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a etapa III. - Stavební část" sheetId="2" r:id="rId2"/>
    <sheet name="b etapa III. - Potrubní část" sheetId="3" r:id="rId3"/>
    <sheet name="a - Přípojka rozmrazovací..." sheetId="4" r:id="rId4"/>
    <sheet name="b - Přípojka rozmrazovací..." sheetId="5" r:id="rId5"/>
    <sheet name="a - Přípojka PS 32 - Klad..." sheetId="6" r:id="rId6"/>
    <sheet name="b - Přípojka PS 32 - Klad..." sheetId="7" r:id="rId7"/>
    <sheet name="a - Přípojka PS214 - Klad..." sheetId="8" r:id="rId8"/>
    <sheet name="b - Přípojka PS214 - Klad..." sheetId="9" r:id="rId9"/>
    <sheet name="a - Přípojka PS215 - Klad..." sheetId="10" r:id="rId10"/>
    <sheet name="b - Přípojka PS215 - Klad..." sheetId="11" r:id="rId11"/>
    <sheet name="a - Přípojka PS212 - Klad..." sheetId="12" r:id="rId12"/>
    <sheet name="b - Přípojka PS212 - Klad..." sheetId="13" r:id="rId13"/>
    <sheet name="a - Přípojka PS 211 - Kla..." sheetId="14" r:id="rId14"/>
    <sheet name="b - Přípojka PS 211 - Kla..." sheetId="15" r:id="rId15"/>
    <sheet name="a - Přípojka PS210 - Klad..." sheetId="16" r:id="rId16"/>
    <sheet name="b - Přípojka PS210 - Klad..." sheetId="17" r:id="rId17"/>
    <sheet name="a - Přípojka PS13 - Plhov..." sheetId="18" r:id="rId18"/>
    <sheet name="b - Přípojka PS13 - Plhov..." sheetId="19" r:id="rId19"/>
    <sheet name="14 - Alarmsystem etapa III." sheetId="20" r:id="rId20"/>
    <sheet name="16 - Demontáže etapa III." sheetId="21" r:id="rId21"/>
    <sheet name="17 - Provizorní parovod e..." sheetId="22" r:id="rId22"/>
    <sheet name="19 - Vedlejší a ostatní n..." sheetId="23" r:id="rId23"/>
    <sheet name="2.1 - Kabely etapa III." sheetId="24" r:id="rId24"/>
    <sheet name="2.3 - Kladska - Ostatní n..." sheetId="25" r:id="rId25"/>
    <sheet name="6 - SO06 - PS 214 Kladská..." sheetId="26" r:id="rId26"/>
    <sheet name="1.2 - SO6 - PS 214 Kladsk..." sheetId="27" r:id="rId27"/>
    <sheet name="1.3 - SO6 - PS 214 Kladsk..." sheetId="28" r:id="rId28"/>
    <sheet name="7 - SO07 - PS 32 - Kladsk..." sheetId="29" r:id="rId29"/>
    <sheet name="1.2 - SO7 - PS 32 - Klads..." sheetId="30" r:id="rId30"/>
    <sheet name="1.3 - SO7 - PS 32 - Klads..." sheetId="31" r:id="rId31"/>
    <sheet name="8 - SO08 - PS 215 - Klads..." sheetId="32" r:id="rId32"/>
    <sheet name="1.2 - SO8 - PS 215 Kladsk..." sheetId="33" r:id="rId33"/>
    <sheet name="1.3 - SO8 - PS 215 Kladsk..." sheetId="34" r:id="rId34"/>
    <sheet name="9 - SO09 - PS 212 - Klads..." sheetId="35" r:id="rId35"/>
    <sheet name="1.2 - SO9 - PS 212 Kladsk..." sheetId="36" r:id="rId36"/>
    <sheet name="1.3 - SO9 - PS 212 Kladsk..." sheetId="37" r:id="rId37"/>
    <sheet name="10 - SO10 - PS 211 - Klad..." sheetId="38" r:id="rId38"/>
    <sheet name="1.2 - SO10 - PS 211 Klads..." sheetId="39" r:id="rId39"/>
    <sheet name="1.3 - SO10 - PS 211 Klads..." sheetId="40" r:id="rId40"/>
    <sheet name="11 - SO11 - PS 210 Kladsk..." sheetId="41" r:id="rId41"/>
    <sheet name="1.2 - SO11 - PS 210 Klads..." sheetId="42" r:id="rId42"/>
    <sheet name="1.3 - SO11 - PS 210 Klads..." sheetId="43" r:id="rId43"/>
    <sheet name="12 - SO12 - PS 13 - Plhov..." sheetId="44" r:id="rId44"/>
    <sheet name="1.2 - SO12 - PS 13 - Plho..." sheetId="45" r:id="rId45"/>
    <sheet name="1.3 - SO12 - PS 13 - Plho..." sheetId="46" r:id="rId46"/>
    <sheet name="Pokyny pro vyplnění" sheetId="47" r:id="rId47"/>
  </sheets>
  <definedNames>
    <definedName name="_xlnm.Print_Area" localSheetId="0">'Rekapitulace stavby'!$D$4:$AO$36,'Rekapitulace stavby'!$C$42:$AQ$126</definedName>
    <definedName name="_xlnm.Print_Titles" localSheetId="0">'Rekapitulace stavby'!$52:$52</definedName>
    <definedName name="_xlnm._FilterDatabase" localSheetId="1" hidden="1">'a etapa III. - Stavební část'!$C$102:$K$627</definedName>
    <definedName name="_xlnm.Print_Area" localSheetId="1">'a etapa III. - Stavební část'!$C$4:$J$43,'a etapa III. - Stavební část'!$C$49:$J$80,'a etapa III. - Stavební část'!$C$86:$K$627</definedName>
    <definedName name="_xlnm.Print_Titles" localSheetId="1">'a etapa III. - Stavební část'!$102:$102</definedName>
    <definedName name="_xlnm._FilterDatabase" localSheetId="2" hidden="1">'b etapa III. - Potrubní část'!$C$94:$K$233</definedName>
    <definedName name="_xlnm.Print_Area" localSheetId="2">'b etapa III. - Potrubní část'!$C$4:$J$43,'b etapa III. - Potrubní část'!$C$49:$J$72,'b etapa III. - Potrubní část'!$C$78:$K$233</definedName>
    <definedName name="_xlnm.Print_Titles" localSheetId="2">'b etapa III. - Potrubní část'!$94:$94</definedName>
    <definedName name="_xlnm._FilterDatabase" localSheetId="3" hidden="1">'a - Přípojka rozmrazovací...'!$C$102:$K$291</definedName>
    <definedName name="_xlnm.Print_Area" localSheetId="3">'a - Přípojka rozmrazovací...'!$C$4:$J$43,'a - Přípojka rozmrazovací...'!$C$49:$J$80,'a - Přípojka rozmrazovací...'!$C$86:$K$291</definedName>
    <definedName name="_xlnm.Print_Titles" localSheetId="3">'a - Přípojka rozmrazovací...'!$102:$102</definedName>
    <definedName name="_xlnm._FilterDatabase" localSheetId="4" hidden="1">'b - Přípojka rozmrazovací...'!$C$97:$K$269</definedName>
    <definedName name="_xlnm.Print_Area" localSheetId="4">'b - Přípojka rozmrazovací...'!$C$4:$J$43,'b - Přípojka rozmrazovací...'!$C$49:$J$75,'b - Přípojka rozmrazovací...'!$C$81:$K$269</definedName>
    <definedName name="_xlnm.Print_Titles" localSheetId="4">'b - Přípojka rozmrazovací...'!$97:$97</definedName>
    <definedName name="_xlnm._FilterDatabase" localSheetId="5" hidden="1">'a - Přípojka PS 32 - Klad...'!$C$102:$K$276</definedName>
    <definedName name="_xlnm.Print_Area" localSheetId="5">'a - Přípojka PS 32 - Klad...'!$C$4:$J$43,'a - Přípojka PS 32 - Klad...'!$C$49:$J$80,'a - Přípojka PS 32 - Klad...'!$C$86:$K$276</definedName>
    <definedName name="_xlnm.Print_Titles" localSheetId="5">'a - Přípojka PS 32 - Klad...'!$102:$102</definedName>
    <definedName name="_xlnm._FilterDatabase" localSheetId="6" hidden="1">'b - Přípojka PS 32 - Klad...'!$C$97:$K$242</definedName>
    <definedName name="_xlnm.Print_Area" localSheetId="6">'b - Přípojka PS 32 - Klad...'!$C$4:$J$43,'b - Přípojka PS 32 - Klad...'!$C$49:$J$75,'b - Přípojka PS 32 - Klad...'!$C$81:$K$242</definedName>
    <definedName name="_xlnm.Print_Titles" localSheetId="6">'b - Přípojka PS 32 - Klad...'!$97:$97</definedName>
    <definedName name="_xlnm._FilterDatabase" localSheetId="7" hidden="1">'a - Přípojka PS214 - Klad...'!$C$101:$K$254</definedName>
    <definedName name="_xlnm.Print_Area" localSheetId="7">'a - Přípojka PS214 - Klad...'!$C$4:$J$43,'a - Přípojka PS214 - Klad...'!$C$49:$J$79,'a - Přípojka PS214 - Klad...'!$C$85:$K$254</definedName>
    <definedName name="_xlnm.Print_Titles" localSheetId="7">'a - Přípojka PS214 - Klad...'!$101:$101</definedName>
    <definedName name="_xlnm._FilterDatabase" localSheetId="8" hidden="1">'b - Přípojka PS214 - Klad...'!$C$97:$K$243</definedName>
    <definedName name="_xlnm.Print_Area" localSheetId="8">'b - Přípojka PS214 - Klad...'!$C$4:$J$43,'b - Přípojka PS214 - Klad...'!$C$49:$J$75,'b - Přípojka PS214 - Klad...'!$C$81:$K$243</definedName>
    <definedName name="_xlnm.Print_Titles" localSheetId="8">'b - Přípojka PS214 - Klad...'!$97:$97</definedName>
    <definedName name="_xlnm._FilterDatabase" localSheetId="9" hidden="1">'a - Přípojka PS215 - Klad...'!$C$102:$K$307</definedName>
    <definedName name="_xlnm.Print_Area" localSheetId="9">'a - Přípojka PS215 - Klad...'!$C$4:$J$43,'a - Přípojka PS215 - Klad...'!$C$49:$J$80,'a - Přípojka PS215 - Klad...'!$C$86:$K$307</definedName>
    <definedName name="_xlnm.Print_Titles" localSheetId="9">'a - Přípojka PS215 - Klad...'!$102:$102</definedName>
    <definedName name="_xlnm._FilterDatabase" localSheetId="10" hidden="1">'b - Přípojka PS215 - Klad...'!$C$97:$K$254</definedName>
    <definedName name="_xlnm.Print_Area" localSheetId="10">'b - Přípojka PS215 - Klad...'!$C$4:$J$43,'b - Přípojka PS215 - Klad...'!$C$49:$J$75,'b - Přípojka PS215 - Klad...'!$C$81:$K$254</definedName>
    <definedName name="_xlnm.Print_Titles" localSheetId="10">'b - Přípojka PS215 - Klad...'!$97:$97</definedName>
    <definedName name="_xlnm._FilterDatabase" localSheetId="11" hidden="1">'a - Přípojka PS212 - Klad...'!$C$101:$K$301</definedName>
    <definedName name="_xlnm.Print_Area" localSheetId="11">'a - Přípojka PS212 - Klad...'!$C$4:$J$43,'a - Přípojka PS212 - Klad...'!$C$49:$J$79,'a - Přípojka PS212 - Klad...'!$C$85:$K$301</definedName>
    <definedName name="_xlnm.Print_Titles" localSheetId="11">'a - Přípojka PS212 - Klad...'!$101:$101</definedName>
    <definedName name="_xlnm._FilterDatabase" localSheetId="12" hidden="1">'b - Přípojka PS212 - Klad...'!$C$97:$K$244</definedName>
    <definedName name="_xlnm.Print_Area" localSheetId="12">'b - Přípojka PS212 - Klad...'!$C$4:$J$43,'b - Přípojka PS212 - Klad...'!$C$49:$J$75,'b - Přípojka PS212 - Klad...'!$C$81:$K$244</definedName>
    <definedName name="_xlnm.Print_Titles" localSheetId="12">'b - Přípojka PS212 - Klad...'!$97:$97</definedName>
    <definedName name="_xlnm._FilterDatabase" localSheetId="13" hidden="1">'a - Přípojka PS 211 - Kla...'!$C$102:$K$306</definedName>
    <definedName name="_xlnm.Print_Area" localSheetId="13">'a - Přípojka PS 211 - Kla...'!$C$4:$J$43,'a - Přípojka PS 211 - Kla...'!$C$49:$J$80,'a - Přípojka PS 211 - Kla...'!$C$86:$K$306</definedName>
    <definedName name="_xlnm.Print_Titles" localSheetId="13">'a - Přípojka PS 211 - Kla...'!$102:$102</definedName>
    <definedName name="_xlnm._FilterDatabase" localSheetId="14" hidden="1">'b - Přípojka PS 211 - Kla...'!$C$97:$K$245</definedName>
    <definedName name="_xlnm.Print_Area" localSheetId="14">'b - Přípojka PS 211 - Kla...'!$C$4:$J$43,'b - Přípojka PS 211 - Kla...'!$C$49:$J$75,'b - Přípojka PS 211 - Kla...'!$C$81:$K$245</definedName>
    <definedName name="_xlnm.Print_Titles" localSheetId="14">'b - Přípojka PS 211 - Kla...'!$97:$97</definedName>
    <definedName name="_xlnm._FilterDatabase" localSheetId="15" hidden="1">'a - Přípojka PS210 - Klad...'!$C$101:$K$307</definedName>
    <definedName name="_xlnm.Print_Area" localSheetId="15">'a - Přípojka PS210 - Klad...'!$C$4:$J$43,'a - Přípojka PS210 - Klad...'!$C$49:$J$79,'a - Přípojka PS210 - Klad...'!$C$85:$K$307</definedName>
    <definedName name="_xlnm.Print_Titles" localSheetId="15">'a - Přípojka PS210 - Klad...'!$101:$101</definedName>
    <definedName name="_xlnm._FilterDatabase" localSheetId="16" hidden="1">'b - Přípojka PS210 - Klad...'!$C$97:$K$261</definedName>
    <definedName name="_xlnm.Print_Area" localSheetId="16">'b - Přípojka PS210 - Klad...'!$C$4:$J$43,'b - Přípojka PS210 - Klad...'!$C$49:$J$75,'b - Přípojka PS210 - Klad...'!$C$81:$K$261</definedName>
    <definedName name="_xlnm.Print_Titles" localSheetId="16">'b - Přípojka PS210 - Klad...'!$97:$97</definedName>
    <definedName name="_xlnm._FilterDatabase" localSheetId="17" hidden="1">'a - Přípojka PS13 - Plhov...'!$C$103:$K$365</definedName>
    <definedName name="_xlnm.Print_Area" localSheetId="17">'a - Přípojka PS13 - Plhov...'!$C$4:$J$43,'a - Přípojka PS13 - Plhov...'!$C$49:$J$81,'a - Přípojka PS13 - Plhov...'!$C$87:$K$365</definedName>
    <definedName name="_xlnm.Print_Titles" localSheetId="17">'a - Přípojka PS13 - Plhov...'!$103:$103</definedName>
    <definedName name="_xlnm._FilterDatabase" localSheetId="18" hidden="1">'b - Přípojka PS13 - Plhov...'!$C$97:$K$281</definedName>
    <definedName name="_xlnm.Print_Area" localSheetId="18">'b - Přípojka PS13 - Plhov...'!$C$4:$J$43,'b - Přípojka PS13 - Plhov...'!$C$49:$J$75,'b - Přípojka PS13 - Plhov...'!$C$81:$K$281</definedName>
    <definedName name="_xlnm.Print_Titles" localSheetId="18">'b - Přípojka PS13 - Plhov...'!$97:$97</definedName>
    <definedName name="_xlnm._FilterDatabase" localSheetId="19" hidden="1">'14 - Alarmsystem etapa III.'!$C$91:$K$95</definedName>
    <definedName name="_xlnm.Print_Area" localSheetId="19">'14 - Alarmsystem etapa III.'!$C$4:$J$43,'14 - Alarmsystem etapa III.'!$C$49:$J$69,'14 - Alarmsystem etapa III.'!$C$75:$K$95</definedName>
    <definedName name="_xlnm.Print_Titles" localSheetId="19">'14 - Alarmsystem etapa III.'!$91:$91</definedName>
    <definedName name="_xlnm._FilterDatabase" localSheetId="20" hidden="1">'16 - Demontáže etapa III.'!$C$96:$K$151</definedName>
    <definedName name="_xlnm.Print_Area" localSheetId="20">'16 - Demontáže etapa III.'!$C$4:$J$43,'16 - Demontáže etapa III.'!$C$49:$J$74,'16 - Demontáže etapa III.'!$C$80:$K$151</definedName>
    <definedName name="_xlnm.Print_Titles" localSheetId="20">'16 - Demontáže etapa III.'!$96:$96</definedName>
    <definedName name="_xlnm._FilterDatabase" localSheetId="21" hidden="1">'17 - Provizorní parovod e...'!$C$104:$K$303</definedName>
    <definedName name="_xlnm.Print_Area" localSheetId="21">'17 - Provizorní parovod e...'!$C$4:$J$43,'17 - Provizorní parovod e...'!$C$49:$J$82,'17 - Provizorní parovod e...'!$C$88:$K$303</definedName>
    <definedName name="_xlnm.Print_Titles" localSheetId="21">'17 - Provizorní parovod e...'!$104:$104</definedName>
    <definedName name="_xlnm._FilterDatabase" localSheetId="22" hidden="1">'19 - Vedlejší a ostatní n...'!$C$95:$K$139</definedName>
    <definedName name="_xlnm.Print_Area" localSheetId="22">'19 - Vedlejší a ostatní n...'!$C$4:$J$43,'19 - Vedlejší a ostatní n...'!$C$49:$J$73,'19 - Vedlejší a ostatní n...'!$C$79:$K$139</definedName>
    <definedName name="_xlnm.Print_Titles" localSheetId="22">'19 - Vedlejší a ostatní n...'!$95:$95</definedName>
    <definedName name="_xlnm._FilterDatabase" localSheetId="23" hidden="1">'2.1 - Kabely etapa III.'!$C$91:$K$130</definedName>
    <definedName name="_xlnm.Print_Area" localSheetId="23">'2.1 - Kabely etapa III.'!$C$4:$J$41,'2.1 - Kabely etapa III.'!$C$47:$J$71,'2.1 - Kabely etapa III.'!$C$77:$K$130</definedName>
    <definedName name="_xlnm.Print_Titles" localSheetId="23">'2.1 - Kabely etapa III.'!$91:$91</definedName>
    <definedName name="_xlnm._FilterDatabase" localSheetId="24" hidden="1">'2.3 - Kladska - Ostatní n...'!$C$81:$K$208</definedName>
    <definedName name="_xlnm.Print_Area" localSheetId="24">'2.3 - Kladska - Ostatní n...'!$C$4:$J$39,'2.3 - Kladska - Ostatní n...'!$C$45:$J$63,'2.3 - Kladska - Ostatní n...'!$C$69:$K$208</definedName>
    <definedName name="_xlnm.Print_Titles" localSheetId="24">'2.3 - Kladska - Ostatní n...'!$81:$81</definedName>
    <definedName name="_xlnm._FilterDatabase" localSheetId="25" hidden="1">'6 - SO06 - PS 214 Kladská...'!$C$100:$K$241</definedName>
    <definedName name="_xlnm.Print_Area" localSheetId="25">'6 - SO06 - PS 214 Kladská...'!$C$4:$J$43,'6 - SO06 - PS 214 Kladská...'!$C$49:$J$78,'6 - SO06 - PS 214 Kladská...'!$C$84:$K$241</definedName>
    <definedName name="_xlnm.Print_Titles" localSheetId="25">'6 - SO06 - PS 214 Kladská...'!$100:$100</definedName>
    <definedName name="_xlnm._FilterDatabase" localSheetId="26" hidden="1">'1.2 - SO6 - PS 214 Kladsk...'!$C$104:$K$319</definedName>
    <definedName name="_xlnm.Print_Area" localSheetId="26">'1.2 - SO6 - PS 214 Kladsk...'!$C$4:$J$43,'1.2 - SO6 - PS 214 Kladsk...'!$C$49:$J$82,'1.2 - SO6 - PS 214 Kladsk...'!$C$88:$K$319</definedName>
    <definedName name="_xlnm.Print_Titles" localSheetId="26">'1.2 - SO6 - PS 214 Kladsk...'!$104:$104</definedName>
    <definedName name="_xlnm._FilterDatabase" localSheetId="27" hidden="1">'1.3 - SO6 - PS 214 Kladsk...'!$C$97:$K$216</definedName>
    <definedName name="_xlnm.Print_Area" localSheetId="27">'1.3 - SO6 - PS 214 Kladsk...'!$C$4:$J$43,'1.3 - SO6 - PS 214 Kladsk...'!$C$49:$J$75,'1.3 - SO6 - PS 214 Kladsk...'!$C$81:$K$216</definedName>
    <definedName name="_xlnm.Print_Titles" localSheetId="27">'1.3 - SO6 - PS 214 Kladsk...'!$97:$97</definedName>
    <definedName name="_xlnm._FilterDatabase" localSheetId="28" hidden="1">'7 - SO07 - PS 32 - Kladsk...'!$C$100:$K$243</definedName>
    <definedName name="_xlnm.Print_Area" localSheetId="28">'7 - SO07 - PS 32 - Kladsk...'!$C$4:$J$43,'7 - SO07 - PS 32 - Kladsk...'!$C$49:$J$78,'7 - SO07 - PS 32 - Kladsk...'!$C$84:$K$243</definedName>
    <definedName name="_xlnm.Print_Titles" localSheetId="28">'7 - SO07 - PS 32 - Kladsk...'!$100:$100</definedName>
    <definedName name="_xlnm._FilterDatabase" localSheetId="29" hidden="1">'1.2 - SO7 - PS 32 - Klads...'!$C$104:$K$393</definedName>
    <definedName name="_xlnm.Print_Area" localSheetId="29">'1.2 - SO7 - PS 32 - Klads...'!$C$4:$J$43,'1.2 - SO7 - PS 32 - Klads...'!$C$49:$J$82,'1.2 - SO7 - PS 32 - Klads...'!$C$88:$K$393</definedName>
    <definedName name="_xlnm.Print_Titles" localSheetId="29">'1.2 - SO7 - PS 32 - Klads...'!$104:$104</definedName>
    <definedName name="_xlnm._FilterDatabase" localSheetId="30" hidden="1">'1.3 - SO7 - PS 32 - Klads...'!$C$99:$K$311</definedName>
    <definedName name="_xlnm.Print_Area" localSheetId="30">'1.3 - SO7 - PS 32 - Klads...'!$C$4:$J$43,'1.3 - SO7 - PS 32 - Klads...'!$C$49:$J$77,'1.3 - SO7 - PS 32 - Klads...'!$C$83:$K$311</definedName>
    <definedName name="_xlnm.Print_Titles" localSheetId="30">'1.3 - SO7 - PS 32 - Klads...'!$99:$99</definedName>
    <definedName name="_xlnm._FilterDatabase" localSheetId="31" hidden="1">'8 - SO08 - PS 215 - Klads...'!$C$99:$K$217</definedName>
    <definedName name="_xlnm.Print_Area" localSheetId="31">'8 - SO08 - PS 215 - Klads...'!$C$4:$J$43,'8 - SO08 - PS 215 - Klads...'!$C$49:$J$77,'8 - SO08 - PS 215 - Klads...'!$C$83:$K$217</definedName>
    <definedName name="_xlnm.Print_Titles" localSheetId="31">'8 - SO08 - PS 215 - Klads...'!$99:$99</definedName>
    <definedName name="_xlnm._FilterDatabase" localSheetId="32" hidden="1">'1.2 - SO8 - PS 215 Kladsk...'!$C$104:$K$325</definedName>
    <definedName name="_xlnm.Print_Area" localSheetId="32">'1.2 - SO8 - PS 215 Kladsk...'!$C$4:$J$43,'1.2 - SO8 - PS 215 Kladsk...'!$C$49:$J$82,'1.2 - SO8 - PS 215 Kladsk...'!$C$88:$K$325</definedName>
    <definedName name="_xlnm.Print_Titles" localSheetId="32">'1.2 - SO8 - PS 215 Kladsk...'!$104:$104</definedName>
    <definedName name="_xlnm._FilterDatabase" localSheetId="33" hidden="1">'1.3 - SO8 - PS 215 Kladsk...'!$C$97:$K$204</definedName>
    <definedName name="_xlnm.Print_Area" localSheetId="33">'1.3 - SO8 - PS 215 Kladsk...'!$C$4:$J$43,'1.3 - SO8 - PS 215 Kladsk...'!$C$49:$J$75,'1.3 - SO8 - PS 215 Kladsk...'!$C$81:$K$204</definedName>
    <definedName name="_xlnm.Print_Titles" localSheetId="33">'1.3 - SO8 - PS 215 Kladsk...'!$97:$97</definedName>
    <definedName name="_xlnm._FilterDatabase" localSheetId="34" hidden="1">'9 - SO09 - PS 212 - Klads...'!$C$101:$K$255</definedName>
    <definedName name="_xlnm.Print_Area" localSheetId="34">'9 - SO09 - PS 212 - Klads...'!$C$4:$J$43,'9 - SO09 - PS 212 - Klads...'!$C$49:$J$79,'9 - SO09 - PS 212 - Klads...'!$C$85:$K$255</definedName>
    <definedName name="_xlnm.Print_Titles" localSheetId="34">'9 - SO09 - PS 212 - Klads...'!$101:$101</definedName>
    <definedName name="_xlnm._FilterDatabase" localSheetId="35" hidden="1">'1.2 - SO9 - PS 212 Kladsk...'!$C$105:$K$393</definedName>
    <definedName name="_xlnm.Print_Area" localSheetId="35">'1.2 - SO9 - PS 212 Kladsk...'!$C$4:$J$43,'1.2 - SO9 - PS 212 Kladsk...'!$C$49:$J$83,'1.2 - SO9 - PS 212 Kladsk...'!$C$89:$K$393</definedName>
    <definedName name="_xlnm.Print_Titles" localSheetId="35">'1.2 - SO9 - PS 212 Kladsk...'!$105:$105</definedName>
    <definedName name="_xlnm._FilterDatabase" localSheetId="36" hidden="1">'1.3 - SO9 - PS 212 Kladsk...'!$C$99:$K$357</definedName>
    <definedName name="_xlnm.Print_Area" localSheetId="36">'1.3 - SO9 - PS 212 Kladsk...'!$C$4:$J$43,'1.3 - SO9 - PS 212 Kladsk...'!$C$49:$J$77,'1.3 - SO9 - PS 212 Kladsk...'!$C$83:$K$357</definedName>
    <definedName name="_xlnm.Print_Titles" localSheetId="36">'1.3 - SO9 - PS 212 Kladsk...'!$99:$99</definedName>
    <definedName name="_xlnm._FilterDatabase" localSheetId="37" hidden="1">'10 - SO10 - PS 211 - Klad...'!$C$100:$K$238</definedName>
    <definedName name="_xlnm.Print_Area" localSheetId="37">'10 - SO10 - PS 211 - Klad...'!$C$4:$J$43,'10 - SO10 - PS 211 - Klad...'!$C$49:$J$78,'10 - SO10 - PS 211 - Klad...'!$C$84:$K$238</definedName>
    <definedName name="_xlnm.Print_Titles" localSheetId="37">'10 - SO10 - PS 211 - Klad...'!$100:$100</definedName>
    <definedName name="_xlnm._FilterDatabase" localSheetId="38" hidden="1">'1.2 - SO10 - PS 211 Klads...'!$C$105:$K$392</definedName>
    <definedName name="_xlnm.Print_Area" localSheetId="38">'1.2 - SO10 - PS 211 Klads...'!$C$4:$J$43,'1.2 - SO10 - PS 211 Klads...'!$C$49:$J$83,'1.2 - SO10 - PS 211 Klads...'!$C$89:$K$392</definedName>
    <definedName name="_xlnm.Print_Titles" localSheetId="38">'1.2 - SO10 - PS 211 Klads...'!$105:$105</definedName>
    <definedName name="_xlnm._FilterDatabase" localSheetId="39" hidden="1">'1.3 - SO10 - PS 211 Klads...'!$C$98:$K$302</definedName>
    <definedName name="_xlnm.Print_Area" localSheetId="39">'1.3 - SO10 - PS 211 Klads...'!$C$4:$J$43,'1.3 - SO10 - PS 211 Klads...'!$C$49:$J$76,'1.3 - SO10 - PS 211 Klads...'!$C$82:$K$302</definedName>
    <definedName name="_xlnm.Print_Titles" localSheetId="39">'1.3 - SO10 - PS 211 Klads...'!$98:$98</definedName>
    <definedName name="_xlnm._FilterDatabase" localSheetId="40" hidden="1">'11 - SO11 - PS 210 Kladsk...'!$C$100:$K$238</definedName>
    <definedName name="_xlnm.Print_Area" localSheetId="40">'11 - SO11 - PS 210 Kladsk...'!$C$4:$J$43,'11 - SO11 - PS 210 Kladsk...'!$C$49:$J$78,'11 - SO11 - PS 210 Kladsk...'!$C$84:$K$238</definedName>
    <definedName name="_xlnm.Print_Titles" localSheetId="40">'11 - SO11 - PS 210 Kladsk...'!$100:$100</definedName>
    <definedName name="_xlnm._FilterDatabase" localSheetId="41" hidden="1">'1.2 - SO11 - PS 210 Klads...'!$C$105:$K$426</definedName>
    <definedName name="_xlnm.Print_Area" localSheetId="41">'1.2 - SO11 - PS 210 Klads...'!$C$4:$J$43,'1.2 - SO11 - PS 210 Klads...'!$C$49:$J$83,'1.2 - SO11 - PS 210 Klads...'!$C$89:$K$426</definedName>
    <definedName name="_xlnm.Print_Titles" localSheetId="41">'1.2 - SO11 - PS 210 Klads...'!$105:$105</definedName>
    <definedName name="_xlnm._FilterDatabase" localSheetId="42" hidden="1">'1.3 - SO11 - PS 210 Klads...'!$C$98:$K$316</definedName>
    <definedName name="_xlnm.Print_Area" localSheetId="42">'1.3 - SO11 - PS 210 Klads...'!$C$4:$J$43,'1.3 - SO11 - PS 210 Klads...'!$C$49:$J$76,'1.3 - SO11 - PS 210 Klads...'!$C$82:$K$316</definedName>
    <definedName name="_xlnm.Print_Titles" localSheetId="42">'1.3 - SO11 - PS 210 Klads...'!$98:$98</definedName>
    <definedName name="_xlnm._FilterDatabase" localSheetId="43" hidden="1">'12 - SO12 - PS 13 - Plhov...'!$C$100:$K$238</definedName>
    <definedName name="_xlnm.Print_Area" localSheetId="43">'12 - SO12 - PS 13 - Plhov...'!$C$4:$J$43,'12 - SO12 - PS 13 - Plhov...'!$C$49:$J$78,'12 - SO12 - PS 13 - Plhov...'!$C$84:$K$238</definedName>
    <definedName name="_xlnm.Print_Titles" localSheetId="43">'12 - SO12 - PS 13 - Plhov...'!$100:$100</definedName>
    <definedName name="_xlnm._FilterDatabase" localSheetId="44" hidden="1">'1.2 - SO12 - PS 13 - Plho...'!$C$104:$K$381</definedName>
    <definedName name="_xlnm.Print_Area" localSheetId="44">'1.2 - SO12 - PS 13 - Plho...'!$C$4:$J$43,'1.2 - SO12 - PS 13 - Plho...'!$C$49:$J$82,'1.2 - SO12 - PS 13 - Plho...'!$C$88:$K$381</definedName>
    <definedName name="_xlnm.Print_Titles" localSheetId="44">'1.2 - SO12 - PS 13 - Plho...'!$104:$104</definedName>
    <definedName name="_xlnm._FilterDatabase" localSheetId="45" hidden="1">'1.3 - SO12 - PS 13 - Plho...'!$C$99:$K$305</definedName>
    <definedName name="_xlnm.Print_Area" localSheetId="45">'1.3 - SO12 - PS 13 - Plho...'!$C$4:$J$43,'1.3 - SO12 - PS 13 - Plho...'!$C$49:$J$77,'1.3 - SO12 - PS 13 - Plho...'!$C$83:$K$305</definedName>
    <definedName name="_xlnm.Print_Titles" localSheetId="45">'1.3 - SO12 - PS 13 - Plho...'!$99:$99</definedName>
    <definedName name="_xlnm.Print_Area" localSheetId="46">'Pokyny pro vyplnění'!$B$2:$K$71,'Pokyny pro vyplnění'!$B$74:$K$118,'Pokyny pro vyplnění'!$B$121:$K$190,'Pokyny pro vyplnění'!$B$198:$K$218</definedName>
  </definedNames>
  <calcPr/>
</workbook>
</file>

<file path=xl/calcChain.xml><?xml version="1.0" encoding="utf-8"?>
<calcChain xmlns="http://schemas.openxmlformats.org/spreadsheetml/2006/main">
  <c i="46" l="1" r="J41"/>
  <c r="J40"/>
  <c i="1" r="AY125"/>
  <c i="46" r="J39"/>
  <c i="1" r="AX125"/>
  <c i="46"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5"/>
  <c r="BH275"/>
  <c r="BG275"/>
  <c r="BF275"/>
  <c r="T275"/>
  <c r="R275"/>
  <c r="P275"/>
  <c r="BI271"/>
  <c r="BH271"/>
  <c r="BG271"/>
  <c r="BF271"/>
  <c r="T271"/>
  <c r="R271"/>
  <c r="P271"/>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3"/>
  <c r="BH223"/>
  <c r="BG223"/>
  <c r="BF223"/>
  <c r="T223"/>
  <c r="R223"/>
  <c r="P223"/>
  <c r="BI219"/>
  <c r="BH219"/>
  <c r="BG219"/>
  <c r="BF219"/>
  <c r="T219"/>
  <c r="R219"/>
  <c r="P219"/>
  <c r="BI215"/>
  <c r="BH215"/>
  <c r="BG215"/>
  <c r="BF215"/>
  <c r="T215"/>
  <c r="R215"/>
  <c r="P215"/>
  <c r="BI213"/>
  <c r="BH213"/>
  <c r="BG213"/>
  <c r="BF213"/>
  <c r="T213"/>
  <c r="R213"/>
  <c r="P213"/>
  <c r="BI209"/>
  <c r="BH209"/>
  <c r="BG209"/>
  <c r="BF209"/>
  <c r="T209"/>
  <c r="R209"/>
  <c r="P209"/>
  <c r="BI205"/>
  <c r="BH205"/>
  <c r="BG205"/>
  <c r="BF205"/>
  <c r="T205"/>
  <c r="R205"/>
  <c r="P205"/>
  <c r="BI201"/>
  <c r="BH201"/>
  <c r="BG201"/>
  <c r="BF201"/>
  <c r="T201"/>
  <c r="R201"/>
  <c r="P201"/>
  <c r="BI197"/>
  <c r="BH197"/>
  <c r="BG197"/>
  <c r="BF197"/>
  <c r="T197"/>
  <c r="R197"/>
  <c r="P197"/>
  <c r="BI195"/>
  <c r="BH195"/>
  <c r="BG195"/>
  <c r="BF195"/>
  <c r="T195"/>
  <c r="R195"/>
  <c r="P195"/>
  <c r="BI190"/>
  <c r="BH190"/>
  <c r="BG190"/>
  <c r="BF190"/>
  <c r="T190"/>
  <c r="R190"/>
  <c r="P190"/>
  <c r="BI186"/>
  <c r="BH186"/>
  <c r="BG186"/>
  <c r="BF186"/>
  <c r="T186"/>
  <c r="R186"/>
  <c r="P186"/>
  <c r="BI181"/>
  <c r="BH181"/>
  <c r="BG181"/>
  <c r="BF181"/>
  <c r="T181"/>
  <c r="R181"/>
  <c r="P181"/>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BI125"/>
  <c r="BH125"/>
  <c r="BG125"/>
  <c r="BF125"/>
  <c r="T125"/>
  <c r="R125"/>
  <c r="P125"/>
  <c r="BI122"/>
  <c r="BH122"/>
  <c r="BG122"/>
  <c r="BF122"/>
  <c r="T122"/>
  <c r="R122"/>
  <c r="P122"/>
  <c r="BI120"/>
  <c r="BH120"/>
  <c r="BG120"/>
  <c r="BF120"/>
  <c r="T120"/>
  <c r="R120"/>
  <c r="P120"/>
  <c r="BI116"/>
  <c r="BH116"/>
  <c r="BG116"/>
  <c r="BF116"/>
  <c r="T116"/>
  <c r="R116"/>
  <c r="P116"/>
  <c r="BI113"/>
  <c r="BH113"/>
  <c r="BG113"/>
  <c r="BF113"/>
  <c r="T113"/>
  <c r="R113"/>
  <c r="P113"/>
  <c r="BI110"/>
  <c r="BH110"/>
  <c r="BG110"/>
  <c r="BF110"/>
  <c r="T110"/>
  <c r="R110"/>
  <c r="P110"/>
  <c r="BI106"/>
  <c r="BH106"/>
  <c r="BG106"/>
  <c r="BF106"/>
  <c r="T106"/>
  <c r="R106"/>
  <c r="P106"/>
  <c r="BI103"/>
  <c r="BH103"/>
  <c r="BG103"/>
  <c r="BF103"/>
  <c r="T103"/>
  <c r="R103"/>
  <c r="P103"/>
  <c r="J96"/>
  <c r="F96"/>
  <c r="F94"/>
  <c r="E92"/>
  <c r="J62"/>
  <c r="F62"/>
  <c r="F60"/>
  <c r="E58"/>
  <c r="J28"/>
  <c r="E28"/>
  <c r="J97"/>
  <c r="J27"/>
  <c r="J22"/>
  <c r="E22"/>
  <c r="F97"/>
  <c r="J21"/>
  <c r="J16"/>
  <c r="J94"/>
  <c r="E7"/>
  <c r="E86"/>
  <c i="45" r="J41"/>
  <c r="J40"/>
  <c i="1" r="AY124"/>
  <c i="45" r="J39"/>
  <c i="1" r="AX124"/>
  <c i="45"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67"/>
  <c r="BH367"/>
  <c r="BG367"/>
  <c r="BF367"/>
  <c r="T367"/>
  <c r="R367"/>
  <c r="P367"/>
  <c r="BI364"/>
  <c r="BH364"/>
  <c r="BG364"/>
  <c r="BF364"/>
  <c r="T364"/>
  <c r="R364"/>
  <c r="P364"/>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8"/>
  <c r="BH338"/>
  <c r="BG338"/>
  <c r="BF338"/>
  <c r="T338"/>
  <c r="R338"/>
  <c r="P338"/>
  <c r="BI334"/>
  <c r="BH334"/>
  <c r="BG334"/>
  <c r="BF334"/>
  <c r="T334"/>
  <c r="R334"/>
  <c r="P334"/>
  <c r="BI331"/>
  <c r="BH331"/>
  <c r="BG331"/>
  <c r="BF331"/>
  <c r="T331"/>
  <c r="R331"/>
  <c r="P331"/>
  <c r="BI328"/>
  <c r="BH328"/>
  <c r="BG328"/>
  <c r="BF328"/>
  <c r="T328"/>
  <c r="R328"/>
  <c r="P328"/>
  <c r="BI325"/>
  <c r="BH325"/>
  <c r="BG325"/>
  <c r="BF325"/>
  <c r="T325"/>
  <c r="R325"/>
  <c r="P325"/>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7"/>
  <c r="BH307"/>
  <c r="BG307"/>
  <c r="BF307"/>
  <c r="T307"/>
  <c r="R307"/>
  <c r="P307"/>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8"/>
  <c r="BH278"/>
  <c r="BG278"/>
  <c r="BF278"/>
  <c r="T278"/>
  <c r="R278"/>
  <c r="P278"/>
  <c r="BI275"/>
  <c r="BH275"/>
  <c r="BG275"/>
  <c r="BF275"/>
  <c r="T275"/>
  <c r="R275"/>
  <c r="P275"/>
  <c r="BI272"/>
  <c r="BH272"/>
  <c r="BG272"/>
  <c r="BF272"/>
  <c r="T272"/>
  <c r="R272"/>
  <c r="P272"/>
  <c r="BI268"/>
  <c r="BH268"/>
  <c r="BG268"/>
  <c r="BF268"/>
  <c r="T268"/>
  <c r="R268"/>
  <c r="P268"/>
  <c r="BI264"/>
  <c r="BH264"/>
  <c r="BG264"/>
  <c r="BF264"/>
  <c r="T264"/>
  <c r="R264"/>
  <c r="P264"/>
  <c r="BI261"/>
  <c r="BH261"/>
  <c r="BG261"/>
  <c r="BF261"/>
  <c r="T261"/>
  <c r="R261"/>
  <c r="P261"/>
  <c r="BI257"/>
  <c r="BH257"/>
  <c r="BG257"/>
  <c r="BF257"/>
  <c r="T257"/>
  <c r="R257"/>
  <c r="P257"/>
  <c r="BI253"/>
  <c r="BH253"/>
  <c r="BG253"/>
  <c r="BF253"/>
  <c r="T253"/>
  <c r="R253"/>
  <c r="P253"/>
  <c r="BI250"/>
  <c r="BH250"/>
  <c r="BG250"/>
  <c r="BF250"/>
  <c r="T250"/>
  <c r="R250"/>
  <c r="P250"/>
  <c r="BI247"/>
  <c r="BH247"/>
  <c r="BG247"/>
  <c r="BF247"/>
  <c r="T247"/>
  <c r="R247"/>
  <c r="P247"/>
  <c r="BI245"/>
  <c r="BH245"/>
  <c r="BG245"/>
  <c r="BF245"/>
  <c r="T245"/>
  <c r="R245"/>
  <c r="P245"/>
  <c r="BI242"/>
  <c r="BH242"/>
  <c r="BG242"/>
  <c r="BF242"/>
  <c r="T242"/>
  <c r="R242"/>
  <c r="P242"/>
  <c r="BI239"/>
  <c r="BH239"/>
  <c r="BG239"/>
  <c r="BF239"/>
  <c r="T239"/>
  <c r="R239"/>
  <c r="P239"/>
  <c r="BI235"/>
  <c r="BH235"/>
  <c r="BG235"/>
  <c r="BF235"/>
  <c r="T235"/>
  <c r="R235"/>
  <c r="P235"/>
  <c r="BI232"/>
  <c r="BH232"/>
  <c r="BG232"/>
  <c r="BF232"/>
  <c r="T232"/>
  <c r="R232"/>
  <c r="P232"/>
  <c r="BI229"/>
  <c r="BH229"/>
  <c r="BG229"/>
  <c r="BF229"/>
  <c r="T229"/>
  <c r="R229"/>
  <c r="P229"/>
  <c r="BI225"/>
  <c r="BH225"/>
  <c r="BG225"/>
  <c r="BF225"/>
  <c r="T225"/>
  <c r="R225"/>
  <c r="P225"/>
  <c r="BI221"/>
  <c r="BH221"/>
  <c r="BG221"/>
  <c r="BF221"/>
  <c r="T221"/>
  <c r="R221"/>
  <c r="P221"/>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0"/>
  <c r="BH190"/>
  <c r="BG190"/>
  <c r="BF190"/>
  <c r="T190"/>
  <c r="R190"/>
  <c r="P190"/>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7"/>
  <c r="BH167"/>
  <c r="BG167"/>
  <c r="BF167"/>
  <c r="T167"/>
  <c r="R167"/>
  <c r="P167"/>
  <c r="BI165"/>
  <c r="BH165"/>
  <c r="BG165"/>
  <c r="BF165"/>
  <c r="T165"/>
  <c r="R165"/>
  <c r="P165"/>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8"/>
  <c r="BH138"/>
  <c r="BG138"/>
  <c r="BF138"/>
  <c r="T138"/>
  <c r="R138"/>
  <c r="P138"/>
  <c r="BI134"/>
  <c r="BH134"/>
  <c r="BG134"/>
  <c r="BF134"/>
  <c r="T134"/>
  <c r="R134"/>
  <c r="P134"/>
  <c r="BI131"/>
  <c r="BH131"/>
  <c r="BG131"/>
  <c r="BF131"/>
  <c r="T131"/>
  <c r="R131"/>
  <c r="P131"/>
  <c r="BI129"/>
  <c r="BH129"/>
  <c r="BG129"/>
  <c r="BF129"/>
  <c r="T129"/>
  <c r="R129"/>
  <c r="P129"/>
  <c r="BI126"/>
  <c r="BH126"/>
  <c r="BG126"/>
  <c r="BF126"/>
  <c r="T126"/>
  <c r="R126"/>
  <c r="P126"/>
  <c r="BI123"/>
  <c r="BH123"/>
  <c r="BG123"/>
  <c r="BF123"/>
  <c r="T123"/>
  <c r="R123"/>
  <c r="P123"/>
  <c r="BI118"/>
  <c r="BH118"/>
  <c r="BG118"/>
  <c r="BF118"/>
  <c r="T118"/>
  <c r="R118"/>
  <c r="P118"/>
  <c r="BI115"/>
  <c r="BH115"/>
  <c r="BG115"/>
  <c r="BF115"/>
  <c r="T115"/>
  <c r="R115"/>
  <c r="P115"/>
  <c r="BI111"/>
  <c r="BH111"/>
  <c r="BG111"/>
  <c r="BF111"/>
  <c r="T111"/>
  <c r="R111"/>
  <c r="P111"/>
  <c r="BI108"/>
  <c r="BH108"/>
  <c r="BG108"/>
  <c r="BF108"/>
  <c r="T108"/>
  <c r="R108"/>
  <c r="P108"/>
  <c r="J101"/>
  <c r="F101"/>
  <c r="F99"/>
  <c r="E97"/>
  <c r="J62"/>
  <c r="F62"/>
  <c r="F60"/>
  <c r="E58"/>
  <c r="J28"/>
  <c r="E28"/>
  <c r="J63"/>
  <c r="J27"/>
  <c r="J22"/>
  <c r="E22"/>
  <c r="F102"/>
  <c r="J21"/>
  <c r="J16"/>
  <c r="J99"/>
  <c r="E7"/>
  <c r="E91"/>
  <c i="44" r="J41"/>
  <c r="J40"/>
  <c i="1" r="AY123"/>
  <c i="44" r="J39"/>
  <c i="1" r="AX123"/>
  <c i="44" r="BI236"/>
  <c r="BH236"/>
  <c r="BG236"/>
  <c r="BF236"/>
  <c r="T236"/>
  <c r="T235"/>
  <c r="R236"/>
  <c r="R235"/>
  <c r="P236"/>
  <c r="P235"/>
  <c r="BI233"/>
  <c r="BH233"/>
  <c r="BG233"/>
  <c r="BF233"/>
  <c r="T233"/>
  <c r="R233"/>
  <c r="P233"/>
  <c r="BI231"/>
  <c r="BH231"/>
  <c r="BG231"/>
  <c r="BF231"/>
  <c r="T231"/>
  <c r="R231"/>
  <c r="P231"/>
  <c r="BI225"/>
  <c r="BH225"/>
  <c r="BG225"/>
  <c r="BF225"/>
  <c r="T225"/>
  <c r="R225"/>
  <c r="P225"/>
  <c r="BI220"/>
  <c r="BH220"/>
  <c r="BG220"/>
  <c r="BF220"/>
  <c r="T220"/>
  <c r="R220"/>
  <c r="P220"/>
  <c r="BI218"/>
  <c r="BH218"/>
  <c r="BG218"/>
  <c r="BF218"/>
  <c r="T218"/>
  <c r="R218"/>
  <c r="P218"/>
  <c r="BI212"/>
  <c r="BH212"/>
  <c r="BG212"/>
  <c r="BF212"/>
  <c r="T212"/>
  <c r="R212"/>
  <c r="P212"/>
  <c r="BI209"/>
  <c r="BH209"/>
  <c r="BG209"/>
  <c r="BF209"/>
  <c r="T209"/>
  <c r="R209"/>
  <c r="P209"/>
  <c r="BI207"/>
  <c r="BH207"/>
  <c r="BG207"/>
  <c r="BF207"/>
  <c r="T207"/>
  <c r="R207"/>
  <c r="P207"/>
  <c r="BI201"/>
  <c r="BH201"/>
  <c r="BG201"/>
  <c r="BF201"/>
  <c r="T201"/>
  <c r="R201"/>
  <c r="P201"/>
  <c r="BI197"/>
  <c r="BH197"/>
  <c r="BG197"/>
  <c r="BF197"/>
  <c r="T197"/>
  <c r="R197"/>
  <c r="P197"/>
  <c r="BI192"/>
  <c r="BH192"/>
  <c r="BG192"/>
  <c r="BF192"/>
  <c r="T192"/>
  <c r="R192"/>
  <c r="P192"/>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1"/>
  <c r="BH161"/>
  <c r="BG161"/>
  <c r="BF161"/>
  <c r="T161"/>
  <c r="R161"/>
  <c r="P161"/>
  <c r="BI155"/>
  <c r="BH155"/>
  <c r="BG155"/>
  <c r="BF155"/>
  <c r="T155"/>
  <c r="R155"/>
  <c r="P155"/>
  <c r="BI148"/>
  <c r="BH148"/>
  <c r="BG148"/>
  <c r="BF148"/>
  <c r="T148"/>
  <c r="R148"/>
  <c r="P148"/>
  <c r="BI143"/>
  <c r="BH143"/>
  <c r="BG143"/>
  <c r="BF143"/>
  <c r="T143"/>
  <c r="R143"/>
  <c r="P143"/>
  <c r="BI138"/>
  <c r="BH138"/>
  <c r="BG138"/>
  <c r="BF138"/>
  <c r="T138"/>
  <c r="R138"/>
  <c r="P138"/>
  <c r="BI131"/>
  <c r="BH131"/>
  <c r="BG131"/>
  <c r="BF131"/>
  <c r="T131"/>
  <c r="R131"/>
  <c r="P131"/>
  <c r="BI126"/>
  <c r="BH126"/>
  <c r="BG126"/>
  <c r="BF126"/>
  <c r="T126"/>
  <c r="R126"/>
  <c r="P126"/>
  <c r="BI121"/>
  <c r="BH121"/>
  <c r="BG121"/>
  <c r="BF121"/>
  <c r="T121"/>
  <c r="R121"/>
  <c r="P121"/>
  <c r="BI115"/>
  <c r="BH115"/>
  <c r="BG115"/>
  <c r="BF115"/>
  <c r="T115"/>
  <c r="R115"/>
  <c r="P115"/>
  <c r="BI110"/>
  <c r="BH110"/>
  <c r="BG110"/>
  <c r="BF110"/>
  <c r="T110"/>
  <c r="R110"/>
  <c r="P110"/>
  <c r="BI104"/>
  <c r="BH104"/>
  <c r="BG104"/>
  <c r="BF104"/>
  <c r="T104"/>
  <c r="T103"/>
  <c r="R104"/>
  <c r="R103"/>
  <c r="P104"/>
  <c r="P103"/>
  <c r="J97"/>
  <c r="F97"/>
  <c r="F95"/>
  <c r="E93"/>
  <c r="J62"/>
  <c r="F62"/>
  <c r="F60"/>
  <c r="E58"/>
  <c r="J28"/>
  <c r="E28"/>
  <c r="J98"/>
  <c r="J27"/>
  <c r="J22"/>
  <c r="E22"/>
  <c r="F63"/>
  <c r="J21"/>
  <c r="J16"/>
  <c r="J60"/>
  <c r="E7"/>
  <c r="E87"/>
  <c i="43" r="J41"/>
  <c r="J40"/>
  <c i="1" r="AY120"/>
  <c i="43" r="J39"/>
  <c i="1" r="AX120"/>
  <c i="43"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6"/>
  <c r="BH256"/>
  <c r="BG256"/>
  <c r="BF256"/>
  <c r="T256"/>
  <c r="R256"/>
  <c r="P256"/>
  <c r="BI251"/>
  <c r="BH251"/>
  <c r="BG251"/>
  <c r="BF251"/>
  <c r="T251"/>
  <c r="R251"/>
  <c r="P251"/>
  <c r="BI247"/>
  <c r="BH247"/>
  <c r="BG247"/>
  <c r="BF247"/>
  <c r="T247"/>
  <c r="R247"/>
  <c r="P247"/>
  <c r="BI243"/>
  <c r="BH243"/>
  <c r="BG243"/>
  <c r="BF243"/>
  <c r="T243"/>
  <c r="R243"/>
  <c r="P243"/>
  <c r="BI239"/>
  <c r="BH239"/>
  <c r="BG239"/>
  <c r="BF239"/>
  <c r="T239"/>
  <c r="R239"/>
  <c r="P239"/>
  <c r="BI235"/>
  <c r="BH235"/>
  <c r="BG235"/>
  <c r="BF235"/>
  <c r="T235"/>
  <c r="R235"/>
  <c r="P235"/>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2"/>
  <c r="BH212"/>
  <c r="BG212"/>
  <c r="BF212"/>
  <c r="T212"/>
  <c r="R212"/>
  <c r="P212"/>
  <c r="BI210"/>
  <c r="BH210"/>
  <c r="BG210"/>
  <c r="BF210"/>
  <c r="T210"/>
  <c r="R210"/>
  <c r="P210"/>
  <c r="BI205"/>
  <c r="BH205"/>
  <c r="BG205"/>
  <c r="BF205"/>
  <c r="T205"/>
  <c r="R205"/>
  <c r="P205"/>
  <c r="BI201"/>
  <c r="BH201"/>
  <c r="BG201"/>
  <c r="BF201"/>
  <c r="T201"/>
  <c r="R201"/>
  <c r="P201"/>
  <c r="BI196"/>
  <c r="BH196"/>
  <c r="BG196"/>
  <c r="BF196"/>
  <c r="T196"/>
  <c r="R196"/>
  <c r="P196"/>
  <c r="BI191"/>
  <c r="BH191"/>
  <c r="BG191"/>
  <c r="BF191"/>
  <c r="T191"/>
  <c r="R191"/>
  <c r="P191"/>
  <c r="BI187"/>
  <c r="BH187"/>
  <c r="BG187"/>
  <c r="BF187"/>
  <c r="T187"/>
  <c r="R187"/>
  <c r="P187"/>
  <c r="BI183"/>
  <c r="BH183"/>
  <c r="BG183"/>
  <c r="BF183"/>
  <c r="T183"/>
  <c r="R183"/>
  <c r="P183"/>
  <c r="BI179"/>
  <c r="BH179"/>
  <c r="BG179"/>
  <c r="BF179"/>
  <c r="T179"/>
  <c r="R179"/>
  <c r="P179"/>
  <c r="BI175"/>
  <c r="BH175"/>
  <c r="BG175"/>
  <c r="BF175"/>
  <c r="T175"/>
  <c r="R175"/>
  <c r="P175"/>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1"/>
  <c r="BH151"/>
  <c r="BG151"/>
  <c r="BF151"/>
  <c r="T151"/>
  <c r="R151"/>
  <c r="P151"/>
  <c r="BI147"/>
  <c r="BH147"/>
  <c r="BG147"/>
  <c r="BF147"/>
  <c r="T147"/>
  <c r="R147"/>
  <c r="P147"/>
  <c r="BI143"/>
  <c r="BH143"/>
  <c r="BG143"/>
  <c r="BF143"/>
  <c r="T143"/>
  <c r="R143"/>
  <c r="P143"/>
  <c r="BI140"/>
  <c r="BH140"/>
  <c r="BG140"/>
  <c r="BF140"/>
  <c r="T140"/>
  <c r="R140"/>
  <c r="P140"/>
  <c r="BI136"/>
  <c r="BH136"/>
  <c r="BG136"/>
  <c r="BF136"/>
  <c r="T136"/>
  <c r="R136"/>
  <c r="P136"/>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BI106"/>
  <c r="BH106"/>
  <c r="BG106"/>
  <c r="BF106"/>
  <c r="T106"/>
  <c r="R106"/>
  <c r="P106"/>
  <c r="BI102"/>
  <c r="BH102"/>
  <c r="BG102"/>
  <c r="BF102"/>
  <c r="T102"/>
  <c r="R102"/>
  <c r="P102"/>
  <c r="J95"/>
  <c r="F95"/>
  <c r="F93"/>
  <c r="E91"/>
  <c r="J62"/>
  <c r="F62"/>
  <c r="F60"/>
  <c r="E58"/>
  <c r="J28"/>
  <c r="E28"/>
  <c r="J96"/>
  <c r="J27"/>
  <c r="J22"/>
  <c r="E22"/>
  <c r="F96"/>
  <c r="J21"/>
  <c r="J16"/>
  <c r="J93"/>
  <c r="E7"/>
  <c r="E85"/>
  <c i="42" r="J41"/>
  <c r="J40"/>
  <c i="1" r="AY119"/>
  <c i="42" r="J39"/>
  <c i="1" r="AX119"/>
  <c i="42"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0"/>
  <c r="BH410"/>
  <c r="BG410"/>
  <c r="BF410"/>
  <c r="T410"/>
  <c r="R410"/>
  <c r="P410"/>
  <c r="BI407"/>
  <c r="BH407"/>
  <c r="BG407"/>
  <c r="BF407"/>
  <c r="T407"/>
  <c r="R407"/>
  <c r="P407"/>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T377"/>
  <c r="R378"/>
  <c r="R377"/>
  <c r="P378"/>
  <c r="P377"/>
  <c r="BI374"/>
  <c r="BH374"/>
  <c r="BG374"/>
  <c r="BF374"/>
  <c r="T374"/>
  <c r="R374"/>
  <c r="P374"/>
  <c r="BI371"/>
  <c r="BH371"/>
  <c r="BG371"/>
  <c r="BF371"/>
  <c r="T371"/>
  <c r="R371"/>
  <c r="P371"/>
  <c r="BI368"/>
  <c r="BH368"/>
  <c r="BG368"/>
  <c r="BF368"/>
  <c r="T368"/>
  <c r="R368"/>
  <c r="P368"/>
  <c r="BI365"/>
  <c r="BH365"/>
  <c r="BG365"/>
  <c r="BF365"/>
  <c r="T365"/>
  <c r="R365"/>
  <c r="P365"/>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6"/>
  <c r="BH346"/>
  <c r="BG346"/>
  <c r="BF346"/>
  <c r="T346"/>
  <c r="R346"/>
  <c r="P346"/>
  <c r="BI344"/>
  <c r="BH344"/>
  <c r="BG344"/>
  <c r="BF344"/>
  <c r="T344"/>
  <c r="R344"/>
  <c r="P344"/>
  <c r="BI340"/>
  <c r="BH340"/>
  <c r="BG340"/>
  <c r="BF340"/>
  <c r="T340"/>
  <c r="R340"/>
  <c r="P340"/>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2"/>
  <c r="BH292"/>
  <c r="BG292"/>
  <c r="BF292"/>
  <c r="T292"/>
  <c r="R292"/>
  <c r="P292"/>
  <c r="BI288"/>
  <c r="BH288"/>
  <c r="BG288"/>
  <c r="BF288"/>
  <c r="T288"/>
  <c r="R288"/>
  <c r="P288"/>
  <c r="BI284"/>
  <c r="BH284"/>
  <c r="BG284"/>
  <c r="BF284"/>
  <c r="T284"/>
  <c r="R284"/>
  <c r="P284"/>
  <c r="BI281"/>
  <c r="BH281"/>
  <c r="BG281"/>
  <c r="BF281"/>
  <c r="T281"/>
  <c r="R281"/>
  <c r="P281"/>
  <c r="BI277"/>
  <c r="BH277"/>
  <c r="BG277"/>
  <c r="BF277"/>
  <c r="T277"/>
  <c r="R277"/>
  <c r="P277"/>
  <c r="BI273"/>
  <c r="BH273"/>
  <c r="BG273"/>
  <c r="BF273"/>
  <c r="T273"/>
  <c r="R273"/>
  <c r="P273"/>
  <c r="BI270"/>
  <c r="BH270"/>
  <c r="BG270"/>
  <c r="BF270"/>
  <c r="T270"/>
  <c r="R270"/>
  <c r="P270"/>
  <c r="BI267"/>
  <c r="BH267"/>
  <c r="BG267"/>
  <c r="BF267"/>
  <c r="T267"/>
  <c r="R267"/>
  <c r="P267"/>
  <c r="BI264"/>
  <c r="BH264"/>
  <c r="BG264"/>
  <c r="BF264"/>
  <c r="T264"/>
  <c r="R264"/>
  <c r="P264"/>
  <c r="BI262"/>
  <c r="BH262"/>
  <c r="BG262"/>
  <c r="BF262"/>
  <c r="T262"/>
  <c r="R262"/>
  <c r="P262"/>
  <c r="BI259"/>
  <c r="BH259"/>
  <c r="BG259"/>
  <c r="BF259"/>
  <c r="T259"/>
  <c r="R259"/>
  <c r="P259"/>
  <c r="BI256"/>
  <c r="BH256"/>
  <c r="BG256"/>
  <c r="BF256"/>
  <c r="T256"/>
  <c r="R256"/>
  <c r="P256"/>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4"/>
  <c r="BH224"/>
  <c r="BG224"/>
  <c r="BF224"/>
  <c r="T224"/>
  <c r="R224"/>
  <c r="P224"/>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7"/>
  <c r="BH197"/>
  <c r="BG197"/>
  <c r="BF197"/>
  <c r="T197"/>
  <c r="R197"/>
  <c r="P197"/>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72"/>
  <c r="BH172"/>
  <c r="BG172"/>
  <c r="BF172"/>
  <c r="T172"/>
  <c r="R172"/>
  <c r="P172"/>
  <c r="BI169"/>
  <c r="BH169"/>
  <c r="BG169"/>
  <c r="BF169"/>
  <c r="T169"/>
  <c r="R169"/>
  <c r="P169"/>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0"/>
  <c r="BH140"/>
  <c r="BG140"/>
  <c r="BF140"/>
  <c r="T140"/>
  <c r="R140"/>
  <c r="P140"/>
  <c r="BI136"/>
  <c r="BH136"/>
  <c r="BG136"/>
  <c r="BF136"/>
  <c r="T136"/>
  <c r="R136"/>
  <c r="P136"/>
  <c r="BI132"/>
  <c r="BH132"/>
  <c r="BG132"/>
  <c r="BF132"/>
  <c r="T132"/>
  <c r="R132"/>
  <c r="P132"/>
  <c r="BI130"/>
  <c r="BH130"/>
  <c r="BG130"/>
  <c r="BF130"/>
  <c r="T130"/>
  <c r="R130"/>
  <c r="P130"/>
  <c r="BI127"/>
  <c r="BH127"/>
  <c r="BG127"/>
  <c r="BF127"/>
  <c r="T127"/>
  <c r="R127"/>
  <c r="P127"/>
  <c r="BI124"/>
  <c r="BH124"/>
  <c r="BG124"/>
  <c r="BF124"/>
  <c r="T124"/>
  <c r="R124"/>
  <c r="P124"/>
  <c r="BI119"/>
  <c r="BH119"/>
  <c r="BG119"/>
  <c r="BF119"/>
  <c r="T119"/>
  <c r="R119"/>
  <c r="P119"/>
  <c r="BI116"/>
  <c r="BH116"/>
  <c r="BG116"/>
  <c r="BF116"/>
  <c r="T116"/>
  <c r="R116"/>
  <c r="P116"/>
  <c r="BI112"/>
  <c r="BH112"/>
  <c r="BG112"/>
  <c r="BF112"/>
  <c r="T112"/>
  <c r="R112"/>
  <c r="P112"/>
  <c r="BI109"/>
  <c r="BH109"/>
  <c r="BG109"/>
  <c r="BF109"/>
  <c r="T109"/>
  <c r="R109"/>
  <c r="P109"/>
  <c r="J102"/>
  <c r="F102"/>
  <c r="F100"/>
  <c r="E98"/>
  <c r="J62"/>
  <c r="F62"/>
  <c r="F60"/>
  <c r="E58"/>
  <c r="J28"/>
  <c r="E28"/>
  <c r="J103"/>
  <c r="J27"/>
  <c r="J22"/>
  <c r="E22"/>
  <c r="F103"/>
  <c r="J21"/>
  <c r="J16"/>
  <c r="J100"/>
  <c r="E7"/>
  <c r="E92"/>
  <c i="41" r="J41"/>
  <c r="J40"/>
  <c i="1" r="AY118"/>
  <c i="41" r="J39"/>
  <c i="1" r="AX118"/>
  <c i="41" r="BI236"/>
  <c r="BH236"/>
  <c r="BG236"/>
  <c r="BF236"/>
  <c r="T236"/>
  <c r="T235"/>
  <c r="R236"/>
  <c r="R235"/>
  <c r="P236"/>
  <c r="P235"/>
  <c r="BI233"/>
  <c r="BH233"/>
  <c r="BG233"/>
  <c r="BF233"/>
  <c r="T233"/>
  <c r="R233"/>
  <c r="P233"/>
  <c r="BI231"/>
  <c r="BH231"/>
  <c r="BG231"/>
  <c r="BF231"/>
  <c r="T231"/>
  <c r="R231"/>
  <c r="P231"/>
  <c r="BI225"/>
  <c r="BH225"/>
  <c r="BG225"/>
  <c r="BF225"/>
  <c r="T225"/>
  <c r="R225"/>
  <c r="P225"/>
  <c r="BI220"/>
  <c r="BH220"/>
  <c r="BG220"/>
  <c r="BF220"/>
  <c r="T220"/>
  <c r="R220"/>
  <c r="P220"/>
  <c r="BI218"/>
  <c r="BH218"/>
  <c r="BG218"/>
  <c r="BF218"/>
  <c r="T218"/>
  <c r="R218"/>
  <c r="P218"/>
  <c r="BI212"/>
  <c r="BH212"/>
  <c r="BG212"/>
  <c r="BF212"/>
  <c r="T212"/>
  <c r="R212"/>
  <c r="P212"/>
  <c r="BI209"/>
  <c r="BH209"/>
  <c r="BG209"/>
  <c r="BF209"/>
  <c r="T209"/>
  <c r="R209"/>
  <c r="P209"/>
  <c r="BI207"/>
  <c r="BH207"/>
  <c r="BG207"/>
  <c r="BF207"/>
  <c r="T207"/>
  <c r="R207"/>
  <c r="P207"/>
  <c r="BI201"/>
  <c r="BH201"/>
  <c r="BG201"/>
  <c r="BF201"/>
  <c r="T201"/>
  <c r="R201"/>
  <c r="P201"/>
  <c r="BI197"/>
  <c r="BH197"/>
  <c r="BG197"/>
  <c r="BF197"/>
  <c r="T197"/>
  <c r="R197"/>
  <c r="P197"/>
  <c r="BI192"/>
  <c r="BH192"/>
  <c r="BG192"/>
  <c r="BF192"/>
  <c r="T192"/>
  <c r="R192"/>
  <c r="P192"/>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1"/>
  <c r="BH161"/>
  <c r="BG161"/>
  <c r="BF161"/>
  <c r="T161"/>
  <c r="R161"/>
  <c r="P161"/>
  <c r="BI155"/>
  <c r="BH155"/>
  <c r="BG155"/>
  <c r="BF155"/>
  <c r="T155"/>
  <c r="R155"/>
  <c r="P155"/>
  <c r="BI148"/>
  <c r="BH148"/>
  <c r="BG148"/>
  <c r="BF148"/>
  <c r="T148"/>
  <c r="R148"/>
  <c r="P148"/>
  <c r="BI143"/>
  <c r="BH143"/>
  <c r="BG143"/>
  <c r="BF143"/>
  <c r="T143"/>
  <c r="R143"/>
  <c r="P143"/>
  <c r="BI138"/>
  <c r="BH138"/>
  <c r="BG138"/>
  <c r="BF138"/>
  <c r="T138"/>
  <c r="R138"/>
  <c r="P138"/>
  <c r="BI131"/>
  <c r="BH131"/>
  <c r="BG131"/>
  <c r="BF131"/>
  <c r="T131"/>
  <c r="R131"/>
  <c r="P131"/>
  <c r="BI126"/>
  <c r="BH126"/>
  <c r="BG126"/>
  <c r="BF126"/>
  <c r="T126"/>
  <c r="R126"/>
  <c r="P126"/>
  <c r="BI121"/>
  <c r="BH121"/>
  <c r="BG121"/>
  <c r="BF121"/>
  <c r="T121"/>
  <c r="R121"/>
  <c r="P121"/>
  <c r="BI115"/>
  <c r="BH115"/>
  <c r="BG115"/>
  <c r="BF115"/>
  <c r="T115"/>
  <c r="R115"/>
  <c r="P115"/>
  <c r="BI110"/>
  <c r="BH110"/>
  <c r="BG110"/>
  <c r="BF110"/>
  <c r="T110"/>
  <c r="R110"/>
  <c r="P110"/>
  <c r="BI104"/>
  <c r="BH104"/>
  <c r="BG104"/>
  <c r="BF104"/>
  <c r="T104"/>
  <c r="T103"/>
  <c r="R104"/>
  <c r="R103"/>
  <c r="P104"/>
  <c r="P103"/>
  <c r="J97"/>
  <c r="F97"/>
  <c r="F95"/>
  <c r="E93"/>
  <c r="J62"/>
  <c r="F62"/>
  <c r="F60"/>
  <c r="E58"/>
  <c r="J28"/>
  <c r="E28"/>
  <c r="J98"/>
  <c r="J27"/>
  <c r="J22"/>
  <c r="E22"/>
  <c r="F63"/>
  <c r="J21"/>
  <c r="J16"/>
  <c r="J95"/>
  <c r="E7"/>
  <c r="E87"/>
  <c i="40" r="J41"/>
  <c r="J40"/>
  <c i="1" r="AY115"/>
  <c i="40" r="J39"/>
  <c i="1" r="AX115"/>
  <c i="40"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69"/>
  <c r="BH269"/>
  <c r="BG269"/>
  <c r="BF269"/>
  <c r="T269"/>
  <c r="R269"/>
  <c r="P269"/>
  <c r="BI265"/>
  <c r="BH265"/>
  <c r="BG265"/>
  <c r="BF265"/>
  <c r="T265"/>
  <c r="R265"/>
  <c r="P265"/>
  <c r="BI261"/>
  <c r="BH261"/>
  <c r="BG261"/>
  <c r="BF261"/>
  <c r="T261"/>
  <c r="R261"/>
  <c r="P261"/>
  <c r="BI257"/>
  <c r="BH257"/>
  <c r="BG257"/>
  <c r="BF257"/>
  <c r="T257"/>
  <c r="R257"/>
  <c r="P257"/>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2"/>
  <c r="BH242"/>
  <c r="BG242"/>
  <c r="BF242"/>
  <c r="T242"/>
  <c r="R242"/>
  <c r="P242"/>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6"/>
  <c r="BH216"/>
  <c r="BG216"/>
  <c r="BF216"/>
  <c r="T216"/>
  <c r="R216"/>
  <c r="P216"/>
  <c r="BI214"/>
  <c r="BH214"/>
  <c r="BG214"/>
  <c r="BF214"/>
  <c r="T214"/>
  <c r="R214"/>
  <c r="P214"/>
  <c r="BI210"/>
  <c r="BH210"/>
  <c r="BG210"/>
  <c r="BF210"/>
  <c r="T210"/>
  <c r="R210"/>
  <c r="P210"/>
  <c r="BI206"/>
  <c r="BH206"/>
  <c r="BG206"/>
  <c r="BF206"/>
  <c r="T206"/>
  <c r="R206"/>
  <c r="P206"/>
  <c r="BI202"/>
  <c r="BH202"/>
  <c r="BG202"/>
  <c r="BF202"/>
  <c r="T202"/>
  <c r="R202"/>
  <c r="P202"/>
  <c r="BI198"/>
  <c r="BH198"/>
  <c r="BG198"/>
  <c r="BF198"/>
  <c r="T198"/>
  <c r="R198"/>
  <c r="P198"/>
  <c r="BI196"/>
  <c r="BH196"/>
  <c r="BG196"/>
  <c r="BF196"/>
  <c r="T196"/>
  <c r="R196"/>
  <c r="P196"/>
  <c r="BI191"/>
  <c r="BH191"/>
  <c r="BG191"/>
  <c r="BF191"/>
  <c r="T191"/>
  <c r="R191"/>
  <c r="P191"/>
  <c r="BI189"/>
  <c r="BH189"/>
  <c r="BG189"/>
  <c r="BF189"/>
  <c r="T189"/>
  <c r="R189"/>
  <c r="P189"/>
  <c r="BI187"/>
  <c r="BH187"/>
  <c r="BG187"/>
  <c r="BF187"/>
  <c r="T187"/>
  <c r="R187"/>
  <c r="P187"/>
  <c r="BI183"/>
  <c r="BH183"/>
  <c r="BG183"/>
  <c r="BF183"/>
  <c r="T183"/>
  <c r="R183"/>
  <c r="P183"/>
  <c r="BI179"/>
  <c r="BH179"/>
  <c r="BG179"/>
  <c r="BF179"/>
  <c r="T179"/>
  <c r="R179"/>
  <c r="P179"/>
  <c r="BI175"/>
  <c r="BH175"/>
  <c r="BG175"/>
  <c r="BF175"/>
  <c r="T175"/>
  <c r="R175"/>
  <c r="P175"/>
  <c r="BI171"/>
  <c r="BH171"/>
  <c r="BG171"/>
  <c r="BF171"/>
  <c r="T171"/>
  <c r="R171"/>
  <c r="P171"/>
  <c r="BI169"/>
  <c r="BH169"/>
  <c r="BG169"/>
  <c r="BF169"/>
  <c r="T169"/>
  <c r="R169"/>
  <c r="P169"/>
  <c r="BI167"/>
  <c r="BH167"/>
  <c r="BG167"/>
  <c r="BF167"/>
  <c r="T167"/>
  <c r="R167"/>
  <c r="P167"/>
  <c r="BI163"/>
  <c r="BH163"/>
  <c r="BG163"/>
  <c r="BF163"/>
  <c r="T163"/>
  <c r="R163"/>
  <c r="P163"/>
  <c r="BI159"/>
  <c r="BH159"/>
  <c r="BG159"/>
  <c r="BF159"/>
  <c r="T159"/>
  <c r="R159"/>
  <c r="P159"/>
  <c r="BI155"/>
  <c r="BH155"/>
  <c r="BG155"/>
  <c r="BF155"/>
  <c r="T155"/>
  <c r="R155"/>
  <c r="P155"/>
  <c r="BI151"/>
  <c r="BH151"/>
  <c r="BG151"/>
  <c r="BF151"/>
  <c r="T151"/>
  <c r="R151"/>
  <c r="P151"/>
  <c r="BI147"/>
  <c r="BH147"/>
  <c r="BG147"/>
  <c r="BF147"/>
  <c r="T147"/>
  <c r="R147"/>
  <c r="P147"/>
  <c r="BI143"/>
  <c r="BH143"/>
  <c r="BG143"/>
  <c r="BF143"/>
  <c r="T143"/>
  <c r="R143"/>
  <c r="P143"/>
  <c r="BI140"/>
  <c r="BH140"/>
  <c r="BG140"/>
  <c r="BF140"/>
  <c r="T140"/>
  <c r="R140"/>
  <c r="P140"/>
  <c r="BI136"/>
  <c r="BH136"/>
  <c r="BG136"/>
  <c r="BF136"/>
  <c r="T136"/>
  <c r="R136"/>
  <c r="P136"/>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BI106"/>
  <c r="BH106"/>
  <c r="BG106"/>
  <c r="BF106"/>
  <c r="T106"/>
  <c r="R106"/>
  <c r="P106"/>
  <c r="BI102"/>
  <c r="BH102"/>
  <c r="BG102"/>
  <c r="BF102"/>
  <c r="T102"/>
  <c r="R102"/>
  <c r="P102"/>
  <c r="J95"/>
  <c r="F95"/>
  <c r="F93"/>
  <c r="E91"/>
  <c r="J62"/>
  <c r="F62"/>
  <c r="F60"/>
  <c r="E58"/>
  <c r="J28"/>
  <c r="E28"/>
  <c r="J96"/>
  <c r="J27"/>
  <c r="J22"/>
  <c r="E22"/>
  <c r="F96"/>
  <c r="J21"/>
  <c r="J16"/>
  <c r="J93"/>
  <c r="E7"/>
  <c r="E52"/>
  <c i="39" r="J41"/>
  <c r="J40"/>
  <c i="1" r="AY114"/>
  <c i="39" r="J39"/>
  <c i="1" r="AX114"/>
  <c i="39"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6"/>
  <c r="BH376"/>
  <c r="BG376"/>
  <c r="BF376"/>
  <c r="T376"/>
  <c r="R376"/>
  <c r="P376"/>
  <c r="BI373"/>
  <c r="BH373"/>
  <c r="BG373"/>
  <c r="BF373"/>
  <c r="T373"/>
  <c r="R373"/>
  <c r="P373"/>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7"/>
  <c r="BH347"/>
  <c r="BG347"/>
  <c r="BF347"/>
  <c r="T347"/>
  <c r="R347"/>
  <c r="P347"/>
  <c r="BI344"/>
  <c r="BH344"/>
  <c r="BG344"/>
  <c r="BF344"/>
  <c r="T344"/>
  <c r="T343"/>
  <c r="R344"/>
  <c r="R343"/>
  <c r="P344"/>
  <c r="P343"/>
  <c r="BI340"/>
  <c r="BH340"/>
  <c r="BG340"/>
  <c r="BF340"/>
  <c r="T340"/>
  <c r="R340"/>
  <c r="P340"/>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9"/>
  <c r="BH319"/>
  <c r="BG319"/>
  <c r="BF319"/>
  <c r="T319"/>
  <c r="R319"/>
  <c r="P319"/>
  <c r="BI316"/>
  <c r="BH316"/>
  <c r="BG316"/>
  <c r="BF316"/>
  <c r="T316"/>
  <c r="R316"/>
  <c r="P316"/>
  <c r="BI313"/>
  <c r="BH313"/>
  <c r="BG313"/>
  <c r="BF313"/>
  <c r="T313"/>
  <c r="R313"/>
  <c r="P313"/>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7"/>
  <c r="BH287"/>
  <c r="BG287"/>
  <c r="BF287"/>
  <c r="T287"/>
  <c r="R287"/>
  <c r="P287"/>
  <c r="BI284"/>
  <c r="BH284"/>
  <c r="BG284"/>
  <c r="BF284"/>
  <c r="T284"/>
  <c r="R284"/>
  <c r="P284"/>
  <c r="BI282"/>
  <c r="BH282"/>
  <c r="BG282"/>
  <c r="BF282"/>
  <c r="T282"/>
  <c r="R282"/>
  <c r="P282"/>
  <c r="BI279"/>
  <c r="BH279"/>
  <c r="BG279"/>
  <c r="BF279"/>
  <c r="T279"/>
  <c r="R279"/>
  <c r="P279"/>
  <c r="BI276"/>
  <c r="BH276"/>
  <c r="BG276"/>
  <c r="BF276"/>
  <c r="T276"/>
  <c r="R276"/>
  <c r="P276"/>
  <c r="BI273"/>
  <c r="BH273"/>
  <c r="BG273"/>
  <c r="BF273"/>
  <c r="T273"/>
  <c r="R273"/>
  <c r="P273"/>
  <c r="BI269"/>
  <c r="BH269"/>
  <c r="BG269"/>
  <c r="BF269"/>
  <c r="T269"/>
  <c r="R269"/>
  <c r="P269"/>
  <c r="BI266"/>
  <c r="BH266"/>
  <c r="BG266"/>
  <c r="BF266"/>
  <c r="T266"/>
  <c r="R266"/>
  <c r="P266"/>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6"/>
  <c r="BH246"/>
  <c r="BG246"/>
  <c r="BF246"/>
  <c r="T246"/>
  <c r="R246"/>
  <c r="P246"/>
  <c r="BI243"/>
  <c r="BH243"/>
  <c r="BG243"/>
  <c r="BF243"/>
  <c r="T243"/>
  <c r="R243"/>
  <c r="P243"/>
  <c r="BI240"/>
  <c r="BH240"/>
  <c r="BG240"/>
  <c r="BF240"/>
  <c r="T240"/>
  <c r="R240"/>
  <c r="P240"/>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4"/>
  <c r="BH224"/>
  <c r="BG224"/>
  <c r="BF224"/>
  <c r="T224"/>
  <c r="R224"/>
  <c r="P224"/>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7"/>
  <c r="BH197"/>
  <c r="BG197"/>
  <c r="BF197"/>
  <c r="T197"/>
  <c r="R197"/>
  <c r="P197"/>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72"/>
  <c r="BH172"/>
  <c r="BG172"/>
  <c r="BF172"/>
  <c r="T172"/>
  <c r="R172"/>
  <c r="P172"/>
  <c r="BI169"/>
  <c r="BH169"/>
  <c r="BG169"/>
  <c r="BF169"/>
  <c r="T169"/>
  <c r="R169"/>
  <c r="P169"/>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49"/>
  <c r="BH149"/>
  <c r="BG149"/>
  <c r="BF149"/>
  <c r="T149"/>
  <c r="R149"/>
  <c r="P149"/>
  <c r="BI145"/>
  <c r="BH145"/>
  <c r="BG145"/>
  <c r="BF145"/>
  <c r="T145"/>
  <c r="R145"/>
  <c r="P145"/>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19"/>
  <c r="BH119"/>
  <c r="BG119"/>
  <c r="BF119"/>
  <c r="T119"/>
  <c r="R119"/>
  <c r="P119"/>
  <c r="BI116"/>
  <c r="BH116"/>
  <c r="BG116"/>
  <c r="BF116"/>
  <c r="T116"/>
  <c r="R116"/>
  <c r="P116"/>
  <c r="BI112"/>
  <c r="BH112"/>
  <c r="BG112"/>
  <c r="BF112"/>
  <c r="T112"/>
  <c r="R112"/>
  <c r="P112"/>
  <c r="BI109"/>
  <c r="BH109"/>
  <c r="BG109"/>
  <c r="BF109"/>
  <c r="T109"/>
  <c r="R109"/>
  <c r="P109"/>
  <c r="J102"/>
  <c r="F102"/>
  <c r="F100"/>
  <c r="E98"/>
  <c r="J62"/>
  <c r="F62"/>
  <c r="F60"/>
  <c r="E58"/>
  <c r="J28"/>
  <c r="E28"/>
  <c r="J103"/>
  <c r="J27"/>
  <c r="J22"/>
  <c r="E22"/>
  <c r="F103"/>
  <c r="J21"/>
  <c r="J16"/>
  <c r="J100"/>
  <c r="E7"/>
  <c r="E92"/>
  <c i="38" r="J41"/>
  <c r="J40"/>
  <c i="1" r="AY113"/>
  <c i="38" r="J39"/>
  <c i="1" r="AX113"/>
  <c i="38" r="BI236"/>
  <c r="BH236"/>
  <c r="BG236"/>
  <c r="BF236"/>
  <c r="T236"/>
  <c r="T235"/>
  <c r="R236"/>
  <c r="R235"/>
  <c r="P236"/>
  <c r="P235"/>
  <c r="BI233"/>
  <c r="BH233"/>
  <c r="BG233"/>
  <c r="BF233"/>
  <c r="T233"/>
  <c r="R233"/>
  <c r="P233"/>
  <c r="BI231"/>
  <c r="BH231"/>
  <c r="BG231"/>
  <c r="BF231"/>
  <c r="T231"/>
  <c r="R231"/>
  <c r="P231"/>
  <c r="BI225"/>
  <c r="BH225"/>
  <c r="BG225"/>
  <c r="BF225"/>
  <c r="T225"/>
  <c r="R225"/>
  <c r="P225"/>
  <c r="BI220"/>
  <c r="BH220"/>
  <c r="BG220"/>
  <c r="BF220"/>
  <c r="T220"/>
  <c r="R220"/>
  <c r="P220"/>
  <c r="BI218"/>
  <c r="BH218"/>
  <c r="BG218"/>
  <c r="BF218"/>
  <c r="T218"/>
  <c r="R218"/>
  <c r="P218"/>
  <c r="BI212"/>
  <c r="BH212"/>
  <c r="BG212"/>
  <c r="BF212"/>
  <c r="T212"/>
  <c r="R212"/>
  <c r="P212"/>
  <c r="BI209"/>
  <c r="BH209"/>
  <c r="BG209"/>
  <c r="BF209"/>
  <c r="T209"/>
  <c r="R209"/>
  <c r="P209"/>
  <c r="BI207"/>
  <c r="BH207"/>
  <c r="BG207"/>
  <c r="BF207"/>
  <c r="T207"/>
  <c r="R207"/>
  <c r="P207"/>
  <c r="BI201"/>
  <c r="BH201"/>
  <c r="BG201"/>
  <c r="BF201"/>
  <c r="T201"/>
  <c r="R201"/>
  <c r="P201"/>
  <c r="BI197"/>
  <c r="BH197"/>
  <c r="BG197"/>
  <c r="BF197"/>
  <c r="T197"/>
  <c r="R197"/>
  <c r="P197"/>
  <c r="BI192"/>
  <c r="BH192"/>
  <c r="BG192"/>
  <c r="BF192"/>
  <c r="T192"/>
  <c r="R192"/>
  <c r="P192"/>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1"/>
  <c r="BH161"/>
  <c r="BG161"/>
  <c r="BF161"/>
  <c r="T161"/>
  <c r="R161"/>
  <c r="P161"/>
  <c r="BI155"/>
  <c r="BH155"/>
  <c r="BG155"/>
  <c r="BF155"/>
  <c r="T155"/>
  <c r="R155"/>
  <c r="P155"/>
  <c r="BI148"/>
  <c r="BH148"/>
  <c r="BG148"/>
  <c r="BF148"/>
  <c r="T148"/>
  <c r="R148"/>
  <c r="P148"/>
  <c r="BI143"/>
  <c r="BH143"/>
  <c r="BG143"/>
  <c r="BF143"/>
  <c r="T143"/>
  <c r="R143"/>
  <c r="P143"/>
  <c r="BI138"/>
  <c r="BH138"/>
  <c r="BG138"/>
  <c r="BF138"/>
  <c r="T138"/>
  <c r="R138"/>
  <c r="P138"/>
  <c r="BI131"/>
  <c r="BH131"/>
  <c r="BG131"/>
  <c r="BF131"/>
  <c r="T131"/>
  <c r="R131"/>
  <c r="P131"/>
  <c r="BI126"/>
  <c r="BH126"/>
  <c r="BG126"/>
  <c r="BF126"/>
  <c r="T126"/>
  <c r="R126"/>
  <c r="P126"/>
  <c r="BI121"/>
  <c r="BH121"/>
  <c r="BG121"/>
  <c r="BF121"/>
  <c r="T121"/>
  <c r="R121"/>
  <c r="P121"/>
  <c r="BI115"/>
  <c r="BH115"/>
  <c r="BG115"/>
  <c r="BF115"/>
  <c r="T115"/>
  <c r="R115"/>
  <c r="P115"/>
  <c r="BI110"/>
  <c r="BH110"/>
  <c r="BG110"/>
  <c r="BF110"/>
  <c r="T110"/>
  <c r="R110"/>
  <c r="P110"/>
  <c r="BI104"/>
  <c r="BH104"/>
  <c r="BG104"/>
  <c r="BF104"/>
  <c r="T104"/>
  <c r="T103"/>
  <c r="R104"/>
  <c r="R103"/>
  <c r="P104"/>
  <c r="P103"/>
  <c r="J97"/>
  <c r="F97"/>
  <c r="F95"/>
  <c r="E93"/>
  <c r="J62"/>
  <c r="F62"/>
  <c r="F60"/>
  <c r="E58"/>
  <c r="J28"/>
  <c r="E28"/>
  <c r="J98"/>
  <c r="J27"/>
  <c r="J22"/>
  <c r="E22"/>
  <c r="F98"/>
  <c r="J21"/>
  <c r="J16"/>
  <c r="J95"/>
  <c r="E7"/>
  <c r="E52"/>
  <c i="37" r="J41"/>
  <c r="J40"/>
  <c i="1" r="AY110"/>
  <c i="37" r="J39"/>
  <c i="1" r="AX110"/>
  <c i="37"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4"/>
  <c r="BH324"/>
  <c r="BG324"/>
  <c r="BF324"/>
  <c r="T324"/>
  <c r="R324"/>
  <c r="P324"/>
  <c r="BI320"/>
  <c r="BH320"/>
  <c r="BG320"/>
  <c r="BF320"/>
  <c r="T320"/>
  <c r="R320"/>
  <c r="P320"/>
  <c r="BI316"/>
  <c r="BH316"/>
  <c r="BG316"/>
  <c r="BF316"/>
  <c r="T316"/>
  <c r="R316"/>
  <c r="P316"/>
  <c r="BI312"/>
  <c r="BH312"/>
  <c r="BG312"/>
  <c r="BF312"/>
  <c r="T312"/>
  <c r="R312"/>
  <c r="P312"/>
  <c r="BI309"/>
  <c r="BH309"/>
  <c r="BG309"/>
  <c r="BF309"/>
  <c r="T309"/>
  <c r="R309"/>
  <c r="P309"/>
  <c r="BI306"/>
  <c r="BH306"/>
  <c r="BG306"/>
  <c r="BF306"/>
  <c r="T306"/>
  <c r="R306"/>
  <c r="P306"/>
  <c r="BI302"/>
  <c r="BH302"/>
  <c r="BG302"/>
  <c r="BF302"/>
  <c r="T302"/>
  <c r="R302"/>
  <c r="P302"/>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7"/>
  <c r="BH287"/>
  <c r="BG287"/>
  <c r="BF287"/>
  <c r="T287"/>
  <c r="R287"/>
  <c r="P287"/>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6"/>
  <c r="BH266"/>
  <c r="BG266"/>
  <c r="BF266"/>
  <c r="T266"/>
  <c r="R266"/>
  <c r="P266"/>
  <c r="BI263"/>
  <c r="BH263"/>
  <c r="BG263"/>
  <c r="BF263"/>
  <c r="T263"/>
  <c r="R263"/>
  <c r="P263"/>
  <c r="BI259"/>
  <c r="BH259"/>
  <c r="BG259"/>
  <c r="BF259"/>
  <c r="T259"/>
  <c r="R259"/>
  <c r="P259"/>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9"/>
  <c r="BH239"/>
  <c r="BG239"/>
  <c r="BF239"/>
  <c r="T239"/>
  <c r="R239"/>
  <c r="P239"/>
  <c r="BI235"/>
  <c r="BH235"/>
  <c r="BG235"/>
  <c r="BF235"/>
  <c r="T235"/>
  <c r="R235"/>
  <c r="P235"/>
  <c r="BI230"/>
  <c r="BH230"/>
  <c r="BG230"/>
  <c r="BF230"/>
  <c r="T230"/>
  <c r="R230"/>
  <c r="P230"/>
  <c r="BI226"/>
  <c r="BH226"/>
  <c r="BG226"/>
  <c r="BF226"/>
  <c r="T226"/>
  <c r="R226"/>
  <c r="P226"/>
  <c r="BI221"/>
  <c r="BH221"/>
  <c r="BG221"/>
  <c r="BF221"/>
  <c r="T221"/>
  <c r="R221"/>
  <c r="P221"/>
  <c r="BI216"/>
  <c r="BH216"/>
  <c r="BG216"/>
  <c r="BF216"/>
  <c r="T216"/>
  <c r="R216"/>
  <c r="P216"/>
  <c r="BI212"/>
  <c r="BH212"/>
  <c r="BG212"/>
  <c r="BF212"/>
  <c r="T212"/>
  <c r="R212"/>
  <c r="P212"/>
  <c r="BI208"/>
  <c r="BH208"/>
  <c r="BG208"/>
  <c r="BF208"/>
  <c r="T208"/>
  <c r="R208"/>
  <c r="P208"/>
  <c r="BI204"/>
  <c r="BH204"/>
  <c r="BG204"/>
  <c r="BF204"/>
  <c r="T204"/>
  <c r="R204"/>
  <c r="P204"/>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3"/>
  <c r="BH153"/>
  <c r="BG153"/>
  <c r="BF153"/>
  <c r="T153"/>
  <c r="R153"/>
  <c r="P153"/>
  <c r="BI149"/>
  <c r="BH149"/>
  <c r="BG149"/>
  <c r="BF149"/>
  <c r="T149"/>
  <c r="R149"/>
  <c r="P149"/>
  <c r="BI145"/>
  <c r="BH145"/>
  <c r="BG145"/>
  <c r="BF145"/>
  <c r="T145"/>
  <c r="R145"/>
  <c r="P145"/>
  <c r="BI141"/>
  <c r="BH141"/>
  <c r="BG141"/>
  <c r="BF141"/>
  <c r="T141"/>
  <c r="R141"/>
  <c r="P141"/>
  <c r="BI136"/>
  <c r="BH136"/>
  <c r="BG136"/>
  <c r="BF136"/>
  <c r="T136"/>
  <c r="R136"/>
  <c r="P136"/>
  <c r="BI134"/>
  <c r="BH134"/>
  <c r="BG134"/>
  <c r="BF134"/>
  <c r="T134"/>
  <c r="R134"/>
  <c r="P134"/>
  <c r="BI131"/>
  <c r="BH131"/>
  <c r="BG131"/>
  <c r="BF131"/>
  <c r="T131"/>
  <c r="R131"/>
  <c r="P131"/>
  <c r="BI127"/>
  <c r="BH127"/>
  <c r="BG127"/>
  <c r="BF127"/>
  <c r="T127"/>
  <c r="R127"/>
  <c r="P127"/>
  <c r="BI124"/>
  <c r="BH124"/>
  <c r="BG124"/>
  <c r="BF124"/>
  <c r="T124"/>
  <c r="R124"/>
  <c r="P124"/>
  <c r="BI122"/>
  <c r="BH122"/>
  <c r="BG122"/>
  <c r="BF122"/>
  <c r="T122"/>
  <c r="R122"/>
  <c r="P122"/>
  <c r="BI119"/>
  <c r="BH119"/>
  <c r="BG119"/>
  <c r="BF119"/>
  <c r="T119"/>
  <c r="R119"/>
  <c r="P119"/>
  <c r="BI116"/>
  <c r="BH116"/>
  <c r="BG116"/>
  <c r="BF116"/>
  <c r="T116"/>
  <c r="R116"/>
  <c r="P116"/>
  <c r="BI113"/>
  <c r="BH113"/>
  <c r="BG113"/>
  <c r="BF113"/>
  <c r="T113"/>
  <c r="R113"/>
  <c r="P113"/>
  <c r="BI109"/>
  <c r="BH109"/>
  <c r="BG109"/>
  <c r="BF109"/>
  <c r="T109"/>
  <c r="R109"/>
  <c r="P109"/>
  <c r="BI107"/>
  <c r="BH107"/>
  <c r="BG107"/>
  <c r="BF107"/>
  <c r="T107"/>
  <c r="R107"/>
  <c r="P107"/>
  <c r="BI103"/>
  <c r="BH103"/>
  <c r="BG103"/>
  <c r="BF103"/>
  <c r="T103"/>
  <c r="R103"/>
  <c r="P103"/>
  <c r="J96"/>
  <c r="F96"/>
  <c r="F94"/>
  <c r="E92"/>
  <c r="J62"/>
  <c r="F62"/>
  <c r="F60"/>
  <c r="E58"/>
  <c r="J28"/>
  <c r="E28"/>
  <c r="J97"/>
  <c r="J27"/>
  <c r="J22"/>
  <c r="E22"/>
  <c r="F97"/>
  <c r="J21"/>
  <c r="J16"/>
  <c r="J94"/>
  <c r="E7"/>
  <c r="E52"/>
  <c i="36" r="J41"/>
  <c r="J40"/>
  <c i="1" r="AY109"/>
  <c i="36" r="J39"/>
  <c i="1" r="AX109"/>
  <c i="36"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77"/>
  <c r="BH377"/>
  <c r="BG377"/>
  <c r="BF377"/>
  <c r="T377"/>
  <c r="R377"/>
  <c r="P377"/>
  <c r="BI374"/>
  <c r="BH374"/>
  <c r="BG374"/>
  <c r="BF374"/>
  <c r="T374"/>
  <c r="R374"/>
  <c r="P374"/>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5"/>
  <c r="BH345"/>
  <c r="BG345"/>
  <c r="BF345"/>
  <c r="T345"/>
  <c r="T344"/>
  <c r="R345"/>
  <c r="R344"/>
  <c r="P345"/>
  <c r="P344"/>
  <c r="BI341"/>
  <c r="BH341"/>
  <c r="BG341"/>
  <c r="BF341"/>
  <c r="T341"/>
  <c r="R341"/>
  <c r="P341"/>
  <c r="BI338"/>
  <c r="BH338"/>
  <c r="BG338"/>
  <c r="BF338"/>
  <c r="T338"/>
  <c r="R338"/>
  <c r="P338"/>
  <c r="BI335"/>
  <c r="BH335"/>
  <c r="BG335"/>
  <c r="BF335"/>
  <c r="T335"/>
  <c r="R335"/>
  <c r="P335"/>
  <c r="BI332"/>
  <c r="BH332"/>
  <c r="BG332"/>
  <c r="BF332"/>
  <c r="T332"/>
  <c r="R332"/>
  <c r="P332"/>
  <c r="BI328"/>
  <c r="BH328"/>
  <c r="BG328"/>
  <c r="BF328"/>
  <c r="T328"/>
  <c r="R328"/>
  <c r="P328"/>
  <c r="BI325"/>
  <c r="BH325"/>
  <c r="BG325"/>
  <c r="BF325"/>
  <c r="T325"/>
  <c r="R325"/>
  <c r="P325"/>
  <c r="BI322"/>
  <c r="BH322"/>
  <c r="BG322"/>
  <c r="BF322"/>
  <c r="T322"/>
  <c r="R322"/>
  <c r="P322"/>
  <c r="BI319"/>
  <c r="BH319"/>
  <c r="BG319"/>
  <c r="BF319"/>
  <c r="T319"/>
  <c r="R319"/>
  <c r="P319"/>
  <c r="BI317"/>
  <c r="BH317"/>
  <c r="BG317"/>
  <c r="BF317"/>
  <c r="T317"/>
  <c r="R317"/>
  <c r="P317"/>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69"/>
  <c r="BH269"/>
  <c r="BG269"/>
  <c r="BF269"/>
  <c r="T269"/>
  <c r="R269"/>
  <c r="P269"/>
  <c r="BI265"/>
  <c r="BH265"/>
  <c r="BG265"/>
  <c r="BF265"/>
  <c r="T265"/>
  <c r="R265"/>
  <c r="P265"/>
  <c r="BI262"/>
  <c r="BH262"/>
  <c r="BG262"/>
  <c r="BF262"/>
  <c r="T262"/>
  <c r="R262"/>
  <c r="P262"/>
  <c r="BI258"/>
  <c r="BH258"/>
  <c r="BG258"/>
  <c r="BF258"/>
  <c r="T258"/>
  <c r="R258"/>
  <c r="P258"/>
  <c r="BI254"/>
  <c r="BH254"/>
  <c r="BG254"/>
  <c r="BF254"/>
  <c r="T254"/>
  <c r="R254"/>
  <c r="P254"/>
  <c r="BI251"/>
  <c r="BH251"/>
  <c r="BG251"/>
  <c r="BF251"/>
  <c r="T251"/>
  <c r="R251"/>
  <c r="P251"/>
  <c r="BI248"/>
  <c r="BH248"/>
  <c r="BG248"/>
  <c r="BF248"/>
  <c r="T248"/>
  <c r="R248"/>
  <c r="P248"/>
  <c r="BI246"/>
  <c r="BH246"/>
  <c r="BG246"/>
  <c r="BF246"/>
  <c r="T246"/>
  <c r="R246"/>
  <c r="P246"/>
  <c r="BI243"/>
  <c r="BH243"/>
  <c r="BG243"/>
  <c r="BF243"/>
  <c r="T243"/>
  <c r="R243"/>
  <c r="P243"/>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9"/>
  <c r="BH219"/>
  <c r="BG219"/>
  <c r="BF219"/>
  <c r="T219"/>
  <c r="R219"/>
  <c r="P219"/>
  <c r="BI216"/>
  <c r="BH216"/>
  <c r="BG216"/>
  <c r="BF216"/>
  <c r="T216"/>
  <c r="R216"/>
  <c r="P216"/>
  <c r="BI213"/>
  <c r="BH213"/>
  <c r="BG213"/>
  <c r="BF213"/>
  <c r="T213"/>
  <c r="R213"/>
  <c r="P213"/>
  <c r="BI209"/>
  <c r="BH209"/>
  <c r="BG209"/>
  <c r="BF209"/>
  <c r="T209"/>
  <c r="R209"/>
  <c r="P209"/>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6"/>
  <c r="BH186"/>
  <c r="BG186"/>
  <c r="BF186"/>
  <c r="T186"/>
  <c r="R186"/>
  <c r="P186"/>
  <c r="BI183"/>
  <c r="BH183"/>
  <c r="BG183"/>
  <c r="BF183"/>
  <c r="T183"/>
  <c r="R183"/>
  <c r="P183"/>
  <c r="BI179"/>
  <c r="BH179"/>
  <c r="BG179"/>
  <c r="BF179"/>
  <c r="T179"/>
  <c r="R179"/>
  <c r="P179"/>
  <c r="BI175"/>
  <c r="BH175"/>
  <c r="BG175"/>
  <c r="BF175"/>
  <c r="T175"/>
  <c r="R175"/>
  <c r="P175"/>
  <c r="BI171"/>
  <c r="BH171"/>
  <c r="BG171"/>
  <c r="BF171"/>
  <c r="T171"/>
  <c r="R171"/>
  <c r="P171"/>
  <c r="BI169"/>
  <c r="BH169"/>
  <c r="BG169"/>
  <c r="BF169"/>
  <c r="T169"/>
  <c r="R169"/>
  <c r="P169"/>
  <c r="BI166"/>
  <c r="BH166"/>
  <c r="BG166"/>
  <c r="BF166"/>
  <c r="T166"/>
  <c r="R166"/>
  <c r="P166"/>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3"/>
  <c r="BH143"/>
  <c r="BG143"/>
  <c r="BF143"/>
  <c r="T143"/>
  <c r="R143"/>
  <c r="P143"/>
  <c r="BI139"/>
  <c r="BH139"/>
  <c r="BG139"/>
  <c r="BF139"/>
  <c r="T139"/>
  <c r="R139"/>
  <c r="P139"/>
  <c r="BI135"/>
  <c r="BH135"/>
  <c r="BG135"/>
  <c r="BF135"/>
  <c r="T135"/>
  <c r="R135"/>
  <c r="P135"/>
  <c r="BI132"/>
  <c r="BH132"/>
  <c r="BG132"/>
  <c r="BF132"/>
  <c r="T132"/>
  <c r="R132"/>
  <c r="P132"/>
  <c r="BI130"/>
  <c r="BH130"/>
  <c r="BG130"/>
  <c r="BF130"/>
  <c r="T130"/>
  <c r="R130"/>
  <c r="P130"/>
  <c r="BI127"/>
  <c r="BH127"/>
  <c r="BG127"/>
  <c r="BF127"/>
  <c r="T127"/>
  <c r="R127"/>
  <c r="P127"/>
  <c r="BI124"/>
  <c r="BH124"/>
  <c r="BG124"/>
  <c r="BF124"/>
  <c r="T124"/>
  <c r="R124"/>
  <c r="P124"/>
  <c r="BI119"/>
  <c r="BH119"/>
  <c r="BG119"/>
  <c r="BF119"/>
  <c r="T119"/>
  <c r="R119"/>
  <c r="P119"/>
  <c r="BI116"/>
  <c r="BH116"/>
  <c r="BG116"/>
  <c r="BF116"/>
  <c r="T116"/>
  <c r="R116"/>
  <c r="P116"/>
  <c r="BI112"/>
  <c r="BH112"/>
  <c r="BG112"/>
  <c r="BF112"/>
  <c r="T112"/>
  <c r="R112"/>
  <c r="P112"/>
  <c r="BI109"/>
  <c r="BH109"/>
  <c r="BG109"/>
  <c r="BF109"/>
  <c r="T109"/>
  <c r="R109"/>
  <c r="P109"/>
  <c r="J102"/>
  <c r="F102"/>
  <c r="F100"/>
  <c r="E98"/>
  <c r="J62"/>
  <c r="F62"/>
  <c r="F60"/>
  <c r="E58"/>
  <c r="J28"/>
  <c r="E28"/>
  <c r="J103"/>
  <c r="J27"/>
  <c r="J22"/>
  <c r="E22"/>
  <c r="F103"/>
  <c r="J21"/>
  <c r="J16"/>
  <c r="J100"/>
  <c r="E7"/>
  <c r="E52"/>
  <c i="35" r="J41"/>
  <c r="J40"/>
  <c i="1" r="AY108"/>
  <c i="35" r="J39"/>
  <c i="1" r="AX108"/>
  <c i="35" r="BI253"/>
  <c r="BH253"/>
  <c r="BG253"/>
  <c r="BF253"/>
  <c r="T253"/>
  <c r="T252"/>
  <c r="R253"/>
  <c r="R252"/>
  <c r="P253"/>
  <c r="P252"/>
  <c r="BI250"/>
  <c r="BH250"/>
  <c r="BG250"/>
  <c r="BF250"/>
  <c r="T250"/>
  <c r="R250"/>
  <c r="P250"/>
  <c r="BI248"/>
  <c r="BH248"/>
  <c r="BG248"/>
  <c r="BF248"/>
  <c r="T248"/>
  <c r="R248"/>
  <c r="P248"/>
  <c r="BI242"/>
  <c r="BH242"/>
  <c r="BG242"/>
  <c r="BF242"/>
  <c r="T242"/>
  <c r="R242"/>
  <c r="P242"/>
  <c r="BI237"/>
  <c r="BH237"/>
  <c r="BG237"/>
  <c r="BF237"/>
  <c r="T237"/>
  <c r="R237"/>
  <c r="P237"/>
  <c r="BI235"/>
  <c r="BH235"/>
  <c r="BG235"/>
  <c r="BF235"/>
  <c r="T235"/>
  <c r="R235"/>
  <c r="P235"/>
  <c r="BI229"/>
  <c r="BH229"/>
  <c r="BG229"/>
  <c r="BF229"/>
  <c r="T229"/>
  <c r="R229"/>
  <c r="P229"/>
  <c r="BI226"/>
  <c r="BH226"/>
  <c r="BG226"/>
  <c r="BF226"/>
  <c r="T226"/>
  <c r="R226"/>
  <c r="P226"/>
  <c r="BI224"/>
  <c r="BH224"/>
  <c r="BG224"/>
  <c r="BF224"/>
  <c r="T224"/>
  <c r="R224"/>
  <c r="P224"/>
  <c r="BI218"/>
  <c r="BH218"/>
  <c r="BG218"/>
  <c r="BF218"/>
  <c r="T218"/>
  <c r="R218"/>
  <c r="P218"/>
  <c r="BI214"/>
  <c r="BH214"/>
  <c r="BG214"/>
  <c r="BF214"/>
  <c r="T214"/>
  <c r="R214"/>
  <c r="P214"/>
  <c r="BI209"/>
  <c r="BH209"/>
  <c r="BG209"/>
  <c r="BF209"/>
  <c r="T209"/>
  <c r="R209"/>
  <c r="P209"/>
  <c r="BI207"/>
  <c r="BH207"/>
  <c r="BG207"/>
  <c r="BF207"/>
  <c r="T207"/>
  <c r="R207"/>
  <c r="P207"/>
  <c r="BI205"/>
  <c r="BH205"/>
  <c r="BG205"/>
  <c r="BF205"/>
  <c r="T205"/>
  <c r="R205"/>
  <c r="P205"/>
  <c r="BI203"/>
  <c r="BH203"/>
  <c r="BG203"/>
  <c r="BF203"/>
  <c r="T203"/>
  <c r="R203"/>
  <c r="P203"/>
  <c r="BI198"/>
  <c r="BH198"/>
  <c r="BG198"/>
  <c r="BF198"/>
  <c r="T198"/>
  <c r="R198"/>
  <c r="P198"/>
  <c r="BI193"/>
  <c r="BH193"/>
  <c r="BG193"/>
  <c r="BF193"/>
  <c r="T193"/>
  <c r="T192"/>
  <c r="R193"/>
  <c r="R192"/>
  <c r="P193"/>
  <c r="P192"/>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2"/>
  <c r="BH172"/>
  <c r="BG172"/>
  <c r="BF172"/>
  <c r="T172"/>
  <c r="R172"/>
  <c r="P172"/>
  <c r="BI169"/>
  <c r="BH169"/>
  <c r="BG169"/>
  <c r="BF169"/>
  <c r="T169"/>
  <c r="R169"/>
  <c r="P169"/>
  <c r="BI162"/>
  <c r="BH162"/>
  <c r="BG162"/>
  <c r="BF162"/>
  <c r="T162"/>
  <c r="R162"/>
  <c r="P162"/>
  <c r="BI156"/>
  <c r="BH156"/>
  <c r="BG156"/>
  <c r="BF156"/>
  <c r="T156"/>
  <c r="R156"/>
  <c r="P156"/>
  <c r="BI149"/>
  <c r="BH149"/>
  <c r="BG149"/>
  <c r="BF149"/>
  <c r="T149"/>
  <c r="R149"/>
  <c r="P149"/>
  <c r="BI144"/>
  <c r="BH144"/>
  <c r="BG144"/>
  <c r="BF144"/>
  <c r="T144"/>
  <c r="R144"/>
  <c r="P144"/>
  <c r="BI139"/>
  <c r="BH139"/>
  <c r="BG139"/>
  <c r="BF139"/>
  <c r="T139"/>
  <c r="R139"/>
  <c r="P139"/>
  <c r="BI132"/>
  <c r="BH132"/>
  <c r="BG132"/>
  <c r="BF132"/>
  <c r="T132"/>
  <c r="R132"/>
  <c r="P132"/>
  <c r="BI127"/>
  <c r="BH127"/>
  <c r="BG127"/>
  <c r="BF127"/>
  <c r="T127"/>
  <c r="R127"/>
  <c r="P127"/>
  <c r="BI122"/>
  <c r="BH122"/>
  <c r="BG122"/>
  <c r="BF122"/>
  <c r="T122"/>
  <c r="R122"/>
  <c r="P122"/>
  <c r="BI116"/>
  <c r="BH116"/>
  <c r="BG116"/>
  <c r="BF116"/>
  <c r="T116"/>
  <c r="R116"/>
  <c r="P116"/>
  <c r="BI111"/>
  <c r="BH111"/>
  <c r="BG111"/>
  <c r="BF111"/>
  <c r="T111"/>
  <c r="R111"/>
  <c r="P111"/>
  <c r="BI105"/>
  <c r="BH105"/>
  <c r="BG105"/>
  <c r="BF105"/>
  <c r="T105"/>
  <c r="T104"/>
  <c r="R105"/>
  <c r="R104"/>
  <c r="P105"/>
  <c r="P104"/>
  <c r="J98"/>
  <c r="F98"/>
  <c r="F96"/>
  <c r="E94"/>
  <c r="J62"/>
  <c r="F62"/>
  <c r="F60"/>
  <c r="E58"/>
  <c r="J28"/>
  <c r="E28"/>
  <c r="J63"/>
  <c r="J27"/>
  <c r="J22"/>
  <c r="E22"/>
  <c r="F63"/>
  <c r="J21"/>
  <c r="J16"/>
  <c r="J60"/>
  <c r="E7"/>
  <c r="E88"/>
  <c i="34" r="J41"/>
  <c r="J40"/>
  <c i="1" r="AY105"/>
  <c i="34" r="J39"/>
  <c i="1" r="AX105"/>
  <c i="34"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7"/>
  <c r="BH157"/>
  <c r="BG157"/>
  <c r="BF157"/>
  <c r="T157"/>
  <c r="R157"/>
  <c r="P157"/>
  <c r="BI153"/>
  <c r="BH153"/>
  <c r="BG153"/>
  <c r="BF153"/>
  <c r="T153"/>
  <c r="R153"/>
  <c r="P153"/>
  <c r="BI149"/>
  <c r="BH149"/>
  <c r="BG149"/>
  <c r="BF149"/>
  <c r="T149"/>
  <c r="R149"/>
  <c r="P149"/>
  <c r="BI145"/>
  <c r="BH145"/>
  <c r="BG145"/>
  <c r="BF145"/>
  <c r="T145"/>
  <c r="R145"/>
  <c r="P145"/>
  <c r="BI142"/>
  <c r="BH142"/>
  <c r="BG142"/>
  <c r="BF142"/>
  <c r="T142"/>
  <c r="R142"/>
  <c r="P142"/>
  <c r="BI138"/>
  <c r="BH138"/>
  <c r="BG138"/>
  <c r="BF138"/>
  <c r="T138"/>
  <c r="R138"/>
  <c r="P138"/>
  <c r="BI135"/>
  <c r="BH135"/>
  <c r="BG135"/>
  <c r="BF135"/>
  <c r="T135"/>
  <c r="R135"/>
  <c r="P135"/>
  <c r="BI131"/>
  <c r="BH131"/>
  <c r="BG131"/>
  <c r="BF131"/>
  <c r="T131"/>
  <c r="R131"/>
  <c r="P131"/>
  <c r="BI127"/>
  <c r="BH127"/>
  <c r="BG127"/>
  <c r="BF127"/>
  <c r="T127"/>
  <c r="R127"/>
  <c r="P127"/>
  <c r="BI123"/>
  <c r="BH123"/>
  <c r="BG123"/>
  <c r="BF123"/>
  <c r="T123"/>
  <c r="R123"/>
  <c r="P123"/>
  <c r="BI120"/>
  <c r="BH120"/>
  <c r="BG120"/>
  <c r="BF120"/>
  <c r="T120"/>
  <c r="R120"/>
  <c r="P120"/>
  <c r="BI117"/>
  <c r="BH117"/>
  <c r="BG117"/>
  <c r="BF117"/>
  <c r="T117"/>
  <c r="R117"/>
  <c r="P117"/>
  <c r="BI113"/>
  <c r="BH113"/>
  <c r="BG113"/>
  <c r="BF113"/>
  <c r="T113"/>
  <c r="R113"/>
  <c r="P113"/>
  <c r="BI110"/>
  <c r="BH110"/>
  <c r="BG110"/>
  <c r="BF110"/>
  <c r="T110"/>
  <c r="R110"/>
  <c r="P110"/>
  <c r="BI108"/>
  <c r="BH108"/>
  <c r="BG108"/>
  <c r="BF108"/>
  <c r="T108"/>
  <c r="R108"/>
  <c r="P108"/>
  <c r="BI105"/>
  <c r="BH105"/>
  <c r="BG105"/>
  <c r="BF105"/>
  <c r="T105"/>
  <c r="R105"/>
  <c r="P105"/>
  <c r="BI101"/>
  <c r="BH101"/>
  <c r="BG101"/>
  <c r="BF101"/>
  <c r="T101"/>
  <c r="R101"/>
  <c r="P101"/>
  <c r="J94"/>
  <c r="F94"/>
  <c r="F92"/>
  <c r="E90"/>
  <c r="J62"/>
  <c r="F62"/>
  <c r="F60"/>
  <c r="E58"/>
  <c r="J28"/>
  <c r="E28"/>
  <c r="J95"/>
  <c r="J27"/>
  <c r="J22"/>
  <c r="E22"/>
  <c r="F63"/>
  <c r="J21"/>
  <c r="J16"/>
  <c r="J60"/>
  <c r="E7"/>
  <c r="E84"/>
  <c i="33" r="J41"/>
  <c r="J40"/>
  <c i="1" r="AY104"/>
  <c i="33" r="J39"/>
  <c i="1" r="AX104"/>
  <c i="33"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9"/>
  <c r="BH309"/>
  <c r="BG309"/>
  <c r="BF309"/>
  <c r="T309"/>
  <c r="R309"/>
  <c r="P309"/>
  <c r="BI306"/>
  <c r="BH306"/>
  <c r="BG306"/>
  <c r="BF306"/>
  <c r="T306"/>
  <c r="R306"/>
  <c r="P306"/>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0"/>
  <c r="BH280"/>
  <c r="BG280"/>
  <c r="BF280"/>
  <c r="T280"/>
  <c r="R280"/>
  <c r="P280"/>
  <c r="BI276"/>
  <c r="BH276"/>
  <c r="BG276"/>
  <c r="BF276"/>
  <c r="T276"/>
  <c r="R276"/>
  <c r="P276"/>
  <c r="BI273"/>
  <c r="BH273"/>
  <c r="BG273"/>
  <c r="BF273"/>
  <c r="T273"/>
  <c r="R273"/>
  <c r="P273"/>
  <c r="BI270"/>
  <c r="BH270"/>
  <c r="BG270"/>
  <c r="BF270"/>
  <c r="T270"/>
  <c r="R270"/>
  <c r="P270"/>
  <c r="BI266"/>
  <c r="BH266"/>
  <c r="BG266"/>
  <c r="BF266"/>
  <c r="T266"/>
  <c r="R266"/>
  <c r="P266"/>
  <c r="BI263"/>
  <c r="BH263"/>
  <c r="BG263"/>
  <c r="BF263"/>
  <c r="T263"/>
  <c r="R263"/>
  <c r="P263"/>
  <c r="BI260"/>
  <c r="BH260"/>
  <c r="BG260"/>
  <c r="BF260"/>
  <c r="T260"/>
  <c r="R260"/>
  <c r="P260"/>
  <c r="BI257"/>
  <c r="BH257"/>
  <c r="BG257"/>
  <c r="BF257"/>
  <c r="T257"/>
  <c r="R257"/>
  <c r="P257"/>
  <c r="BI255"/>
  <c r="BH255"/>
  <c r="BG255"/>
  <c r="BF255"/>
  <c r="T255"/>
  <c r="R255"/>
  <c r="P255"/>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5"/>
  <c r="BH205"/>
  <c r="BG205"/>
  <c r="BF205"/>
  <c r="T205"/>
  <c r="R205"/>
  <c r="P205"/>
  <c r="BI202"/>
  <c r="BH202"/>
  <c r="BG202"/>
  <c r="BF202"/>
  <c r="T202"/>
  <c r="R202"/>
  <c r="P202"/>
  <c r="BI198"/>
  <c r="BH198"/>
  <c r="BG198"/>
  <c r="BF198"/>
  <c r="T198"/>
  <c r="R198"/>
  <c r="P198"/>
  <c r="BI195"/>
  <c r="BH195"/>
  <c r="BG195"/>
  <c r="BF195"/>
  <c r="T195"/>
  <c r="R195"/>
  <c r="P195"/>
  <c r="BI192"/>
  <c r="BH192"/>
  <c r="BG192"/>
  <c r="BF192"/>
  <c r="T192"/>
  <c r="R192"/>
  <c r="P192"/>
  <c r="BI189"/>
  <c r="BH189"/>
  <c r="BG189"/>
  <c r="BF189"/>
  <c r="T189"/>
  <c r="R189"/>
  <c r="P189"/>
  <c r="BI187"/>
  <c r="BH187"/>
  <c r="BG187"/>
  <c r="BF187"/>
  <c r="T187"/>
  <c r="R187"/>
  <c r="P187"/>
  <c r="BI184"/>
  <c r="BH184"/>
  <c r="BG184"/>
  <c r="BF184"/>
  <c r="T184"/>
  <c r="R184"/>
  <c r="P184"/>
  <c r="BI181"/>
  <c r="BH181"/>
  <c r="BG181"/>
  <c r="BF181"/>
  <c r="T181"/>
  <c r="R181"/>
  <c r="P181"/>
  <c r="BI178"/>
  <c r="BH178"/>
  <c r="BG178"/>
  <c r="BF178"/>
  <c r="T178"/>
  <c r="R178"/>
  <c r="P178"/>
  <c r="BI176"/>
  <c r="BH176"/>
  <c r="BG176"/>
  <c r="BF176"/>
  <c r="T176"/>
  <c r="R176"/>
  <c r="P176"/>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4"/>
  <c r="BH154"/>
  <c r="BG154"/>
  <c r="BF154"/>
  <c r="T154"/>
  <c r="R154"/>
  <c r="P154"/>
  <c r="BI152"/>
  <c r="BH152"/>
  <c r="BG152"/>
  <c r="BF152"/>
  <c r="T152"/>
  <c r="R152"/>
  <c r="P152"/>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BI132"/>
  <c r="BH132"/>
  <c r="BG132"/>
  <c r="BF132"/>
  <c r="T132"/>
  <c r="R132"/>
  <c r="P132"/>
  <c r="BI128"/>
  <c r="BH128"/>
  <c r="BG128"/>
  <c r="BF128"/>
  <c r="T128"/>
  <c r="R128"/>
  <c r="P128"/>
  <c r="BI126"/>
  <c r="BH126"/>
  <c r="BG126"/>
  <c r="BF126"/>
  <c r="T126"/>
  <c r="R126"/>
  <c r="P126"/>
  <c r="BI123"/>
  <c r="BH123"/>
  <c r="BG123"/>
  <c r="BF123"/>
  <c r="T123"/>
  <c r="R123"/>
  <c r="P123"/>
  <c r="BI118"/>
  <c r="BH118"/>
  <c r="BG118"/>
  <c r="BF118"/>
  <c r="T118"/>
  <c r="R118"/>
  <c r="P118"/>
  <c r="BI115"/>
  <c r="BH115"/>
  <c r="BG115"/>
  <c r="BF115"/>
  <c r="T115"/>
  <c r="R115"/>
  <c r="P115"/>
  <c r="BI111"/>
  <c r="BH111"/>
  <c r="BG111"/>
  <c r="BF111"/>
  <c r="T111"/>
  <c r="R111"/>
  <c r="P111"/>
  <c r="BI108"/>
  <c r="BH108"/>
  <c r="BG108"/>
  <c r="BF108"/>
  <c r="T108"/>
  <c r="R108"/>
  <c r="P108"/>
  <c r="J101"/>
  <c r="F101"/>
  <c r="F99"/>
  <c r="E97"/>
  <c r="J62"/>
  <c r="F62"/>
  <c r="F60"/>
  <c r="E58"/>
  <c r="J28"/>
  <c r="E28"/>
  <c r="J102"/>
  <c r="J27"/>
  <c r="J22"/>
  <c r="E22"/>
  <c r="F63"/>
  <c r="J21"/>
  <c r="J16"/>
  <c r="J99"/>
  <c r="E7"/>
  <c r="E91"/>
  <c i="32" r="J41"/>
  <c r="J40"/>
  <c i="1" r="AY103"/>
  <c i="32" r="J39"/>
  <c i="1" r="AX103"/>
  <c i="32" r="BI215"/>
  <c r="BH215"/>
  <c r="BG215"/>
  <c r="BF215"/>
  <c r="T215"/>
  <c r="T214"/>
  <c r="R215"/>
  <c r="R214"/>
  <c r="P215"/>
  <c r="P214"/>
  <c r="BI212"/>
  <c r="BH212"/>
  <c r="BG212"/>
  <c r="BF212"/>
  <c r="T212"/>
  <c r="R212"/>
  <c r="P212"/>
  <c r="BI210"/>
  <c r="BH210"/>
  <c r="BG210"/>
  <c r="BF210"/>
  <c r="T210"/>
  <c r="R210"/>
  <c r="P210"/>
  <c r="BI208"/>
  <c r="BH208"/>
  <c r="BG208"/>
  <c r="BF208"/>
  <c r="T208"/>
  <c r="R208"/>
  <c r="P208"/>
  <c r="BI206"/>
  <c r="BH206"/>
  <c r="BG206"/>
  <c r="BF206"/>
  <c r="T206"/>
  <c r="R206"/>
  <c r="P206"/>
  <c r="BI201"/>
  <c r="BH201"/>
  <c r="BG201"/>
  <c r="BF201"/>
  <c r="T201"/>
  <c r="R201"/>
  <c r="P201"/>
  <c r="BI198"/>
  <c r="BH198"/>
  <c r="BG198"/>
  <c r="BF198"/>
  <c r="T198"/>
  <c r="R198"/>
  <c r="P198"/>
  <c r="BI196"/>
  <c r="BH196"/>
  <c r="BG196"/>
  <c r="BF196"/>
  <c r="T196"/>
  <c r="R196"/>
  <c r="P196"/>
  <c r="BI190"/>
  <c r="BH190"/>
  <c r="BG190"/>
  <c r="BF190"/>
  <c r="T190"/>
  <c r="R190"/>
  <c r="P190"/>
  <c r="BI185"/>
  <c r="BH185"/>
  <c r="BG185"/>
  <c r="BF185"/>
  <c r="T185"/>
  <c r="R185"/>
  <c r="P185"/>
  <c r="BI180"/>
  <c r="BH180"/>
  <c r="BG180"/>
  <c r="BF180"/>
  <c r="T180"/>
  <c r="R180"/>
  <c r="P180"/>
  <c r="BI177"/>
  <c r="BH177"/>
  <c r="BG177"/>
  <c r="BF177"/>
  <c r="T177"/>
  <c r="R177"/>
  <c r="P177"/>
  <c r="BI174"/>
  <c r="BH174"/>
  <c r="BG174"/>
  <c r="BF174"/>
  <c r="T174"/>
  <c r="R174"/>
  <c r="P174"/>
  <c r="BI170"/>
  <c r="BH170"/>
  <c r="BG170"/>
  <c r="BF170"/>
  <c r="T170"/>
  <c r="R170"/>
  <c r="P170"/>
  <c r="BI167"/>
  <c r="BH167"/>
  <c r="BG167"/>
  <c r="BF167"/>
  <c r="T167"/>
  <c r="R167"/>
  <c r="P167"/>
  <c r="BI164"/>
  <c r="BH164"/>
  <c r="BG164"/>
  <c r="BF164"/>
  <c r="T164"/>
  <c r="R164"/>
  <c r="P164"/>
  <c r="BI161"/>
  <c r="BH161"/>
  <c r="BG161"/>
  <c r="BF161"/>
  <c r="T161"/>
  <c r="R161"/>
  <c r="P161"/>
  <c r="BI154"/>
  <c r="BH154"/>
  <c r="BG154"/>
  <c r="BF154"/>
  <c r="T154"/>
  <c r="R154"/>
  <c r="P154"/>
  <c r="BI148"/>
  <c r="BH148"/>
  <c r="BG148"/>
  <c r="BF148"/>
  <c r="T148"/>
  <c r="R148"/>
  <c r="P148"/>
  <c r="BI143"/>
  <c r="BH143"/>
  <c r="BG143"/>
  <c r="BF143"/>
  <c r="T143"/>
  <c r="R143"/>
  <c r="P143"/>
  <c r="BI140"/>
  <c r="BH140"/>
  <c r="BG140"/>
  <c r="BF140"/>
  <c r="T140"/>
  <c r="R140"/>
  <c r="P140"/>
  <c r="BI137"/>
  <c r="BH137"/>
  <c r="BG137"/>
  <c r="BF137"/>
  <c r="T137"/>
  <c r="R137"/>
  <c r="P137"/>
  <c r="BI134"/>
  <c r="BH134"/>
  <c r="BG134"/>
  <c r="BF134"/>
  <c r="T134"/>
  <c r="R134"/>
  <c r="P134"/>
  <c r="BI128"/>
  <c r="BH128"/>
  <c r="BG128"/>
  <c r="BF128"/>
  <c r="T128"/>
  <c r="R128"/>
  <c r="P128"/>
  <c r="BI122"/>
  <c r="BH122"/>
  <c r="BG122"/>
  <c r="BF122"/>
  <c r="T122"/>
  <c r="R122"/>
  <c r="P122"/>
  <c r="BI117"/>
  <c r="BH117"/>
  <c r="BG117"/>
  <c r="BF117"/>
  <c r="T117"/>
  <c r="R117"/>
  <c r="P117"/>
  <c r="BI112"/>
  <c r="BH112"/>
  <c r="BG112"/>
  <c r="BF112"/>
  <c r="T112"/>
  <c r="R112"/>
  <c r="P112"/>
  <c r="BI109"/>
  <c r="BH109"/>
  <c r="BG109"/>
  <c r="BF109"/>
  <c r="T109"/>
  <c r="R109"/>
  <c r="P109"/>
  <c r="BI103"/>
  <c r="BH103"/>
  <c r="BG103"/>
  <c r="BF103"/>
  <c r="T103"/>
  <c r="R103"/>
  <c r="P103"/>
  <c r="J96"/>
  <c r="F96"/>
  <c r="F94"/>
  <c r="E92"/>
  <c r="J62"/>
  <c r="F62"/>
  <c r="F60"/>
  <c r="E58"/>
  <c r="J28"/>
  <c r="E28"/>
  <c r="J63"/>
  <c r="J27"/>
  <c r="J22"/>
  <c r="E22"/>
  <c r="F97"/>
  <c r="J21"/>
  <c r="J16"/>
  <c r="J60"/>
  <c r="E7"/>
  <c r="E86"/>
  <c i="31" r="J41"/>
  <c r="J40"/>
  <c i="1" r="AY100"/>
  <c i="31" r="J39"/>
  <c i="1" r="AX100"/>
  <c i="31"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2"/>
  <c r="BH282"/>
  <c r="BG282"/>
  <c r="BF282"/>
  <c r="T282"/>
  <c r="R282"/>
  <c r="P282"/>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4"/>
  <c r="BH254"/>
  <c r="BG254"/>
  <c r="BF254"/>
  <c r="T254"/>
  <c r="R254"/>
  <c r="P254"/>
  <c r="BI250"/>
  <c r="BH250"/>
  <c r="BG250"/>
  <c r="BF250"/>
  <c r="T250"/>
  <c r="R250"/>
  <c r="P250"/>
  <c r="BI246"/>
  <c r="BH246"/>
  <c r="BG246"/>
  <c r="BF246"/>
  <c r="T246"/>
  <c r="R246"/>
  <c r="P246"/>
  <c r="BI242"/>
  <c r="BH242"/>
  <c r="BG242"/>
  <c r="BF242"/>
  <c r="T242"/>
  <c r="R242"/>
  <c r="P242"/>
  <c r="BI238"/>
  <c r="BH238"/>
  <c r="BG238"/>
  <c r="BF238"/>
  <c r="T238"/>
  <c r="R238"/>
  <c r="P238"/>
  <c r="BI235"/>
  <c r="BH235"/>
  <c r="BG235"/>
  <c r="BF235"/>
  <c r="T235"/>
  <c r="R235"/>
  <c r="P235"/>
  <c r="BI231"/>
  <c r="BH231"/>
  <c r="BG231"/>
  <c r="BF231"/>
  <c r="T231"/>
  <c r="R231"/>
  <c r="P231"/>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1"/>
  <c r="BH211"/>
  <c r="BG211"/>
  <c r="BF211"/>
  <c r="T211"/>
  <c r="R211"/>
  <c r="P211"/>
  <c r="BI206"/>
  <c r="BH206"/>
  <c r="BG206"/>
  <c r="BF206"/>
  <c r="T206"/>
  <c r="R206"/>
  <c r="P206"/>
  <c r="BI204"/>
  <c r="BH204"/>
  <c r="BG204"/>
  <c r="BF204"/>
  <c r="T204"/>
  <c r="R204"/>
  <c r="P204"/>
  <c r="BI199"/>
  <c r="BH199"/>
  <c r="BG199"/>
  <c r="BF199"/>
  <c r="T199"/>
  <c r="R199"/>
  <c r="P199"/>
  <c r="BI195"/>
  <c r="BH195"/>
  <c r="BG195"/>
  <c r="BF195"/>
  <c r="T195"/>
  <c r="R195"/>
  <c r="P195"/>
  <c r="BI190"/>
  <c r="BH190"/>
  <c r="BG190"/>
  <c r="BF190"/>
  <c r="T190"/>
  <c r="R190"/>
  <c r="P190"/>
  <c r="BI185"/>
  <c r="BH185"/>
  <c r="BG185"/>
  <c r="BF185"/>
  <c r="T185"/>
  <c r="R185"/>
  <c r="P185"/>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BI125"/>
  <c r="BH125"/>
  <c r="BG125"/>
  <c r="BF125"/>
  <c r="T125"/>
  <c r="R125"/>
  <c r="P125"/>
  <c r="BI122"/>
  <c r="BH122"/>
  <c r="BG122"/>
  <c r="BF122"/>
  <c r="T122"/>
  <c r="R122"/>
  <c r="P122"/>
  <c r="BI119"/>
  <c r="BH119"/>
  <c r="BG119"/>
  <c r="BF119"/>
  <c r="T119"/>
  <c r="R119"/>
  <c r="P119"/>
  <c r="BI117"/>
  <c r="BH117"/>
  <c r="BG117"/>
  <c r="BF117"/>
  <c r="T117"/>
  <c r="R117"/>
  <c r="P117"/>
  <c r="BI113"/>
  <c r="BH113"/>
  <c r="BG113"/>
  <c r="BF113"/>
  <c r="T113"/>
  <c r="R113"/>
  <c r="P113"/>
  <c r="BI110"/>
  <c r="BH110"/>
  <c r="BG110"/>
  <c r="BF110"/>
  <c r="T110"/>
  <c r="R110"/>
  <c r="P110"/>
  <c r="BI106"/>
  <c r="BH106"/>
  <c r="BG106"/>
  <c r="BF106"/>
  <c r="T106"/>
  <c r="R106"/>
  <c r="P106"/>
  <c r="BI103"/>
  <c r="BH103"/>
  <c r="BG103"/>
  <c r="BF103"/>
  <c r="T103"/>
  <c r="R103"/>
  <c r="P103"/>
  <c r="J96"/>
  <c r="F96"/>
  <c r="F94"/>
  <c r="E92"/>
  <c r="J62"/>
  <c r="F62"/>
  <c r="F60"/>
  <c r="E58"/>
  <c r="J28"/>
  <c r="E28"/>
  <c r="J97"/>
  <c r="J27"/>
  <c r="J22"/>
  <c r="E22"/>
  <c r="F63"/>
  <c r="J21"/>
  <c r="J16"/>
  <c r="J60"/>
  <c r="E7"/>
  <c r="E86"/>
  <c i="30" r="J41"/>
  <c r="J40"/>
  <c i="1" r="AY99"/>
  <c i="30" r="J39"/>
  <c i="1" r="AX99"/>
  <c i="30"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79"/>
  <c r="BH379"/>
  <c r="BG379"/>
  <c r="BF379"/>
  <c r="T379"/>
  <c r="R379"/>
  <c r="P379"/>
  <c r="BI376"/>
  <c r="BH376"/>
  <c r="BG376"/>
  <c r="BF376"/>
  <c r="T376"/>
  <c r="R376"/>
  <c r="P376"/>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0"/>
  <c r="BH350"/>
  <c r="BG350"/>
  <c r="BF350"/>
  <c r="T350"/>
  <c r="R350"/>
  <c r="P350"/>
  <c r="BI346"/>
  <c r="BH346"/>
  <c r="BG346"/>
  <c r="BF346"/>
  <c r="T346"/>
  <c r="R346"/>
  <c r="P346"/>
  <c r="BI343"/>
  <c r="BH343"/>
  <c r="BG343"/>
  <c r="BF343"/>
  <c r="T343"/>
  <c r="R343"/>
  <c r="P343"/>
  <c r="BI340"/>
  <c r="BH340"/>
  <c r="BG340"/>
  <c r="BF340"/>
  <c r="T340"/>
  <c r="R340"/>
  <c r="P340"/>
  <c r="BI337"/>
  <c r="BH337"/>
  <c r="BG337"/>
  <c r="BF337"/>
  <c r="T337"/>
  <c r="R337"/>
  <c r="P337"/>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8"/>
  <c r="BH278"/>
  <c r="BG278"/>
  <c r="BF278"/>
  <c r="T278"/>
  <c r="R278"/>
  <c r="P278"/>
  <c r="BI275"/>
  <c r="BH275"/>
  <c r="BG275"/>
  <c r="BF275"/>
  <c r="T275"/>
  <c r="R275"/>
  <c r="P275"/>
  <c r="BI271"/>
  <c r="BH271"/>
  <c r="BG271"/>
  <c r="BF271"/>
  <c r="T271"/>
  <c r="R271"/>
  <c r="P271"/>
  <c r="BI268"/>
  <c r="BH268"/>
  <c r="BG268"/>
  <c r="BF268"/>
  <c r="T268"/>
  <c r="R268"/>
  <c r="P268"/>
  <c r="BI265"/>
  <c r="BH265"/>
  <c r="BG265"/>
  <c r="BF265"/>
  <c r="T265"/>
  <c r="R265"/>
  <c r="P265"/>
  <c r="BI261"/>
  <c r="BH261"/>
  <c r="BG261"/>
  <c r="BF261"/>
  <c r="T261"/>
  <c r="R261"/>
  <c r="P261"/>
  <c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2"/>
  <c r="BH242"/>
  <c r="BG242"/>
  <c r="BF242"/>
  <c r="T242"/>
  <c r="R242"/>
  <c r="P242"/>
  <c r="BI239"/>
  <c r="BH239"/>
  <c r="BG239"/>
  <c r="BF239"/>
  <c r="T239"/>
  <c r="R239"/>
  <c r="P239"/>
  <c r="BI235"/>
  <c r="BH235"/>
  <c r="BG235"/>
  <c r="BF235"/>
  <c r="T235"/>
  <c r="R235"/>
  <c r="P235"/>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3"/>
  <c r="BH213"/>
  <c r="BG213"/>
  <c r="BF213"/>
  <c r="T213"/>
  <c r="R213"/>
  <c r="P213"/>
  <c r="BI210"/>
  <c r="BH210"/>
  <c r="BG210"/>
  <c r="BF210"/>
  <c r="T210"/>
  <c r="R210"/>
  <c r="P210"/>
  <c r="BI207"/>
  <c r="BH207"/>
  <c r="BG207"/>
  <c r="BF207"/>
  <c r="T207"/>
  <c r="R207"/>
  <c r="P207"/>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3"/>
  <c r="BH183"/>
  <c r="BG183"/>
  <c r="BF183"/>
  <c r="T183"/>
  <c r="R183"/>
  <c r="P183"/>
  <c r="BI179"/>
  <c r="BH179"/>
  <c r="BG179"/>
  <c r="BF179"/>
  <c r="T179"/>
  <c r="R179"/>
  <c r="P179"/>
  <c r="BI176"/>
  <c r="BH176"/>
  <c r="BG176"/>
  <c r="BF176"/>
  <c r="T176"/>
  <c r="R176"/>
  <c r="P176"/>
  <c r="BI172"/>
  <c r="BH172"/>
  <c r="BG172"/>
  <c r="BF172"/>
  <c r="T172"/>
  <c r="R172"/>
  <c r="P172"/>
  <c r="BI168"/>
  <c r="BH168"/>
  <c r="BG168"/>
  <c r="BF168"/>
  <c r="T168"/>
  <c r="R168"/>
  <c r="P168"/>
  <c r="BI164"/>
  <c r="BH164"/>
  <c r="BG164"/>
  <c r="BF164"/>
  <c r="T164"/>
  <c r="R164"/>
  <c r="P164"/>
  <c r="BI162"/>
  <c r="BH162"/>
  <c r="BG162"/>
  <c r="BF162"/>
  <c r="T162"/>
  <c r="R162"/>
  <c r="P162"/>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8"/>
  <c r="BH138"/>
  <c r="BG138"/>
  <c r="BF138"/>
  <c r="T138"/>
  <c r="R138"/>
  <c r="P138"/>
  <c r="BI134"/>
  <c r="BH134"/>
  <c r="BG134"/>
  <c r="BF134"/>
  <c r="T134"/>
  <c r="R134"/>
  <c r="P134"/>
  <c r="BI131"/>
  <c r="BH131"/>
  <c r="BG131"/>
  <c r="BF131"/>
  <c r="T131"/>
  <c r="R131"/>
  <c r="P131"/>
  <c r="BI129"/>
  <c r="BH129"/>
  <c r="BG129"/>
  <c r="BF129"/>
  <c r="T129"/>
  <c r="R129"/>
  <c r="P129"/>
  <c r="BI126"/>
  <c r="BH126"/>
  <c r="BG126"/>
  <c r="BF126"/>
  <c r="T126"/>
  <c r="R126"/>
  <c r="P126"/>
  <c r="BI123"/>
  <c r="BH123"/>
  <c r="BG123"/>
  <c r="BF123"/>
  <c r="T123"/>
  <c r="R123"/>
  <c r="P123"/>
  <c r="BI118"/>
  <c r="BH118"/>
  <c r="BG118"/>
  <c r="BF118"/>
  <c r="T118"/>
  <c r="R118"/>
  <c r="P118"/>
  <c r="BI115"/>
  <c r="BH115"/>
  <c r="BG115"/>
  <c r="BF115"/>
  <c r="T115"/>
  <c r="R115"/>
  <c r="P115"/>
  <c r="BI111"/>
  <c r="BH111"/>
  <c r="BG111"/>
  <c r="BF111"/>
  <c r="T111"/>
  <c r="R111"/>
  <c r="P111"/>
  <c r="BI108"/>
  <c r="BH108"/>
  <c r="BG108"/>
  <c r="BF108"/>
  <c r="T108"/>
  <c r="R108"/>
  <c r="P108"/>
  <c r="J101"/>
  <c r="F101"/>
  <c r="F99"/>
  <c r="E97"/>
  <c r="J62"/>
  <c r="F62"/>
  <c r="F60"/>
  <c r="E58"/>
  <c r="J28"/>
  <c r="E28"/>
  <c r="J102"/>
  <c r="J27"/>
  <c r="J22"/>
  <c r="E22"/>
  <c r="F102"/>
  <c r="J21"/>
  <c r="J16"/>
  <c r="J99"/>
  <c r="E7"/>
  <c r="E91"/>
  <c i="29" r="J41"/>
  <c r="J40"/>
  <c i="1" r="AY98"/>
  <c i="29" r="J39"/>
  <c i="1" r="AX98"/>
  <c i="29" r="BI241"/>
  <c r="BH241"/>
  <c r="BG241"/>
  <c r="BF241"/>
  <c r="T241"/>
  <c r="T240"/>
  <c r="R241"/>
  <c r="R240"/>
  <c r="P241"/>
  <c r="P240"/>
  <c r="BI238"/>
  <c r="BH238"/>
  <c r="BG238"/>
  <c r="BF238"/>
  <c r="T238"/>
  <c r="R238"/>
  <c r="P238"/>
  <c r="BI236"/>
  <c r="BH236"/>
  <c r="BG236"/>
  <c r="BF236"/>
  <c r="T236"/>
  <c r="R236"/>
  <c r="P236"/>
  <c r="BI229"/>
  <c r="BH229"/>
  <c r="BG229"/>
  <c r="BF229"/>
  <c r="T229"/>
  <c r="R229"/>
  <c r="P229"/>
  <c r="BI224"/>
  <c r="BH224"/>
  <c r="BG224"/>
  <c r="BF224"/>
  <c r="T224"/>
  <c r="R224"/>
  <c r="P224"/>
  <c r="BI222"/>
  <c r="BH222"/>
  <c r="BG222"/>
  <c r="BF222"/>
  <c r="T222"/>
  <c r="R222"/>
  <c r="P222"/>
  <c r="BI215"/>
  <c r="BH215"/>
  <c r="BG215"/>
  <c r="BF215"/>
  <c r="T215"/>
  <c r="R215"/>
  <c r="P215"/>
  <c r="BI212"/>
  <c r="BH212"/>
  <c r="BG212"/>
  <c r="BF212"/>
  <c r="T212"/>
  <c r="R212"/>
  <c r="P212"/>
  <c r="BI210"/>
  <c r="BH210"/>
  <c r="BG210"/>
  <c r="BF210"/>
  <c r="T210"/>
  <c r="R210"/>
  <c r="P210"/>
  <c r="BI204"/>
  <c r="BH204"/>
  <c r="BG204"/>
  <c r="BF204"/>
  <c r="T204"/>
  <c r="R204"/>
  <c r="P204"/>
  <c r="BI200"/>
  <c r="BH200"/>
  <c r="BG200"/>
  <c r="BF200"/>
  <c r="T200"/>
  <c r="R200"/>
  <c r="P200"/>
  <c r="BI195"/>
  <c r="BH195"/>
  <c r="BG195"/>
  <c r="BF195"/>
  <c r="T195"/>
  <c r="R195"/>
  <c r="P195"/>
  <c r="BI190"/>
  <c r="BH190"/>
  <c r="BG190"/>
  <c r="BF190"/>
  <c r="T190"/>
  <c r="R190"/>
  <c r="P190"/>
  <c r="BI187"/>
  <c r="BH187"/>
  <c r="BG187"/>
  <c r="BF187"/>
  <c r="T187"/>
  <c r="R187"/>
  <c r="P187"/>
  <c r="BI184"/>
  <c r="BH184"/>
  <c r="BG184"/>
  <c r="BF184"/>
  <c r="T184"/>
  <c r="R184"/>
  <c r="P184"/>
  <c r="BI180"/>
  <c r="BH180"/>
  <c r="BG180"/>
  <c r="BF180"/>
  <c r="T180"/>
  <c r="R180"/>
  <c r="P180"/>
  <c r="BI177"/>
  <c r="BH177"/>
  <c r="BG177"/>
  <c r="BF177"/>
  <c r="T177"/>
  <c r="R177"/>
  <c r="P177"/>
  <c r="BI174"/>
  <c r="BH174"/>
  <c r="BG174"/>
  <c r="BF174"/>
  <c r="T174"/>
  <c r="R174"/>
  <c r="P174"/>
  <c r="BI171"/>
  <c r="BH171"/>
  <c r="BG171"/>
  <c r="BF171"/>
  <c r="T171"/>
  <c r="R171"/>
  <c r="P171"/>
  <c r="BI163"/>
  <c r="BH163"/>
  <c r="BG163"/>
  <c r="BF163"/>
  <c r="T163"/>
  <c r="R163"/>
  <c r="P163"/>
  <c r="BI157"/>
  <c r="BH157"/>
  <c r="BG157"/>
  <c r="BF157"/>
  <c r="T157"/>
  <c r="R157"/>
  <c r="P157"/>
  <c r="BI150"/>
  <c r="BH150"/>
  <c r="BG150"/>
  <c r="BF150"/>
  <c r="T150"/>
  <c r="R150"/>
  <c r="P150"/>
  <c r="BI145"/>
  <c r="BH145"/>
  <c r="BG145"/>
  <c r="BF145"/>
  <c r="T145"/>
  <c r="R145"/>
  <c r="P145"/>
  <c r="BI140"/>
  <c r="BH140"/>
  <c r="BG140"/>
  <c r="BF140"/>
  <c r="T140"/>
  <c r="R140"/>
  <c r="P140"/>
  <c r="BI132"/>
  <c r="BH132"/>
  <c r="BG132"/>
  <c r="BF132"/>
  <c r="T132"/>
  <c r="R132"/>
  <c r="P132"/>
  <c r="BI127"/>
  <c r="BH127"/>
  <c r="BG127"/>
  <c r="BF127"/>
  <c r="T127"/>
  <c r="R127"/>
  <c r="P127"/>
  <c r="BI122"/>
  <c r="BH122"/>
  <c r="BG122"/>
  <c r="BF122"/>
  <c r="T122"/>
  <c r="R122"/>
  <c r="P122"/>
  <c r="BI115"/>
  <c r="BH115"/>
  <c r="BG115"/>
  <c r="BF115"/>
  <c r="T115"/>
  <c r="R115"/>
  <c r="P115"/>
  <c r="BI110"/>
  <c r="BH110"/>
  <c r="BG110"/>
  <c r="BF110"/>
  <c r="T110"/>
  <c r="R110"/>
  <c r="P110"/>
  <c r="BI104"/>
  <c r="BH104"/>
  <c r="BG104"/>
  <c r="BF104"/>
  <c r="T104"/>
  <c r="T103"/>
  <c r="R104"/>
  <c r="R103"/>
  <c r="P104"/>
  <c r="P103"/>
  <c r="J97"/>
  <c r="F97"/>
  <c r="F95"/>
  <c r="E93"/>
  <c r="J62"/>
  <c r="F62"/>
  <c r="F60"/>
  <c r="E58"/>
  <c r="J28"/>
  <c r="E28"/>
  <c r="J63"/>
  <c r="J27"/>
  <c r="J22"/>
  <c r="E22"/>
  <c r="F98"/>
  <c r="J21"/>
  <c r="J16"/>
  <c r="J95"/>
  <c r="E7"/>
  <c r="E87"/>
  <c i="28" r="J41"/>
  <c r="J40"/>
  <c i="1" r="AY95"/>
  <c i="28" r="J39"/>
  <c i="1" r="AX95"/>
  <c i="28"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9"/>
  <c r="BH189"/>
  <c r="BG189"/>
  <c r="BF189"/>
  <c r="T189"/>
  <c r="R189"/>
  <c r="P189"/>
  <c r="BI186"/>
  <c r="BH186"/>
  <c r="BG186"/>
  <c r="BF186"/>
  <c r="T186"/>
  <c r="R186"/>
  <c r="P186"/>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3"/>
  <c r="BH163"/>
  <c r="BG163"/>
  <c r="BF163"/>
  <c r="T163"/>
  <c r="R163"/>
  <c r="P163"/>
  <c r="BI159"/>
  <c r="BH159"/>
  <c r="BG159"/>
  <c r="BF159"/>
  <c r="T159"/>
  <c r="R159"/>
  <c r="P159"/>
  <c r="BI156"/>
  <c r="BH156"/>
  <c r="BG156"/>
  <c r="BF156"/>
  <c r="T156"/>
  <c r="R156"/>
  <c r="P156"/>
  <c r="BI152"/>
  <c r="BH152"/>
  <c r="BG152"/>
  <c r="BF152"/>
  <c r="T152"/>
  <c r="R152"/>
  <c r="P152"/>
  <c r="BI149"/>
  <c r="BH149"/>
  <c r="BG149"/>
  <c r="BF149"/>
  <c r="T149"/>
  <c r="R149"/>
  <c r="P149"/>
  <c r="BI146"/>
  <c r="BH146"/>
  <c r="BG146"/>
  <c r="BF146"/>
  <c r="T146"/>
  <c r="R146"/>
  <c r="P146"/>
  <c r="BI144"/>
  <c r="BH144"/>
  <c r="BG144"/>
  <c r="BF144"/>
  <c r="T144"/>
  <c r="R144"/>
  <c r="P144"/>
  <c r="BI140"/>
  <c r="BH140"/>
  <c r="BG140"/>
  <c r="BF140"/>
  <c r="T140"/>
  <c r="R140"/>
  <c r="P140"/>
  <c r="BI136"/>
  <c r="BH136"/>
  <c r="BG136"/>
  <c r="BF136"/>
  <c r="T136"/>
  <c r="R136"/>
  <c r="P136"/>
  <c r="BI132"/>
  <c r="BH132"/>
  <c r="BG132"/>
  <c r="BF132"/>
  <c r="T132"/>
  <c r="R132"/>
  <c r="P132"/>
  <c r="BI127"/>
  <c r="BH127"/>
  <c r="BG127"/>
  <c r="BF127"/>
  <c r="T127"/>
  <c r="R127"/>
  <c r="P127"/>
  <c r="BI125"/>
  <c r="BH125"/>
  <c r="BG125"/>
  <c r="BF125"/>
  <c r="T125"/>
  <c r="R125"/>
  <c r="P125"/>
  <c r="BI122"/>
  <c r="BH122"/>
  <c r="BG122"/>
  <c r="BF122"/>
  <c r="T122"/>
  <c r="R122"/>
  <c r="P122"/>
  <c r="BI118"/>
  <c r="BH118"/>
  <c r="BG118"/>
  <c r="BF118"/>
  <c r="T118"/>
  <c r="R118"/>
  <c r="P118"/>
  <c r="BI115"/>
  <c r="BH115"/>
  <c r="BG115"/>
  <c r="BF115"/>
  <c r="T115"/>
  <c r="R115"/>
  <c r="P115"/>
  <c r="BI113"/>
  <c r="BH113"/>
  <c r="BG113"/>
  <c r="BF113"/>
  <c r="T113"/>
  <c r="R113"/>
  <c r="P113"/>
  <c r="BI109"/>
  <c r="BH109"/>
  <c r="BG109"/>
  <c r="BF109"/>
  <c r="T109"/>
  <c r="R109"/>
  <c r="P109"/>
  <c r="BI107"/>
  <c r="BH107"/>
  <c r="BG107"/>
  <c r="BF107"/>
  <c r="T107"/>
  <c r="R107"/>
  <c r="P107"/>
  <c r="BI104"/>
  <c r="BH104"/>
  <c r="BG104"/>
  <c r="BF104"/>
  <c r="T104"/>
  <c r="R104"/>
  <c r="P104"/>
  <c r="BI101"/>
  <c r="BH101"/>
  <c r="BG101"/>
  <c r="BF101"/>
  <c r="T101"/>
  <c r="R101"/>
  <c r="P101"/>
  <c r="J94"/>
  <c r="F94"/>
  <c r="F92"/>
  <c r="E90"/>
  <c r="J62"/>
  <c r="F62"/>
  <c r="F60"/>
  <c r="E58"/>
  <c r="J28"/>
  <c r="E28"/>
  <c r="J95"/>
  <c r="J27"/>
  <c r="J22"/>
  <c r="E22"/>
  <c r="F63"/>
  <c r="J21"/>
  <c r="J16"/>
  <c r="J92"/>
  <c r="E7"/>
  <c r="E84"/>
  <c i="27" r="J41"/>
  <c r="J40"/>
  <c i="1" r="AY94"/>
  <c i="27" r="J39"/>
  <c i="1" r="AX94"/>
  <c i="27"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5"/>
  <c r="BH305"/>
  <c r="BG305"/>
  <c r="BF305"/>
  <c r="T305"/>
  <c r="R305"/>
  <c r="P305"/>
  <c r="BI302"/>
  <c r="BH302"/>
  <c r="BG302"/>
  <c r="BF302"/>
  <c r="T302"/>
  <c r="R302"/>
  <c r="P302"/>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6"/>
  <c r="BH276"/>
  <c r="BG276"/>
  <c r="BF276"/>
  <c r="T276"/>
  <c r="R276"/>
  <c r="P276"/>
  <c r="BI272"/>
  <c r="BH272"/>
  <c r="BG272"/>
  <c r="BF272"/>
  <c r="T272"/>
  <c r="R272"/>
  <c r="P272"/>
  <c r="BI269"/>
  <c r="BH269"/>
  <c r="BG269"/>
  <c r="BF269"/>
  <c r="T269"/>
  <c r="R269"/>
  <c r="P269"/>
  <c r="BI266"/>
  <c r="BH266"/>
  <c r="BG266"/>
  <c r="BF266"/>
  <c r="T266"/>
  <c r="R266"/>
  <c r="P266"/>
  <c r="BI262"/>
  <c r="BH262"/>
  <c r="BG262"/>
  <c r="BF262"/>
  <c r="T262"/>
  <c r="R262"/>
  <c r="P262"/>
  <c r="BI259"/>
  <c r="BH259"/>
  <c r="BG259"/>
  <c r="BF259"/>
  <c r="T259"/>
  <c r="R259"/>
  <c r="P259"/>
  <c r="BI256"/>
  <c r="BH256"/>
  <c r="BG256"/>
  <c r="BF256"/>
  <c r="T256"/>
  <c r="R256"/>
  <c r="P256"/>
  <c r="BI253"/>
  <c r="BH253"/>
  <c r="BG253"/>
  <c r="BF253"/>
  <c r="T253"/>
  <c r="R253"/>
  <c r="P253"/>
  <c r="BI251"/>
  <c r="BH251"/>
  <c r="BG251"/>
  <c r="BF251"/>
  <c r="T251"/>
  <c r="R251"/>
  <c r="P251"/>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2"/>
  <c r="BH212"/>
  <c r="BG212"/>
  <c r="BF212"/>
  <c r="T212"/>
  <c r="R212"/>
  <c r="P212"/>
  <c r="BI209"/>
  <c r="BH209"/>
  <c r="BG209"/>
  <c r="BF209"/>
  <c r="T209"/>
  <c r="R209"/>
  <c r="P209"/>
  <c r="BI206"/>
  <c r="BH206"/>
  <c r="BG206"/>
  <c r="BF206"/>
  <c r="T206"/>
  <c r="R206"/>
  <c r="P206"/>
  <c r="BI203"/>
  <c r="BH203"/>
  <c r="BG203"/>
  <c r="BF203"/>
  <c r="T203"/>
  <c r="R203"/>
  <c r="P203"/>
  <c r="BI201"/>
  <c r="BH201"/>
  <c r="BG201"/>
  <c r="BF201"/>
  <c r="T201"/>
  <c r="R201"/>
  <c r="P201"/>
  <c r="BI198"/>
  <c r="BH198"/>
  <c r="BG198"/>
  <c r="BF198"/>
  <c r="T198"/>
  <c r="R198"/>
  <c r="P198"/>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65"/>
  <c r="BH165"/>
  <c r="BG165"/>
  <c r="BF165"/>
  <c r="T165"/>
  <c r="R165"/>
  <c r="P165"/>
  <c r="BI162"/>
  <c r="BH162"/>
  <c r="BG162"/>
  <c r="BF162"/>
  <c r="T162"/>
  <c r="R162"/>
  <c r="P162"/>
  <c r="BI158"/>
  <c r="BH158"/>
  <c r="BG158"/>
  <c r="BF158"/>
  <c r="T158"/>
  <c r="R158"/>
  <c r="P158"/>
  <c r="BI154"/>
  <c r="BH154"/>
  <c r="BG154"/>
  <c r="BF154"/>
  <c r="T154"/>
  <c r="R154"/>
  <c r="P154"/>
  <c r="BI151"/>
  <c r="BH151"/>
  <c r="BG151"/>
  <c r="BF151"/>
  <c r="T151"/>
  <c r="R151"/>
  <c r="P151"/>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2"/>
  <c r="BH132"/>
  <c r="BG132"/>
  <c r="BF132"/>
  <c r="T132"/>
  <c r="R132"/>
  <c r="P132"/>
  <c r="BI128"/>
  <c r="BH128"/>
  <c r="BG128"/>
  <c r="BF128"/>
  <c r="T128"/>
  <c r="R128"/>
  <c r="P128"/>
  <c r="BI126"/>
  <c r="BH126"/>
  <c r="BG126"/>
  <c r="BF126"/>
  <c r="T126"/>
  <c r="R126"/>
  <c r="P126"/>
  <c r="BI123"/>
  <c r="BH123"/>
  <c r="BG123"/>
  <c r="BF123"/>
  <c r="T123"/>
  <c r="R123"/>
  <c r="P123"/>
  <c r="BI118"/>
  <c r="BH118"/>
  <c r="BG118"/>
  <c r="BF118"/>
  <c r="T118"/>
  <c r="R118"/>
  <c r="P118"/>
  <c r="BI115"/>
  <c r="BH115"/>
  <c r="BG115"/>
  <c r="BF115"/>
  <c r="T115"/>
  <c r="R115"/>
  <c r="P115"/>
  <c r="BI111"/>
  <c r="BH111"/>
  <c r="BG111"/>
  <c r="BF111"/>
  <c r="T111"/>
  <c r="R111"/>
  <c r="P111"/>
  <c r="BI108"/>
  <c r="BH108"/>
  <c r="BG108"/>
  <c r="BF108"/>
  <c r="T108"/>
  <c r="R108"/>
  <c r="P108"/>
  <c r="J101"/>
  <c r="F101"/>
  <c r="F99"/>
  <c r="E97"/>
  <c r="J62"/>
  <c r="F62"/>
  <c r="F60"/>
  <c r="E58"/>
  <c r="J28"/>
  <c r="E28"/>
  <c r="J102"/>
  <c r="J27"/>
  <c r="J22"/>
  <c r="E22"/>
  <c r="F102"/>
  <c r="J21"/>
  <c r="J16"/>
  <c r="J99"/>
  <c r="E7"/>
  <c r="E91"/>
  <c i="26" r="J41"/>
  <c r="J40"/>
  <c i="1" r="AY93"/>
  <c i="26" r="J39"/>
  <c i="1" r="AX93"/>
  <c i="26" r="BI239"/>
  <c r="BH239"/>
  <c r="BG239"/>
  <c r="BF239"/>
  <c r="T239"/>
  <c r="T238"/>
  <c r="R239"/>
  <c r="R238"/>
  <c r="P239"/>
  <c r="P238"/>
  <c r="BI236"/>
  <c r="BH236"/>
  <c r="BG236"/>
  <c r="BF236"/>
  <c r="T236"/>
  <c r="R236"/>
  <c r="P236"/>
  <c r="BI234"/>
  <c r="BH234"/>
  <c r="BG234"/>
  <c r="BF234"/>
  <c r="T234"/>
  <c r="R234"/>
  <c r="P234"/>
  <c r="BI228"/>
  <c r="BH228"/>
  <c r="BG228"/>
  <c r="BF228"/>
  <c r="T228"/>
  <c r="R228"/>
  <c r="P228"/>
  <c r="BI223"/>
  <c r="BH223"/>
  <c r="BG223"/>
  <c r="BF223"/>
  <c r="T223"/>
  <c r="R223"/>
  <c r="P223"/>
  <c r="BI221"/>
  <c r="BH221"/>
  <c r="BG221"/>
  <c r="BF221"/>
  <c r="T221"/>
  <c r="R221"/>
  <c r="P221"/>
  <c r="BI215"/>
  <c r="BH215"/>
  <c r="BG215"/>
  <c r="BF215"/>
  <c r="T215"/>
  <c r="R215"/>
  <c r="P215"/>
  <c r="BI212"/>
  <c r="BH212"/>
  <c r="BG212"/>
  <c r="BF212"/>
  <c r="T212"/>
  <c r="R212"/>
  <c r="P212"/>
  <c r="BI210"/>
  <c r="BH210"/>
  <c r="BG210"/>
  <c r="BF210"/>
  <c r="T210"/>
  <c r="R210"/>
  <c r="P210"/>
  <c r="BI204"/>
  <c r="BH204"/>
  <c r="BG204"/>
  <c r="BF204"/>
  <c r="T204"/>
  <c r="R204"/>
  <c r="P204"/>
  <c r="BI199"/>
  <c r="BH199"/>
  <c r="BG199"/>
  <c r="BF199"/>
  <c r="T199"/>
  <c r="R199"/>
  <c r="P199"/>
  <c r="BI194"/>
  <c r="BH194"/>
  <c r="BG194"/>
  <c r="BF194"/>
  <c r="T194"/>
  <c r="R194"/>
  <c r="P194"/>
  <c r="BI191"/>
  <c r="BH191"/>
  <c r="BG191"/>
  <c r="BF191"/>
  <c r="T191"/>
  <c r="R191"/>
  <c r="P191"/>
  <c r="BI188"/>
  <c r="BH188"/>
  <c r="BG188"/>
  <c r="BF188"/>
  <c r="T188"/>
  <c r="R188"/>
  <c r="P188"/>
  <c r="BI184"/>
  <c r="BH184"/>
  <c r="BG184"/>
  <c r="BF184"/>
  <c r="T184"/>
  <c r="R184"/>
  <c r="P184"/>
  <c r="BI181"/>
  <c r="BH181"/>
  <c r="BG181"/>
  <c r="BF181"/>
  <c r="T181"/>
  <c r="R181"/>
  <c r="P181"/>
  <c r="BI178"/>
  <c r="BH178"/>
  <c r="BG178"/>
  <c r="BF178"/>
  <c r="T178"/>
  <c r="R178"/>
  <c r="P178"/>
  <c r="BI175"/>
  <c r="BH175"/>
  <c r="BG175"/>
  <c r="BF175"/>
  <c r="T175"/>
  <c r="R175"/>
  <c r="P175"/>
  <c r="BI168"/>
  <c r="BH168"/>
  <c r="BG168"/>
  <c r="BF168"/>
  <c r="T168"/>
  <c r="R168"/>
  <c r="P168"/>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1"/>
  <c r="BH141"/>
  <c r="BG141"/>
  <c r="BF141"/>
  <c r="T141"/>
  <c r="R141"/>
  <c r="P141"/>
  <c r="BI134"/>
  <c r="BH134"/>
  <c r="BG134"/>
  <c r="BF134"/>
  <c r="T134"/>
  <c r="R134"/>
  <c r="P134"/>
  <c r="BI129"/>
  <c r="BH129"/>
  <c r="BG129"/>
  <c r="BF129"/>
  <c r="T129"/>
  <c r="R129"/>
  <c r="P129"/>
  <c r="BI124"/>
  <c r="BH124"/>
  <c r="BG124"/>
  <c r="BF124"/>
  <c r="T124"/>
  <c r="R124"/>
  <c r="P124"/>
  <c r="BI119"/>
  <c r="BH119"/>
  <c r="BG119"/>
  <c r="BF119"/>
  <c r="T119"/>
  <c r="R119"/>
  <c r="P119"/>
  <c r="BI116"/>
  <c r="BH116"/>
  <c r="BG116"/>
  <c r="BF116"/>
  <c r="T116"/>
  <c r="R116"/>
  <c r="P116"/>
  <c r="BI110"/>
  <c r="BH110"/>
  <c r="BG110"/>
  <c r="BF110"/>
  <c r="T110"/>
  <c r="R110"/>
  <c r="P110"/>
  <c r="BI104"/>
  <c r="BH104"/>
  <c r="BG104"/>
  <c r="BF104"/>
  <c r="T104"/>
  <c r="T103"/>
  <c r="R104"/>
  <c r="R103"/>
  <c r="P104"/>
  <c r="P103"/>
  <c r="J97"/>
  <c r="F97"/>
  <c r="F95"/>
  <c r="E93"/>
  <c r="J62"/>
  <c r="F62"/>
  <c r="F60"/>
  <c r="E58"/>
  <c r="J28"/>
  <c r="E28"/>
  <c r="J98"/>
  <c r="J27"/>
  <c r="J22"/>
  <c r="E22"/>
  <c r="F98"/>
  <c r="J21"/>
  <c r="J16"/>
  <c r="J95"/>
  <c r="E7"/>
  <c r="E87"/>
  <c i="25" r="J37"/>
  <c r="J36"/>
  <c i="1" r="AY89"/>
  <c i="25" r="J35"/>
  <c i="1" r="AX89"/>
  <c i="25"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5"/>
  <c r="BH175"/>
  <c r="BG175"/>
  <c r="BF175"/>
  <c r="T175"/>
  <c r="R175"/>
  <c r="P175"/>
  <c r="BI172"/>
  <c r="BH172"/>
  <c r="BG172"/>
  <c r="BF172"/>
  <c r="T172"/>
  <c r="R172"/>
  <c r="P172"/>
  <c r="BI168"/>
  <c r="BH168"/>
  <c r="BG168"/>
  <c r="BF168"/>
  <c r="T168"/>
  <c r="R168"/>
  <c r="P168"/>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5"/>
  <c r="BH85"/>
  <c r="BG85"/>
  <c r="BF85"/>
  <c r="T85"/>
  <c r="R85"/>
  <c r="P85"/>
  <c r="J78"/>
  <c r="F78"/>
  <c r="F76"/>
  <c r="E74"/>
  <c r="J54"/>
  <c r="F54"/>
  <c r="F52"/>
  <c r="E50"/>
  <c r="J24"/>
  <c r="E24"/>
  <c r="J79"/>
  <c r="J23"/>
  <c r="J18"/>
  <c r="E18"/>
  <c r="F79"/>
  <c r="J17"/>
  <c r="J12"/>
  <c r="J76"/>
  <c r="E7"/>
  <c r="E72"/>
  <c i="24" r="J39"/>
  <c r="J38"/>
  <c i="1" r="AY88"/>
  <c i="24" r="J37"/>
  <c i="1" r="AX88"/>
  <c i="24"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1"/>
  <c r="BH111"/>
  <c r="BG111"/>
  <c r="BF111"/>
  <c r="T111"/>
  <c r="T110"/>
  <c r="R111"/>
  <c r="R110"/>
  <c r="P111"/>
  <c r="P110"/>
  <c r="BI108"/>
  <c r="BH108"/>
  <c r="BG108"/>
  <c r="BF108"/>
  <c r="T108"/>
  <c r="R108"/>
  <c r="P108"/>
  <c r="BI106"/>
  <c r="BH106"/>
  <c r="BG106"/>
  <c r="BF106"/>
  <c r="T106"/>
  <c r="R106"/>
  <c r="P106"/>
  <c r="BI103"/>
  <c r="BH103"/>
  <c r="BG103"/>
  <c r="BF103"/>
  <c r="T103"/>
  <c r="R103"/>
  <c r="P103"/>
  <c r="BI101"/>
  <c r="BH101"/>
  <c r="BG101"/>
  <c r="BF101"/>
  <c r="T101"/>
  <c r="R101"/>
  <c r="P101"/>
  <c r="BI98"/>
  <c r="BH98"/>
  <c r="BG98"/>
  <c r="BF98"/>
  <c r="T98"/>
  <c r="R98"/>
  <c r="P98"/>
  <c r="BI95"/>
  <c r="BH95"/>
  <c r="BG95"/>
  <c r="BF95"/>
  <c r="T95"/>
  <c r="R95"/>
  <c r="P95"/>
  <c r="J88"/>
  <c r="F88"/>
  <c r="F86"/>
  <c r="E84"/>
  <c r="J58"/>
  <c r="F58"/>
  <c r="F56"/>
  <c r="E54"/>
  <c r="J26"/>
  <c r="E26"/>
  <c r="J59"/>
  <c r="J25"/>
  <c r="J20"/>
  <c r="E20"/>
  <c r="F59"/>
  <c r="J19"/>
  <c r="J14"/>
  <c r="J56"/>
  <c r="E7"/>
  <c r="E80"/>
  <c i="23" r="J41"/>
  <c r="J40"/>
  <c i="1" r="AY87"/>
  <c i="23" r="J39"/>
  <c i="1" r="AX87"/>
  <c i="23" r="BI136"/>
  <c r="BH136"/>
  <c r="BG136"/>
  <c r="BF136"/>
  <c r="T136"/>
  <c r="T135"/>
  <c r="R136"/>
  <c r="R135"/>
  <c r="P136"/>
  <c r="P135"/>
  <c r="BI130"/>
  <c r="BH130"/>
  <c r="BG130"/>
  <c r="BF130"/>
  <c r="T130"/>
  <c r="T129"/>
  <c r="R130"/>
  <c r="R129"/>
  <c r="P130"/>
  <c r="P129"/>
  <c r="BI102"/>
  <c r="BH102"/>
  <c r="BG102"/>
  <c r="BF102"/>
  <c r="T102"/>
  <c r="T101"/>
  <c r="R102"/>
  <c r="R101"/>
  <c r="P102"/>
  <c r="P101"/>
  <c r="BI99"/>
  <c r="BH99"/>
  <c r="BG99"/>
  <c r="BF99"/>
  <c r="T99"/>
  <c r="T98"/>
  <c r="T97"/>
  <c r="T96"/>
  <c r="R99"/>
  <c r="R98"/>
  <c r="R97"/>
  <c r="R96"/>
  <c r="P99"/>
  <c r="P98"/>
  <c r="P97"/>
  <c r="P96"/>
  <c i="1" r="AU87"/>
  <c i="23" r="J92"/>
  <c r="F92"/>
  <c r="F90"/>
  <c r="E88"/>
  <c r="J62"/>
  <c r="F62"/>
  <c r="F60"/>
  <c r="E58"/>
  <c r="J28"/>
  <c r="E28"/>
  <c r="J93"/>
  <c r="J27"/>
  <c r="J22"/>
  <c r="E22"/>
  <c r="F93"/>
  <c r="J21"/>
  <c r="J16"/>
  <c r="J60"/>
  <c r="E7"/>
  <c r="E82"/>
  <c i="22" r="J41"/>
  <c r="J40"/>
  <c i="1" r="AY86"/>
  <c i="22" r="J39"/>
  <c i="1" r="AX86"/>
  <c i="22" r="BI302"/>
  <c r="BH302"/>
  <c r="BG302"/>
  <c r="BF302"/>
  <c r="T302"/>
  <c r="T301"/>
  <c r="R302"/>
  <c r="R301"/>
  <c r="P302"/>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1"/>
  <c r="BH281"/>
  <c r="BG281"/>
  <c r="BF281"/>
  <c r="T281"/>
  <c r="R281"/>
  <c r="P281"/>
  <c r="BI279"/>
  <c r="BH279"/>
  <c r="BG279"/>
  <c r="BF279"/>
  <c r="T279"/>
  <c r="R279"/>
  <c r="P279"/>
  <c r="BI277"/>
  <c r="BH277"/>
  <c r="BG277"/>
  <c r="BF277"/>
  <c r="T277"/>
  <c r="R277"/>
  <c r="P277"/>
  <c r="BI275"/>
  <c r="BH275"/>
  <c r="BG275"/>
  <c r="BF275"/>
  <c r="T275"/>
  <c r="R275"/>
  <c r="P275"/>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T200"/>
  <c r="T199"/>
  <c r="R201"/>
  <c r="R200"/>
  <c r="R199"/>
  <c r="P201"/>
  <c r="P200"/>
  <c r="P199"/>
  <c r="BI197"/>
  <c r="BH197"/>
  <c r="BG197"/>
  <c r="BF197"/>
  <c r="T197"/>
  <c r="T196"/>
  <c r="R197"/>
  <c r="R196"/>
  <c r="P197"/>
  <c r="P196"/>
  <c r="BI194"/>
  <c r="BH194"/>
  <c r="BG194"/>
  <c r="BF194"/>
  <c r="T194"/>
  <c r="T193"/>
  <c r="R194"/>
  <c r="R193"/>
  <c r="P194"/>
  <c r="P193"/>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0"/>
  <c r="BH150"/>
  <c r="BG150"/>
  <c r="BF150"/>
  <c r="T150"/>
  <c r="R150"/>
  <c r="P150"/>
  <c r="BI147"/>
  <c r="BH147"/>
  <c r="BG147"/>
  <c r="BF147"/>
  <c r="T147"/>
  <c r="R147"/>
  <c r="P147"/>
  <c r="BI144"/>
  <c r="BH144"/>
  <c r="BG144"/>
  <c r="BF144"/>
  <c r="T144"/>
  <c r="R144"/>
  <c r="P144"/>
  <c r="BI136"/>
  <c r="BH136"/>
  <c r="BG136"/>
  <c r="BF136"/>
  <c r="T136"/>
  <c r="R136"/>
  <c r="P136"/>
  <c r="BI129"/>
  <c r="BH129"/>
  <c r="BG129"/>
  <c r="BF129"/>
  <c r="T129"/>
  <c r="R129"/>
  <c r="P129"/>
  <c r="BI127"/>
  <c r="BH127"/>
  <c r="BG127"/>
  <c r="BF127"/>
  <c r="T127"/>
  <c r="R127"/>
  <c r="P127"/>
  <c r="BI122"/>
  <c r="BH122"/>
  <c r="BG122"/>
  <c r="BF122"/>
  <c r="T122"/>
  <c r="T121"/>
  <c r="R122"/>
  <c r="R121"/>
  <c r="P122"/>
  <c r="P121"/>
  <c r="BI118"/>
  <c r="BH118"/>
  <c r="BG118"/>
  <c r="BF118"/>
  <c r="T118"/>
  <c r="R118"/>
  <c r="P118"/>
  <c r="BI114"/>
  <c r="BH114"/>
  <c r="BG114"/>
  <c r="BF114"/>
  <c r="T114"/>
  <c r="R114"/>
  <c r="P114"/>
  <c r="BI108"/>
  <c r="BH108"/>
  <c r="BG108"/>
  <c r="BF108"/>
  <c r="T108"/>
  <c r="T107"/>
  <c r="R108"/>
  <c r="R107"/>
  <c r="P108"/>
  <c r="P107"/>
  <c r="J101"/>
  <c r="F101"/>
  <c r="F99"/>
  <c r="E97"/>
  <c r="J62"/>
  <c r="F62"/>
  <c r="F60"/>
  <c r="E58"/>
  <c r="J28"/>
  <c r="E28"/>
  <c r="J102"/>
  <c r="J27"/>
  <c r="J22"/>
  <c r="E22"/>
  <c r="F102"/>
  <c r="J21"/>
  <c r="J16"/>
  <c r="J99"/>
  <c r="E7"/>
  <c r="E52"/>
  <c i="21" r="J41"/>
  <c r="J40"/>
  <c i="1" r="AY85"/>
  <c i="21" r="J39"/>
  <c i="1" r="AX85"/>
  <c i="21" r="BI149"/>
  <c r="BH149"/>
  <c r="BG149"/>
  <c r="BF149"/>
  <c r="T149"/>
  <c r="R149"/>
  <c r="P149"/>
  <c r="BI146"/>
  <c r="BH146"/>
  <c r="BG146"/>
  <c r="BF146"/>
  <c r="T146"/>
  <c r="R146"/>
  <c r="P146"/>
  <c r="BI144"/>
  <c r="BH144"/>
  <c r="BG144"/>
  <c r="BF144"/>
  <c r="T144"/>
  <c r="R144"/>
  <c r="P144"/>
  <c r="BI142"/>
  <c r="BH142"/>
  <c r="BG142"/>
  <c r="BF142"/>
  <c r="T142"/>
  <c r="R142"/>
  <c r="P142"/>
  <c r="BI137"/>
  <c r="BH137"/>
  <c r="BG137"/>
  <c r="BF137"/>
  <c r="T137"/>
  <c r="R137"/>
  <c r="P137"/>
  <c r="BI127"/>
  <c r="BH127"/>
  <c r="BG127"/>
  <c r="BF127"/>
  <c r="T127"/>
  <c r="T126"/>
  <c r="T125"/>
  <c r="R127"/>
  <c r="R126"/>
  <c r="R125"/>
  <c r="P127"/>
  <c r="P126"/>
  <c r="P125"/>
  <c r="BI122"/>
  <c r="BH122"/>
  <c r="BG122"/>
  <c r="BF122"/>
  <c r="T122"/>
  <c r="R122"/>
  <c r="P122"/>
  <c r="BI118"/>
  <c r="BH118"/>
  <c r="BG118"/>
  <c r="BF118"/>
  <c r="T118"/>
  <c r="R118"/>
  <c r="P118"/>
  <c r="BI100"/>
  <c r="BH100"/>
  <c r="BG100"/>
  <c r="BF100"/>
  <c r="T100"/>
  <c r="R100"/>
  <c r="P100"/>
  <c r="J93"/>
  <c r="F93"/>
  <c r="F91"/>
  <c r="E89"/>
  <c r="J62"/>
  <c r="F62"/>
  <c r="F60"/>
  <c r="E58"/>
  <c r="J28"/>
  <c r="E28"/>
  <c r="J63"/>
  <c r="J27"/>
  <c r="J22"/>
  <c r="E22"/>
  <c r="F94"/>
  <c r="J21"/>
  <c r="J16"/>
  <c r="J91"/>
  <c r="E7"/>
  <c r="E52"/>
  <c i="20" r="J41"/>
  <c r="J40"/>
  <c i="1" r="AY84"/>
  <c i="20" r="J39"/>
  <c i="1" r="AX84"/>
  <c i="20" r="BI94"/>
  <c r="BH94"/>
  <c r="BG94"/>
  <c r="BF94"/>
  <c r="T94"/>
  <c r="T93"/>
  <c r="T92"/>
  <c r="R94"/>
  <c r="R93"/>
  <c r="R92"/>
  <c r="P94"/>
  <c r="P93"/>
  <c r="P92"/>
  <c i="1" r="AU84"/>
  <c i="20" r="J88"/>
  <c r="F88"/>
  <c r="F86"/>
  <c r="E84"/>
  <c r="J62"/>
  <c r="F62"/>
  <c r="F60"/>
  <c r="E58"/>
  <c r="J28"/>
  <c r="E28"/>
  <c r="J89"/>
  <c r="J27"/>
  <c r="J22"/>
  <c r="E22"/>
  <c r="F63"/>
  <c r="J21"/>
  <c r="J16"/>
  <c r="J60"/>
  <c r="E7"/>
  <c r="E52"/>
  <c i="19" r="J41"/>
  <c r="J40"/>
  <c i="1" r="AY83"/>
  <c i="19" r="J39"/>
  <c i="1" r="AX83"/>
  <c i="19"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2"/>
  <c r="BH172"/>
  <c r="BG172"/>
  <c r="BF172"/>
  <c r="T172"/>
  <c r="R172"/>
  <c r="P172"/>
  <c r="BI170"/>
  <c r="BH170"/>
  <c r="BG170"/>
  <c r="BF170"/>
  <c r="T170"/>
  <c r="R170"/>
  <c r="P170"/>
  <c r="BI168"/>
  <c r="BH168"/>
  <c r="BG168"/>
  <c r="BF168"/>
  <c r="T168"/>
  <c r="R168"/>
  <c r="P168"/>
  <c r="BI164"/>
  <c r="BH164"/>
  <c r="BG164"/>
  <c r="BF164"/>
  <c r="T164"/>
  <c r="R164"/>
  <c r="P164"/>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7"/>
  <c r="BH147"/>
  <c r="BG147"/>
  <c r="BF147"/>
  <c r="T147"/>
  <c r="R147"/>
  <c r="P147"/>
  <c r="BI143"/>
  <c r="BH143"/>
  <c r="BG143"/>
  <c r="BF143"/>
  <c r="T143"/>
  <c r="R143"/>
  <c r="P143"/>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63"/>
  <c r="J27"/>
  <c r="J22"/>
  <c r="E22"/>
  <c r="F95"/>
  <c r="J21"/>
  <c r="J16"/>
  <c r="J60"/>
  <c r="E7"/>
  <c r="E84"/>
  <c i="18" r="J41"/>
  <c r="J40"/>
  <c i="1" r="AY82"/>
  <c i="18" r="J39"/>
  <c i="1" r="AX82"/>
  <c i="18" r="BI364"/>
  <c r="BH364"/>
  <c r="BG364"/>
  <c r="BF364"/>
  <c r="T364"/>
  <c r="T363"/>
  <c r="R364"/>
  <c r="R363"/>
  <c r="P364"/>
  <c r="P363"/>
  <c r="BI360"/>
  <c r="BH360"/>
  <c r="BG360"/>
  <c r="BF360"/>
  <c r="T360"/>
  <c r="R360"/>
  <c r="P360"/>
  <c r="BI358"/>
  <c r="BH358"/>
  <c r="BG358"/>
  <c r="BF358"/>
  <c r="T358"/>
  <c r="R358"/>
  <c r="P358"/>
  <c r="BI353"/>
  <c r="BH353"/>
  <c r="BG353"/>
  <c r="BF353"/>
  <c r="T353"/>
  <c r="T352"/>
  <c r="R353"/>
  <c r="R352"/>
  <c r="P353"/>
  <c r="P352"/>
  <c r="BI348"/>
  <c r="BH348"/>
  <c r="BG348"/>
  <c r="BF348"/>
  <c r="T348"/>
  <c r="R348"/>
  <c r="P348"/>
  <c r="BI345"/>
  <c r="BH345"/>
  <c r="BG345"/>
  <c r="BF345"/>
  <c r="T345"/>
  <c r="R345"/>
  <c r="P345"/>
  <c r="BI341"/>
  <c r="BH341"/>
  <c r="BG341"/>
  <c r="BF341"/>
  <c r="T341"/>
  <c r="R341"/>
  <c r="P341"/>
  <c r="BI338"/>
  <c r="BH338"/>
  <c r="BG338"/>
  <c r="BF338"/>
  <c r="T338"/>
  <c r="R338"/>
  <c r="P338"/>
  <c r="BI330"/>
  <c r="BH330"/>
  <c r="BG330"/>
  <c r="BF330"/>
  <c r="T330"/>
  <c r="R330"/>
  <c r="P330"/>
  <c r="BI326"/>
  <c r="BH326"/>
  <c r="BG326"/>
  <c r="BF326"/>
  <c r="T326"/>
  <c r="R326"/>
  <c r="P326"/>
  <c r="BI323"/>
  <c r="BH323"/>
  <c r="BG323"/>
  <c r="BF323"/>
  <c r="T323"/>
  <c r="R323"/>
  <c r="P323"/>
  <c r="BI316"/>
  <c r="BH316"/>
  <c r="BG316"/>
  <c r="BF316"/>
  <c r="T316"/>
  <c r="R316"/>
  <c r="P316"/>
  <c r="BI313"/>
  <c r="BH313"/>
  <c r="BG313"/>
  <c r="BF313"/>
  <c r="T313"/>
  <c r="R313"/>
  <c r="P313"/>
  <c r="BI308"/>
  <c r="BH308"/>
  <c r="BG308"/>
  <c r="BF308"/>
  <c r="T308"/>
  <c r="R308"/>
  <c r="P308"/>
  <c r="BI305"/>
  <c r="BH305"/>
  <c r="BG305"/>
  <c r="BF305"/>
  <c r="T305"/>
  <c r="R305"/>
  <c r="P305"/>
  <c r="BI299"/>
  <c r="BH299"/>
  <c r="BG299"/>
  <c r="BF299"/>
  <c r="T299"/>
  <c r="R299"/>
  <c r="P299"/>
  <c r="BI293"/>
  <c r="BH293"/>
  <c r="BG293"/>
  <c r="BF293"/>
  <c r="T293"/>
  <c r="R293"/>
  <c r="P293"/>
  <c r="BI281"/>
  <c r="BH281"/>
  <c r="BG281"/>
  <c r="BF281"/>
  <c r="T281"/>
  <c r="R281"/>
  <c r="P281"/>
  <c r="BI267"/>
  <c r="BH267"/>
  <c r="BG267"/>
  <c r="BF267"/>
  <c r="T267"/>
  <c r="T266"/>
  <c r="R267"/>
  <c r="R266"/>
  <c r="P267"/>
  <c r="P266"/>
  <c r="BI262"/>
  <c r="BH262"/>
  <c r="BG262"/>
  <c r="BF262"/>
  <c r="T262"/>
  <c r="R262"/>
  <c r="P262"/>
  <c r="BI260"/>
  <c r="BH260"/>
  <c r="BG260"/>
  <c r="BF260"/>
  <c r="T260"/>
  <c r="R260"/>
  <c r="P260"/>
  <c r="BI257"/>
  <c r="BH257"/>
  <c r="BG257"/>
  <c r="BF257"/>
  <c r="T257"/>
  <c r="R257"/>
  <c r="P257"/>
  <c r="BI252"/>
  <c r="BH252"/>
  <c r="BG252"/>
  <c r="BF252"/>
  <c r="T252"/>
  <c r="R252"/>
  <c r="P252"/>
  <c r="BI248"/>
  <c r="BH248"/>
  <c r="BG248"/>
  <c r="BF248"/>
  <c r="T248"/>
  <c r="R248"/>
  <c r="P248"/>
  <c r="BI244"/>
  <c r="BH244"/>
  <c r="BG244"/>
  <c r="BF244"/>
  <c r="T244"/>
  <c r="R244"/>
  <c r="P244"/>
  <c r="BI241"/>
  <c r="BH241"/>
  <c r="BG241"/>
  <c r="BF241"/>
  <c r="T241"/>
  <c r="R241"/>
  <c r="P241"/>
  <c r="BI231"/>
  <c r="BH231"/>
  <c r="BG231"/>
  <c r="BF231"/>
  <c r="T231"/>
  <c r="R231"/>
  <c r="P231"/>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0"/>
  <c r="BH210"/>
  <c r="BG210"/>
  <c r="BF210"/>
  <c r="T210"/>
  <c r="R210"/>
  <c r="P210"/>
  <c r="BI206"/>
  <c r="BH206"/>
  <c r="BG206"/>
  <c r="BF206"/>
  <c r="T206"/>
  <c r="R206"/>
  <c r="P206"/>
  <c r="BI197"/>
  <c r="BH197"/>
  <c r="BG197"/>
  <c r="BF197"/>
  <c r="T197"/>
  <c r="R197"/>
  <c r="P197"/>
  <c r="BI192"/>
  <c r="BH192"/>
  <c r="BG192"/>
  <c r="BF192"/>
  <c r="T192"/>
  <c r="R192"/>
  <c r="P192"/>
  <c r="BI190"/>
  <c r="BH190"/>
  <c r="BG190"/>
  <c r="BF190"/>
  <c r="T190"/>
  <c r="R190"/>
  <c r="P190"/>
  <c r="BI188"/>
  <c r="BH188"/>
  <c r="BG188"/>
  <c r="BF188"/>
  <c r="T188"/>
  <c r="R188"/>
  <c r="P188"/>
  <c r="BI186"/>
  <c r="BH186"/>
  <c r="BG186"/>
  <c r="BF186"/>
  <c r="T186"/>
  <c r="R186"/>
  <c r="P186"/>
  <c r="BI182"/>
  <c r="BH182"/>
  <c r="BG182"/>
  <c r="BF182"/>
  <c r="T182"/>
  <c r="R182"/>
  <c r="P182"/>
  <c r="BI179"/>
  <c r="BH179"/>
  <c r="BG179"/>
  <c r="BF179"/>
  <c r="T179"/>
  <c r="R179"/>
  <c r="P179"/>
  <c r="BI176"/>
  <c r="BH176"/>
  <c r="BG176"/>
  <c r="BF176"/>
  <c r="T176"/>
  <c r="R176"/>
  <c r="P176"/>
  <c r="BI173"/>
  <c r="BH173"/>
  <c r="BG173"/>
  <c r="BF173"/>
  <c r="T173"/>
  <c r="R173"/>
  <c r="P173"/>
  <c r="BI169"/>
  <c r="BH169"/>
  <c r="BG169"/>
  <c r="BF169"/>
  <c r="T169"/>
  <c r="R169"/>
  <c r="P169"/>
  <c r="BI167"/>
  <c r="BH167"/>
  <c r="BG167"/>
  <c r="BF167"/>
  <c r="T167"/>
  <c r="R167"/>
  <c r="P167"/>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1"/>
  <c r="BH151"/>
  <c r="BG151"/>
  <c r="BF151"/>
  <c r="T151"/>
  <c r="R151"/>
  <c r="P151"/>
  <c r="BI148"/>
  <c r="BH148"/>
  <c r="BG148"/>
  <c r="BF148"/>
  <c r="T148"/>
  <c r="R148"/>
  <c r="P148"/>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09"/>
  <c r="BH109"/>
  <c r="BG109"/>
  <c r="BF109"/>
  <c r="T109"/>
  <c r="R109"/>
  <c r="P109"/>
  <c r="BI106"/>
  <c r="BH106"/>
  <c r="BG106"/>
  <c r="BF106"/>
  <c r="T106"/>
  <c r="R106"/>
  <c r="P106"/>
  <c r="J100"/>
  <c r="F100"/>
  <c r="F98"/>
  <c r="E96"/>
  <c r="J62"/>
  <c r="F62"/>
  <c r="F60"/>
  <c r="E58"/>
  <c r="J28"/>
  <c r="E28"/>
  <c r="J101"/>
  <c r="J27"/>
  <c r="J22"/>
  <c r="E22"/>
  <c r="F63"/>
  <c r="J21"/>
  <c r="J16"/>
  <c r="J98"/>
  <c r="E7"/>
  <c r="E52"/>
  <c i="17" r="J41"/>
  <c r="J40"/>
  <c i="1" r="AY80"/>
  <c i="17" r="J39"/>
  <c i="1" r="AX80"/>
  <c i="17"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7"/>
  <c r="BH177"/>
  <c r="BG177"/>
  <c r="BF177"/>
  <c r="T177"/>
  <c r="R177"/>
  <c r="P177"/>
  <c r="BI175"/>
  <c r="BH175"/>
  <c r="BG175"/>
  <c r="BF175"/>
  <c r="T175"/>
  <c r="R175"/>
  <c r="P175"/>
  <c r="BI173"/>
  <c r="BH173"/>
  <c r="BG173"/>
  <c r="BF173"/>
  <c r="T173"/>
  <c r="R173"/>
  <c r="P173"/>
  <c r="BI169"/>
  <c r="BH169"/>
  <c r="BG169"/>
  <c r="BF169"/>
  <c r="T169"/>
  <c r="R169"/>
  <c r="P169"/>
  <c r="BI166"/>
  <c r="BH166"/>
  <c r="BG166"/>
  <c r="BF166"/>
  <c r="T166"/>
  <c r="R166"/>
  <c r="P166"/>
  <c r="BI162"/>
  <c r="BH162"/>
  <c r="BG162"/>
  <c r="BF162"/>
  <c r="T162"/>
  <c r="R162"/>
  <c r="P162"/>
  <c r="BI160"/>
  <c r="BH160"/>
  <c r="BG160"/>
  <c r="BF160"/>
  <c r="T160"/>
  <c r="R160"/>
  <c r="P160"/>
  <c r="BI157"/>
  <c r="BH157"/>
  <c r="BG157"/>
  <c r="BF157"/>
  <c r="T157"/>
  <c r="R157"/>
  <c r="P157"/>
  <c r="BI155"/>
  <c r="BH155"/>
  <c r="BG155"/>
  <c r="BF155"/>
  <c r="T155"/>
  <c r="R155"/>
  <c r="P155"/>
  <c r="BI153"/>
  <c r="BH153"/>
  <c r="BG153"/>
  <c r="BF153"/>
  <c r="T153"/>
  <c r="R153"/>
  <c r="P153"/>
  <c r="BI149"/>
  <c r="BH149"/>
  <c r="BG149"/>
  <c r="BF149"/>
  <c r="T149"/>
  <c r="R149"/>
  <c r="P149"/>
  <c r="BI147"/>
  <c r="BH147"/>
  <c r="BG147"/>
  <c r="BF147"/>
  <c r="T147"/>
  <c r="R147"/>
  <c r="P147"/>
  <c r="BI145"/>
  <c r="BH145"/>
  <c r="BG145"/>
  <c r="BF145"/>
  <c r="T145"/>
  <c r="R145"/>
  <c r="P145"/>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95"/>
  <c r="J27"/>
  <c r="J22"/>
  <c r="E22"/>
  <c r="F95"/>
  <c r="J21"/>
  <c r="J16"/>
  <c r="J92"/>
  <c r="E7"/>
  <c r="E84"/>
  <c i="16" r="J41"/>
  <c r="J40"/>
  <c i="1" r="AY79"/>
  <c i="16" r="J39"/>
  <c i="1" r="AX79"/>
  <c i="16" r="BI306"/>
  <c r="BH306"/>
  <c r="BG306"/>
  <c r="BF306"/>
  <c r="T306"/>
  <c r="T305"/>
  <c r="R306"/>
  <c r="R305"/>
  <c r="P306"/>
  <c r="P305"/>
  <c r="BI302"/>
  <c r="BH302"/>
  <c r="BG302"/>
  <c r="BF302"/>
  <c r="T302"/>
  <c r="R302"/>
  <c r="P302"/>
  <c r="BI300"/>
  <c r="BH300"/>
  <c r="BG300"/>
  <c r="BF300"/>
  <c r="T300"/>
  <c r="R300"/>
  <c r="P300"/>
  <c r="BI295"/>
  <c r="BH295"/>
  <c r="BG295"/>
  <c r="BF295"/>
  <c r="T295"/>
  <c r="T294"/>
  <c r="R295"/>
  <c r="R294"/>
  <c r="P295"/>
  <c r="P294"/>
  <c r="BI290"/>
  <c r="BH290"/>
  <c r="BG290"/>
  <c r="BF290"/>
  <c r="T290"/>
  <c r="R290"/>
  <c r="P290"/>
  <c r="BI287"/>
  <c r="BH287"/>
  <c r="BG287"/>
  <c r="BF287"/>
  <c r="T287"/>
  <c r="R287"/>
  <c r="P287"/>
  <c r="BI283"/>
  <c r="BH283"/>
  <c r="BG283"/>
  <c r="BF283"/>
  <c r="T283"/>
  <c r="R283"/>
  <c r="P283"/>
  <c r="BI280"/>
  <c r="BH280"/>
  <c r="BG280"/>
  <c r="BF280"/>
  <c r="T280"/>
  <c r="R280"/>
  <c r="P280"/>
  <c r="BI276"/>
  <c r="BH276"/>
  <c r="BG276"/>
  <c r="BF276"/>
  <c r="T276"/>
  <c r="R276"/>
  <c r="P276"/>
  <c r="BI271"/>
  <c r="BH271"/>
  <c r="BG271"/>
  <c r="BF271"/>
  <c r="T271"/>
  <c r="R271"/>
  <c r="P271"/>
  <c r="BI268"/>
  <c r="BH268"/>
  <c r="BG268"/>
  <c r="BF268"/>
  <c r="T268"/>
  <c r="R268"/>
  <c r="P268"/>
  <c r="BI265"/>
  <c r="BH265"/>
  <c r="BG265"/>
  <c r="BF265"/>
  <c r="T265"/>
  <c r="R265"/>
  <c r="P265"/>
  <c r="BI258"/>
  <c r="BH258"/>
  <c r="BG258"/>
  <c r="BF258"/>
  <c r="T258"/>
  <c r="R258"/>
  <c r="P258"/>
  <c r="BI255"/>
  <c r="BH255"/>
  <c r="BG255"/>
  <c r="BF255"/>
  <c r="T255"/>
  <c r="R255"/>
  <c r="P255"/>
  <c r="BI251"/>
  <c r="BH251"/>
  <c r="BG251"/>
  <c r="BF251"/>
  <c r="T251"/>
  <c r="T250"/>
  <c r="R251"/>
  <c r="R250"/>
  <c r="P251"/>
  <c r="P250"/>
  <c r="BI245"/>
  <c r="BH245"/>
  <c r="BG245"/>
  <c r="BF245"/>
  <c r="T245"/>
  <c r="T244"/>
  <c r="R245"/>
  <c r="R244"/>
  <c r="P245"/>
  <c r="P244"/>
  <c r="BI241"/>
  <c r="BH241"/>
  <c r="BG241"/>
  <c r="BF241"/>
  <c r="T241"/>
  <c r="R241"/>
  <c r="P241"/>
  <c r="BI238"/>
  <c r="BH238"/>
  <c r="BG238"/>
  <c r="BF238"/>
  <c r="T238"/>
  <c r="R238"/>
  <c r="P238"/>
  <c r="BI235"/>
  <c r="BH235"/>
  <c r="BG235"/>
  <c r="BF235"/>
  <c r="T235"/>
  <c r="R235"/>
  <c r="P235"/>
  <c r="BI232"/>
  <c r="BH232"/>
  <c r="BG232"/>
  <c r="BF232"/>
  <c r="T232"/>
  <c r="R232"/>
  <c r="P232"/>
  <c r="BI226"/>
  <c r="BH226"/>
  <c r="BG226"/>
  <c r="BF226"/>
  <c r="T226"/>
  <c r="R226"/>
  <c r="P226"/>
  <c r="BI223"/>
  <c r="BH223"/>
  <c r="BG223"/>
  <c r="BF223"/>
  <c r="T223"/>
  <c r="R223"/>
  <c r="P223"/>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1"/>
  <c r="BH191"/>
  <c r="BG191"/>
  <c r="BF191"/>
  <c r="T191"/>
  <c r="R191"/>
  <c r="P191"/>
  <c r="BI187"/>
  <c r="BH187"/>
  <c r="BG187"/>
  <c r="BF187"/>
  <c r="T187"/>
  <c r="R187"/>
  <c r="P187"/>
  <c r="BI179"/>
  <c r="BH179"/>
  <c r="BG179"/>
  <c r="BF179"/>
  <c r="T179"/>
  <c r="R179"/>
  <c r="P179"/>
  <c r="BI173"/>
  <c r="BH173"/>
  <c r="BG173"/>
  <c r="BF173"/>
  <c r="T173"/>
  <c r="R173"/>
  <c r="P173"/>
  <c r="BI164"/>
  <c r="BH164"/>
  <c r="BG164"/>
  <c r="BF164"/>
  <c r="T164"/>
  <c r="R164"/>
  <c r="P164"/>
  <c r="BI158"/>
  <c r="BH158"/>
  <c r="BG158"/>
  <c r="BF158"/>
  <c r="T158"/>
  <c r="R158"/>
  <c r="P158"/>
  <c r="BI153"/>
  <c r="BH153"/>
  <c r="BG153"/>
  <c r="BF153"/>
  <c r="T153"/>
  <c r="R153"/>
  <c r="P153"/>
  <c r="BI151"/>
  <c r="BH151"/>
  <c r="BG151"/>
  <c r="BF151"/>
  <c r="T151"/>
  <c r="R151"/>
  <c r="P151"/>
  <c r="BI149"/>
  <c r="BH149"/>
  <c r="BG149"/>
  <c r="BF149"/>
  <c r="T149"/>
  <c r="R149"/>
  <c r="P149"/>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J98"/>
  <c r="F98"/>
  <c r="F96"/>
  <c r="E94"/>
  <c r="J62"/>
  <c r="F62"/>
  <c r="F60"/>
  <c r="E58"/>
  <c r="J28"/>
  <c r="E28"/>
  <c r="J63"/>
  <c r="J27"/>
  <c r="J22"/>
  <c r="E22"/>
  <c r="F99"/>
  <c r="J21"/>
  <c r="J16"/>
  <c r="J96"/>
  <c r="E7"/>
  <c r="E88"/>
  <c i="15" r="J41"/>
  <c r="J40"/>
  <c i="1" r="AY77"/>
  <c i="15" r="J39"/>
  <c i="1" r="AX77"/>
  <c i="15"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5"/>
  <c r="BH185"/>
  <c r="BG185"/>
  <c r="BF185"/>
  <c r="T185"/>
  <c r="R185"/>
  <c r="P185"/>
  <c r="BI183"/>
  <c r="BH183"/>
  <c r="BG183"/>
  <c r="BF183"/>
  <c r="T183"/>
  <c r="R183"/>
  <c r="P183"/>
  <c r="BI181"/>
  <c r="BH181"/>
  <c r="BG181"/>
  <c r="BF181"/>
  <c r="T181"/>
  <c r="R181"/>
  <c r="P181"/>
  <c r="BI177"/>
  <c r="BH177"/>
  <c r="BG177"/>
  <c r="BF177"/>
  <c r="T177"/>
  <c r="R177"/>
  <c r="P177"/>
  <c r="BI174"/>
  <c r="BH174"/>
  <c r="BG174"/>
  <c r="BF174"/>
  <c r="T174"/>
  <c r="R174"/>
  <c r="P174"/>
  <c r="BI170"/>
  <c r="BH170"/>
  <c r="BG170"/>
  <c r="BF170"/>
  <c r="T170"/>
  <c r="R170"/>
  <c r="P170"/>
  <c r="BI168"/>
  <c r="BH168"/>
  <c r="BG168"/>
  <c r="BF168"/>
  <c r="T168"/>
  <c r="R168"/>
  <c r="P168"/>
  <c r="BI165"/>
  <c r="BH165"/>
  <c r="BG165"/>
  <c r="BF165"/>
  <c r="T165"/>
  <c r="R165"/>
  <c r="P165"/>
  <c r="BI163"/>
  <c r="BH163"/>
  <c r="BG163"/>
  <c r="BF163"/>
  <c r="T163"/>
  <c r="R163"/>
  <c r="P163"/>
  <c r="BI161"/>
  <c r="BH161"/>
  <c r="BG161"/>
  <c r="BF161"/>
  <c r="T161"/>
  <c r="R161"/>
  <c r="P161"/>
  <c r="BI157"/>
  <c r="BH157"/>
  <c r="BG157"/>
  <c r="BF157"/>
  <c r="T157"/>
  <c r="R157"/>
  <c r="P157"/>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63"/>
  <c r="J27"/>
  <c r="J22"/>
  <c r="E22"/>
  <c r="F63"/>
  <c r="J21"/>
  <c r="J16"/>
  <c r="J60"/>
  <c r="E7"/>
  <c r="E84"/>
  <c i="14" r="J41"/>
  <c r="J40"/>
  <c i="1" r="AY76"/>
  <c i="14" r="J39"/>
  <c i="1" r="AX76"/>
  <c i="14" r="BI305"/>
  <c r="BH305"/>
  <c r="BG305"/>
  <c r="BF305"/>
  <c r="T305"/>
  <c r="T304"/>
  <c r="R305"/>
  <c r="R304"/>
  <c r="P305"/>
  <c r="P304"/>
  <c r="BI301"/>
  <c r="BH301"/>
  <c r="BG301"/>
  <c r="BF301"/>
  <c r="T301"/>
  <c r="R301"/>
  <c r="P301"/>
  <c r="BI299"/>
  <c r="BH299"/>
  <c r="BG299"/>
  <c r="BF299"/>
  <c r="T299"/>
  <c r="R299"/>
  <c r="P299"/>
  <c r="BI294"/>
  <c r="BH294"/>
  <c r="BG294"/>
  <c r="BF294"/>
  <c r="T294"/>
  <c r="T293"/>
  <c r="R294"/>
  <c r="R293"/>
  <c r="P294"/>
  <c r="P293"/>
  <c r="BI289"/>
  <c r="BH289"/>
  <c r="BG289"/>
  <c r="BF289"/>
  <c r="T289"/>
  <c r="R289"/>
  <c r="P289"/>
  <c r="BI286"/>
  <c r="BH286"/>
  <c r="BG286"/>
  <c r="BF286"/>
  <c r="T286"/>
  <c r="R286"/>
  <c r="P286"/>
  <c r="BI282"/>
  <c r="BH282"/>
  <c r="BG282"/>
  <c r="BF282"/>
  <c r="T282"/>
  <c r="R282"/>
  <c r="P282"/>
  <c r="BI279"/>
  <c r="BH279"/>
  <c r="BG279"/>
  <c r="BF279"/>
  <c r="T279"/>
  <c r="R279"/>
  <c r="P279"/>
  <c r="BI275"/>
  <c r="BH275"/>
  <c r="BG275"/>
  <c r="BF275"/>
  <c r="T275"/>
  <c r="R275"/>
  <c r="P275"/>
  <c r="BI272"/>
  <c r="BH272"/>
  <c r="BG272"/>
  <c r="BF272"/>
  <c r="T272"/>
  <c r="R272"/>
  <c r="P272"/>
  <c r="BI269"/>
  <c r="BH269"/>
  <c r="BG269"/>
  <c r="BF269"/>
  <c r="T269"/>
  <c r="R269"/>
  <c r="P269"/>
  <c r="BI266"/>
  <c r="BH266"/>
  <c r="BG266"/>
  <c r="BF266"/>
  <c r="T266"/>
  <c r="R266"/>
  <c r="P266"/>
  <c r="BI259"/>
  <c r="BH259"/>
  <c r="BG259"/>
  <c r="BF259"/>
  <c r="T259"/>
  <c r="R259"/>
  <c r="P259"/>
  <c r="BI256"/>
  <c r="BH256"/>
  <c r="BG256"/>
  <c r="BF256"/>
  <c r="T256"/>
  <c r="R256"/>
  <c r="P256"/>
  <c r="BI250"/>
  <c r="BH250"/>
  <c r="BG250"/>
  <c r="BF250"/>
  <c r="T250"/>
  <c r="T249"/>
  <c r="R250"/>
  <c r="R249"/>
  <c r="P250"/>
  <c r="P249"/>
  <c r="BI246"/>
  <c r="BH246"/>
  <c r="BG246"/>
  <c r="BF246"/>
  <c r="T246"/>
  <c r="T245"/>
  <c r="R246"/>
  <c r="R245"/>
  <c r="P246"/>
  <c r="P245"/>
  <c r="BI242"/>
  <c r="BH242"/>
  <c r="BG242"/>
  <c r="BF242"/>
  <c r="T242"/>
  <c r="T241"/>
  <c r="R242"/>
  <c r="R241"/>
  <c r="P242"/>
  <c r="P241"/>
  <c r="BI238"/>
  <c r="BH238"/>
  <c r="BG238"/>
  <c r="BF238"/>
  <c r="T238"/>
  <c r="R238"/>
  <c r="P238"/>
  <c r="BI235"/>
  <c r="BH235"/>
  <c r="BG235"/>
  <c r="BF235"/>
  <c r="T235"/>
  <c r="R235"/>
  <c r="P235"/>
  <c r="BI232"/>
  <c r="BH232"/>
  <c r="BG232"/>
  <c r="BF232"/>
  <c r="T232"/>
  <c r="R232"/>
  <c r="P232"/>
  <c r="BI229"/>
  <c r="BH229"/>
  <c r="BG229"/>
  <c r="BF229"/>
  <c r="T229"/>
  <c r="R229"/>
  <c r="P229"/>
  <c r="BI225"/>
  <c r="BH225"/>
  <c r="BG225"/>
  <c r="BF225"/>
  <c r="T225"/>
  <c r="R225"/>
  <c r="P225"/>
  <c r="BI222"/>
  <c r="BH222"/>
  <c r="BG222"/>
  <c r="BF222"/>
  <c r="T222"/>
  <c r="R222"/>
  <c r="P222"/>
  <c r="BI212"/>
  <c r="BH212"/>
  <c r="BG212"/>
  <c r="BF212"/>
  <c r="T212"/>
  <c r="R212"/>
  <c r="P212"/>
  <c r="BI209"/>
  <c r="BH209"/>
  <c r="BG209"/>
  <c r="BF209"/>
  <c r="T209"/>
  <c r="R209"/>
  <c r="P209"/>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0"/>
  <c r="BH190"/>
  <c r="BG190"/>
  <c r="BF190"/>
  <c r="T190"/>
  <c r="R190"/>
  <c r="P190"/>
  <c r="BI186"/>
  <c r="BH186"/>
  <c r="BG186"/>
  <c r="BF186"/>
  <c r="T186"/>
  <c r="R186"/>
  <c r="P186"/>
  <c r="BI178"/>
  <c r="BH178"/>
  <c r="BG178"/>
  <c r="BF178"/>
  <c r="T178"/>
  <c r="R178"/>
  <c r="P178"/>
  <c r="BI172"/>
  <c r="BH172"/>
  <c r="BG172"/>
  <c r="BF172"/>
  <c r="T172"/>
  <c r="R172"/>
  <c r="P172"/>
  <c r="BI163"/>
  <c r="BH163"/>
  <c r="BG163"/>
  <c r="BF163"/>
  <c r="T163"/>
  <c r="R163"/>
  <c r="P163"/>
  <c r="BI159"/>
  <c r="BH159"/>
  <c r="BG159"/>
  <c r="BF159"/>
  <c r="T159"/>
  <c r="R159"/>
  <c r="P159"/>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R144"/>
  <c r="P144"/>
  <c r="BI141"/>
  <c r="BH141"/>
  <c r="BG141"/>
  <c r="BF141"/>
  <c r="T141"/>
  <c r="R141"/>
  <c r="P141"/>
  <c r="BI138"/>
  <c r="BH138"/>
  <c r="BG138"/>
  <c r="BF138"/>
  <c r="T138"/>
  <c r="R138"/>
  <c r="P138"/>
  <c r="BI135"/>
  <c r="BH135"/>
  <c r="BG135"/>
  <c r="BF135"/>
  <c r="T135"/>
  <c r="R135"/>
  <c r="P135"/>
  <c r="BI133"/>
  <c r="BH133"/>
  <c r="BG133"/>
  <c r="BF133"/>
  <c r="T133"/>
  <c r="R133"/>
  <c r="P133"/>
  <c r="BI130"/>
  <c r="BH130"/>
  <c r="BG130"/>
  <c r="BF130"/>
  <c r="T130"/>
  <c r="R130"/>
  <c r="P130"/>
  <c r="BI128"/>
  <c r="BH128"/>
  <c r="BG128"/>
  <c r="BF128"/>
  <c r="T128"/>
  <c r="R128"/>
  <c r="P128"/>
  <c r="BI125"/>
  <c r="BH125"/>
  <c r="BG125"/>
  <c r="BF125"/>
  <c r="T125"/>
  <c r="R125"/>
  <c r="P125"/>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J99"/>
  <c r="F99"/>
  <c r="F97"/>
  <c r="E95"/>
  <c r="J62"/>
  <c r="F62"/>
  <c r="F60"/>
  <c r="E58"/>
  <c r="J28"/>
  <c r="E28"/>
  <c r="J63"/>
  <c r="J27"/>
  <c r="J22"/>
  <c r="E22"/>
  <c r="F100"/>
  <c r="J21"/>
  <c r="J16"/>
  <c r="J97"/>
  <c r="E7"/>
  <c r="E52"/>
  <c i="13" r="J41"/>
  <c r="J40"/>
  <c i="1" r="AY74"/>
  <c i="13" r="J39"/>
  <c i="1" r="AX74"/>
  <c i="13"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9"/>
  <c r="BH179"/>
  <c r="BG179"/>
  <c r="BF179"/>
  <c r="T179"/>
  <c r="R179"/>
  <c r="P179"/>
  <c r="BI177"/>
  <c r="BH177"/>
  <c r="BG177"/>
  <c r="BF177"/>
  <c r="T177"/>
  <c r="R177"/>
  <c r="P177"/>
  <c r="BI175"/>
  <c r="BH175"/>
  <c r="BG175"/>
  <c r="BF175"/>
  <c r="T175"/>
  <c r="R175"/>
  <c r="P175"/>
  <c r="BI171"/>
  <c r="BH171"/>
  <c r="BG171"/>
  <c r="BF171"/>
  <c r="T171"/>
  <c r="R171"/>
  <c r="P171"/>
  <c r="BI168"/>
  <c r="BH168"/>
  <c r="BG168"/>
  <c r="BF168"/>
  <c r="T168"/>
  <c r="R168"/>
  <c r="P168"/>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1"/>
  <c r="BH151"/>
  <c r="BG151"/>
  <c r="BF151"/>
  <c r="T151"/>
  <c r="R151"/>
  <c r="P151"/>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95"/>
  <c r="J27"/>
  <c r="J22"/>
  <c r="E22"/>
  <c r="F95"/>
  <c r="J21"/>
  <c r="J16"/>
  <c r="J92"/>
  <c r="E7"/>
  <c r="E84"/>
  <c i="12" r="J41"/>
  <c r="J40"/>
  <c i="1" r="AY73"/>
  <c i="12" r="J39"/>
  <c i="1" r="AX73"/>
  <c i="12" r="BI300"/>
  <c r="BH300"/>
  <c r="BG300"/>
  <c r="BF300"/>
  <c r="T300"/>
  <c r="T299"/>
  <c r="R300"/>
  <c r="R299"/>
  <c r="P300"/>
  <c r="P299"/>
  <c r="BI296"/>
  <c r="BH296"/>
  <c r="BG296"/>
  <c r="BF296"/>
  <c r="T296"/>
  <c r="R296"/>
  <c r="P296"/>
  <c r="BI294"/>
  <c r="BH294"/>
  <c r="BG294"/>
  <c r="BF294"/>
  <c r="T294"/>
  <c r="R294"/>
  <c r="P294"/>
  <c r="BI289"/>
  <c r="BH289"/>
  <c r="BG289"/>
  <c r="BF289"/>
  <c r="T289"/>
  <c r="T288"/>
  <c r="R289"/>
  <c r="R288"/>
  <c r="P289"/>
  <c r="P288"/>
  <c r="BI284"/>
  <c r="BH284"/>
  <c r="BG284"/>
  <c r="BF284"/>
  <c r="T284"/>
  <c r="R284"/>
  <c r="P284"/>
  <c r="BI281"/>
  <c r="BH281"/>
  <c r="BG281"/>
  <c r="BF281"/>
  <c r="T281"/>
  <c r="R281"/>
  <c r="P281"/>
  <c r="BI277"/>
  <c r="BH277"/>
  <c r="BG277"/>
  <c r="BF277"/>
  <c r="T277"/>
  <c r="R277"/>
  <c r="P277"/>
  <c r="BI274"/>
  <c r="BH274"/>
  <c r="BG274"/>
  <c r="BF274"/>
  <c r="T274"/>
  <c r="R274"/>
  <c r="P274"/>
  <c r="BI270"/>
  <c r="BH270"/>
  <c r="BG270"/>
  <c r="BF270"/>
  <c r="T270"/>
  <c r="R270"/>
  <c r="P270"/>
  <c r="BI267"/>
  <c r="BH267"/>
  <c r="BG267"/>
  <c r="BF267"/>
  <c r="T267"/>
  <c r="R267"/>
  <c r="P267"/>
  <c r="BI264"/>
  <c r="BH264"/>
  <c r="BG264"/>
  <c r="BF264"/>
  <c r="T264"/>
  <c r="R264"/>
  <c r="P264"/>
  <c r="BI261"/>
  <c r="BH261"/>
  <c r="BG261"/>
  <c r="BF261"/>
  <c r="T261"/>
  <c r="R261"/>
  <c r="P261"/>
  <c r="BI254"/>
  <c r="BH254"/>
  <c r="BG254"/>
  <c r="BF254"/>
  <c r="T254"/>
  <c r="R254"/>
  <c r="P254"/>
  <c r="BI251"/>
  <c r="BH251"/>
  <c r="BG251"/>
  <c r="BF251"/>
  <c r="T251"/>
  <c r="R251"/>
  <c r="P251"/>
  <c r="BI247"/>
  <c r="BH247"/>
  <c r="BG247"/>
  <c r="BF247"/>
  <c r="T247"/>
  <c r="T246"/>
  <c r="R247"/>
  <c r="R246"/>
  <c r="P247"/>
  <c r="P246"/>
  <c r="BI241"/>
  <c r="BH241"/>
  <c r="BG241"/>
  <c r="BF241"/>
  <c r="T241"/>
  <c r="T240"/>
  <c r="R241"/>
  <c r="R240"/>
  <c r="P241"/>
  <c r="P240"/>
  <c r="BI237"/>
  <c r="BH237"/>
  <c r="BG237"/>
  <c r="BF237"/>
  <c r="T237"/>
  <c r="R237"/>
  <c r="P237"/>
  <c r="BI234"/>
  <c r="BH234"/>
  <c r="BG234"/>
  <c r="BF234"/>
  <c r="T234"/>
  <c r="R234"/>
  <c r="P234"/>
  <c r="BI231"/>
  <c r="BH231"/>
  <c r="BG231"/>
  <c r="BF231"/>
  <c r="T231"/>
  <c r="R231"/>
  <c r="P231"/>
  <c r="BI228"/>
  <c r="BH228"/>
  <c r="BG228"/>
  <c r="BF228"/>
  <c r="T228"/>
  <c r="R228"/>
  <c r="P228"/>
  <c r="BI224"/>
  <c r="BH224"/>
  <c r="BG224"/>
  <c r="BF224"/>
  <c r="T224"/>
  <c r="R224"/>
  <c r="P224"/>
  <c r="BI221"/>
  <c r="BH221"/>
  <c r="BG221"/>
  <c r="BF221"/>
  <c r="T221"/>
  <c r="R221"/>
  <c r="P221"/>
  <c r="BI211"/>
  <c r="BH211"/>
  <c r="BG211"/>
  <c r="BF211"/>
  <c r="T211"/>
  <c r="R211"/>
  <c r="P211"/>
  <c r="BI208"/>
  <c r="BH208"/>
  <c r="BG208"/>
  <c r="BF208"/>
  <c r="T208"/>
  <c r="R208"/>
  <c r="P208"/>
  <c r="BI205"/>
  <c r="BH205"/>
  <c r="BG205"/>
  <c r="BF205"/>
  <c r="T205"/>
  <c r="R205"/>
  <c r="P205"/>
  <c r="BI202"/>
  <c r="BH202"/>
  <c r="BG202"/>
  <c r="BF202"/>
  <c r="T202"/>
  <c r="R202"/>
  <c r="P202"/>
  <c r="BI200"/>
  <c r="BH200"/>
  <c r="BG200"/>
  <c r="BF200"/>
  <c r="T200"/>
  <c r="R200"/>
  <c r="P200"/>
  <c r="BI197"/>
  <c r="BH197"/>
  <c r="BG197"/>
  <c r="BF197"/>
  <c r="T197"/>
  <c r="R197"/>
  <c r="P197"/>
  <c r="BI195"/>
  <c r="BH195"/>
  <c r="BG195"/>
  <c r="BF195"/>
  <c r="T195"/>
  <c r="R195"/>
  <c r="P195"/>
  <c r="BI189"/>
  <c r="BH189"/>
  <c r="BG189"/>
  <c r="BF189"/>
  <c r="T189"/>
  <c r="R189"/>
  <c r="P189"/>
  <c r="BI185"/>
  <c r="BH185"/>
  <c r="BG185"/>
  <c r="BF185"/>
  <c r="T185"/>
  <c r="R185"/>
  <c r="P185"/>
  <c r="BI177"/>
  <c r="BH177"/>
  <c r="BG177"/>
  <c r="BF177"/>
  <c r="T177"/>
  <c r="R177"/>
  <c r="P177"/>
  <c r="BI171"/>
  <c r="BH171"/>
  <c r="BG171"/>
  <c r="BF171"/>
  <c r="T171"/>
  <c r="R171"/>
  <c r="P171"/>
  <c r="BI162"/>
  <c r="BH162"/>
  <c r="BG162"/>
  <c r="BF162"/>
  <c r="T162"/>
  <c r="R162"/>
  <c r="P162"/>
  <c r="BI158"/>
  <c r="BH158"/>
  <c r="BG158"/>
  <c r="BF158"/>
  <c r="T158"/>
  <c r="R158"/>
  <c r="P158"/>
  <c r="BI153"/>
  <c r="BH153"/>
  <c r="BG153"/>
  <c r="BF153"/>
  <c r="T153"/>
  <c r="R153"/>
  <c r="P153"/>
  <c r="BI151"/>
  <c r="BH151"/>
  <c r="BG151"/>
  <c r="BF151"/>
  <c r="T151"/>
  <c r="R151"/>
  <c r="P151"/>
  <c r="BI149"/>
  <c r="BH149"/>
  <c r="BG149"/>
  <c r="BF149"/>
  <c r="T149"/>
  <c r="R149"/>
  <c r="P149"/>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J98"/>
  <c r="F98"/>
  <c r="F96"/>
  <c r="E94"/>
  <c r="J62"/>
  <c r="F62"/>
  <c r="F60"/>
  <c r="E58"/>
  <c r="J28"/>
  <c r="E28"/>
  <c r="J63"/>
  <c r="J27"/>
  <c r="J22"/>
  <c r="E22"/>
  <c r="F63"/>
  <c r="J21"/>
  <c r="J16"/>
  <c r="J60"/>
  <c r="E7"/>
  <c r="E88"/>
  <c i="11" r="J41"/>
  <c r="J40"/>
  <c i="1" r="AY71"/>
  <c i="11" r="J39"/>
  <c i="1" r="AX71"/>
  <c i="11"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9"/>
  <c r="BH179"/>
  <c r="BG179"/>
  <c r="BF179"/>
  <c r="T179"/>
  <c r="R179"/>
  <c r="P179"/>
  <c r="BI177"/>
  <c r="BH177"/>
  <c r="BG177"/>
  <c r="BF177"/>
  <c r="T177"/>
  <c r="R177"/>
  <c r="P177"/>
  <c r="BI175"/>
  <c r="BH175"/>
  <c r="BG175"/>
  <c r="BF175"/>
  <c r="T175"/>
  <c r="R175"/>
  <c r="P175"/>
  <c r="BI171"/>
  <c r="BH171"/>
  <c r="BG171"/>
  <c r="BF171"/>
  <c r="T171"/>
  <c r="R171"/>
  <c r="P171"/>
  <c r="BI168"/>
  <c r="BH168"/>
  <c r="BG168"/>
  <c r="BF168"/>
  <c r="T168"/>
  <c r="R168"/>
  <c r="P168"/>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1"/>
  <c r="BH151"/>
  <c r="BG151"/>
  <c r="BF151"/>
  <c r="T151"/>
  <c r="R151"/>
  <c r="P151"/>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63"/>
  <c r="J27"/>
  <c r="J22"/>
  <c r="E22"/>
  <c r="F63"/>
  <c r="J21"/>
  <c r="J16"/>
  <c r="J92"/>
  <c r="E7"/>
  <c r="E52"/>
  <c i="10" r="J41"/>
  <c r="J40"/>
  <c i="1" r="AY70"/>
  <c i="10" r="J39"/>
  <c i="1" r="AX70"/>
  <c i="10" r="BI306"/>
  <c r="BH306"/>
  <c r="BG306"/>
  <c r="BF306"/>
  <c r="T306"/>
  <c r="T305"/>
  <c r="R306"/>
  <c r="R305"/>
  <c r="P306"/>
  <c r="P305"/>
  <c r="BI302"/>
  <c r="BH302"/>
  <c r="BG302"/>
  <c r="BF302"/>
  <c r="T302"/>
  <c r="R302"/>
  <c r="P302"/>
  <c r="BI299"/>
  <c r="BH299"/>
  <c r="BG299"/>
  <c r="BF299"/>
  <c r="T299"/>
  <c r="R299"/>
  <c r="P299"/>
  <c r="BI294"/>
  <c r="BH294"/>
  <c r="BG294"/>
  <c r="BF294"/>
  <c r="T294"/>
  <c r="T293"/>
  <c r="R294"/>
  <c r="R293"/>
  <c r="P294"/>
  <c r="P293"/>
  <c r="BI289"/>
  <c r="BH289"/>
  <c r="BG289"/>
  <c r="BF289"/>
  <c r="T289"/>
  <c r="R289"/>
  <c r="P289"/>
  <c r="BI286"/>
  <c r="BH286"/>
  <c r="BG286"/>
  <c r="BF286"/>
  <c r="T286"/>
  <c r="R286"/>
  <c r="P286"/>
  <c r="BI282"/>
  <c r="BH282"/>
  <c r="BG282"/>
  <c r="BF282"/>
  <c r="T282"/>
  <c r="R282"/>
  <c r="P282"/>
  <c r="BI279"/>
  <c r="BH279"/>
  <c r="BG279"/>
  <c r="BF279"/>
  <c r="T279"/>
  <c r="R279"/>
  <c r="P279"/>
  <c r="BI275"/>
  <c r="BH275"/>
  <c r="BG275"/>
  <c r="BF275"/>
  <c r="T275"/>
  <c r="R275"/>
  <c r="P275"/>
  <c r="BI272"/>
  <c r="BH272"/>
  <c r="BG272"/>
  <c r="BF272"/>
  <c r="T272"/>
  <c r="R272"/>
  <c r="P272"/>
  <c r="BI269"/>
  <c r="BH269"/>
  <c r="BG269"/>
  <c r="BF269"/>
  <c r="T269"/>
  <c r="R269"/>
  <c r="P269"/>
  <c r="BI264"/>
  <c r="BH264"/>
  <c r="BG264"/>
  <c r="BF264"/>
  <c r="T264"/>
  <c r="R264"/>
  <c r="P264"/>
  <c r="BI261"/>
  <c r="BH261"/>
  <c r="BG261"/>
  <c r="BF261"/>
  <c r="T261"/>
  <c r="R261"/>
  <c r="P261"/>
  <c r="BI258"/>
  <c r="BH258"/>
  <c r="BG258"/>
  <c r="BF258"/>
  <c r="T258"/>
  <c r="R258"/>
  <c r="P258"/>
  <c r="BI255"/>
  <c r="BH255"/>
  <c r="BG255"/>
  <c r="BF255"/>
  <c r="T255"/>
  <c r="R255"/>
  <c r="P255"/>
  <c r="BI249"/>
  <c r="BH249"/>
  <c r="BG249"/>
  <c r="BF249"/>
  <c r="T249"/>
  <c r="R249"/>
  <c r="P249"/>
  <c r="BI245"/>
  <c r="BH245"/>
  <c r="BG245"/>
  <c r="BF245"/>
  <c r="T245"/>
  <c r="T244"/>
  <c r="R245"/>
  <c r="R244"/>
  <c r="P245"/>
  <c r="P244"/>
  <c r="BI239"/>
  <c r="BH239"/>
  <c r="BG239"/>
  <c r="BF239"/>
  <c r="T239"/>
  <c r="T238"/>
  <c r="R239"/>
  <c r="R238"/>
  <c r="P239"/>
  <c r="P238"/>
  <c r="BI235"/>
  <c r="BH235"/>
  <c r="BG235"/>
  <c r="BF235"/>
  <c r="T235"/>
  <c r="R235"/>
  <c r="P235"/>
  <c r="BI232"/>
  <c r="BH232"/>
  <c r="BG232"/>
  <c r="BF232"/>
  <c r="T232"/>
  <c r="R232"/>
  <c r="P232"/>
  <c r="BI229"/>
  <c r="BH229"/>
  <c r="BG229"/>
  <c r="BF229"/>
  <c r="T229"/>
  <c r="R229"/>
  <c r="P229"/>
  <c r="BI226"/>
  <c r="BH226"/>
  <c r="BG226"/>
  <c r="BF226"/>
  <c r="T226"/>
  <c r="R226"/>
  <c r="P226"/>
  <c r="BI222"/>
  <c r="BH222"/>
  <c r="BG222"/>
  <c r="BF222"/>
  <c r="T222"/>
  <c r="R222"/>
  <c r="P222"/>
  <c r="BI219"/>
  <c r="BH219"/>
  <c r="BG219"/>
  <c r="BF219"/>
  <c r="T219"/>
  <c r="R219"/>
  <c r="P219"/>
  <c r="BI212"/>
  <c r="BH212"/>
  <c r="BG212"/>
  <c r="BF212"/>
  <c r="T212"/>
  <c r="R212"/>
  <c r="P212"/>
  <c r="BI209"/>
  <c r="BH209"/>
  <c r="BG209"/>
  <c r="BF209"/>
  <c r="T209"/>
  <c r="R209"/>
  <c r="P209"/>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3"/>
  <c r="BH193"/>
  <c r="BG193"/>
  <c r="BF193"/>
  <c r="T193"/>
  <c r="R193"/>
  <c r="P193"/>
  <c r="BI189"/>
  <c r="BH189"/>
  <c r="BG189"/>
  <c r="BF189"/>
  <c r="T189"/>
  <c r="R189"/>
  <c r="P189"/>
  <c r="BI178"/>
  <c r="BH178"/>
  <c r="BG178"/>
  <c r="BF178"/>
  <c r="T178"/>
  <c r="R178"/>
  <c r="P178"/>
  <c r="BI172"/>
  <c r="BH172"/>
  <c r="BG172"/>
  <c r="BF172"/>
  <c r="T172"/>
  <c r="R172"/>
  <c r="P172"/>
  <c r="BI168"/>
  <c r="BH168"/>
  <c r="BG168"/>
  <c r="BF168"/>
  <c r="T168"/>
  <c r="R168"/>
  <c r="P168"/>
  <c r="BI163"/>
  <c r="BH163"/>
  <c r="BG163"/>
  <c r="BF163"/>
  <c r="T163"/>
  <c r="R163"/>
  <c r="P163"/>
  <c r="BI161"/>
  <c r="BH161"/>
  <c r="BG161"/>
  <c r="BF161"/>
  <c r="T161"/>
  <c r="R161"/>
  <c r="P161"/>
  <c r="BI159"/>
  <c r="BH159"/>
  <c r="BG159"/>
  <c r="BF159"/>
  <c r="T159"/>
  <c r="R159"/>
  <c r="P159"/>
  <c r="BI157"/>
  <c r="BH157"/>
  <c r="BG157"/>
  <c r="BF157"/>
  <c r="T157"/>
  <c r="R157"/>
  <c r="P157"/>
  <c r="BI153"/>
  <c r="BH153"/>
  <c r="BG153"/>
  <c r="BF153"/>
  <c r="T153"/>
  <c r="R153"/>
  <c r="P153"/>
  <c r="BI150"/>
  <c r="BH150"/>
  <c r="BG150"/>
  <c r="BF150"/>
  <c r="T150"/>
  <c r="R150"/>
  <c r="P150"/>
  <c r="BI147"/>
  <c r="BH147"/>
  <c r="BG147"/>
  <c r="BF147"/>
  <c r="T147"/>
  <c r="R147"/>
  <c r="P147"/>
  <c r="BI143"/>
  <c r="BH143"/>
  <c r="BG143"/>
  <c r="BF143"/>
  <c r="T143"/>
  <c r="R143"/>
  <c r="P143"/>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4"/>
  <c r="BH124"/>
  <c r="BG124"/>
  <c r="BF124"/>
  <c r="T124"/>
  <c r="R124"/>
  <c r="P124"/>
  <c r="BI121"/>
  <c r="BH121"/>
  <c r="BG121"/>
  <c r="BF121"/>
  <c r="T121"/>
  <c r="R121"/>
  <c r="P121"/>
  <c r="BI118"/>
  <c r="BH118"/>
  <c r="BG118"/>
  <c r="BF118"/>
  <c r="T118"/>
  <c r="R118"/>
  <c r="P118"/>
  <c r="BI115"/>
  <c r="BH115"/>
  <c r="BG115"/>
  <c r="BF115"/>
  <c r="T115"/>
  <c r="R115"/>
  <c r="P115"/>
  <c r="BI111"/>
  <c r="BH111"/>
  <c r="BG111"/>
  <c r="BF111"/>
  <c r="T111"/>
  <c r="R111"/>
  <c r="P111"/>
  <c r="BI108"/>
  <c r="BH108"/>
  <c r="BG108"/>
  <c r="BF108"/>
  <c r="T108"/>
  <c r="R108"/>
  <c r="P108"/>
  <c r="BI105"/>
  <c r="BH105"/>
  <c r="BG105"/>
  <c r="BF105"/>
  <c r="T105"/>
  <c r="R105"/>
  <c r="P105"/>
  <c r="J99"/>
  <c r="F99"/>
  <c r="F97"/>
  <c r="E95"/>
  <c r="J62"/>
  <c r="F62"/>
  <c r="F60"/>
  <c r="E58"/>
  <c r="J28"/>
  <c r="E28"/>
  <c r="J100"/>
  <c r="J27"/>
  <c r="J22"/>
  <c r="E22"/>
  <c r="F100"/>
  <c r="J21"/>
  <c r="J16"/>
  <c r="J97"/>
  <c r="E7"/>
  <c r="E89"/>
  <c i="9" r="J41"/>
  <c r="J40"/>
  <c i="1" r="AY68"/>
  <c i="9" r="J39"/>
  <c i="1" r="AX68"/>
  <c i="9"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4"/>
  <c r="BH174"/>
  <c r="BG174"/>
  <c r="BF174"/>
  <c r="T174"/>
  <c r="R174"/>
  <c r="P174"/>
  <c r="BI172"/>
  <c r="BH172"/>
  <c r="BG172"/>
  <c r="BF172"/>
  <c r="T172"/>
  <c r="R172"/>
  <c r="P172"/>
  <c r="BI170"/>
  <c r="BH170"/>
  <c r="BG170"/>
  <c r="BF170"/>
  <c r="T170"/>
  <c r="R170"/>
  <c r="P170"/>
  <c r="BI166"/>
  <c r="BH166"/>
  <c r="BG166"/>
  <c r="BF166"/>
  <c r="T166"/>
  <c r="R166"/>
  <c r="P166"/>
  <c r="BI163"/>
  <c r="BH163"/>
  <c r="BG163"/>
  <c r="BF163"/>
  <c r="T163"/>
  <c r="R163"/>
  <c r="P163"/>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95"/>
  <c r="J27"/>
  <c r="J22"/>
  <c r="E22"/>
  <c r="F95"/>
  <c r="J21"/>
  <c r="J16"/>
  <c r="J92"/>
  <c r="E7"/>
  <c r="E84"/>
  <c i="8" r="J41"/>
  <c r="J40"/>
  <c i="1" r="AY67"/>
  <c i="8" r="J39"/>
  <c i="1" r="AX67"/>
  <c i="8" r="BI253"/>
  <c r="BH253"/>
  <c r="BG253"/>
  <c r="BF253"/>
  <c r="T253"/>
  <c r="T252"/>
  <c r="R253"/>
  <c r="R252"/>
  <c r="P253"/>
  <c r="P252"/>
  <c r="BI249"/>
  <c r="BH249"/>
  <c r="BG249"/>
  <c r="BF249"/>
  <c r="T249"/>
  <c r="R249"/>
  <c r="P249"/>
  <c r="BI246"/>
  <c r="BH246"/>
  <c r="BG246"/>
  <c r="BF246"/>
  <c r="T246"/>
  <c r="R246"/>
  <c r="P246"/>
  <c r="BI241"/>
  <c r="BH241"/>
  <c r="BG241"/>
  <c r="BF241"/>
  <c r="T241"/>
  <c r="T240"/>
  <c r="R241"/>
  <c r="R240"/>
  <c r="P241"/>
  <c r="P240"/>
  <c r="BI236"/>
  <c r="BH236"/>
  <c r="BG236"/>
  <c r="BF236"/>
  <c r="T236"/>
  <c r="R236"/>
  <c r="P236"/>
  <c r="BI233"/>
  <c r="BH233"/>
  <c r="BG233"/>
  <c r="BF233"/>
  <c r="T233"/>
  <c r="R233"/>
  <c r="P233"/>
  <c r="BI229"/>
  <c r="BH229"/>
  <c r="BG229"/>
  <c r="BF229"/>
  <c r="T229"/>
  <c r="R229"/>
  <c r="P229"/>
  <c r="BI226"/>
  <c r="BH226"/>
  <c r="BG226"/>
  <c r="BF226"/>
  <c r="T226"/>
  <c r="R226"/>
  <c r="P226"/>
  <c r="BI221"/>
  <c r="BH221"/>
  <c r="BG221"/>
  <c r="BF221"/>
  <c r="T221"/>
  <c r="R221"/>
  <c r="P221"/>
  <c r="BI218"/>
  <c r="BH218"/>
  <c r="BG218"/>
  <c r="BF218"/>
  <c r="T218"/>
  <c r="R218"/>
  <c r="P218"/>
  <c r="BI215"/>
  <c r="BH215"/>
  <c r="BG215"/>
  <c r="BF215"/>
  <c r="T215"/>
  <c r="R215"/>
  <c r="P215"/>
  <c r="BI212"/>
  <c r="BH212"/>
  <c r="BG212"/>
  <c r="BF212"/>
  <c r="T212"/>
  <c r="R212"/>
  <c r="P212"/>
  <c r="BI205"/>
  <c r="BH205"/>
  <c r="BG205"/>
  <c r="BF205"/>
  <c r="T205"/>
  <c r="R205"/>
  <c r="P205"/>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5"/>
  <c r="BH175"/>
  <c r="BG175"/>
  <c r="BF175"/>
  <c r="T175"/>
  <c r="R175"/>
  <c r="P175"/>
  <c r="BI172"/>
  <c r="BH172"/>
  <c r="BG172"/>
  <c r="BF172"/>
  <c r="T172"/>
  <c r="R172"/>
  <c r="P172"/>
  <c r="BI169"/>
  <c r="BH169"/>
  <c r="BG169"/>
  <c r="BF169"/>
  <c r="T169"/>
  <c r="R169"/>
  <c r="P169"/>
  <c r="BI166"/>
  <c r="BH166"/>
  <c r="BG166"/>
  <c r="BF166"/>
  <c r="T166"/>
  <c r="R166"/>
  <c r="P166"/>
  <c r="BI164"/>
  <c r="BH164"/>
  <c r="BG164"/>
  <c r="BF164"/>
  <c r="T164"/>
  <c r="R164"/>
  <c r="P164"/>
  <c r="BI161"/>
  <c r="BH161"/>
  <c r="BG161"/>
  <c r="BF161"/>
  <c r="T161"/>
  <c r="R161"/>
  <c r="P161"/>
  <c r="BI159"/>
  <c r="BH159"/>
  <c r="BG159"/>
  <c r="BF159"/>
  <c r="T159"/>
  <c r="R159"/>
  <c r="P159"/>
  <c r="BI153"/>
  <c r="BH153"/>
  <c r="BG153"/>
  <c r="BF153"/>
  <c r="T153"/>
  <c r="R153"/>
  <c r="P153"/>
  <c r="BI149"/>
  <c r="BH149"/>
  <c r="BG149"/>
  <c r="BF149"/>
  <c r="T149"/>
  <c r="R149"/>
  <c r="P149"/>
  <c r="BI143"/>
  <c r="BH143"/>
  <c r="BG143"/>
  <c r="BF143"/>
  <c r="T143"/>
  <c r="R143"/>
  <c r="P143"/>
  <c r="BI135"/>
  <c r="BH135"/>
  <c r="BG135"/>
  <c r="BF135"/>
  <c r="T135"/>
  <c r="R135"/>
  <c r="P135"/>
  <c r="BI131"/>
  <c r="BH131"/>
  <c r="BG131"/>
  <c r="BF131"/>
  <c r="T131"/>
  <c r="R131"/>
  <c r="P131"/>
  <c r="BI126"/>
  <c r="BH126"/>
  <c r="BG126"/>
  <c r="BF126"/>
  <c r="T126"/>
  <c r="R126"/>
  <c r="P126"/>
  <c r="BI124"/>
  <c r="BH124"/>
  <c r="BG124"/>
  <c r="BF124"/>
  <c r="T124"/>
  <c r="R124"/>
  <c r="P124"/>
  <c r="BI122"/>
  <c r="BH122"/>
  <c r="BG122"/>
  <c r="BF122"/>
  <c r="T122"/>
  <c r="R122"/>
  <c r="P122"/>
  <c r="BI118"/>
  <c r="BH118"/>
  <c r="BG118"/>
  <c r="BF118"/>
  <c r="T118"/>
  <c r="R118"/>
  <c r="P118"/>
  <c r="BI115"/>
  <c r="BH115"/>
  <c r="BG115"/>
  <c r="BF115"/>
  <c r="T115"/>
  <c r="R115"/>
  <c r="P115"/>
  <c r="BI113"/>
  <c r="BH113"/>
  <c r="BG113"/>
  <c r="BF113"/>
  <c r="T113"/>
  <c r="R113"/>
  <c r="P113"/>
  <c r="BI110"/>
  <c r="BH110"/>
  <c r="BG110"/>
  <c r="BF110"/>
  <c r="T110"/>
  <c r="R110"/>
  <c r="P110"/>
  <c r="BI107"/>
  <c r="BH107"/>
  <c r="BG107"/>
  <c r="BF107"/>
  <c r="T107"/>
  <c r="R107"/>
  <c r="P107"/>
  <c r="BI104"/>
  <c r="BH104"/>
  <c r="BG104"/>
  <c r="BF104"/>
  <c r="T104"/>
  <c r="R104"/>
  <c r="P104"/>
  <c r="J98"/>
  <c r="F98"/>
  <c r="F96"/>
  <c r="E94"/>
  <c r="J62"/>
  <c r="F62"/>
  <c r="F60"/>
  <c r="E58"/>
  <c r="J28"/>
  <c r="E28"/>
  <c r="J99"/>
  <c r="J27"/>
  <c r="J22"/>
  <c r="E22"/>
  <c r="F99"/>
  <c r="J21"/>
  <c r="J16"/>
  <c r="J96"/>
  <c r="E7"/>
  <c r="E88"/>
  <c i="7" r="J41"/>
  <c r="J40"/>
  <c i="1" r="AY65"/>
  <c i="7" r="J39"/>
  <c i="1" r="AX65"/>
  <c i="7"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9"/>
  <c r="BH179"/>
  <c r="BG179"/>
  <c r="BF179"/>
  <c r="T179"/>
  <c r="R179"/>
  <c r="P179"/>
  <c r="BI177"/>
  <c r="BH177"/>
  <c r="BG177"/>
  <c r="BF177"/>
  <c r="T177"/>
  <c r="R177"/>
  <c r="P177"/>
  <c r="BI175"/>
  <c r="BH175"/>
  <c r="BG175"/>
  <c r="BF175"/>
  <c r="T175"/>
  <c r="R175"/>
  <c r="P175"/>
  <c r="BI171"/>
  <c r="BH171"/>
  <c r="BG171"/>
  <c r="BF171"/>
  <c r="T171"/>
  <c r="R171"/>
  <c r="P171"/>
  <c r="BI168"/>
  <c r="BH168"/>
  <c r="BG168"/>
  <c r="BF168"/>
  <c r="T168"/>
  <c r="R168"/>
  <c r="P168"/>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1"/>
  <c r="BH151"/>
  <c r="BG151"/>
  <c r="BF151"/>
  <c r="T151"/>
  <c r="R151"/>
  <c r="P151"/>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95"/>
  <c r="J27"/>
  <c r="J22"/>
  <c r="E22"/>
  <c r="F95"/>
  <c r="J21"/>
  <c r="J16"/>
  <c r="J92"/>
  <c r="E7"/>
  <c r="E84"/>
  <c i="6" r="J41"/>
  <c r="J40"/>
  <c i="1" r="AY64"/>
  <c i="6" r="J39"/>
  <c i="1" r="AX64"/>
  <c i="6" r="BI275"/>
  <c r="BH275"/>
  <c r="BG275"/>
  <c r="BF275"/>
  <c r="T275"/>
  <c r="T274"/>
  <c r="R275"/>
  <c r="R274"/>
  <c r="P275"/>
  <c r="P274"/>
  <c r="BI271"/>
  <c r="BH271"/>
  <c r="BG271"/>
  <c r="BF271"/>
  <c r="T271"/>
  <c r="R271"/>
  <c r="P271"/>
  <c r="BI268"/>
  <c r="BH268"/>
  <c r="BG268"/>
  <c r="BF268"/>
  <c r="T268"/>
  <c r="R268"/>
  <c r="P268"/>
  <c r="BI263"/>
  <c r="BH263"/>
  <c r="BG263"/>
  <c r="BF263"/>
  <c r="T263"/>
  <c r="T262"/>
  <c r="R263"/>
  <c r="R262"/>
  <c r="P263"/>
  <c r="P262"/>
  <c r="BI258"/>
  <c r="BH258"/>
  <c r="BG258"/>
  <c r="BF258"/>
  <c r="T258"/>
  <c r="R258"/>
  <c r="P258"/>
  <c r="BI255"/>
  <c r="BH255"/>
  <c r="BG255"/>
  <c r="BF255"/>
  <c r="T255"/>
  <c r="R255"/>
  <c r="P255"/>
  <c r="BI251"/>
  <c r="BH251"/>
  <c r="BG251"/>
  <c r="BF251"/>
  <c r="T251"/>
  <c r="R251"/>
  <c r="P251"/>
  <c r="BI248"/>
  <c r="BH248"/>
  <c r="BG248"/>
  <c r="BF248"/>
  <c r="T248"/>
  <c r="R248"/>
  <c r="P248"/>
  <c r="BI243"/>
  <c r="BH243"/>
  <c r="BG243"/>
  <c r="BF243"/>
  <c r="T243"/>
  <c r="R243"/>
  <c r="P243"/>
  <c r="BI240"/>
  <c r="BH240"/>
  <c r="BG240"/>
  <c r="BF240"/>
  <c r="T240"/>
  <c r="R240"/>
  <c r="P240"/>
  <c r="BI237"/>
  <c r="BH237"/>
  <c r="BG237"/>
  <c r="BF237"/>
  <c r="T237"/>
  <c r="R237"/>
  <c r="P237"/>
  <c r="BI234"/>
  <c r="BH234"/>
  <c r="BG234"/>
  <c r="BF234"/>
  <c r="T234"/>
  <c r="R234"/>
  <c r="P234"/>
  <c r="BI227"/>
  <c r="BH227"/>
  <c r="BG227"/>
  <c r="BF227"/>
  <c r="T227"/>
  <c r="R227"/>
  <c r="P227"/>
  <c r="BI224"/>
  <c r="BH224"/>
  <c r="BG224"/>
  <c r="BF224"/>
  <c r="T224"/>
  <c r="R224"/>
  <c r="P224"/>
  <c r="BI221"/>
  <c r="BH221"/>
  <c r="BG221"/>
  <c r="BF221"/>
  <c r="T221"/>
  <c r="R221"/>
  <c r="P221"/>
  <c r="BI218"/>
  <c r="BH218"/>
  <c r="BG218"/>
  <c r="BF218"/>
  <c r="T218"/>
  <c r="R218"/>
  <c r="P218"/>
  <c r="BI214"/>
  <c r="BH214"/>
  <c r="BG214"/>
  <c r="BF214"/>
  <c r="T214"/>
  <c r="R214"/>
  <c r="P214"/>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6"/>
  <c r="BH186"/>
  <c r="BG186"/>
  <c r="BF186"/>
  <c r="T186"/>
  <c r="R186"/>
  <c r="P186"/>
  <c r="BI183"/>
  <c r="BH183"/>
  <c r="BG183"/>
  <c r="BF183"/>
  <c r="T183"/>
  <c r="R183"/>
  <c r="P183"/>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4"/>
  <c r="BH154"/>
  <c r="BG154"/>
  <c r="BF154"/>
  <c r="T154"/>
  <c r="R154"/>
  <c r="P154"/>
  <c r="BI150"/>
  <c r="BH150"/>
  <c r="BG150"/>
  <c r="BF150"/>
  <c r="T150"/>
  <c r="R150"/>
  <c r="P150"/>
  <c r="BI144"/>
  <c r="BH144"/>
  <c r="BG144"/>
  <c r="BF144"/>
  <c r="T144"/>
  <c r="R144"/>
  <c r="P144"/>
  <c r="BI136"/>
  <c r="BH136"/>
  <c r="BG136"/>
  <c r="BF136"/>
  <c r="T136"/>
  <c r="R136"/>
  <c r="P136"/>
  <c r="BI132"/>
  <c r="BH132"/>
  <c r="BG132"/>
  <c r="BF132"/>
  <c r="T132"/>
  <c r="R132"/>
  <c r="P132"/>
  <c r="BI127"/>
  <c r="BH127"/>
  <c r="BG127"/>
  <c r="BF127"/>
  <c r="T127"/>
  <c r="R127"/>
  <c r="P127"/>
  <c r="BI125"/>
  <c r="BH125"/>
  <c r="BG125"/>
  <c r="BF125"/>
  <c r="T125"/>
  <c r="R125"/>
  <c r="P125"/>
  <c r="BI123"/>
  <c r="BH123"/>
  <c r="BG123"/>
  <c r="BF123"/>
  <c r="T123"/>
  <c r="R123"/>
  <c r="P123"/>
  <c r="BI119"/>
  <c r="BH119"/>
  <c r="BG119"/>
  <c r="BF119"/>
  <c r="T119"/>
  <c r="R119"/>
  <c r="P119"/>
  <c r="BI116"/>
  <c r="BH116"/>
  <c r="BG116"/>
  <c r="BF116"/>
  <c r="T116"/>
  <c r="R116"/>
  <c r="P116"/>
  <c r="BI114"/>
  <c r="BH114"/>
  <c r="BG114"/>
  <c r="BF114"/>
  <c r="T114"/>
  <c r="R114"/>
  <c r="P114"/>
  <c r="BI111"/>
  <c r="BH111"/>
  <c r="BG111"/>
  <c r="BF111"/>
  <c r="T111"/>
  <c r="R111"/>
  <c r="P111"/>
  <c r="BI108"/>
  <c r="BH108"/>
  <c r="BG108"/>
  <c r="BF108"/>
  <c r="T108"/>
  <c r="R108"/>
  <c r="P108"/>
  <c r="BI105"/>
  <c r="BH105"/>
  <c r="BG105"/>
  <c r="BF105"/>
  <c r="T105"/>
  <c r="R105"/>
  <c r="P105"/>
  <c r="J99"/>
  <c r="F99"/>
  <c r="F97"/>
  <c r="E95"/>
  <c r="J62"/>
  <c r="F62"/>
  <c r="F60"/>
  <c r="E58"/>
  <c r="J28"/>
  <c r="E28"/>
  <c r="J63"/>
  <c r="J27"/>
  <c r="J22"/>
  <c r="E22"/>
  <c r="F100"/>
  <c r="J21"/>
  <c r="J16"/>
  <c r="J97"/>
  <c r="E7"/>
  <c r="E52"/>
  <c i="5" r="J41"/>
  <c r="J40"/>
  <c i="1" r="AY62"/>
  <c i="5" r="J39"/>
  <c i="1" r="AX62"/>
  <c i="5"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3"/>
  <c r="BH183"/>
  <c r="BG183"/>
  <c r="BF183"/>
  <c r="T183"/>
  <c r="R183"/>
  <c r="P183"/>
  <c r="BI181"/>
  <c r="BH181"/>
  <c r="BG181"/>
  <c r="BF181"/>
  <c r="T181"/>
  <c r="R181"/>
  <c r="P181"/>
  <c r="BI179"/>
  <c r="BH179"/>
  <c r="BG179"/>
  <c r="BF179"/>
  <c r="T179"/>
  <c r="R179"/>
  <c r="P179"/>
  <c r="BI175"/>
  <c r="BH175"/>
  <c r="BG175"/>
  <c r="BF175"/>
  <c r="T175"/>
  <c r="R175"/>
  <c r="P175"/>
  <c r="BI172"/>
  <c r="BH172"/>
  <c r="BG172"/>
  <c r="BF172"/>
  <c r="T172"/>
  <c r="R172"/>
  <c r="P172"/>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3"/>
  <c r="BH103"/>
  <c r="BG103"/>
  <c r="BF103"/>
  <c r="T103"/>
  <c r="R103"/>
  <c r="P103"/>
  <c r="BI101"/>
  <c r="BH101"/>
  <c r="BG101"/>
  <c r="BF101"/>
  <c r="T101"/>
  <c r="R101"/>
  <c r="P101"/>
  <c r="J94"/>
  <c r="F94"/>
  <c r="F92"/>
  <c r="E90"/>
  <c r="J62"/>
  <c r="F62"/>
  <c r="F60"/>
  <c r="E58"/>
  <c r="J28"/>
  <c r="E28"/>
  <c r="J95"/>
  <c r="J27"/>
  <c r="J22"/>
  <c r="E22"/>
  <c r="F63"/>
  <c r="J21"/>
  <c r="J16"/>
  <c r="J92"/>
  <c r="E7"/>
  <c r="E52"/>
  <c i="4" r="J41"/>
  <c r="J40"/>
  <c i="1" r="AY61"/>
  <c i="4" r="J39"/>
  <c i="1" r="AX61"/>
  <c i="4" r="BI290"/>
  <c r="BH290"/>
  <c r="BG290"/>
  <c r="BF290"/>
  <c r="T290"/>
  <c r="T289"/>
  <c r="R290"/>
  <c r="R289"/>
  <c r="P290"/>
  <c r="P289"/>
  <c r="BI286"/>
  <c r="BH286"/>
  <c r="BG286"/>
  <c r="BF286"/>
  <c r="T286"/>
  <c r="R286"/>
  <c r="P286"/>
  <c r="BI283"/>
  <c r="BH283"/>
  <c r="BG283"/>
  <c r="BF283"/>
  <c r="T283"/>
  <c r="R283"/>
  <c r="P283"/>
  <c r="BI278"/>
  <c r="BH278"/>
  <c r="BG278"/>
  <c r="BF278"/>
  <c r="T278"/>
  <c r="T277"/>
  <c r="R278"/>
  <c r="R277"/>
  <c r="P278"/>
  <c r="P277"/>
  <c r="BI273"/>
  <c r="BH273"/>
  <c r="BG273"/>
  <c r="BF273"/>
  <c r="T273"/>
  <c r="R273"/>
  <c r="P273"/>
  <c r="BI270"/>
  <c r="BH270"/>
  <c r="BG270"/>
  <c r="BF270"/>
  <c r="T270"/>
  <c r="R270"/>
  <c r="P270"/>
  <c r="BI266"/>
  <c r="BH266"/>
  <c r="BG266"/>
  <c r="BF266"/>
  <c r="T266"/>
  <c r="R266"/>
  <c r="P266"/>
  <c r="BI263"/>
  <c r="BH263"/>
  <c r="BG263"/>
  <c r="BF263"/>
  <c r="T263"/>
  <c r="R263"/>
  <c r="P263"/>
  <c r="BI259"/>
  <c r="BH259"/>
  <c r="BG259"/>
  <c r="BF259"/>
  <c r="T259"/>
  <c r="R259"/>
  <c r="P259"/>
  <c r="BI256"/>
  <c r="BH256"/>
  <c r="BG256"/>
  <c r="BF256"/>
  <c r="T256"/>
  <c r="R256"/>
  <c r="P256"/>
  <c r="BI251"/>
  <c r="BH251"/>
  <c r="BG251"/>
  <c r="BF251"/>
  <c r="T251"/>
  <c r="R251"/>
  <c r="P251"/>
  <c r="BI247"/>
  <c r="BH247"/>
  <c r="BG247"/>
  <c r="BF247"/>
  <c r="T247"/>
  <c r="R247"/>
  <c r="P247"/>
  <c r="BI244"/>
  <c r="BH244"/>
  <c r="BG244"/>
  <c r="BF244"/>
  <c r="T244"/>
  <c r="R244"/>
  <c r="P244"/>
  <c r="BI237"/>
  <c r="BH237"/>
  <c r="BG237"/>
  <c r="BF237"/>
  <c r="T237"/>
  <c r="R237"/>
  <c r="P237"/>
  <c r="BI233"/>
  <c r="BH233"/>
  <c r="BG233"/>
  <c r="BF233"/>
  <c r="T233"/>
  <c r="T232"/>
  <c r="R233"/>
  <c r="R232"/>
  <c r="P233"/>
  <c r="P232"/>
  <c r="BI229"/>
  <c r="BH229"/>
  <c r="BG229"/>
  <c r="BF229"/>
  <c r="T229"/>
  <c r="T228"/>
  <c r="R229"/>
  <c r="R228"/>
  <c r="P229"/>
  <c r="P228"/>
  <c r="BI225"/>
  <c r="BH225"/>
  <c r="BG225"/>
  <c r="BF225"/>
  <c r="T225"/>
  <c r="R225"/>
  <c r="P225"/>
  <c r="BI222"/>
  <c r="BH222"/>
  <c r="BG222"/>
  <c r="BF222"/>
  <c r="T222"/>
  <c r="R222"/>
  <c r="P222"/>
  <c r="BI219"/>
  <c r="BH219"/>
  <c r="BG219"/>
  <c r="BF219"/>
  <c r="T219"/>
  <c r="R219"/>
  <c r="P219"/>
  <c r="BI216"/>
  <c r="BH216"/>
  <c r="BG216"/>
  <c r="BF216"/>
  <c r="T216"/>
  <c r="R216"/>
  <c r="P216"/>
  <c r="BI212"/>
  <c r="BH212"/>
  <c r="BG212"/>
  <c r="BF212"/>
  <c r="T212"/>
  <c r="R212"/>
  <c r="P212"/>
  <c r="BI209"/>
  <c r="BH209"/>
  <c r="BG209"/>
  <c r="BF209"/>
  <c r="T209"/>
  <c r="R209"/>
  <c r="P209"/>
  <c r="BI199"/>
  <c r="BH199"/>
  <c r="BG199"/>
  <c r="BF199"/>
  <c r="T199"/>
  <c r="R199"/>
  <c r="P199"/>
  <c r="BI196"/>
  <c r="BH196"/>
  <c r="BG196"/>
  <c r="BF196"/>
  <c r="T196"/>
  <c r="R196"/>
  <c r="P196"/>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78"/>
  <c r="BH178"/>
  <c r="BG178"/>
  <c r="BF178"/>
  <c r="T178"/>
  <c r="R178"/>
  <c r="P178"/>
  <c r="BI174"/>
  <c r="BH174"/>
  <c r="BG174"/>
  <c r="BF174"/>
  <c r="T174"/>
  <c r="R174"/>
  <c r="P174"/>
  <c r="BI164"/>
  <c r="BH164"/>
  <c r="BG164"/>
  <c r="BF164"/>
  <c r="T164"/>
  <c r="R164"/>
  <c r="P164"/>
  <c r="BI160"/>
  <c r="BH160"/>
  <c r="BG160"/>
  <c r="BF160"/>
  <c r="T160"/>
  <c r="R160"/>
  <c r="P160"/>
  <c r="BI156"/>
  <c r="BH156"/>
  <c r="BG156"/>
  <c r="BF156"/>
  <c r="T156"/>
  <c r="R156"/>
  <c r="P156"/>
  <c r="BI151"/>
  <c r="BH151"/>
  <c r="BG151"/>
  <c r="BF151"/>
  <c r="T151"/>
  <c r="R151"/>
  <c r="P151"/>
  <c r="BI149"/>
  <c r="BH149"/>
  <c r="BG149"/>
  <c r="BF149"/>
  <c r="T149"/>
  <c r="R149"/>
  <c r="P149"/>
  <c r="BI147"/>
  <c r="BH147"/>
  <c r="BG147"/>
  <c r="BF147"/>
  <c r="T147"/>
  <c r="R147"/>
  <c r="P147"/>
  <c r="BI143"/>
  <c r="BH143"/>
  <c r="BG143"/>
  <c r="BF143"/>
  <c r="T143"/>
  <c r="R143"/>
  <c r="P143"/>
  <c r="BI140"/>
  <c r="BH140"/>
  <c r="BG140"/>
  <c r="BF140"/>
  <c r="T140"/>
  <c r="R140"/>
  <c r="P140"/>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J99"/>
  <c r="F99"/>
  <c r="F97"/>
  <c r="E95"/>
  <c r="J62"/>
  <c r="F62"/>
  <c r="F60"/>
  <c r="E58"/>
  <c r="J28"/>
  <c r="E28"/>
  <c r="J100"/>
  <c r="J27"/>
  <c r="J22"/>
  <c r="E22"/>
  <c r="F100"/>
  <c r="J21"/>
  <c r="J16"/>
  <c r="J60"/>
  <c r="E7"/>
  <c r="E52"/>
  <c i="3" r="J41"/>
  <c r="J40"/>
  <c i="1" r="AY59"/>
  <c i="3" r="J39"/>
  <c i="1" r="AX59"/>
  <c i="3"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J91"/>
  <c r="F91"/>
  <c r="F89"/>
  <c r="E87"/>
  <c r="J62"/>
  <c r="F62"/>
  <c r="F60"/>
  <c r="E58"/>
  <c r="J28"/>
  <c r="E28"/>
  <c r="J63"/>
  <c r="J27"/>
  <c r="J22"/>
  <c r="E22"/>
  <c r="F92"/>
  <c r="J21"/>
  <c r="J16"/>
  <c r="J60"/>
  <c r="E7"/>
  <c r="E81"/>
  <c i="2" r="T616"/>
  <c r="R616"/>
  <c r="P616"/>
  <c r="BK616"/>
  <c r="J616"/>
  <c r="J79"/>
  <c r="J41"/>
  <c r="J40"/>
  <c i="1" r="AY58"/>
  <c i="2" r="J39"/>
  <c i="1" r="AX58"/>
  <c i="2" r="BI617"/>
  <c r="BH617"/>
  <c r="BG617"/>
  <c r="BF617"/>
  <c r="T617"/>
  <c r="R617"/>
  <c r="P617"/>
  <c r="BI613"/>
  <c r="BH613"/>
  <c r="BG613"/>
  <c r="BF613"/>
  <c r="T613"/>
  <c r="R613"/>
  <c r="P613"/>
  <c r="BI610"/>
  <c r="BH610"/>
  <c r="BG610"/>
  <c r="BF610"/>
  <c r="T610"/>
  <c r="R610"/>
  <c r="P610"/>
  <c r="BI607"/>
  <c r="BH607"/>
  <c r="BG607"/>
  <c r="BF607"/>
  <c r="T607"/>
  <c r="R607"/>
  <c r="P607"/>
  <c r="BI604"/>
  <c r="BH604"/>
  <c r="BG604"/>
  <c r="BF604"/>
  <c r="T604"/>
  <c r="R604"/>
  <c r="P604"/>
  <c r="BI595"/>
  <c r="BH595"/>
  <c r="BG595"/>
  <c r="BF595"/>
  <c r="T595"/>
  <c r="R595"/>
  <c r="P595"/>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78"/>
  <c r="BH578"/>
  <c r="BG578"/>
  <c r="BF578"/>
  <c r="T578"/>
  <c r="R578"/>
  <c r="P578"/>
  <c r="BI575"/>
  <c r="BH575"/>
  <c r="BG575"/>
  <c r="BF575"/>
  <c r="T575"/>
  <c r="R575"/>
  <c r="P575"/>
  <c r="BI571"/>
  <c r="BH571"/>
  <c r="BG571"/>
  <c r="BF571"/>
  <c r="T571"/>
  <c r="R571"/>
  <c r="P571"/>
  <c r="BI568"/>
  <c r="BH568"/>
  <c r="BG568"/>
  <c r="BF568"/>
  <c r="T568"/>
  <c r="R568"/>
  <c r="P568"/>
  <c r="BI564"/>
  <c r="BH564"/>
  <c r="BG564"/>
  <c r="BF564"/>
  <c r="T564"/>
  <c r="R564"/>
  <c r="P564"/>
  <c r="BI560"/>
  <c r="BH560"/>
  <c r="BG560"/>
  <c r="BF560"/>
  <c r="T560"/>
  <c r="R560"/>
  <c r="P560"/>
  <c r="BI558"/>
  <c r="BH558"/>
  <c r="BG558"/>
  <c r="BF558"/>
  <c r="T558"/>
  <c r="R558"/>
  <c r="P558"/>
  <c r="BI555"/>
  <c r="BH555"/>
  <c r="BG555"/>
  <c r="BF555"/>
  <c r="T555"/>
  <c r="R555"/>
  <c r="P555"/>
  <c r="BI553"/>
  <c r="BH553"/>
  <c r="BG553"/>
  <c r="BF553"/>
  <c r="T553"/>
  <c r="R553"/>
  <c r="P553"/>
  <c r="BI550"/>
  <c r="BH550"/>
  <c r="BG550"/>
  <c r="BF550"/>
  <c r="T550"/>
  <c r="R550"/>
  <c r="P550"/>
  <c r="BI547"/>
  <c r="BH547"/>
  <c r="BG547"/>
  <c r="BF547"/>
  <c r="T547"/>
  <c r="R547"/>
  <c r="P547"/>
  <c r="BI544"/>
  <c r="BH544"/>
  <c r="BG544"/>
  <c r="BF544"/>
  <c r="T544"/>
  <c r="R544"/>
  <c r="P544"/>
  <c r="BI542"/>
  <c r="BH542"/>
  <c r="BG542"/>
  <c r="BF542"/>
  <c r="T542"/>
  <c r="R542"/>
  <c r="P542"/>
  <c r="BI539"/>
  <c r="BH539"/>
  <c r="BG539"/>
  <c r="BF539"/>
  <c r="T539"/>
  <c r="R539"/>
  <c r="P539"/>
  <c r="BI535"/>
  <c r="BH535"/>
  <c r="BG535"/>
  <c r="BF535"/>
  <c r="T535"/>
  <c r="R535"/>
  <c r="P535"/>
  <c r="BI533"/>
  <c r="BH533"/>
  <c r="BG533"/>
  <c r="BF533"/>
  <c r="T533"/>
  <c r="R533"/>
  <c r="P533"/>
  <c r="BI530"/>
  <c r="BH530"/>
  <c r="BG530"/>
  <c r="BF530"/>
  <c r="T530"/>
  <c r="R530"/>
  <c r="P530"/>
  <c r="BI528"/>
  <c r="BH528"/>
  <c r="BG528"/>
  <c r="BF528"/>
  <c r="T528"/>
  <c r="R528"/>
  <c r="P528"/>
  <c r="BI526"/>
  <c r="BH526"/>
  <c r="BG526"/>
  <c r="BF526"/>
  <c r="T526"/>
  <c r="R526"/>
  <c r="P526"/>
  <c r="BI524"/>
  <c r="BH524"/>
  <c r="BG524"/>
  <c r="BF524"/>
  <c r="T524"/>
  <c r="R524"/>
  <c r="P524"/>
  <c r="BI522"/>
  <c r="BH522"/>
  <c r="BG522"/>
  <c r="BF522"/>
  <c r="T522"/>
  <c r="R522"/>
  <c r="P522"/>
  <c r="BI519"/>
  <c r="BH519"/>
  <c r="BG519"/>
  <c r="BF519"/>
  <c r="T519"/>
  <c r="R519"/>
  <c r="P519"/>
  <c r="BI516"/>
  <c r="BH516"/>
  <c r="BG516"/>
  <c r="BF516"/>
  <c r="T516"/>
  <c r="R516"/>
  <c r="P516"/>
  <c r="BI513"/>
  <c r="BH513"/>
  <c r="BG513"/>
  <c r="BF513"/>
  <c r="T513"/>
  <c r="R513"/>
  <c r="P513"/>
  <c r="BI510"/>
  <c r="BH510"/>
  <c r="BG510"/>
  <c r="BF510"/>
  <c r="T510"/>
  <c r="R510"/>
  <c r="P510"/>
  <c r="BI506"/>
  <c r="BH506"/>
  <c r="BG506"/>
  <c r="BF506"/>
  <c r="T506"/>
  <c r="R506"/>
  <c r="P506"/>
  <c r="BI503"/>
  <c r="BH503"/>
  <c r="BG503"/>
  <c r="BF503"/>
  <c r="T503"/>
  <c r="R503"/>
  <c r="P503"/>
  <c r="BI500"/>
  <c r="BH500"/>
  <c r="BG500"/>
  <c r="BF500"/>
  <c r="T500"/>
  <c r="R500"/>
  <c r="P500"/>
  <c r="BI497"/>
  <c r="BH497"/>
  <c r="BG497"/>
  <c r="BF497"/>
  <c r="T497"/>
  <c r="R497"/>
  <c r="P497"/>
  <c r="BI494"/>
  <c r="BH494"/>
  <c r="BG494"/>
  <c r="BF494"/>
  <c r="T494"/>
  <c r="R494"/>
  <c r="P494"/>
  <c r="BI488"/>
  <c r="BH488"/>
  <c r="BG488"/>
  <c r="BF488"/>
  <c r="T488"/>
  <c r="R488"/>
  <c r="P488"/>
  <c r="BI484"/>
  <c r="BH484"/>
  <c r="BG484"/>
  <c r="BF484"/>
  <c r="T484"/>
  <c r="R484"/>
  <c r="P484"/>
  <c r="BI481"/>
  <c r="BH481"/>
  <c r="BG481"/>
  <c r="BF481"/>
  <c r="T481"/>
  <c r="R481"/>
  <c r="P481"/>
  <c r="BI478"/>
  <c r="BH478"/>
  <c r="BG478"/>
  <c r="BF478"/>
  <c r="T478"/>
  <c r="R478"/>
  <c r="P478"/>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59"/>
  <c r="BH459"/>
  <c r="BG459"/>
  <c r="BF459"/>
  <c r="T459"/>
  <c r="T458"/>
  <c r="R459"/>
  <c r="R458"/>
  <c r="P459"/>
  <c r="P458"/>
  <c r="BI453"/>
  <c r="BH453"/>
  <c r="BG453"/>
  <c r="BF453"/>
  <c r="T453"/>
  <c r="R453"/>
  <c r="P453"/>
  <c r="BI450"/>
  <c r="BH450"/>
  <c r="BG450"/>
  <c r="BF450"/>
  <c r="T450"/>
  <c r="R450"/>
  <c r="P450"/>
  <c r="BI446"/>
  <c r="BH446"/>
  <c r="BG446"/>
  <c r="BF446"/>
  <c r="T446"/>
  <c r="R446"/>
  <c r="P446"/>
  <c r="BI443"/>
  <c r="BH443"/>
  <c r="BG443"/>
  <c r="BF443"/>
  <c r="T443"/>
  <c r="R443"/>
  <c r="P443"/>
  <c r="BI434"/>
  <c r="BH434"/>
  <c r="BG434"/>
  <c r="BF434"/>
  <c r="T434"/>
  <c r="R434"/>
  <c r="P434"/>
  <c r="BI418"/>
  <c r="BH418"/>
  <c r="BG418"/>
  <c r="BF418"/>
  <c r="T418"/>
  <c r="R418"/>
  <c r="P418"/>
  <c r="BI414"/>
  <c r="BH414"/>
  <c r="BG414"/>
  <c r="BF414"/>
  <c r="T414"/>
  <c r="R414"/>
  <c r="P414"/>
  <c r="BI396"/>
  <c r="BH396"/>
  <c r="BG396"/>
  <c r="BF396"/>
  <c r="T396"/>
  <c r="R396"/>
  <c r="P396"/>
  <c r="BI368"/>
  <c r="BH368"/>
  <c r="BG368"/>
  <c r="BF368"/>
  <c r="T368"/>
  <c r="R368"/>
  <c r="P368"/>
  <c r="BI363"/>
  <c r="BH363"/>
  <c r="BG363"/>
  <c r="BF363"/>
  <c r="T363"/>
  <c r="R363"/>
  <c r="P363"/>
  <c r="BI359"/>
  <c r="BH359"/>
  <c r="BG359"/>
  <c r="BF359"/>
  <c r="T359"/>
  <c r="R359"/>
  <c r="P359"/>
  <c r="BI356"/>
  <c r="BH356"/>
  <c r="BG356"/>
  <c r="BF356"/>
  <c r="T356"/>
  <c r="R356"/>
  <c r="P356"/>
  <c r="BI349"/>
  <c r="BH349"/>
  <c r="BG349"/>
  <c r="BF349"/>
  <c r="T349"/>
  <c r="R349"/>
  <c r="P349"/>
  <c r="BI347"/>
  <c r="BH347"/>
  <c r="BG347"/>
  <c r="BF347"/>
  <c r="T347"/>
  <c r="R347"/>
  <c r="P347"/>
  <c r="BI345"/>
  <c r="BH345"/>
  <c r="BG345"/>
  <c r="BF345"/>
  <c r="T345"/>
  <c r="R345"/>
  <c r="P345"/>
  <c r="BI342"/>
  <c r="BH342"/>
  <c r="BG342"/>
  <c r="BF342"/>
  <c r="T342"/>
  <c r="R342"/>
  <c r="P342"/>
  <c r="BI338"/>
  <c r="BH338"/>
  <c r="BG338"/>
  <c r="BF338"/>
  <c r="T338"/>
  <c r="R338"/>
  <c r="P338"/>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18"/>
  <c r="BH318"/>
  <c r="BG318"/>
  <c r="BF318"/>
  <c r="T318"/>
  <c r="R318"/>
  <c r="P318"/>
  <c r="BI309"/>
  <c r="BH309"/>
  <c r="BG309"/>
  <c r="BF309"/>
  <c r="T309"/>
  <c r="R309"/>
  <c r="P309"/>
  <c r="BI304"/>
  <c r="BH304"/>
  <c r="BG304"/>
  <c r="BF304"/>
  <c r="T304"/>
  <c r="R304"/>
  <c r="P304"/>
  <c r="BI296"/>
  <c r="BH296"/>
  <c r="BG296"/>
  <c r="BF296"/>
  <c r="T296"/>
  <c r="T295"/>
  <c r="R296"/>
  <c r="R295"/>
  <c r="P296"/>
  <c r="P295"/>
  <c r="BI292"/>
  <c r="BH292"/>
  <c r="BG292"/>
  <c r="BF292"/>
  <c r="T292"/>
  <c r="R292"/>
  <c r="P292"/>
  <c r="BI289"/>
  <c r="BH289"/>
  <c r="BG289"/>
  <c r="BF289"/>
  <c r="T289"/>
  <c r="R289"/>
  <c r="P289"/>
  <c r="BI286"/>
  <c r="BH286"/>
  <c r="BG286"/>
  <c r="BF286"/>
  <c r="T286"/>
  <c r="R286"/>
  <c r="P286"/>
  <c r="BI283"/>
  <c r="BH283"/>
  <c r="BG283"/>
  <c r="BF283"/>
  <c r="T283"/>
  <c r="R283"/>
  <c r="P283"/>
  <c r="BI262"/>
  <c r="BH262"/>
  <c r="BG262"/>
  <c r="BF262"/>
  <c r="T262"/>
  <c r="R262"/>
  <c r="P262"/>
  <c r="BI257"/>
  <c r="BH257"/>
  <c r="BG257"/>
  <c r="BF257"/>
  <c r="T257"/>
  <c r="R257"/>
  <c r="P257"/>
  <c r="BI232"/>
  <c r="BH232"/>
  <c r="BG232"/>
  <c r="BF232"/>
  <c r="T232"/>
  <c r="R232"/>
  <c r="P232"/>
  <c r="BI229"/>
  <c r="BH229"/>
  <c r="BG229"/>
  <c r="BF229"/>
  <c r="T229"/>
  <c r="R229"/>
  <c r="P229"/>
  <c r="BI226"/>
  <c r="BH226"/>
  <c r="BG226"/>
  <c r="BF226"/>
  <c r="T226"/>
  <c r="R226"/>
  <c r="P226"/>
  <c r="BI222"/>
  <c r="BH222"/>
  <c r="BG222"/>
  <c r="BF222"/>
  <c r="T222"/>
  <c r="R222"/>
  <c r="P222"/>
  <c r="BI219"/>
  <c r="BH219"/>
  <c r="BG219"/>
  <c r="BF219"/>
  <c r="T219"/>
  <c r="R219"/>
  <c r="P219"/>
  <c r="BI216"/>
  <c r="BH216"/>
  <c r="BG216"/>
  <c r="BF216"/>
  <c r="T216"/>
  <c r="R216"/>
  <c r="P216"/>
  <c r="BI214"/>
  <c r="BH214"/>
  <c r="BG214"/>
  <c r="BF214"/>
  <c r="T214"/>
  <c r="R214"/>
  <c r="P214"/>
  <c r="BI197"/>
  <c r="BH197"/>
  <c r="BG197"/>
  <c r="BF197"/>
  <c r="T197"/>
  <c r="R197"/>
  <c r="P197"/>
  <c r="BI193"/>
  <c r="BH193"/>
  <c r="BG193"/>
  <c r="BF193"/>
  <c r="T193"/>
  <c r="R193"/>
  <c r="P193"/>
  <c r="BI172"/>
  <c r="BH172"/>
  <c r="BG172"/>
  <c r="BF172"/>
  <c r="T172"/>
  <c r="R172"/>
  <c r="P172"/>
  <c r="BI145"/>
  <c r="BH145"/>
  <c r="BG145"/>
  <c r="BF145"/>
  <c r="T145"/>
  <c r="R145"/>
  <c r="P145"/>
  <c r="BI117"/>
  <c r="BH117"/>
  <c r="BG117"/>
  <c r="BF117"/>
  <c r="T117"/>
  <c r="R117"/>
  <c r="P117"/>
  <c r="BI110"/>
  <c r="BH110"/>
  <c r="BG110"/>
  <c r="BF110"/>
  <c r="T110"/>
  <c r="R110"/>
  <c r="P110"/>
  <c r="BI106"/>
  <c r="BH106"/>
  <c r="BG106"/>
  <c r="BF106"/>
  <c r="T106"/>
  <c r="R106"/>
  <c r="P106"/>
  <c r="J99"/>
  <c r="F99"/>
  <c r="F97"/>
  <c r="E95"/>
  <c r="J62"/>
  <c r="F62"/>
  <c r="F60"/>
  <c r="E58"/>
  <c r="J28"/>
  <c r="E28"/>
  <c r="J63"/>
  <c r="J27"/>
  <c r="J22"/>
  <c r="E22"/>
  <c r="F100"/>
  <c r="J21"/>
  <c r="J16"/>
  <c r="J60"/>
  <c r="E7"/>
  <c r="E52"/>
  <c i="1" r="L50"/>
  <c r="AM50"/>
  <c r="AM49"/>
  <c r="L49"/>
  <c r="AM47"/>
  <c r="L47"/>
  <c r="L45"/>
  <c r="L44"/>
  <c i="46" r="J300"/>
  <c r="BK291"/>
  <c r="BK282"/>
  <c r="BK267"/>
  <c r="J258"/>
  <c r="J244"/>
  <c r="J223"/>
  <c r="BK186"/>
  <c r="BK152"/>
  <c r="BK132"/>
  <c r="J122"/>
  <c r="BK113"/>
  <c i="45" r="J357"/>
  <c r="BK300"/>
  <c r="BK282"/>
  <c r="BK268"/>
  <c r="BK250"/>
  <c r="J242"/>
  <c r="BK232"/>
  <c r="BK217"/>
  <c r="BK197"/>
  <c r="BK167"/>
  <c r="BK152"/>
  <c r="BK138"/>
  <c r="BK123"/>
  <c i="44" r="BK225"/>
  <c r="J212"/>
  <c r="J192"/>
  <c r="J171"/>
  <c r="BK143"/>
  <c r="J121"/>
  <c r="J104"/>
  <c i="43" r="BK268"/>
  <c r="J247"/>
  <c r="J201"/>
  <c r="BK167"/>
  <c r="BK132"/>
  <c r="J102"/>
  <c i="42" r="BK388"/>
  <c r="BK381"/>
  <c r="BK371"/>
  <c r="J361"/>
  <c r="BK352"/>
  <c r="J340"/>
  <c r="J330"/>
  <c r="J321"/>
  <c r="J299"/>
  <c r="BK281"/>
  <c r="BK259"/>
  <c r="BK252"/>
  <c r="BK238"/>
  <c r="BK213"/>
  <c r="BK207"/>
  <c r="J182"/>
  <c r="J174"/>
  <c r="J165"/>
  <c r="BK153"/>
  <c r="BK144"/>
  <c r="J132"/>
  <c r="J124"/>
  <c r="J112"/>
  <c i="41" r="BK231"/>
  <c r="J218"/>
  <c r="J207"/>
  <c r="BK181"/>
  <c r="BK155"/>
  <c r="J131"/>
  <c r="J115"/>
  <c i="40" r="J294"/>
  <c r="BK276"/>
  <c r="J250"/>
  <c r="BK246"/>
  <c r="BK210"/>
  <c r="BK198"/>
  <c r="J187"/>
  <c r="J175"/>
  <c r="J159"/>
  <c r="BK128"/>
  <c r="BK108"/>
  <c i="37" r="J184"/>
  <c r="J172"/>
  <c r="BK165"/>
  <c r="BK145"/>
  <c r="BK127"/>
  <c r="J109"/>
  <c i="36" r="BK382"/>
  <c r="BK363"/>
  <c r="J357"/>
  <c r="BK335"/>
  <c r="BK328"/>
  <c r="BK313"/>
  <c r="BK304"/>
  <c r="BK289"/>
  <c r="J248"/>
  <c r="BK213"/>
  <c r="J202"/>
  <c i="34" r="BK135"/>
  <c r="J123"/>
  <c r="J117"/>
  <c r="J101"/>
  <c i="33" r="J322"/>
  <c r="J320"/>
  <c r="J316"/>
  <c r="BK297"/>
  <c r="BK289"/>
  <c r="J283"/>
  <c r="BK273"/>
  <c r="BK255"/>
  <c r="BK245"/>
  <c r="BK230"/>
  <c r="J219"/>
  <c r="J207"/>
  <c r="J187"/>
  <c r="BK165"/>
  <c r="J154"/>
  <c r="BK142"/>
  <c r="BK126"/>
  <c r="BK108"/>
  <c i="32" r="J212"/>
  <c r="BK201"/>
  <c r="BK196"/>
  <c r="BK185"/>
  <c r="J161"/>
  <c r="BK148"/>
  <c r="J134"/>
  <c r="BK103"/>
  <c i="31" r="BK297"/>
  <c r="BK282"/>
  <c r="J275"/>
  <c r="J269"/>
  <c r="BK262"/>
  <c r="J242"/>
  <c r="J229"/>
  <c r="J221"/>
  <c r="BK213"/>
  <c r="BK206"/>
  <c r="BK195"/>
  <c r="J185"/>
  <c r="BK176"/>
  <c r="J164"/>
  <c r="J156"/>
  <c r="J132"/>
  <c r="BK113"/>
  <c i="30" r="BK388"/>
  <c r="BK379"/>
  <c r="BK369"/>
  <c r="BK363"/>
  <c r="J353"/>
  <c r="J340"/>
  <c r="J320"/>
  <c r="BK292"/>
  <c r="J283"/>
  <c r="J275"/>
  <c r="J265"/>
  <c r="J254"/>
  <c r="BK244"/>
  <c r="BK232"/>
  <c r="J215"/>
  <c r="BK199"/>
  <c r="BK179"/>
  <c r="J164"/>
  <c r="BK155"/>
  <c r="BK134"/>
  <c r="J126"/>
  <c r="BK111"/>
  <c i="29" r="BK238"/>
  <c r="J224"/>
  <c r="BK212"/>
  <c r="J180"/>
  <c r="BK171"/>
  <c r="BK140"/>
  <c r="J122"/>
  <c i="28" r="J214"/>
  <c r="J205"/>
  <c r="BK189"/>
  <c r="J178"/>
  <c r="J163"/>
  <c r="J140"/>
  <c r="J122"/>
  <c r="BK115"/>
  <c i="27" r="BK318"/>
  <c r="J314"/>
  <c r="BK305"/>
  <c r="BK293"/>
  <c r="J281"/>
  <c r="J269"/>
  <c r="J262"/>
  <c r="BK241"/>
  <c r="BK226"/>
  <c r="J209"/>
  <c r="J201"/>
  <c r="BK188"/>
  <c r="J180"/>
  <c r="BK169"/>
  <c r="J158"/>
  <c r="BK132"/>
  <c r="J111"/>
  <c i="26" r="BK234"/>
  <c r="BK221"/>
  <c r="BK212"/>
  <c r="J199"/>
  <c r="BK188"/>
  <c r="BK178"/>
  <c r="BK161"/>
  <c r="BK153"/>
  <c r="BK141"/>
  <c r="J124"/>
  <c r="BK116"/>
  <c r="BK104"/>
  <c i="25" r="BK203"/>
  <c r="BK189"/>
  <c r="J175"/>
  <c r="J164"/>
  <c r="BK155"/>
  <c r="BK152"/>
  <c r="BK143"/>
  <c r="J131"/>
  <c r="BK125"/>
  <c r="BK119"/>
  <c r="J112"/>
  <c r="J106"/>
  <c r="BK94"/>
  <c r="J85"/>
  <c i="24" r="BK125"/>
  <c r="J121"/>
  <c r="BK117"/>
  <c r="BK108"/>
  <c i="23" r="BK102"/>
  <c i="22" r="BK295"/>
  <c r="BK289"/>
  <c r="BK275"/>
  <c r="BK265"/>
  <c r="BK259"/>
  <c r="BK247"/>
  <c r="BK235"/>
  <c r="J231"/>
  <c r="J223"/>
  <c r="BK211"/>
  <c r="BK205"/>
  <c r="J194"/>
  <c r="BK183"/>
  <c r="J170"/>
  <c r="J154"/>
  <c r="BK147"/>
  <c r="BK122"/>
  <c i="21" r="J144"/>
  <c r="J100"/>
  <c i="19" r="J268"/>
  <c r="BK252"/>
  <c r="J246"/>
  <c r="J238"/>
  <c r="BK232"/>
  <c r="J222"/>
  <c r="BK210"/>
  <c r="BK204"/>
  <c r="BK198"/>
  <c r="J161"/>
  <c r="BK131"/>
  <c r="BK113"/>
  <c i="18" r="BK338"/>
  <c r="BK308"/>
  <c r="J293"/>
  <c r="J222"/>
  <c r="BK216"/>
  <c r="J179"/>
  <c r="J164"/>
  <c r="BK144"/>
  <c r="J135"/>
  <c r="BK125"/>
  <c r="J109"/>
  <c i="17" r="J250"/>
  <c r="BK233"/>
  <c r="BK223"/>
  <c r="BK213"/>
  <c r="J203"/>
  <c r="BK185"/>
  <c r="J157"/>
  <c r="J139"/>
  <c r="J131"/>
  <c r="J123"/>
  <c r="BK103"/>
  <c i="16" r="BK300"/>
  <c r="BK283"/>
  <c r="J271"/>
  <c r="J251"/>
  <c r="J238"/>
  <c r="J213"/>
  <c r="BK199"/>
  <c r="BK173"/>
  <c r="J147"/>
  <c r="BK134"/>
  <c r="J119"/>
  <c r="BK104"/>
  <c i="15" r="BK234"/>
  <c r="J227"/>
  <c r="BK213"/>
  <c r="J207"/>
  <c r="J191"/>
  <c r="BK163"/>
  <c r="BK149"/>
  <c r="BK131"/>
  <c r="BK111"/>
  <c i="14" r="J299"/>
  <c r="J250"/>
  <c r="J212"/>
  <c r="BK203"/>
  <c r="J196"/>
  <c r="BK159"/>
  <c r="J133"/>
  <c r="J111"/>
  <c i="13" r="J233"/>
  <c r="J221"/>
  <c r="J211"/>
  <c r="BK201"/>
  <c r="J187"/>
  <c r="BK175"/>
  <c r="BK168"/>
  <c r="BK162"/>
  <c r="BK141"/>
  <c r="J135"/>
  <c r="BK117"/>
  <c r="BK103"/>
  <c i="12" r="J284"/>
  <c r="BK274"/>
  <c r="BK261"/>
  <c r="BK241"/>
  <c r="J228"/>
  <c r="J205"/>
  <c r="J197"/>
  <c r="BK189"/>
  <c r="BK158"/>
  <c r="J140"/>
  <c r="BK113"/>
  <c r="J104"/>
  <c i="11" r="J251"/>
  <c r="J239"/>
  <c r="J229"/>
  <c r="BK219"/>
  <c r="BK213"/>
  <c r="BK205"/>
  <c r="BK197"/>
  <c r="J191"/>
  <c r="J175"/>
  <c r="BK168"/>
  <c r="J155"/>
  <c r="BK143"/>
  <c r="BK135"/>
  <c r="J129"/>
  <c r="J117"/>
  <c r="BK109"/>
  <c r="BK101"/>
  <c i="10" r="J282"/>
  <c r="J269"/>
  <c r="J255"/>
  <c r="J232"/>
  <c r="J222"/>
  <c r="J201"/>
  <c r="J172"/>
  <c r="BK150"/>
  <c r="BK138"/>
  <c r="BK118"/>
  <c r="J105"/>
  <c i="9" r="J234"/>
  <c r="BK216"/>
  <c r="J204"/>
  <c r="BK192"/>
  <c r="J186"/>
  <c r="BK166"/>
  <c r="J152"/>
  <c r="J139"/>
  <c r="J131"/>
  <c r="BK123"/>
  <c r="J111"/>
  <c i="8" r="BK253"/>
  <c r="BK236"/>
  <c r="BK215"/>
  <c r="BK205"/>
  <c r="J166"/>
  <c r="J149"/>
  <c r="J115"/>
  <c i="7" r="J237"/>
  <c r="J233"/>
  <c r="J225"/>
  <c r="BK215"/>
  <c r="J195"/>
  <c r="BK164"/>
  <c r="BK141"/>
  <c r="J133"/>
  <c r="J117"/>
  <c r="J101"/>
  <c i="6" r="BK224"/>
  <c r="BK214"/>
  <c r="BK194"/>
  <c r="BK165"/>
  <c r="BK144"/>
  <c r="J132"/>
  <c r="BK123"/>
  <c r="J108"/>
  <c i="5" r="BK239"/>
  <c r="BK223"/>
  <c r="J207"/>
  <c r="BK197"/>
  <c r="BK175"/>
  <c r="BK147"/>
  <c r="BK139"/>
  <c r="J131"/>
  <c r="J123"/>
  <c r="BK115"/>
  <c i="4" r="J286"/>
  <c r="J266"/>
  <c r="BK251"/>
  <c r="BK222"/>
  <c r="BK212"/>
  <c r="J190"/>
  <c r="J184"/>
  <c r="J136"/>
  <c r="J124"/>
  <c r="BK105"/>
  <c i="3" r="BK224"/>
  <c r="J202"/>
  <c r="BK194"/>
  <c r="BK176"/>
  <c r="BK162"/>
  <c r="J158"/>
  <c r="BK146"/>
  <c r="J126"/>
  <c r="BK122"/>
  <c r="BK110"/>
  <c i="2" r="J607"/>
  <c r="BK586"/>
  <c r="J578"/>
  <c r="BK550"/>
  <c r="J516"/>
  <c r="J503"/>
  <c r="BK484"/>
  <c r="J478"/>
  <c r="J414"/>
  <c r="J363"/>
  <c r="J345"/>
  <c r="J335"/>
  <c r="J326"/>
  <c r="BK296"/>
  <c r="J219"/>
  <c i="1" r="AS97"/>
  <c r="AS66"/>
  <c i="46" r="BK303"/>
  <c r="BK297"/>
  <c r="J288"/>
  <c r="J282"/>
  <c r="BK264"/>
  <c r="BK236"/>
  <c r="BK201"/>
  <c r="J168"/>
  <c r="BK156"/>
  <c r="BK110"/>
  <c i="45" r="BK380"/>
  <c r="BK376"/>
  <c r="J367"/>
  <c r="J355"/>
  <c r="J347"/>
  <c r="J334"/>
  <c r="J318"/>
  <c r="J303"/>
  <c r="J288"/>
  <c r="J250"/>
  <c r="J211"/>
  <c r="J180"/>
  <c r="BK170"/>
  <c r="J152"/>
  <c r="BK129"/>
  <c i="44" r="J236"/>
  <c r="BK218"/>
  <c r="J184"/>
  <c r="BK155"/>
  <c r="BK126"/>
  <c i="43" r="BK311"/>
  <c r="BK293"/>
  <c r="J266"/>
  <c r="BK260"/>
  <c r="BK220"/>
  <c r="BK210"/>
  <c r="J179"/>
  <c r="J159"/>
  <c r="J143"/>
  <c r="BK124"/>
  <c r="J106"/>
  <c i="42" r="BK400"/>
  <c r="BK384"/>
  <c r="BK368"/>
  <c r="BK355"/>
  <c r="J344"/>
  <c r="BK330"/>
  <c r="J315"/>
  <c r="BK296"/>
  <c r="J273"/>
  <c r="BK264"/>
  <c r="BK249"/>
  <c r="J235"/>
  <c r="BK226"/>
  <c r="BK210"/>
  <c r="BK190"/>
  <c r="BK165"/>
  <c r="J153"/>
  <c r="J144"/>
  <c r="BK132"/>
  <c r="BK124"/>
  <c r="BK109"/>
  <c i="41" r="BK220"/>
  <c r="J201"/>
  <c r="BK187"/>
  <c r="J181"/>
  <c r="BK161"/>
  <c r="J143"/>
  <c r="BK115"/>
  <c i="40" r="J297"/>
  <c r="J285"/>
  <c r="J257"/>
  <c r="J242"/>
  <c r="BK229"/>
  <c r="BK216"/>
  <c r="J202"/>
  <c r="BK187"/>
  <c r="BK167"/>
  <c r="BK151"/>
  <c r="J140"/>
  <c r="J128"/>
  <c r="J112"/>
  <c i="39" r="J366"/>
  <c r="BK352"/>
  <c r="J344"/>
  <c r="BK337"/>
  <c r="BK313"/>
  <c r="J300"/>
  <c r="BK287"/>
  <c r="BK276"/>
  <c r="BK266"/>
  <c r="J256"/>
  <c r="BK246"/>
  <c r="BK235"/>
  <c r="BK224"/>
  <c r="J213"/>
  <c r="BK204"/>
  <c r="J190"/>
  <c r="BK174"/>
  <c r="J156"/>
  <c r="J138"/>
  <c r="J116"/>
  <c i="38" r="BK233"/>
  <c r="BK192"/>
  <c r="BK181"/>
  <c r="BK171"/>
  <c r="BK155"/>
  <c r="J138"/>
  <c r="BK126"/>
  <c i="37" r="BK352"/>
  <c r="BK340"/>
  <c r="BK320"/>
  <c r="J312"/>
  <c r="J299"/>
  <c r="J277"/>
  <c r="J269"/>
  <c r="J245"/>
  <c r="J235"/>
  <c r="J204"/>
  <c r="BK196"/>
  <c r="J180"/>
  <c r="J165"/>
  <c r="J149"/>
  <c r="BK134"/>
  <c r="J122"/>
  <c r="J103"/>
  <c i="36" r="BK384"/>
  <c r="J365"/>
  <c r="BK351"/>
  <c r="J328"/>
  <c r="J295"/>
  <c r="J279"/>
  <c r="J258"/>
  <c r="J233"/>
  <c r="BK186"/>
  <c r="J175"/>
  <c r="BK159"/>
  <c r="J150"/>
  <c r="J132"/>
  <c r="J124"/>
  <c i="35" r="J253"/>
  <c r="BK242"/>
  <c r="BK224"/>
  <c r="J203"/>
  <c r="BK182"/>
  <c r="BK132"/>
  <c r="J116"/>
  <c i="34" r="J202"/>
  <c r="BK190"/>
  <c r="J171"/>
  <c r="J166"/>
  <c r="J157"/>
  <c r="BK145"/>
  <c r="J131"/>
  <c r="BK113"/>
  <c r="BK101"/>
  <c i="33" r="BK320"/>
  <c r="J309"/>
  <c r="BK299"/>
  <c r="BK283"/>
  <c r="BK270"/>
  <c r="J260"/>
  <c r="J255"/>
  <c r="J248"/>
  <c r="BK226"/>
  <c r="J213"/>
  <c r="J195"/>
  <c r="J184"/>
  <c r="BK176"/>
  <c r="J165"/>
  <c r="BK154"/>
  <c r="J142"/>
  <c r="J132"/>
  <c r="BK123"/>
  <c i="32" r="J206"/>
  <c r="J180"/>
  <c r="BK164"/>
  <c r="J122"/>
  <c i="31" r="BK309"/>
  <c r="BK294"/>
  <c r="BK275"/>
  <c r="J246"/>
  <c r="BK199"/>
  <c r="J168"/>
  <c r="BK144"/>
  <c r="J128"/>
  <c r="J117"/>
  <c r="J106"/>
  <c i="30" r="J371"/>
  <c r="J361"/>
  <c r="J346"/>
  <c r="BK254"/>
  <c r="BK229"/>
  <c r="BK218"/>
  <c r="J210"/>
  <c r="J199"/>
  <c r="BK187"/>
  <c r="J172"/>
  <c r="J155"/>
  <c r="J146"/>
  <c r="BK129"/>
  <c r="J115"/>
  <c i="29" r="J238"/>
  <c r="J215"/>
  <c r="J200"/>
  <c r="J184"/>
  <c r="BK174"/>
  <c r="J150"/>
  <c r="J115"/>
  <c i="28" r="J199"/>
  <c r="BK180"/>
  <c r="J174"/>
  <c r="J159"/>
  <c r="BK136"/>
  <c r="J115"/>
  <c r="J104"/>
  <c i="27" r="BK302"/>
  <c r="J289"/>
  <c r="J283"/>
  <c r="BK262"/>
  <c r="BK247"/>
  <c r="J235"/>
  <c r="J194"/>
  <c r="J177"/>
  <c r="J162"/>
  <c r="BK154"/>
  <c r="BK146"/>
  <c r="BK128"/>
  <c i="25" r="J199"/>
  <c r="J195"/>
  <c r="J185"/>
  <c r="J179"/>
  <c r="J158"/>
  <c i="19" r="BK238"/>
  <c r="BK214"/>
  <c r="BK194"/>
  <c r="J184"/>
  <c r="BK170"/>
  <c r="BK157"/>
  <c r="J151"/>
  <c r="J133"/>
  <c r="BK121"/>
  <c r="J101"/>
  <c i="18" r="J338"/>
  <c r="BK326"/>
  <c r="BK299"/>
  <c r="J267"/>
  <c r="J257"/>
  <c r="BK231"/>
  <c r="BK210"/>
  <c r="J182"/>
  <c r="J162"/>
  <c r="BK151"/>
  <c r="J138"/>
  <c r="J106"/>
  <c i="17" r="J254"/>
  <c r="BK248"/>
  <c r="J237"/>
  <c r="BK229"/>
  <c r="J225"/>
  <c r="BK219"/>
  <c r="BK203"/>
  <c r="J175"/>
  <c r="J162"/>
  <c r="J153"/>
  <c r="BK139"/>
  <c r="BK127"/>
  <c r="J109"/>
  <c i="16" r="J164"/>
  <c r="BK143"/>
  <c r="J124"/>
  <c i="15" r="BK242"/>
  <c r="J234"/>
  <c r="BK225"/>
  <c r="BK219"/>
  <c r="J213"/>
  <c r="BK197"/>
  <c r="BK170"/>
  <c r="J157"/>
  <c r="BK141"/>
  <c r="J135"/>
  <c r="BK123"/>
  <c r="BK115"/>
  <c r="BK107"/>
  <c i="14" r="J305"/>
  <c r="BK289"/>
  <c r="J266"/>
  <c r="BK250"/>
  <c r="J232"/>
  <c r="J198"/>
  <c r="J178"/>
  <c r="BK148"/>
  <c r="J138"/>
  <c r="J123"/>
  <c r="BK111"/>
  <c i="13" r="BK235"/>
  <c r="BK225"/>
  <c r="BK207"/>
  <c r="J199"/>
  <c r="BK183"/>
  <c r="J164"/>
  <c r="J145"/>
  <c r="J127"/>
  <c i="12" r="BK294"/>
  <c r="BK237"/>
  <c r="BK208"/>
  <c r="J185"/>
  <c r="BK151"/>
  <c r="BK137"/>
  <c r="BK122"/>
  <c i="11" r="BK249"/>
  <c r="BK237"/>
  <c r="BK227"/>
  <c r="BK217"/>
  <c r="J203"/>
  <c r="J187"/>
  <c r="J177"/>
  <c r="J164"/>
  <c r="J147"/>
  <c r="J135"/>
  <c r="BK117"/>
  <c i="10" r="J306"/>
  <c r="BK294"/>
  <c r="J258"/>
  <c r="J226"/>
  <c r="BK193"/>
  <c r="J159"/>
  <c r="BK129"/>
  <c r="BK121"/>
  <c i="9" r="BK236"/>
  <c r="BK218"/>
  <c r="BK206"/>
  <c r="J194"/>
  <c r="J180"/>
  <c r="BK170"/>
  <c r="BK154"/>
  <c r="J149"/>
  <c r="BK137"/>
  <c r="J127"/>
  <c r="J119"/>
  <c r="J109"/>
  <c r="J101"/>
  <c i="8" r="BK233"/>
  <c r="BK221"/>
  <c r="J202"/>
  <c r="J189"/>
  <c r="J175"/>
  <c r="J164"/>
  <c r="J153"/>
  <c r="J131"/>
  <c r="BK122"/>
  <c i="7" r="BK235"/>
  <c r="J227"/>
  <c r="J219"/>
  <c r="BK207"/>
  <c r="BK197"/>
  <c r="J187"/>
  <c r="J177"/>
  <c r="BK157"/>
  <c r="BK143"/>
  <c r="BK129"/>
  <c r="J123"/>
  <c r="BK113"/>
  <c r="J109"/>
  <c i="6" r="J271"/>
  <c r="BK251"/>
  <c r="BK221"/>
  <c r="BK199"/>
  <c r="J165"/>
  <c r="J144"/>
  <c r="J114"/>
  <c r="J105"/>
  <c i="5" r="J266"/>
  <c r="J260"/>
  <c r="BK256"/>
  <c r="J243"/>
  <c r="J231"/>
  <c r="BK219"/>
  <c r="J203"/>
  <c r="BK193"/>
  <c r="J187"/>
  <c r="BK179"/>
  <c r="J159"/>
  <c r="J141"/>
  <c r="BK111"/>
  <c r="J103"/>
  <c i="4" r="BK256"/>
  <c r="J209"/>
  <c r="BK164"/>
  <c r="BK151"/>
  <c r="BK136"/>
  <c r="BK114"/>
  <c i="3" r="J232"/>
  <c r="BK217"/>
  <c r="J210"/>
  <c r="BK198"/>
  <c r="BK188"/>
  <c r="J156"/>
  <c r="J144"/>
  <c r="BK132"/>
  <c r="J124"/>
  <c r="BK114"/>
  <c r="BK98"/>
  <c i="2" r="BK613"/>
  <c r="J610"/>
  <c r="BK595"/>
  <c r="J575"/>
  <c r="J564"/>
  <c r="BK547"/>
  <c r="BK524"/>
  <c r="BK488"/>
  <c r="BK478"/>
  <c r="BK469"/>
  <c r="J443"/>
  <c r="BK368"/>
  <c r="BK349"/>
  <c r="BK326"/>
  <c r="BK304"/>
  <c r="J262"/>
  <c r="BK216"/>
  <c r="J193"/>
  <c i="1" r="AS112"/>
  <c r="AS78"/>
  <c r="AS57"/>
  <c i="46" r="J251"/>
  <c r="BK223"/>
  <c r="J195"/>
  <c r="BK176"/>
  <c r="J152"/>
  <c r="BK122"/>
  <c r="J113"/>
  <c i="45" r="J376"/>
  <c r="BK351"/>
  <c r="BK343"/>
  <c r="BK334"/>
  <c r="J321"/>
  <c r="BK297"/>
  <c r="J282"/>
  <c r="BK272"/>
  <c r="BK257"/>
  <c r="J235"/>
  <c r="J221"/>
  <c r="J197"/>
  <c r="BK180"/>
  <c r="J167"/>
  <c r="BK146"/>
  <c r="BK126"/>
  <c r="BK115"/>
  <c i="44" r="BK209"/>
  <c r="BK184"/>
  <c r="BK168"/>
  <c r="BK138"/>
  <c i="43" r="J311"/>
  <c r="J296"/>
  <c r="J275"/>
  <c r="BK264"/>
  <c r="BK247"/>
  <c r="J235"/>
  <c r="J196"/>
  <c r="BK179"/>
  <c r="J147"/>
  <c r="BK116"/>
  <c i="42" r="BK419"/>
  <c r="J402"/>
  <c i="39" r="BK389"/>
  <c r="J368"/>
  <c r="J360"/>
  <c r="BK354"/>
  <c r="BK340"/>
  <c r="BK334"/>
  <c r="BK319"/>
  <c r="BK300"/>
  <c r="BK291"/>
  <c r="BK279"/>
  <c r="J269"/>
  <c r="BK240"/>
  <c r="J235"/>
  <c r="J232"/>
  <c r="J204"/>
  <c r="J186"/>
  <c r="J174"/>
  <c r="J165"/>
  <c r="J153"/>
  <c r="J136"/>
  <c r="J127"/>
  <c i="38" r="J231"/>
  <c r="J218"/>
  <c r="BK207"/>
  <c r="J192"/>
  <c r="J181"/>
  <c r="J171"/>
  <c r="J155"/>
  <c r="BK138"/>
  <c r="J121"/>
  <c i="37" r="BK355"/>
  <c r="J346"/>
  <c r="BK337"/>
  <c r="J320"/>
  <c r="BK309"/>
  <c r="J302"/>
  <c r="BK295"/>
  <c r="J287"/>
  <c r="BK263"/>
  <c r="J257"/>
  <c r="J249"/>
  <c r="BK239"/>
  <c r="BK221"/>
  <c r="J212"/>
  <c r="J200"/>
  <c r="J188"/>
  <c r="BK157"/>
  <c r="J145"/>
  <c r="J127"/>
  <c r="BK116"/>
  <c r="BK103"/>
  <c i="36" r="J382"/>
  <c r="J367"/>
  <c r="J359"/>
  <c r="J345"/>
  <c r="BK307"/>
  <c r="BK295"/>
  <c r="J282"/>
  <c r="BK269"/>
  <c r="BK243"/>
  <c r="BK233"/>
  <c r="BK224"/>
  <c r="BK202"/>
  <c r="J193"/>
  <c r="BK171"/>
  <c r="J159"/>
  <c r="BK139"/>
  <c r="BK112"/>
  <c i="35" r="BK248"/>
  <c r="BK226"/>
  <c r="BK209"/>
  <c r="BK198"/>
  <c r="BK185"/>
  <c r="J169"/>
  <c r="J149"/>
  <c r="BK127"/>
  <c i="34" r="BK199"/>
  <c r="BK184"/>
  <c r="BK174"/>
  <c r="BK164"/>
  <c r="BK153"/>
  <c r="J135"/>
  <c r="J113"/>
  <c i="33" r="BK314"/>
  <c r="J295"/>
  <c r="J289"/>
  <c r="BK280"/>
  <c r="BK257"/>
  <c r="J242"/>
  <c r="BK223"/>
  <c r="J202"/>
  <c r="BK192"/>
  <c r="BK181"/>
  <c r="J172"/>
  <c r="BK139"/>
  <c r="BK115"/>
  <c i="32" r="J185"/>
  <c r="J167"/>
  <c r="BK143"/>
  <c r="J128"/>
  <c r="BK109"/>
  <c i="31" r="BK291"/>
  <c r="J264"/>
  <c r="J250"/>
  <c r="BK231"/>
  <c r="J225"/>
  <c r="J206"/>
  <c r="J195"/>
  <c r="BK172"/>
  <c r="BK156"/>
  <c r="J144"/>
  <c r="J136"/>
  <c r="BK122"/>
  <c r="J103"/>
  <c i="30" r="BK390"/>
  <c r="BK384"/>
  <c r="BK371"/>
  <c r="J363"/>
  <c r="BK355"/>
  <c r="BK343"/>
  <c r="J329"/>
  <c r="BK320"/>
  <c r="J292"/>
  <c r="J286"/>
  <c r="J278"/>
  <c r="J268"/>
  <c r="BK257"/>
  <c r="J244"/>
  <c r="J232"/>
  <c r="J218"/>
  <c r="J203"/>
  <c r="J190"/>
  <c r="BK172"/>
  <c r="BK159"/>
  <c r="BK138"/>
  <c r="BK115"/>
  <c i="29" r="BK224"/>
  <c r="BK210"/>
  <c r="J190"/>
  <c r="BK177"/>
  <c r="J157"/>
  <c r="BK115"/>
  <c i="28" r="BK214"/>
  <c r="BK208"/>
  <c r="J196"/>
  <c r="BK186"/>
  <c r="J176"/>
  <c r="BK163"/>
  <c r="J149"/>
  <c r="J136"/>
  <c r="J125"/>
  <c r="J113"/>
  <c r="BK104"/>
  <c i="27" r="BK316"/>
  <c r="J302"/>
  <c r="J291"/>
  <c r="J279"/>
  <c r="BK259"/>
  <c r="BK253"/>
  <c r="J244"/>
  <c r="BK235"/>
  <c r="J223"/>
  <c r="J216"/>
  <c r="BK206"/>
  <c r="J198"/>
  <c r="J188"/>
  <c r="J174"/>
  <c r="BK162"/>
  <c r="BK142"/>
  <c r="J136"/>
  <c r="BK123"/>
  <c r="J115"/>
  <c i="26" r="J239"/>
  <c r="BK228"/>
  <c r="J212"/>
  <c r="BK199"/>
  <c r="J188"/>
  <c r="J178"/>
  <c r="J161"/>
  <c r="J150"/>
  <c r="J134"/>
  <c r="J116"/>
  <c i="25" r="J207"/>
  <c r="BK197"/>
  <c r="BK191"/>
  <c r="BK183"/>
  <c r="BK164"/>
  <c r="J152"/>
  <c r="J143"/>
  <c r="J137"/>
  <c r="BK131"/>
  <c r="BK112"/>
  <c r="BK100"/>
  <c r="J91"/>
  <c i="24" r="BK127"/>
  <c r="J117"/>
  <c r="BK111"/>
  <c r="BK101"/>
  <c r="BK95"/>
  <c i="23" r="J99"/>
  <c i="22" r="BK297"/>
  <c r="J289"/>
  <c r="J275"/>
  <c r="BK267"/>
  <c r="BK257"/>
  <c r="BK251"/>
  <c r="J243"/>
  <c r="BK237"/>
  <c r="J225"/>
  <c r="J217"/>
  <c r="J205"/>
  <c r="J188"/>
  <c r="J181"/>
  <c r="BK163"/>
  <c r="J150"/>
  <c r="BK136"/>
  <c r="BK114"/>
  <c i="21" r="BK146"/>
  <c r="J142"/>
  <c r="BK122"/>
  <c i="20" r="J94"/>
  <c i="19" r="J270"/>
  <c r="BK248"/>
  <c r="J242"/>
  <c r="BK226"/>
  <c r="J218"/>
  <c r="J210"/>
  <c r="BK196"/>
  <c r="J186"/>
  <c r="J178"/>
  <c r="J164"/>
  <c r="J139"/>
  <c r="BK127"/>
  <c r="J121"/>
  <c r="J109"/>
  <c i="18" r="J364"/>
  <c r="J345"/>
  <c r="J323"/>
  <c r="BK305"/>
  <c r="BK281"/>
  <c r="J231"/>
  <c r="J218"/>
  <c r="BK186"/>
  <c r="J167"/>
  <c r="J151"/>
  <c r="J125"/>
  <c r="J113"/>
  <c i="17" r="J258"/>
  <c r="BK225"/>
  <c r="BK211"/>
  <c r="J205"/>
  <c r="BK193"/>
  <c r="J187"/>
  <c r="BK173"/>
  <c r="J160"/>
  <c r="BK153"/>
  <c r="J137"/>
  <c r="BK121"/>
  <c r="J111"/>
  <c i="16" r="J306"/>
  <c r="BK287"/>
  <c r="BK276"/>
  <c r="J265"/>
  <c r="J245"/>
  <c r="BK238"/>
  <c r="BK213"/>
  <c r="J202"/>
  <c r="BK187"/>
  <c r="BK164"/>
  <c r="BK151"/>
  <c r="J140"/>
  <c r="BK129"/>
  <c r="BK122"/>
  <c r="BK110"/>
  <c i="15" r="BK236"/>
  <c r="J221"/>
  <c r="BK205"/>
  <c r="J189"/>
  <c r="J183"/>
  <c r="BK161"/>
  <c r="J145"/>
  <c r="J137"/>
  <c r="J127"/>
  <c r="BK117"/>
  <c r="J103"/>
  <c i="14" r="BK286"/>
  <c r="BK272"/>
  <c r="J246"/>
  <c r="BK229"/>
  <c r="J203"/>
  <c r="BK178"/>
  <c r="J144"/>
  <c r="BK120"/>
  <c i="13" r="J241"/>
  <c r="BK233"/>
  <c r="BK211"/>
  <c r="BK195"/>
  <c r="J189"/>
  <c r="J159"/>
  <c r="J147"/>
  <c r="BK129"/>
  <c r="J121"/>
  <c r="J113"/>
  <c r="J107"/>
  <c i="12" r="BK284"/>
  <c r="BK251"/>
  <c r="J200"/>
  <c r="BK185"/>
  <c r="BK153"/>
  <c r="BK143"/>
  <c r="BK132"/>
  <c r="J110"/>
  <c i="11" r="J243"/>
  <c r="J235"/>
  <c r="J223"/>
  <c r="BK203"/>
  <c r="BK189"/>
  <c r="BK159"/>
  <c r="BK147"/>
  <c r="J137"/>
  <c r="BK123"/>
  <c r="J109"/>
  <c i="10" r="BK275"/>
  <c r="J261"/>
  <c r="J203"/>
  <c r="J178"/>
  <c r="BK163"/>
  <c r="J153"/>
  <c r="BK141"/>
  <c r="BK111"/>
  <c i="9" r="J238"/>
  <c r="J228"/>
  <c r="BK210"/>
  <c r="J200"/>
  <c r="BK194"/>
  <c r="BK186"/>
  <c r="J166"/>
  <c r="BK157"/>
  <c r="BK135"/>
  <c r="J129"/>
  <c r="J123"/>
  <c r="J113"/>
  <c r="J107"/>
  <c i="8" r="BK241"/>
  <c r="J229"/>
  <c r="J215"/>
  <c r="J193"/>
  <c r="BK189"/>
  <c r="BK175"/>
  <c r="BK172"/>
  <c r="BK153"/>
  <c r="BK135"/>
  <c r="J122"/>
  <c r="J113"/>
  <c i="7" r="J241"/>
  <c r="BK227"/>
  <c r="BK217"/>
  <c r="BK209"/>
  <c r="J197"/>
  <c r="BK193"/>
  <c r="J183"/>
  <c r="BK168"/>
  <c r="J157"/>
  <c r="J139"/>
  <c r="BK131"/>
  <c r="BK117"/>
  <c r="J107"/>
  <c i="6" r="BK263"/>
  <c r="J243"/>
  <c r="J190"/>
  <c r="BK176"/>
  <c r="J167"/>
  <c r="J154"/>
  <c r="J119"/>
  <c i="5" r="J264"/>
  <c r="BK245"/>
  <c r="J239"/>
  <c r="J227"/>
  <c r="BK213"/>
  <c r="BK203"/>
  <c r="J193"/>
  <c r="J175"/>
  <c r="J164"/>
  <c r="BK153"/>
  <c r="J125"/>
  <c r="BK117"/>
  <c r="J111"/>
  <c i="4" r="BK283"/>
  <c r="BK273"/>
  <c r="BK263"/>
  <c r="J247"/>
  <c r="J216"/>
  <c r="J188"/>
  <c r="BK160"/>
  <c r="J149"/>
  <c r="J140"/>
  <c r="J127"/>
  <c r="J105"/>
  <c i="3" r="BK222"/>
  <c r="J200"/>
  <c r="J186"/>
  <c r="BK172"/>
  <c r="BK158"/>
  <c r="BK144"/>
  <c r="BK136"/>
  <c r="J114"/>
  <c r="J104"/>
  <c i="2" r="J588"/>
  <c r="BK578"/>
  <c r="J560"/>
  <c r="J535"/>
  <c r="J513"/>
  <c r="J497"/>
  <c r="J466"/>
  <c r="J453"/>
  <c r="J396"/>
  <c r="BK342"/>
  <c r="BK332"/>
  <c r="J296"/>
  <c r="BK286"/>
  <c r="BK226"/>
  <c r="BK197"/>
  <c r="BK145"/>
  <c r="BK106"/>
  <c i="46" r="BK251"/>
  <c r="J232"/>
  <c r="J213"/>
  <c r="J201"/>
  <c r="BK181"/>
  <c r="J156"/>
  <c r="BK140"/>
  <c r="J128"/>
  <c i="45" r="BK372"/>
  <c r="BK357"/>
  <c r="J349"/>
  <c r="BK338"/>
  <c r="BK321"/>
  <c r="J309"/>
  <c r="BK288"/>
  <c r="BK261"/>
  <c r="BK229"/>
  <c r="J214"/>
  <c r="J208"/>
  <c r="J194"/>
  <c r="J155"/>
  <c r="J123"/>
  <c r="J115"/>
  <c i="44" r="J231"/>
  <c r="J207"/>
  <c r="BK192"/>
  <c r="J138"/>
  <c i="43" r="J305"/>
  <c r="J293"/>
  <c r="BK279"/>
  <c r="J260"/>
  <c r="BK239"/>
  <c r="BK216"/>
  <c r="BK196"/>
  <c r="J175"/>
  <c r="J163"/>
  <c r="BK151"/>
  <c r="J136"/>
  <c r="J128"/>
  <c i="42" r="J425"/>
  <c r="BK421"/>
  <c r="BK410"/>
  <c r="J398"/>
  <c r="BK392"/>
  <c r="J381"/>
  <c r="J368"/>
  <c r="J349"/>
  <c r="J324"/>
  <c r="BK305"/>
  <c r="BK299"/>
  <c r="J284"/>
  <c r="BK273"/>
  <c r="BK256"/>
  <c r="BK240"/>
  <c r="J226"/>
  <c r="J221"/>
  <c r="J207"/>
  <c r="J190"/>
  <c r="J178"/>
  <c i="41" r="BK236"/>
  <c r="BK218"/>
  <c r="BK197"/>
  <c r="J174"/>
  <c r="BK168"/>
  <c r="BK138"/>
  <c r="J104"/>
  <c i="40" r="BK291"/>
  <c r="BK282"/>
  <c r="BK265"/>
  <c r="J252"/>
  <c r="BK242"/>
  <c r="J229"/>
  <c r="BK206"/>
  <c r="BK196"/>
  <c r="J179"/>
  <c r="J167"/>
  <c r="BK143"/>
  <c r="BK132"/>
  <c r="BK112"/>
  <c r="BK102"/>
  <c i="39" r="J385"/>
  <c r="BK381"/>
  <c r="BK373"/>
  <c r="J362"/>
  <c r="J356"/>
  <c r="BK344"/>
  <c r="J327"/>
  <c r="J316"/>
  <c r="J306"/>
  <c r="BK284"/>
  <c r="BK253"/>
  <c r="J210"/>
  <c r="J197"/>
  <c r="BK178"/>
  <c r="BK162"/>
  <c r="BK153"/>
  <c r="BK136"/>
  <c r="J130"/>
  <c r="J119"/>
  <c i="38" r="BK236"/>
  <c r="J225"/>
  <c r="J207"/>
  <c r="J110"/>
  <c i="37" r="BK346"/>
  <c r="J331"/>
  <c r="BK285"/>
  <c r="BK277"/>
  <c r="BK259"/>
  <c r="BK226"/>
  <c r="BK184"/>
  <c i="36" r="J384"/>
  <c r="BK367"/>
  <c r="BK355"/>
  <c r="BK338"/>
  <c r="J313"/>
  <c r="J298"/>
  <c r="J273"/>
  <c r="BK251"/>
  <c r="J243"/>
  <c r="J216"/>
  <c r="BK205"/>
  <c r="BK153"/>
  <c r="J139"/>
  <c r="J127"/>
  <c r="BK109"/>
  <c i="33" r="J108"/>
  <c i="32" r="BK198"/>
  <c r="J177"/>
  <c r="J164"/>
  <c r="BK134"/>
  <c r="BK122"/>
  <c i="31" r="J306"/>
  <c r="J297"/>
  <c r="BK278"/>
  <c r="J262"/>
  <c r="J258"/>
  <c r="BK242"/>
  <c i="24" r="J108"/>
  <c r="J98"/>
  <c i="23" r="J130"/>
  <c i="22" r="J297"/>
  <c r="BK287"/>
  <c r="J279"/>
  <c r="J265"/>
  <c r="J259"/>
  <c r="J251"/>
  <c r="BK241"/>
  <c r="J233"/>
  <c r="BK223"/>
  <c r="J215"/>
  <c r="J211"/>
  <c r="BK201"/>
  <c r="BK188"/>
  <c r="BK173"/>
  <c r="BK160"/>
  <c r="J127"/>
  <c i="21" r="BK149"/>
  <c r="BK142"/>
  <c i="20" r="BK94"/>
  <c i="19" r="J276"/>
  <c r="BK272"/>
  <c r="J252"/>
  <c r="J234"/>
  <c r="BK216"/>
  <c r="BK200"/>
  <c r="J194"/>
  <c r="J188"/>
  <c r="J170"/>
  <c r="BK151"/>
  <c r="BK139"/>
  <c r="J131"/>
  <c r="J125"/>
  <c r="BK109"/>
  <c r="BK101"/>
  <c i="18" r="J353"/>
  <c r="J313"/>
  <c r="J260"/>
  <c r="J228"/>
  <c r="J216"/>
  <c r="J190"/>
  <c r="BK179"/>
  <c r="J153"/>
  <c r="BK140"/>
  <c r="J122"/>
  <c i="17" r="BK258"/>
  <c r="BK252"/>
  <c r="J235"/>
  <c r="J215"/>
  <c r="J197"/>
  <c r="J189"/>
  <c r="BK183"/>
  <c r="BK175"/>
  <c r="BK133"/>
  <c r="BK115"/>
  <c r="BK109"/>
  <c i="16" r="BK306"/>
  <c r="J283"/>
  <c r="BK268"/>
  <c r="J235"/>
  <c r="J223"/>
  <c r="J199"/>
  <c r="BK119"/>
  <c r="J107"/>
  <c i="15" r="BK217"/>
  <c r="J203"/>
  <c r="BK193"/>
  <c r="BK183"/>
  <c r="BK174"/>
  <c r="J165"/>
  <c r="J153"/>
  <c r="J139"/>
  <c r="J133"/>
  <c r="J113"/>
  <c i="14" r="BK294"/>
  <c r="J275"/>
  <c r="BK259"/>
  <c r="BK235"/>
  <c r="BK222"/>
  <c r="BK201"/>
  <c r="BK163"/>
  <c r="J148"/>
  <c r="BK138"/>
  <c r="BK128"/>
  <c r="BK114"/>
  <c i="13" r="BK239"/>
  <c r="J229"/>
  <c r="J217"/>
  <c r="BK209"/>
  <c r="J197"/>
  <c r="BK187"/>
  <c r="J175"/>
  <c r="BK151"/>
  <c r="BK143"/>
  <c r="BK125"/>
  <c r="BK121"/>
  <c r="BK107"/>
  <c i="12" r="J296"/>
  <c r="J270"/>
  <c r="J264"/>
  <c r="J234"/>
  <c r="BK211"/>
  <c r="BK177"/>
  <c r="J143"/>
  <c r="J129"/>
  <c r="J122"/>
  <c r="BK104"/>
  <c i="11" r="BK231"/>
  <c r="BK215"/>
  <c r="J207"/>
  <c r="BK191"/>
  <c r="BK175"/>
  <c r="J162"/>
  <c r="BK129"/>
  <c r="J121"/>
  <c r="J103"/>
  <c i="10" r="J294"/>
  <c r="BK282"/>
  <c r="BK269"/>
  <c r="BK245"/>
  <c r="BK232"/>
  <c r="BK212"/>
  <c r="BK201"/>
  <c r="J163"/>
  <c r="J150"/>
  <c r="J132"/>
  <c r="J108"/>
  <c i="9" r="BK228"/>
  <c r="J192"/>
  <c i="8" r="J110"/>
  <c i="7" r="BK237"/>
  <c r="J209"/>
  <c r="J203"/>
  <c r="BK183"/>
  <c r="J168"/>
  <c r="BK151"/>
  <c r="BK145"/>
  <c r="J127"/>
  <c i="6" r="J263"/>
  <c r="BK248"/>
  <c r="BK234"/>
  <c r="J203"/>
  <c r="J170"/>
  <c r="BK160"/>
  <c r="BK132"/>
  <c i="5" r="BK260"/>
  <c r="J247"/>
  <c r="J223"/>
  <c r="J213"/>
  <c r="BK207"/>
  <c r="J191"/>
  <c r="BK166"/>
  <c r="J153"/>
  <c r="J139"/>
  <c r="BK131"/>
  <c r="J113"/>
  <c r="BK103"/>
  <c i="4" r="BK278"/>
  <c r="BK247"/>
  <c r="J233"/>
  <c r="J212"/>
  <c r="J193"/>
  <c r="BK174"/>
  <c r="BK124"/>
  <c r="J108"/>
  <c i="3" r="BK219"/>
  <c r="BK208"/>
  <c r="BK202"/>
  <c r="J194"/>
  <c r="J190"/>
  <c r="J176"/>
  <c r="J168"/>
  <c r="J146"/>
  <c r="J112"/>
  <c i="2" r="J595"/>
  <c r="BK575"/>
  <c r="J544"/>
  <c r="BK539"/>
  <c r="J526"/>
  <c r="BK519"/>
  <c r="J510"/>
  <c r="J463"/>
  <c r="J446"/>
  <c r="BK414"/>
  <c r="BK330"/>
  <c r="BK262"/>
  <c r="J232"/>
  <c r="BK214"/>
  <c r="J106"/>
  <c i="20" r="F41"/>
  <c i="1" r="BD84"/>
  <c i="20" r="F40"/>
  <c i="1" r="BC84"/>
  <c i="46" r="J297"/>
  <c r="BK294"/>
  <c r="J285"/>
  <c r="J271"/>
  <c r="BK261"/>
  <c r="BK249"/>
  <c r="J228"/>
  <c r="J215"/>
  <c r="J160"/>
  <c r="BK136"/>
  <c r="J125"/>
  <c r="BK103"/>
  <c i="45" r="J315"/>
  <c r="J297"/>
  <c r="BK275"/>
  <c r="BK253"/>
  <c r="J247"/>
  <c r="J229"/>
  <c r="BK202"/>
  <c r="BK194"/>
  <c r="J162"/>
  <c r="BK149"/>
  <c r="BK134"/>
  <c r="J111"/>
  <c i="44" r="J218"/>
  <c r="BK197"/>
  <c r="J174"/>
  <c r="BK161"/>
  <c r="J126"/>
  <c r="BK110"/>
  <c i="43" r="BK296"/>
  <c r="J262"/>
  <c r="J230"/>
  <c r="J187"/>
  <c r="BK163"/>
  <c r="J116"/>
  <c i="42" r="BK390"/>
  <c r="J384"/>
  <c r="J374"/>
  <c r="BK358"/>
  <c r="BK349"/>
  <c r="J336"/>
  <c r="BK327"/>
  <c r="BK315"/>
  <c r="J305"/>
  <c r="BK284"/>
  <c r="J262"/>
  <c r="J249"/>
  <c r="BK243"/>
  <c r="BK221"/>
  <c r="J197"/>
  <c r="BK186"/>
  <c r="BK178"/>
  <c r="BK169"/>
  <c r="J159"/>
  <c r="J150"/>
  <c r="J140"/>
  <c r="BK127"/>
  <c r="J116"/>
  <c i="41" r="J236"/>
  <c r="J220"/>
  <c r="J209"/>
  <c r="J187"/>
  <c r="BK171"/>
  <c r="BK148"/>
  <c r="BK121"/>
  <c r="BK104"/>
  <c i="40" r="J279"/>
  <c r="J261"/>
  <c r="J254"/>
  <c r="BK221"/>
  <c r="J206"/>
  <c r="J189"/>
  <c r="BK169"/>
  <c r="BK155"/>
  <c r="J147"/>
  <c r="BK116"/>
  <c r="J102"/>
  <c i="37" r="BK180"/>
  <c r="BK168"/>
  <c r="BK153"/>
  <c r="J131"/>
  <c r="BK113"/>
  <c i="36" r="BK386"/>
  <c r="BK359"/>
  <c r="J341"/>
  <c r="J322"/>
  <c r="J317"/>
  <c r="J307"/>
  <c r="J269"/>
  <c r="BK236"/>
  <c r="J221"/>
  <c r="J205"/>
  <c r="BK196"/>
  <c r="BK190"/>
  <c r="J166"/>
  <c r="J147"/>
  <c r="J119"/>
  <c i="35" r="J237"/>
  <c r="BK229"/>
  <c r="BK218"/>
  <c r="J209"/>
  <c r="BK205"/>
  <c r="BK188"/>
  <c r="J182"/>
  <c r="J172"/>
  <c r="BK156"/>
  <c r="BK144"/>
  <c r="J111"/>
  <c i="34" r="J199"/>
  <c r="J193"/>
  <c r="J174"/>
  <c r="BK162"/>
  <c r="BK149"/>
  <c r="J145"/>
  <c r="BK131"/>
  <c r="BK127"/>
  <c r="J120"/>
  <c r="BK110"/>
  <c r="J105"/>
  <c i="33" r="BK324"/>
  <c r="BK318"/>
  <c r="BK309"/>
  <c r="J293"/>
  <c r="J285"/>
  <c r="BK276"/>
  <c r="BK260"/>
  <c r="BK248"/>
  <c r="BK239"/>
  <c r="J226"/>
  <c r="J216"/>
  <c r="BK205"/>
  <c r="J168"/>
  <c r="BK157"/>
  <c r="BK149"/>
  <c r="J136"/>
  <c r="J123"/>
  <c r="J115"/>
  <c i="32" r="BK210"/>
  <c r="BK206"/>
  <c r="J198"/>
  <c r="BK190"/>
  <c r="BK177"/>
  <c r="BK154"/>
  <c r="BK137"/>
  <c r="J109"/>
  <c i="31" r="J303"/>
  <c r="J288"/>
  <c r="J278"/>
  <c r="BK272"/>
  <c r="BK266"/>
  <c r="BK250"/>
  <c r="BK238"/>
  <c r="BK225"/>
  <c r="J217"/>
  <c r="J211"/>
  <c r="BK204"/>
  <c r="BK190"/>
  <c r="J180"/>
  <c r="J160"/>
  <c r="J152"/>
  <c r="BK125"/>
  <c r="BK117"/>
  <c i="30" r="J390"/>
  <c r="J384"/>
  <c r="J365"/>
  <c r="BK357"/>
  <c r="J343"/>
  <c r="BK326"/>
  <c r="BK295"/>
  <c r="BK289"/>
  <c r="BK278"/>
  <c r="BK271"/>
  <c r="BK261"/>
  <c r="BK250"/>
  <c r="J242"/>
  <c r="BK227"/>
  <c r="J213"/>
  <c r="J187"/>
  <c r="J176"/>
  <c r="J159"/>
  <c r="BK142"/>
  <c r="J129"/>
  <c r="BK118"/>
  <c i="29" r="BK241"/>
  <c r="J229"/>
  <c r="BK215"/>
  <c r="J187"/>
  <c r="J174"/>
  <c r="J145"/>
  <c r="J127"/>
  <c r="BK104"/>
  <c i="28" r="J208"/>
  <c r="BK196"/>
  <c r="J172"/>
  <c r="BK156"/>
  <c r="J146"/>
  <c r="BK118"/>
  <c r="BK107"/>
  <c i="27" r="BK310"/>
  <c r="J295"/>
  <c r="J285"/>
  <c r="J276"/>
  <c r="BK266"/>
  <c r="BK256"/>
  <c r="BK232"/>
  <c r="J212"/>
  <c r="J203"/>
  <c r="BK194"/>
  <c r="J185"/>
  <c r="BK174"/>
  <c r="J154"/>
  <c r="BK126"/>
  <c r="BK108"/>
  <c i="26" r="BK239"/>
  <c r="J228"/>
  <c r="J223"/>
  <c r="J221"/>
  <c r="BK210"/>
  <c r="BK194"/>
  <c r="BK184"/>
  <c r="BK168"/>
  <c r="BK156"/>
  <c r="BK147"/>
  <c r="BK129"/>
  <c r="BK110"/>
  <c r="J104"/>
  <c i="25" r="J201"/>
  <c r="BK193"/>
  <c r="BK181"/>
  <c r="J168"/>
  <c r="BK158"/>
  <c r="BK149"/>
  <c r="J140"/>
  <c r="J134"/>
  <c r="J128"/>
  <c r="J122"/>
  <c r="BK115"/>
  <c r="J109"/>
  <c r="J100"/>
  <c r="BK91"/>
  <c i="24" r="J129"/>
  <c r="J123"/>
  <c r="BK119"/>
  <c r="BK115"/>
  <c r="BK106"/>
  <c i="22" r="BK302"/>
  <c r="J293"/>
  <c r="BK279"/>
  <c r="BK269"/>
  <c r="J263"/>
  <c r="BK255"/>
  <c r="J237"/>
  <c r="BK229"/>
  <c r="BK225"/>
  <c r="BK221"/>
  <c r="J209"/>
  <c r="BK203"/>
  <c r="J185"/>
  <c r="J173"/>
  <c r="J157"/>
  <c r="BK144"/>
  <c r="J114"/>
  <c i="21" r="BK137"/>
  <c i="19" r="BK274"/>
  <c r="BK266"/>
  <c r="J250"/>
  <c r="BK242"/>
  <c r="BK234"/>
  <c r="J228"/>
  <c r="J220"/>
  <c r="J208"/>
  <c r="J202"/>
  <c r="BK186"/>
  <c r="BK147"/>
  <c r="BK119"/>
  <c i="18" r="BK358"/>
  <c r="BK323"/>
  <c r="BK248"/>
  <c r="J225"/>
  <c r="BK218"/>
  <c r="BK192"/>
  <c r="BK167"/>
  <c r="BK159"/>
  <c r="J142"/>
  <c r="BK129"/>
  <c r="BK113"/>
  <c i="17" r="BK237"/>
  <c r="J229"/>
  <c r="BK221"/>
  <c r="J211"/>
  <c r="BK201"/>
  <c r="J177"/>
  <c r="BK162"/>
  <c r="J149"/>
  <c r="J133"/>
  <c r="J127"/>
  <c r="J113"/>
  <c i="16" r="J302"/>
  <c r="J290"/>
  <c r="J276"/>
  <c r="BK258"/>
  <c r="BK235"/>
  <c r="J210"/>
  <c r="BK197"/>
  <c r="BK158"/>
  <c r="J149"/>
  <c r="BK140"/>
  <c r="J129"/>
  <c r="BK107"/>
  <c i="15" r="J236"/>
  <c r="J230"/>
  <c r="J217"/>
  <c r="BK209"/>
  <c r="J197"/>
  <c r="J177"/>
  <c r="BK153"/>
  <c r="J141"/>
  <c r="BK113"/>
  <c i="14" r="BK301"/>
  <c r="J279"/>
  <c r="J229"/>
  <c r="J201"/>
  <c r="J190"/>
  <c r="BK135"/>
  <c r="BK117"/>
  <c i="13" r="BK237"/>
  <c r="BK223"/>
  <c r="J213"/>
  <c r="J203"/>
  <c r="BK189"/>
  <c r="J179"/>
  <c r="BK155"/>
  <c r="BK139"/>
  <c r="BK133"/>
  <c r="BK111"/>
  <c r="BK101"/>
  <c i="12" r="BK281"/>
  <c r="BK270"/>
  <c r="BK254"/>
  <c r="J237"/>
  <c r="J211"/>
  <c r="J202"/>
  <c r="J177"/>
  <c r="J151"/>
  <c r="BK116"/>
  <c r="BK107"/>
  <c i="11" r="J253"/>
  <c r="J241"/>
  <c r="BK233"/>
  <c r="BK221"/>
  <c r="J215"/>
  <c r="BK209"/>
  <c r="J199"/>
  <c r="BK193"/>
  <c r="J183"/>
  <c r="BK164"/>
  <c r="J151"/>
  <c r="J141"/>
  <c r="J133"/>
  <c r="BK125"/>
  <c r="BK115"/>
  <c r="J111"/>
  <c r="BK103"/>
  <c i="10" r="BK286"/>
  <c r="BK272"/>
  <c r="BK249"/>
  <c r="BK239"/>
  <c r="BK226"/>
  <c r="J212"/>
  <c r="J193"/>
  <c r="J157"/>
  <c r="J141"/>
  <c r="BK132"/>
  <c r="J124"/>
  <c r="J111"/>
  <c i="9" r="J236"/>
  <c r="BK220"/>
  <c r="J214"/>
  <c r="BK208"/>
  <c r="J198"/>
  <c r="BK188"/>
  <c r="BK172"/>
  <c r="J157"/>
  <c r="BK149"/>
  <c r="J137"/>
  <c r="BK129"/>
  <c r="J121"/>
  <c r="BK109"/>
  <c i="8" r="J249"/>
  <c r="J221"/>
  <c r="J212"/>
  <c r="BK169"/>
  <c r="BK159"/>
  <c r="BK131"/>
  <c r="J118"/>
  <c i="7" r="J235"/>
  <c r="J231"/>
  <c r="BK221"/>
  <c r="J199"/>
  <c r="BK185"/>
  <c r="J155"/>
  <c r="BK139"/>
  <c r="J125"/>
  <c r="BK109"/>
  <c i="6" r="BK227"/>
  <c r="BK218"/>
  <c r="J199"/>
  <c r="BK186"/>
  <c r="BK150"/>
  <c r="J125"/>
  <c r="BK105"/>
  <c i="5" r="J235"/>
  <c r="BK231"/>
  <c r="J221"/>
  <c r="J201"/>
  <c r="J195"/>
  <c r="BK164"/>
  <c r="J143"/>
  <c r="BK137"/>
  <c r="J133"/>
  <c r="BK125"/>
  <c r="J117"/>
  <c i="4" r="J290"/>
  <c r="J273"/>
  <c r="BK233"/>
  <c r="J219"/>
  <c r="J196"/>
  <c r="BK188"/>
  <c r="J164"/>
  <c r="BK140"/>
  <c r="J130"/>
  <c i="3" r="BK215"/>
  <c r="BK196"/>
  <c r="BK178"/>
  <c r="BK164"/>
  <c r="J152"/>
  <c r="J140"/>
  <c r="J130"/>
  <c r="BK124"/>
  <c r="BK112"/>
  <c r="BK104"/>
  <c i="2" r="BK590"/>
  <c r="J555"/>
  <c r="J547"/>
  <c r="J539"/>
  <c r="J519"/>
  <c r="BK506"/>
  <c r="J488"/>
  <c r="BK481"/>
  <c r="BK453"/>
  <c r="BK396"/>
  <c r="BK359"/>
  <c r="J342"/>
  <c r="J332"/>
  <c r="BK318"/>
  <c r="BK292"/>
  <c r="J216"/>
  <c i="1" r="AS75"/>
  <c r="AS63"/>
  <c i="46" r="J291"/>
  <c r="BK275"/>
  <c r="J267"/>
  <c r="BK244"/>
  <c r="BK205"/>
  <c r="BK195"/>
  <c r="BK160"/>
  <c r="J140"/>
  <c r="J106"/>
  <c i="45" r="BK378"/>
  <c r="BK374"/>
  <c r="J364"/>
  <c r="BK353"/>
  <c r="BK345"/>
  <c r="BK328"/>
  <c r="J312"/>
  <c r="J300"/>
  <c r="J272"/>
  <c r="BK242"/>
  <c r="BK208"/>
  <c r="BK186"/>
  <c r="BK177"/>
  <c r="J158"/>
  <c r="J146"/>
  <c r="J126"/>
  <c i="44" r="J233"/>
  <c r="J209"/>
  <c r="J143"/>
  <c r="BK104"/>
  <c i="43" r="J314"/>
  <c r="BK302"/>
  <c r="BK275"/>
  <c r="BK262"/>
  <c r="BK235"/>
  <c r="J216"/>
  <c r="J205"/>
  <c r="J171"/>
  <c r="J155"/>
  <c r="BK136"/>
  <c r="BK120"/>
  <c i="42" r="BK415"/>
  <c r="BK396"/>
  <c r="J392"/>
  <c r="J371"/>
  <c r="BK361"/>
  <c r="BK340"/>
  <c r="BK321"/>
  <c r="BK312"/>
  <c r="BK302"/>
  <c r="J288"/>
  <c r="J267"/>
  <c r="J259"/>
  <c r="J238"/>
  <c r="J229"/>
  <c r="BK217"/>
  <c r="BK197"/>
  <c r="J186"/>
  <c r="BK159"/>
  <c r="BK150"/>
  <c r="BK140"/>
  <c r="J130"/>
  <c r="BK119"/>
  <c r="BK112"/>
  <c i="41" r="BK225"/>
  <c r="BK207"/>
  <c r="BK192"/>
  <c r="BK174"/>
  <c r="J148"/>
  <c r="BK126"/>
  <c i="40" r="BK294"/>
  <c r="J288"/>
  <c r="BK279"/>
  <c r="BK252"/>
  <c r="J237"/>
  <c r="J225"/>
  <c r="BK214"/>
  <c r="J191"/>
  <c r="J171"/>
  <c r="BK147"/>
  <c r="J136"/>
  <c r="BK124"/>
  <c r="BK106"/>
  <c i="39" r="J373"/>
  <c r="BK364"/>
  <c r="J350"/>
  <c r="J340"/>
  <c r="J321"/>
  <c r="BK309"/>
  <c r="BK294"/>
  <c r="J282"/>
  <c r="BK269"/>
  <c r="J259"/>
  <c r="BK250"/>
  <c r="J238"/>
  <c r="J226"/>
  <c r="J217"/>
  <c r="J207"/>
  <c r="J194"/>
  <c r="BK182"/>
  <c r="BK159"/>
  <c r="J141"/>
  <c r="BK119"/>
  <c i="38" r="J236"/>
  <c r="J201"/>
  <c r="J187"/>
  <c r="J177"/>
  <c r="J168"/>
  <c r="BK148"/>
  <c r="J131"/>
  <c r="BK110"/>
  <c i="37" r="J343"/>
  <c r="J324"/>
  <c r="J309"/>
  <c r="BK302"/>
  <c r="BK287"/>
  <c r="J273"/>
  <c r="BK253"/>
  <c r="J239"/>
  <c r="J208"/>
  <c r="BK192"/>
  <c r="J176"/>
  <c r="J157"/>
  <c r="BK136"/>
  <c r="BK131"/>
  <c r="J119"/>
  <c i="36" r="J386"/>
  <c r="BK377"/>
  <c r="J363"/>
  <c r="BK348"/>
  <c r="J338"/>
  <c r="BK317"/>
  <c r="J285"/>
  <c r="BK265"/>
  <c r="BK254"/>
  <c r="J239"/>
  <c r="BK216"/>
  <c r="BK179"/>
  <c r="BK162"/>
  <c r="BK147"/>
  <c r="J135"/>
  <c r="BK127"/>
  <c r="J109"/>
  <c i="35" r="J248"/>
  <c r="J229"/>
  <c r="J205"/>
  <c r="BK178"/>
  <c r="J139"/>
  <c r="BK122"/>
  <c r="BK105"/>
  <c i="34" r="J196"/>
  <c r="BK181"/>
  <c r="J164"/>
  <c r="J153"/>
  <c r="BK138"/>
  <c r="BK117"/>
  <c r="J108"/>
  <c i="33" r="BK322"/>
  <c r="J314"/>
  <c r="J301"/>
  <c r="BK295"/>
  <c r="J276"/>
  <c r="J263"/>
  <c r="BK251"/>
  <c r="J236"/>
  <c r="BK216"/>
  <c r="J205"/>
  <c r="J192"/>
  <c r="J181"/>
  <c r="BK172"/>
  <c r="J161"/>
  <c r="J152"/>
  <c r="J139"/>
  <c r="J128"/>
  <c r="BK111"/>
  <c i="32" r="J201"/>
  <c r="BK170"/>
  <c r="J143"/>
  <c r="BK117"/>
  <c i="31" r="J309"/>
  <c r="J291"/>
  <c r="J272"/>
  <c r="BK254"/>
  <c r="BK211"/>
  <c r="J176"/>
  <c r="BK152"/>
  <c r="BK140"/>
  <c r="J122"/>
  <c r="J113"/>
  <c r="BK103"/>
  <c i="30" r="BK365"/>
  <c r="J355"/>
  <c r="J337"/>
  <c r="J235"/>
  <c r="J224"/>
  <c r="BK215"/>
  <c r="J207"/>
  <c r="BK196"/>
  <c r="J183"/>
  <c r="J168"/>
  <c r="J152"/>
  <c r="J142"/>
  <c r="BK126"/>
  <c r="J111"/>
  <c i="29" r="BK236"/>
  <c r="BK204"/>
  <c r="BK195"/>
  <c r="BK180"/>
  <c r="BK157"/>
  <c r="BK132"/>
  <c i="28" r="BK193"/>
  <c r="BK178"/>
  <c r="J169"/>
  <c r="BK149"/>
  <c r="BK125"/>
  <c r="BK113"/>
  <c r="J101"/>
  <c i="27" r="BK295"/>
  <c r="BK285"/>
  <c r="BK276"/>
  <c r="J253"/>
  <c r="BK244"/>
  <c r="J229"/>
  <c r="BK180"/>
  <c r="J169"/>
  <c r="J149"/>
  <c r="BK136"/>
  <c r="J118"/>
  <c i="25" r="J187"/>
  <c r="J181"/>
  <c r="BK168"/>
  <c i="19" r="BK236"/>
  <c r="J204"/>
  <c r="J192"/>
  <c r="BK180"/>
  <c r="J168"/>
  <c r="BK155"/>
  <c r="BK135"/>
  <c r="J123"/>
  <c r="J107"/>
  <c i="18" r="J341"/>
  <c r="J316"/>
  <c r="J262"/>
  <c r="J252"/>
  <c r="BK228"/>
  <c r="BK206"/>
  <c r="BK188"/>
  <c r="BK164"/>
  <c r="J156"/>
  <c r="J132"/>
  <c i="17" r="BK260"/>
  <c r="J252"/>
  <c r="J246"/>
  <c r="J233"/>
  <c r="J223"/>
  <c r="J217"/>
  <c r="J201"/>
  <c r="J169"/>
  <c r="BK160"/>
  <c r="J141"/>
  <c r="J135"/>
  <c r="J125"/>
  <c i="16" r="BK179"/>
  <c r="J151"/>
  <c r="BK137"/>
  <c r="BK113"/>
  <c i="15" r="BK240"/>
  <c r="J232"/>
  <c r="J223"/>
  <c r="BK215"/>
  <c r="BK207"/>
  <c r="BK195"/>
  <c r="BK168"/>
  <c r="J149"/>
  <c r="BK127"/>
  <c r="BK119"/>
  <c r="J111"/>
  <c r="BK101"/>
  <c i="14" r="J301"/>
  <c r="J259"/>
  <c r="BK242"/>
  <c r="BK206"/>
  <c r="BK172"/>
  <c r="BK144"/>
  <c r="J128"/>
  <c r="J117"/>
  <c r="BK108"/>
  <c i="13" r="BK227"/>
  <c r="J223"/>
  <c r="J205"/>
  <c r="BK197"/>
  <c r="BK179"/>
  <c r="BK159"/>
  <c r="J141"/>
  <c r="BK113"/>
  <c i="12" r="J247"/>
  <c r="BK221"/>
  <c r="BK202"/>
  <c r="J158"/>
  <c r="J147"/>
  <c r="J127"/>
  <c i="11" r="BK251"/>
  <c r="BK243"/>
  <c r="BK229"/>
  <c r="J219"/>
  <c r="J213"/>
  <c r="BK195"/>
  <c r="J185"/>
  <c r="BK171"/>
  <c r="J159"/>
  <c r="BK137"/>
  <c r="J131"/>
  <c i="10" r="BK306"/>
  <c r="BK299"/>
  <c r="J249"/>
  <c r="BK206"/>
  <c r="J189"/>
  <c r="BK153"/>
  <c r="BK126"/>
  <c r="BK108"/>
  <c i="9" r="BK230"/>
  <c r="J216"/>
  <c r="BK204"/>
  <c r="J184"/>
  <c r="J178"/>
  <c r="J172"/>
  <c r="BK163"/>
  <c r="BK147"/>
  <c r="J133"/>
  <c r="BK125"/>
  <c r="BK113"/>
  <c r="BK103"/>
  <c i="8" r="J236"/>
  <c r="BK226"/>
  <c r="J205"/>
  <c r="BK193"/>
  <c r="BK182"/>
  <c r="J169"/>
  <c r="J161"/>
  <c r="J135"/>
  <c r="J124"/>
  <c r="BK107"/>
  <c i="7" r="BK229"/>
  <c r="BK223"/>
  <c r="BK211"/>
  <c r="BK203"/>
  <c r="J189"/>
  <c r="J175"/>
  <c r="BK155"/>
  <c r="J131"/>
  <c r="BK125"/>
  <c r="BK115"/>
  <c r="BK103"/>
  <c i="6" r="J275"/>
  <c r="BK255"/>
  <c r="J234"/>
  <c r="J214"/>
  <c r="J176"/>
  <c r="BK154"/>
  <c r="J123"/>
  <c r="J111"/>
  <c i="5" r="BK268"/>
  <c r="J262"/>
  <c r="BK254"/>
  <c r="J241"/>
  <c r="BK229"/>
  <c r="J217"/>
  <c r="BK201"/>
  <c r="BK191"/>
  <c r="BK183"/>
  <c r="BK161"/>
  <c r="J149"/>
  <c r="BK129"/>
  <c r="J107"/>
  <c i="4" r="BK259"/>
  <c r="BK225"/>
  <c r="J199"/>
  <c r="J160"/>
  <c r="BK149"/>
  <c r="J120"/>
  <c r="J111"/>
  <c i="3" r="J230"/>
  <c r="J215"/>
  <c r="J208"/>
  <c r="J196"/>
  <c r="BK186"/>
  <c r="BK170"/>
  <c r="J162"/>
  <c r="J148"/>
  <c r="BK138"/>
  <c r="BK130"/>
  <c r="J122"/>
  <c r="J110"/>
  <c i="2" r="BK617"/>
  <c r="J613"/>
  <c r="BK604"/>
  <c r="BK588"/>
  <c r="BK571"/>
  <c r="BK560"/>
  <c r="BK535"/>
  <c r="BK526"/>
  <c r="BK497"/>
  <c r="J481"/>
  <c r="J472"/>
  <c r="BK446"/>
  <c r="BK418"/>
  <c r="J356"/>
  <c r="J318"/>
  <c r="J283"/>
  <c r="J226"/>
  <c r="J197"/>
  <c i="1" r="AS117"/>
  <c r="AS81"/>
  <c r="AS60"/>
  <c i="46" r="BK253"/>
  <c r="BK232"/>
  <c r="BK215"/>
  <c r="BK197"/>
  <c r="J181"/>
  <c r="BK168"/>
  <c r="BK125"/>
  <c r="BK116"/>
  <c r="J110"/>
  <c i="45" r="BK364"/>
  <c r="BK349"/>
  <c r="J338"/>
  <c r="J325"/>
  <c r="BK307"/>
  <c r="J285"/>
  <c r="J275"/>
  <c r="J261"/>
  <c r="BK239"/>
  <c r="BK214"/>
  <c r="BK190"/>
  <c r="J177"/>
  <c r="J165"/>
  <c r="J131"/>
  <c r="J118"/>
  <c i="44" r="BK236"/>
  <c r="BK212"/>
  <c r="BK187"/>
  <c r="J177"/>
  <c r="BK171"/>
  <c r="BK148"/>
  <c r="BK121"/>
  <c i="43" r="J302"/>
  <c r="J279"/>
  <c r="J271"/>
  <c r="J256"/>
  <c r="BK230"/>
  <c r="J210"/>
  <c r="BK191"/>
  <c r="BK175"/>
  <c r="BK140"/>
  <c r="BK108"/>
  <c r="BK102"/>
  <c i="42" r="J415"/>
  <c r="J400"/>
  <c i="39" r="BK391"/>
  <c r="J387"/>
  <c r="BK376"/>
  <c r="BK350"/>
  <c r="BK330"/>
  <c r="BK324"/>
  <c r="BK303"/>
  <c r="J294"/>
  <c r="BK273"/>
  <c r="J266"/>
  <c r="BK259"/>
  <c r="J250"/>
  <c r="J243"/>
  <c r="BK238"/>
  <c r="J224"/>
  <c r="BK213"/>
  <c r="BK197"/>
  <c r="J172"/>
  <c r="J162"/>
  <c r="BK149"/>
  <c r="BK138"/>
  <c r="BK130"/>
  <c r="BK112"/>
  <c i="38" r="J220"/>
  <c r="BK209"/>
  <c r="BK197"/>
  <c r="J184"/>
  <c r="J174"/>
  <c r="BK161"/>
  <c r="J148"/>
  <c r="BK131"/>
  <c r="J104"/>
  <c i="37" r="J349"/>
  <c r="J340"/>
  <c r="BK324"/>
  <c r="BK312"/>
  <c r="BK299"/>
  <c r="J295"/>
  <c r="J291"/>
  <c r="BK266"/>
  <c r="BK257"/>
  <c r="J253"/>
  <c r="BK245"/>
  <c r="J230"/>
  <c r="J221"/>
  <c r="BK208"/>
  <c r="J196"/>
  <c r="J168"/>
  <c r="BK149"/>
  <c r="J136"/>
  <c r="BK122"/>
  <c r="BK109"/>
  <c i="36" r="J392"/>
  <c r="J377"/>
  <c r="BK365"/>
  <c r="J355"/>
  <c r="J325"/>
  <c r="BK301"/>
  <c r="BK292"/>
  <c r="BK276"/>
  <c r="J262"/>
  <c r="BK239"/>
  <c r="BK230"/>
  <c r="BK221"/>
  <c r="J199"/>
  <c r="J190"/>
  <c r="BK175"/>
  <c r="BK166"/>
  <c r="J153"/>
  <c i="35" r="BK253"/>
  <c r="J242"/>
  <c r="J224"/>
  <c r="J207"/>
  <c r="BK193"/>
  <c r="J178"/>
  <c r="BK172"/>
  <c r="J156"/>
  <c r="BK139"/>
  <c r="J105"/>
  <c i="34" r="BK187"/>
  <c r="J181"/>
  <c r="BK166"/>
  <c r="BK157"/>
  <c r="J138"/>
  <c r="BK120"/>
  <c r="BK105"/>
  <c i="33" r="J306"/>
  <c r="J299"/>
  <c r="J291"/>
  <c r="BK285"/>
  <c r="BK263"/>
  <c r="J239"/>
  <c r="J233"/>
  <c r="BK213"/>
  <c r="BK198"/>
  <c r="BK189"/>
  <c r="BK178"/>
  <c r="BK152"/>
  <c r="BK128"/>
  <c i="32" r="J210"/>
  <c r="J196"/>
  <c r="J170"/>
  <c r="J154"/>
  <c r="BK140"/>
  <c r="J117"/>
  <c i="31" r="BK303"/>
  <c r="J282"/>
  <c r="J266"/>
  <c r="J254"/>
  <c r="J235"/>
  <c r="BK229"/>
  <c r="BK217"/>
  <c r="J204"/>
  <c r="BK185"/>
  <c r="BK164"/>
  <c r="J140"/>
  <c r="J125"/>
  <c i="30" r="BK392"/>
  <c r="J388"/>
  <c r="J379"/>
  <c r="J369"/>
  <c r="BK359"/>
  <c r="BK346"/>
  <c r="BK332"/>
  <c r="BK323"/>
  <c r="BK298"/>
  <c r="J289"/>
  <c r="J281"/>
  <c r="J271"/>
  <c r="BK265"/>
  <c r="J250"/>
  <c r="BK242"/>
  <c r="BK235"/>
  <c r="BK224"/>
  <c r="J196"/>
  <c r="BK183"/>
  <c r="BK164"/>
  <c r="BK152"/>
  <c r="J134"/>
  <c r="J118"/>
  <c i="29" r="BK229"/>
  <c r="J204"/>
  <c r="BK187"/>
  <c r="J163"/>
  <c r="BK145"/>
  <c r="BK122"/>
  <c r="J104"/>
  <c i="28" r="J202"/>
  <c r="J193"/>
  <c r="BK183"/>
  <c r="BK174"/>
  <c r="J167"/>
  <c r="J156"/>
  <c r="BK146"/>
  <c r="J132"/>
  <c r="BK122"/>
  <c r="J109"/>
  <c i="27" r="J318"/>
  <c r="BK312"/>
  <c r="BK297"/>
  <c r="BK289"/>
  <c r="BK272"/>
  <c r="J256"/>
  <c r="J247"/>
  <c r="J238"/>
  <c r="J226"/>
  <c r="BK219"/>
  <c r="BK212"/>
  <c r="BK203"/>
  <c r="BK191"/>
  <c r="BK177"/>
  <c r="J165"/>
  <c r="BK149"/>
  <c r="BK139"/>
  <c r="J128"/>
  <c r="BK118"/>
  <c r="BK111"/>
  <c i="26" r="J236"/>
  <c r="J215"/>
  <c r="J204"/>
  <c r="J194"/>
  <c r="J184"/>
  <c r="BK175"/>
  <c r="J156"/>
  <c r="J147"/>
  <c r="BK124"/>
  <c i="25" r="BK207"/>
  <c r="BK205"/>
  <c r="BK195"/>
  <c r="J189"/>
  <c r="BK179"/>
  <c r="J161"/>
  <c r="BK146"/>
  <c r="BK134"/>
  <c r="J125"/>
  <c r="BK106"/>
  <c r="J97"/>
  <c r="J88"/>
  <c i="24" r="BK129"/>
  <c r="BK123"/>
  <c r="J103"/>
  <c r="BK98"/>
  <c i="23" r="BK130"/>
  <c i="22" r="J302"/>
  <c r="J295"/>
  <c r="J287"/>
  <c r="BK263"/>
  <c r="J255"/>
  <c r="J247"/>
  <c r="J241"/>
  <c r="BK231"/>
  <c r="J221"/>
  <c r="BK209"/>
  <c r="BK197"/>
  <c r="J183"/>
  <c r="J179"/>
  <c r="J160"/>
  <c r="J147"/>
  <c r="J129"/>
  <c i="21" r="J149"/>
  <c r="BK127"/>
  <c r="BK100"/>
  <c i="19" r="BK278"/>
  <c r="J272"/>
  <c r="BK256"/>
  <c r="BK244"/>
  <c r="BK228"/>
  <c r="BK222"/>
  <c r="J214"/>
  <c r="BK202"/>
  <c r="BK190"/>
  <c r="BK176"/>
  <c r="J157"/>
  <c r="J147"/>
  <c r="J137"/>
  <c r="BK123"/>
  <c r="BK111"/>
  <c i="18" r="BK364"/>
  <c r="J348"/>
  <c r="J326"/>
  <c r="J308"/>
  <c r="BK293"/>
  <c r="BK252"/>
  <c r="BK225"/>
  <c r="BK190"/>
  <c r="BK173"/>
  <c r="BK156"/>
  <c r="BK132"/>
  <c r="BK119"/>
  <c r="BK106"/>
  <c i="17" r="BK244"/>
  <c r="BK209"/>
  <c r="J199"/>
  <c r="BK195"/>
  <c r="BK189"/>
  <c r="BK181"/>
  <c r="J166"/>
  <c r="J145"/>
  <c r="BK135"/>
  <c r="BK119"/>
  <c r="J107"/>
  <c i="16" r="J300"/>
  <c r="J280"/>
  <c r="J268"/>
  <c r="J255"/>
  <c r="BK232"/>
  <c r="BK210"/>
  <c r="BK204"/>
  <c r="J191"/>
  <c r="J187"/>
  <c r="BK153"/>
  <c r="J137"/>
  <c r="J127"/>
  <c r="BK116"/>
  <c r="J104"/>
  <c i="15" r="BK238"/>
  <c r="J219"/>
  <c r="BK203"/>
  <c r="J185"/>
  <c r="BK181"/>
  <c r="BK165"/>
  <c r="J147"/>
  <c r="J129"/>
  <c r="J123"/>
  <c r="J107"/>
  <c i="14" r="J289"/>
  <c r="BK275"/>
  <c r="BK266"/>
  <c r="J242"/>
  <c r="J225"/>
  <c r="BK196"/>
  <c r="BK154"/>
  <c r="J130"/>
  <c i="13" r="BK243"/>
  <c r="J239"/>
  <c r="J227"/>
  <c r="J209"/>
  <c r="J191"/>
  <c r="BK177"/>
  <c r="J151"/>
  <c r="BK131"/>
  <c r="J125"/>
  <c r="BK115"/>
  <c r="J103"/>
  <c i="12" r="BK296"/>
  <c r="J277"/>
  <c r="BK264"/>
  <c r="BK224"/>
  <c r="BK195"/>
  <c r="BK149"/>
  <c r="J137"/>
  <c r="J124"/>
  <c r="J116"/>
  <c i="11" r="BK247"/>
  <c r="BK241"/>
  <c r="J233"/>
  <c r="J221"/>
  <c r="J197"/>
  <c r="BK177"/>
  <c r="BK157"/>
  <c r="J143"/>
  <c r="J113"/>
  <c i="10" r="BK302"/>
  <c r="BK264"/>
  <c r="BK222"/>
  <c r="J199"/>
  <c r="BK189"/>
  <c r="J168"/>
  <c r="BK147"/>
  <c r="J129"/>
  <c i="9" r="BK242"/>
  <c r="BK240"/>
  <c r="J230"/>
  <c r="BK212"/>
  <c r="J206"/>
  <c r="BK196"/>
  <c r="J182"/>
  <c r="BK180"/>
  <c r="J163"/>
  <c r="BK152"/>
  <c r="J145"/>
  <c r="BK133"/>
  <c r="BK119"/>
  <c r="J103"/>
  <c i="8" r="J246"/>
  <c r="J226"/>
  <c r="J198"/>
  <c r="BK185"/>
  <c r="BK166"/>
  <c r="BK161"/>
  <c r="BK149"/>
  <c r="BK126"/>
  <c r="BK118"/>
  <c r="BK110"/>
  <c i="7" r="BK241"/>
  <c r="J221"/>
  <c r="J215"/>
  <c r="J211"/>
  <c r="BK201"/>
  <c r="BK195"/>
  <c r="BK189"/>
  <c r="BK175"/>
  <c r="J159"/>
  <c r="J145"/>
  <c r="BK133"/>
  <c r="BK123"/>
  <c r="J113"/>
  <c r="J103"/>
  <c i="6" r="J248"/>
  <c r="J227"/>
  <c r="J183"/>
  <c r="BK170"/>
  <c r="BK127"/>
  <c r="BK116"/>
  <c i="5" r="BK262"/>
  <c r="BK243"/>
  <c r="J237"/>
  <c r="J225"/>
  <c r="J211"/>
  <c r="J199"/>
  <c r="BK181"/>
  <c r="BK172"/>
  <c r="J161"/>
  <c r="BK145"/>
  <c r="BK123"/>
  <c r="J115"/>
  <c r="BK101"/>
  <c i="4" r="J278"/>
  <c r="BK266"/>
  <c r="J251"/>
  <c r="J229"/>
  <c r="BK190"/>
  <c r="BK178"/>
  <c r="J151"/>
  <c r="BK143"/>
  <c r="BK130"/>
  <c r="BK111"/>
  <c i="3" r="J224"/>
  <c r="J217"/>
  <c r="J188"/>
  <c r="J174"/>
  <c r="BK152"/>
  <c r="J142"/>
  <c r="J128"/>
  <c r="BK108"/>
  <c r="J98"/>
  <c i="2" r="BK584"/>
  <c r="BK564"/>
  <c r="BK544"/>
  <c r="BK528"/>
  <c r="BK503"/>
  <c r="J475"/>
  <c r="BK463"/>
  <c r="J349"/>
  <c r="J338"/>
  <c r="J330"/>
  <c r="J292"/>
  <c r="BK232"/>
  <c r="BK222"/>
  <c r="BK193"/>
  <c r="J117"/>
  <c i="1" r="AS92"/>
  <c i="46" r="J249"/>
  <c r="BK219"/>
  <c r="J205"/>
  <c r="J186"/>
  <c r="J164"/>
  <c r="J144"/>
  <c r="J132"/>
  <c r="BK106"/>
  <c i="45" r="BK367"/>
  <c r="BK355"/>
  <c r="BK347"/>
  <c r="J331"/>
  <c r="BK318"/>
  <c r="BK303"/>
  <c r="BK285"/>
  <c r="J253"/>
  <c r="BK235"/>
  <c r="J217"/>
  <c r="J205"/>
  <c r="J190"/>
  <c r="BK165"/>
  <c r="J149"/>
  <c r="BK131"/>
  <c i="44" r="BK233"/>
  <c r="J201"/>
  <c r="BK177"/>
  <c r="J115"/>
  <c i="43" r="BK299"/>
  <c r="BK283"/>
  <c r="J264"/>
  <c r="BK243"/>
  <c r="J220"/>
  <c r="BK205"/>
  <c r="BK187"/>
  <c r="BK159"/>
  <c r="BK143"/>
  <c r="J132"/>
  <c r="J108"/>
  <c i="42" r="BK423"/>
  <c r="J419"/>
  <c r="BK407"/>
  <c r="J396"/>
  <c r="J390"/>
  <c r="BK374"/>
  <c r="J352"/>
  <c r="J327"/>
  <c r="J308"/>
  <c r="J296"/>
  <c r="J281"/>
  <c r="J270"/>
  <c r="J264"/>
  <c r="BK246"/>
  <c r="BK235"/>
  <c r="BK224"/>
  <c r="J213"/>
  <c r="BK194"/>
  <c r="BK174"/>
  <c r="J162"/>
  <c i="41" r="J231"/>
  <c r="BK209"/>
  <c r="J184"/>
  <c r="J171"/>
  <c r="BK143"/>
  <c r="J121"/>
  <c i="40" r="J300"/>
  <c r="BK288"/>
  <c r="BK269"/>
  <c r="BK254"/>
  <c r="J246"/>
  <c r="BK233"/>
  <c r="J214"/>
  <c r="J198"/>
  <c r="J183"/>
  <c r="J169"/>
  <c r="BK159"/>
  <c r="BK140"/>
  <c r="J116"/>
  <c i="39" r="J391"/>
  <c r="BK383"/>
  <c r="J381"/>
  <c r="J364"/>
  <c r="BK360"/>
  <c r="J354"/>
  <c r="J334"/>
  <c r="BK321"/>
  <c r="J313"/>
  <c r="BK297"/>
  <c r="J287"/>
  <c r="J276"/>
  <c r="BK232"/>
  <c r="BK226"/>
  <c r="BK207"/>
  <c r="BK194"/>
  <c r="J182"/>
  <c r="J169"/>
  <c r="J149"/>
  <c r="BK133"/>
  <c r="BK124"/>
  <c r="BK109"/>
  <c i="38" r="BK231"/>
  <c r="BK220"/>
  <c r="J209"/>
  <c r="J126"/>
  <c r="BK104"/>
  <c i="37" r="J337"/>
  <c r="J297"/>
  <c r="J285"/>
  <c r="BK269"/>
  <c r="BK235"/>
  <c r="BK107"/>
  <c i="36" r="J390"/>
  <c r="J369"/>
  <c r="J351"/>
  <c r="J335"/>
  <c r="BK319"/>
  <c r="J304"/>
  <c r="BK279"/>
  <c r="BK262"/>
  <c r="BK246"/>
  <c r="J219"/>
  <c r="BK209"/>
  <c r="J169"/>
  <c r="BK143"/>
  <c r="J130"/>
  <c r="BK116"/>
  <c i="33" r="J111"/>
  <c i="32" r="J215"/>
  <c r="BK180"/>
  <c r="J174"/>
  <c r="J148"/>
  <c r="BK128"/>
  <c r="J112"/>
  <c i="31" r="BK300"/>
  <c r="J294"/>
  <c r="BK264"/>
  <c r="J260"/>
  <c r="BK246"/>
  <c r="BK235"/>
  <c i="24" r="BK103"/>
  <c r="J95"/>
  <c i="23" r="BK99"/>
  <c i="22" r="BK291"/>
  <c r="J281"/>
  <c r="J277"/>
  <c r="BK261"/>
  <c r="BK253"/>
  <c r="BK249"/>
  <c r="BK239"/>
  <c r="J229"/>
  <c r="J219"/>
  <c r="J213"/>
  <c r="J207"/>
  <c r="J190"/>
  <c r="BK181"/>
  <c r="J163"/>
  <c r="J136"/>
  <c r="J122"/>
  <c i="21" r="J146"/>
  <c r="BK118"/>
  <c i="19" r="J278"/>
  <c r="BK268"/>
  <c r="BK254"/>
  <c r="BK240"/>
  <c r="J226"/>
  <c r="BK212"/>
  <c r="J196"/>
  <c r="BK184"/>
  <c r="J180"/>
  <c r="BK168"/>
  <c r="J155"/>
  <c r="BK137"/>
  <c r="BK129"/>
  <c r="J119"/>
  <c r="BK107"/>
  <c i="18" r="J360"/>
  <c r="BK348"/>
  <c r="BK267"/>
  <c r="J248"/>
  <c r="BK222"/>
  <c r="J210"/>
  <c r="J186"/>
  <c r="J173"/>
  <c r="J148"/>
  <c r="BK138"/>
  <c r="J116"/>
  <c i="17" r="BK254"/>
  <c r="BK231"/>
  <c r="J209"/>
  <c r="BK191"/>
  <c r="J185"/>
  <c r="BK177"/>
  <c r="BK145"/>
  <c r="BK125"/>
  <c r="BK111"/>
  <c r="BK101"/>
  <c i="16" r="BK290"/>
  <c r="BK255"/>
  <c r="J232"/>
  <c r="J207"/>
  <c r="BK127"/>
  <c r="J116"/>
  <c i="15" r="BK227"/>
  <c r="J205"/>
  <c r="J195"/>
  <c r="BK185"/>
  <c r="BK177"/>
  <c r="J168"/>
  <c r="BK157"/>
  <c r="BK143"/>
  <c r="BK135"/>
  <c r="J119"/>
  <c r="J101"/>
  <c i="14" r="J282"/>
  <c r="J272"/>
  <c r="BK256"/>
  <c r="BK225"/>
  <c r="BK209"/>
  <c r="J172"/>
  <c r="J152"/>
  <c r="BK141"/>
  <c r="BK133"/>
  <c r="J120"/>
  <c r="J108"/>
  <c i="13" r="J235"/>
  <c r="BK221"/>
  <c r="J215"/>
  <c r="J207"/>
  <c r="J195"/>
  <c r="J177"/>
  <c r="J162"/>
  <c r="BK147"/>
  <c r="BK135"/>
  <c r="J131"/>
  <c r="BK109"/>
  <c i="12" r="J300"/>
  <c r="J289"/>
  <c r="J261"/>
  <c r="BK231"/>
  <c r="J224"/>
  <c r="BK197"/>
  <c r="J162"/>
  <c r="J132"/>
  <c r="BK124"/>
  <c i="11" r="J249"/>
  <c r="J237"/>
  <c r="J211"/>
  <c r="BK201"/>
  <c r="J189"/>
  <c r="BK179"/>
  <c r="BK155"/>
  <c r="J127"/>
  <c r="J123"/>
  <c r="J101"/>
  <c i="10" r="J289"/>
  <c r="J275"/>
  <c r="BK258"/>
  <c r="J239"/>
  <c r="J229"/>
  <c r="J206"/>
  <c r="BK197"/>
  <c r="BK161"/>
  <c r="J138"/>
  <c r="J121"/>
  <c i="9" r="J240"/>
  <c r="BK200"/>
  <c r="BK190"/>
  <c i="8" r="J107"/>
  <c i="7" r="BK233"/>
  <c r="J207"/>
  <c r="BK187"/>
  <c r="J179"/>
  <c r="J164"/>
  <c r="J147"/>
  <c r="J135"/>
  <c r="BK101"/>
  <c i="6" r="BK258"/>
  <c r="BK243"/>
  <c r="J237"/>
  <c r="J194"/>
  <c r="BK167"/>
  <c r="J150"/>
  <c r="J116"/>
  <c i="5" r="BK258"/>
  <c r="BK237"/>
  <c r="BK225"/>
  <c r="BK215"/>
  <c r="BK209"/>
  <c r="BK195"/>
  <c r="J183"/>
  <c r="J157"/>
  <c r="J145"/>
  <c r="BK133"/>
  <c r="J127"/>
  <c r="BK107"/>
  <c r="J101"/>
  <c i="4" r="J259"/>
  <c r="J237"/>
  <c r="J222"/>
  <c r="BK199"/>
  <c r="BK184"/>
  <c r="J156"/>
  <c r="J114"/>
  <c i="3" r="BK228"/>
  <c r="BK210"/>
  <c r="BK204"/>
  <c r="J198"/>
  <c r="BK192"/>
  <c r="J178"/>
  <c r="J172"/>
  <c r="J166"/>
  <c r="BK156"/>
  <c r="J120"/>
  <c r="J100"/>
  <c i="2" r="BK582"/>
  <c r="J553"/>
  <c r="BK533"/>
  <c r="J528"/>
  <c r="J524"/>
  <c r="BK516"/>
  <c r="J500"/>
  <c r="BK459"/>
  <c r="BK434"/>
  <c r="BK363"/>
  <c r="BK309"/>
  <c r="BK257"/>
  <c r="J222"/>
  <c r="BK110"/>
  <c i="1" r="AS107"/>
  <c i="20" r="F39"/>
  <c i="1" r="BB84"/>
  <c i="46" r="J303"/>
  <c r="BK288"/>
  <c r="J275"/>
  <c r="J264"/>
  <c r="BK255"/>
  <c r="J240"/>
  <c r="J219"/>
  <c r="J176"/>
  <c r="BK148"/>
  <c r="BK128"/>
  <c r="J116"/>
  <c i="45" r="J374"/>
  <c r="J307"/>
  <c r="BK294"/>
  <c r="J278"/>
  <c r="J264"/>
  <c r="BK245"/>
  <c r="J239"/>
  <c r="J225"/>
  <c r="J199"/>
  <c r="J170"/>
  <c r="BK158"/>
  <c r="BK142"/>
  <c r="J129"/>
  <c i="44" r="J220"/>
  <c r="BK201"/>
  <c r="BK181"/>
  <c r="J168"/>
  <c r="BK131"/>
  <c r="BK115"/>
  <c i="43" r="J308"/>
  <c r="J283"/>
  <c r="BK251"/>
  <c r="J228"/>
  <c r="J183"/>
  <c r="J120"/>
  <c i="42" r="J421"/>
  <c r="BK386"/>
  <c r="BK378"/>
  <c r="J365"/>
  <c r="J355"/>
  <c r="BK344"/>
  <c r="J333"/>
  <c r="BK324"/>
  <c r="J312"/>
  <c r="BK288"/>
  <c r="BK277"/>
  <c r="J256"/>
  <c r="J246"/>
  <c r="BK232"/>
  <c r="J210"/>
  <c r="BK201"/>
  <c r="J194"/>
  <c r="BK172"/>
  <c r="BK162"/>
  <c r="J156"/>
  <c r="BK147"/>
  <c r="J136"/>
  <c r="BK130"/>
  <c r="J119"/>
  <c r="J109"/>
  <c i="41" r="J225"/>
  <c r="BK212"/>
  <c r="J192"/>
  <c r="J177"/>
  <c r="J161"/>
  <c r="J138"/>
  <c r="J110"/>
  <c i="40" r="BK285"/>
  <c r="J265"/>
  <c r="BK257"/>
  <c r="BK248"/>
  <c r="J216"/>
  <c r="BK191"/>
  <c r="BK183"/>
  <c r="BK171"/>
  <c r="BK163"/>
  <c r="J151"/>
  <c r="J124"/>
  <c r="J106"/>
  <c i="37" r="BK176"/>
  <c r="J161"/>
  <c r="J134"/>
  <c r="BK119"/>
  <c r="J107"/>
  <c i="36" r="BK369"/>
  <c r="J361"/>
  <c r="J348"/>
  <c r="J332"/>
  <c r="J319"/>
  <c r="J310"/>
  <c r="J292"/>
  <c r="J254"/>
  <c r="J246"/>
  <c r="J230"/>
  <c r="J209"/>
  <c r="BK199"/>
  <c r="BK193"/>
  <c r="J186"/>
  <c r="J162"/>
  <c r="BK135"/>
  <c r="J112"/>
  <c i="35" r="J235"/>
  <c r="J226"/>
  <c r="BK214"/>
  <c r="BK207"/>
  <c r="J198"/>
  <c r="J185"/>
  <c r="BK175"/>
  <c r="BK169"/>
  <c r="BK149"/>
  <c r="J132"/>
  <c r="BK116"/>
  <c i="34" r="BK202"/>
  <c r="BK196"/>
  <c r="J177"/>
  <c r="BK168"/>
  <c r="J160"/>
  <c i="33" r="BK291"/>
  <c r="J280"/>
  <c r="J266"/>
  <c r="J251"/>
  <c r="BK233"/>
  <c r="J223"/>
  <c r="BK210"/>
  <c r="J198"/>
  <c r="BK184"/>
  <c r="BK161"/>
  <c r="BK145"/>
  <c r="BK132"/>
  <c r="J118"/>
  <c i="32" r="BK215"/>
  <c r="BK208"/>
  <c i="31" r="J172"/>
  <c r="BK136"/>
  <c r="J119"/>
  <c r="BK110"/>
  <c i="30" r="BK386"/>
  <c r="J376"/>
  <c r="BK367"/>
  <c r="J359"/>
  <c r="J350"/>
  <c r="BK329"/>
  <c r="J323"/>
  <c r="J298"/>
  <c r="BK286"/>
  <c r="BK281"/>
  <c r="BK268"/>
  <c r="J257"/>
  <c r="BK247"/>
  <c r="J239"/>
  <c r="BK221"/>
  <c r="BK207"/>
  <c r="BK193"/>
  <c r="BK168"/>
  <c r="BK149"/>
  <c r="BK131"/>
  <c r="BK123"/>
  <c r="J108"/>
  <c i="29" r="J236"/>
  <c r="J222"/>
  <c r="BK200"/>
  <c r="J177"/>
  <c r="BK163"/>
  <c r="J132"/>
  <c r="BK110"/>
  <c i="28" r="BK211"/>
  <c r="BK202"/>
  <c r="J183"/>
  <c r="BK169"/>
  <c r="J152"/>
  <c r="J144"/>
  <c r="BK127"/>
  <c r="BK109"/>
  <c i="27" r="J316"/>
  <c r="J312"/>
  <c r="J297"/>
  <c r="BK287"/>
  <c r="BK283"/>
  <c r="J272"/>
  <c r="J259"/>
  <c r="BK238"/>
  <c r="BK216"/>
  <c r="J206"/>
  <c r="BK198"/>
  <c r="J191"/>
  <c r="BK182"/>
  <c r="BK165"/>
  <c r="J142"/>
  <c r="J123"/>
  <c r="J108"/>
  <c i="26" r="BK236"/>
  <c r="BK223"/>
  <c r="BK215"/>
  <c r="BK204"/>
  <c r="J191"/>
  <c r="J181"/>
  <c r="J175"/>
  <c r="BK150"/>
  <c r="BK134"/>
  <c r="BK119"/>
  <c r="J110"/>
  <c i="25" r="J205"/>
  <c r="BK199"/>
  <c r="BK185"/>
  <c r="BK172"/>
  <c r="BK161"/>
  <c r="J155"/>
  <c r="J146"/>
  <c r="BK137"/>
  <c r="BK128"/>
  <c r="BK122"/>
  <c r="J119"/>
  <c r="BK109"/>
  <c r="BK103"/>
  <c r="BK97"/>
  <c r="BK88"/>
  <c i="24" r="J127"/>
  <c r="BK121"/>
  <c r="J119"/>
  <c r="J111"/>
  <c i="23" r="J136"/>
  <c i="22" r="J299"/>
  <c r="J291"/>
  <c r="BK277"/>
  <c r="J267"/>
  <c r="J261"/>
  <c r="J249"/>
  <c r="J245"/>
  <c r="BK233"/>
  <c r="J227"/>
  <c r="BK215"/>
  <c r="BK207"/>
  <c r="J197"/>
  <c r="BK190"/>
  <c r="BK179"/>
  <c r="J166"/>
  <c r="BK150"/>
  <c r="BK127"/>
  <c r="BK108"/>
  <c i="21" r="J127"/>
  <c i="19" r="BK270"/>
  <c r="J254"/>
  <c r="J248"/>
  <c r="J244"/>
  <c r="J236"/>
  <c r="J230"/>
  <c r="BK224"/>
  <c r="J212"/>
  <c r="J206"/>
  <c r="J200"/>
  <c r="J176"/>
  <c r="J135"/>
  <c r="J115"/>
  <c i="18" r="BK341"/>
  <c r="BK316"/>
  <c r="J299"/>
  <c r="J241"/>
  <c r="J197"/>
  <c r="J176"/>
  <c r="BK162"/>
  <c r="BK148"/>
  <c r="J140"/>
  <c r="BK116"/>
  <c i="17" r="J256"/>
  <c r="BK235"/>
  <c r="BK227"/>
  <c r="J219"/>
  <c r="BK205"/>
  <c r="J195"/>
  <c r="J173"/>
  <c r="BK155"/>
  <c r="BK137"/>
  <c r="J129"/>
  <c r="J121"/>
  <c r="J101"/>
  <c i="16" r="J295"/>
  <c r="J287"/>
  <c r="BK265"/>
  <c r="J241"/>
  <c r="BK226"/>
  <c r="J204"/>
  <c r="BK191"/>
  <c r="J153"/>
  <c r="J143"/>
  <c r="BK132"/>
  <c r="J110"/>
  <c i="15" r="J240"/>
  <c r="BK232"/>
  <c r="J225"/>
  <c r="BK211"/>
  <c r="J199"/>
  <c r="BK189"/>
  <c r="J161"/>
  <c r="BK145"/>
  <c r="BK129"/>
  <c r="J109"/>
  <c i="14" r="J269"/>
  <c r="J235"/>
  <c r="J206"/>
  <c r="BK198"/>
  <c r="J163"/>
  <c r="J150"/>
  <c r="BK130"/>
  <c r="J105"/>
  <c i="13" r="J225"/>
  <c r="BK215"/>
  <c r="BK205"/>
  <c r="J193"/>
  <c r="BK185"/>
  <c r="BK171"/>
  <c r="BK164"/>
  <c r="J143"/>
  <c r="BK137"/>
  <c r="J129"/>
  <c r="J109"/>
  <c i="12" r="BK289"/>
  <c r="BK277"/>
  <c r="J267"/>
  <c r="J251"/>
  <c r="J231"/>
  <c r="J208"/>
  <c r="BK200"/>
  <c r="J195"/>
  <c r="J153"/>
  <c r="BK129"/>
  <c r="BK110"/>
  <c i="11" r="BK253"/>
  <c r="J245"/>
  <c r="BK235"/>
  <c r="BK223"/>
  <c r="J217"/>
  <c r="BK211"/>
  <c r="J201"/>
  <c r="J195"/>
  <c r="J179"/>
  <c r="J157"/>
  <c r="J145"/>
  <c r="J139"/>
  <c r="BK131"/>
  <c r="BK121"/>
  <c r="BK113"/>
  <c r="BK107"/>
  <c i="10" r="BK289"/>
  <c r="BK279"/>
  <c r="J264"/>
  <c r="J245"/>
  <c r="BK229"/>
  <c r="J219"/>
  <c r="J209"/>
  <c r="J161"/>
  <c r="J147"/>
  <c r="J135"/>
  <c r="J126"/>
  <c r="J115"/>
  <c i="9" r="BK238"/>
  <c r="BK232"/>
  <c r="J218"/>
  <c r="J210"/>
  <c r="J202"/>
  <c r="J190"/>
  <c r="BK178"/>
  <c r="J170"/>
  <c r="J154"/>
  <c r="BK145"/>
  <c r="J135"/>
  <c r="BK127"/>
  <c r="BK115"/>
  <c r="BK101"/>
  <c i="8" r="J241"/>
  <c r="BK218"/>
  <c r="J182"/>
  <c r="BK164"/>
  <c r="BK143"/>
  <c r="BK124"/>
  <c i="7" r="BK239"/>
  <c r="J229"/>
  <c r="J223"/>
  <c r="J201"/>
  <c r="J193"/>
  <c r="J162"/>
  <c r="J143"/>
  <c r="J137"/>
  <c r="J121"/>
  <c r="BK107"/>
  <c i="6" r="J251"/>
  <c r="J221"/>
  <c r="BK203"/>
  <c r="BK190"/>
  <c r="BK136"/>
  <c r="J127"/>
  <c r="BK114"/>
  <c i="5" r="J254"/>
  <c r="BK233"/>
  <c r="BK227"/>
  <c r="BK217"/>
  <c r="BK199"/>
  <c r="BK187"/>
  <c r="BK149"/>
  <c r="BK141"/>
  <c r="BK135"/>
  <c r="BK127"/>
  <c r="J121"/>
  <c i="4" r="BK290"/>
  <c r="J283"/>
  <c r="J256"/>
  <c r="BK229"/>
  <c r="BK216"/>
  <c r="BK193"/>
  <c r="BK186"/>
  <c r="J143"/>
  <c r="BK133"/>
  <c r="BK108"/>
  <c i="3" r="J228"/>
  <c r="BK226"/>
  <c r="J206"/>
  <c r="J184"/>
  <c r="BK168"/>
  <c r="J160"/>
  <c r="J150"/>
  <c r="J132"/>
  <c r="BK128"/>
  <c r="BK116"/>
  <c r="BK106"/>
  <c i="2" r="J604"/>
  <c r="J582"/>
  <c r="J558"/>
  <c r="BK553"/>
  <c r="J542"/>
  <c r="BK530"/>
  <c r="BK510"/>
  <c r="J494"/>
  <c r="BK472"/>
  <c r="J450"/>
  <c r="J368"/>
  <c r="BK347"/>
  <c r="BK338"/>
  <c r="J328"/>
  <c r="J309"/>
  <c r="BK283"/>
  <c r="J172"/>
  <c i="1" r="AS72"/>
  <c i="46" r="BK300"/>
  <c r="J294"/>
  <c r="BK285"/>
  <c r="BK271"/>
  <c r="BK258"/>
  <c r="BK213"/>
  <c r="J197"/>
  <c r="BK164"/>
  <c r="BK144"/>
  <c r="J120"/>
  <c i="45" r="J380"/>
  <c r="J372"/>
  <c r="BK359"/>
  <c r="J351"/>
  <c r="J341"/>
  <c r="BK325"/>
  <c r="BK309"/>
  <c r="BK291"/>
  <c r="J257"/>
  <c r="BK225"/>
  <c r="J202"/>
  <c r="BK183"/>
  <c r="BK174"/>
  <c r="BK155"/>
  <c r="J134"/>
  <c r="J108"/>
  <c i="44" r="J225"/>
  <c r="J187"/>
  <c r="J161"/>
  <c r="J131"/>
  <c i="43" r="BK314"/>
  <c r="BK305"/>
  <c r="J299"/>
  <c r="BK271"/>
  <c r="J243"/>
  <c r="J224"/>
  <c r="BK212"/>
  <c r="BK201"/>
  <c r="J167"/>
  <c r="BK147"/>
  <c r="BK128"/>
  <c r="J112"/>
  <c i="42" r="J410"/>
  <c r="BK394"/>
  <c r="J386"/>
  <c r="BK365"/>
  <c r="BK346"/>
  <c r="BK336"/>
  <c r="BK333"/>
  <c r="J318"/>
  <c r="BK308"/>
  <c r="BK292"/>
  <c r="BK270"/>
  <c r="BK262"/>
  <c r="J240"/>
  <c r="J232"/>
  <c r="J224"/>
  <c r="BK204"/>
  <c r="J172"/>
  <c r="BK156"/>
  <c r="J147"/>
  <c r="BK136"/>
  <c r="J127"/>
  <c r="BK116"/>
  <c i="41" r="BK233"/>
  <c r="J212"/>
  <c r="J197"/>
  <c r="BK184"/>
  <c r="J168"/>
  <c r="BK131"/>
  <c i="40" r="BK300"/>
  <c r="J291"/>
  <c r="J282"/>
  <c r="J269"/>
  <c r="J248"/>
  <c r="J233"/>
  <c r="J221"/>
  <c r="J210"/>
  <c r="J196"/>
  <c r="BK179"/>
  <c r="J155"/>
  <c r="J143"/>
  <c r="J132"/>
  <c r="BK120"/>
  <c i="39" r="J376"/>
  <c r="BK366"/>
  <c r="BK356"/>
  <c r="BK347"/>
  <c r="J324"/>
  <c r="BK316"/>
  <c r="J303"/>
  <c r="J284"/>
  <c r="J273"/>
  <c r="BK262"/>
  <c r="J253"/>
  <c r="J240"/>
  <c r="BK229"/>
  <c r="BK221"/>
  <c r="BK210"/>
  <c r="BK201"/>
  <c r="BK186"/>
  <c r="BK165"/>
  <c r="J145"/>
  <c r="J124"/>
  <c r="J109"/>
  <c i="38" r="BK218"/>
  <c r="BK184"/>
  <c r="BK174"/>
  <c r="J161"/>
  <c r="BK143"/>
  <c r="BK115"/>
  <c i="37" r="BK349"/>
  <c r="BK334"/>
  <c r="BK316"/>
  <c r="J306"/>
  <c r="J293"/>
  <c r="BK273"/>
  <c r="J266"/>
  <c r="BK241"/>
  <c r="BK212"/>
  <c r="BK200"/>
  <c r="BK188"/>
  <c r="BK172"/>
  <c r="BK141"/>
  <c r="BK124"/>
  <c r="J116"/>
  <c i="36" r="BK388"/>
  <c r="BK374"/>
  <c r="BK353"/>
  <c r="BK345"/>
  <c r="BK325"/>
  <c r="J301"/>
  <c r="BK282"/>
  <c r="J276"/>
  <c r="J251"/>
  <c r="BK227"/>
  <c r="J183"/>
  <c r="J171"/>
  <c r="J156"/>
  <c r="J143"/>
  <c r="BK130"/>
  <c r="J116"/>
  <c i="35" r="J250"/>
  <c r="BK235"/>
  <c r="J218"/>
  <c r="J193"/>
  <c r="J162"/>
  <c r="J127"/>
  <c r="BK111"/>
  <c i="34" r="BK193"/>
  <c r="BK177"/>
  <c r="J168"/>
  <c r="BK160"/>
  <c r="J149"/>
  <c r="J142"/>
  <c r="J127"/>
  <c r="J110"/>
  <c i="33" r="J324"/>
  <c r="BK316"/>
  <c r="BK306"/>
  <c r="J297"/>
  <c r="BK287"/>
  <c r="J273"/>
  <c r="BK266"/>
  <c r="J257"/>
  <c r="BK242"/>
  <c r="BK219"/>
  <c r="BK207"/>
  <c r="BK202"/>
  <c r="J189"/>
  <c r="J178"/>
  <c r="BK168"/>
  <c r="J157"/>
  <c r="J149"/>
  <c r="BK136"/>
  <c r="J126"/>
  <c i="32" r="BK212"/>
  <c r="J190"/>
  <c r="BK167"/>
  <c r="J140"/>
  <c r="J103"/>
  <c i="31" r="BK306"/>
  <c r="BK288"/>
  <c r="BK258"/>
  <c r="J231"/>
  <c r="BK180"/>
  <c r="BK160"/>
  <c r="J148"/>
  <c r="BK132"/>
  <c r="BK119"/>
  <c r="J110"/>
  <c i="30" r="BK376"/>
  <c r="J357"/>
  <c r="BK353"/>
  <c r="BK340"/>
  <c r="J332"/>
  <c r="J227"/>
  <c r="J221"/>
  <c r="BK213"/>
  <c r="BK203"/>
  <c r="BK190"/>
  <c r="J179"/>
  <c r="BK162"/>
  <c r="J149"/>
  <c r="J138"/>
  <c r="J123"/>
  <c i="29" r="J241"/>
  <c r="BK222"/>
  <c r="J210"/>
  <c r="BK190"/>
  <c r="J171"/>
  <c r="J140"/>
  <c i="28" r="BK205"/>
  <c r="J186"/>
  <c r="BK176"/>
  <c r="BK167"/>
  <c r="BK140"/>
  <c r="BK132"/>
  <c r="J107"/>
  <c i="27" r="J310"/>
  <c r="BK291"/>
  <c r="J287"/>
  <c r="BK279"/>
  <c r="BK269"/>
  <c r="J251"/>
  <c r="J232"/>
  <c r="BK185"/>
  <c r="J171"/>
  <c r="BK158"/>
  <c r="J151"/>
  <c r="J139"/>
  <c i="25" r="BK201"/>
  <c r="J197"/>
  <c r="J191"/>
  <c r="J183"/>
  <c r="BK175"/>
  <c i="19" r="J240"/>
  <c r="BK220"/>
  <c r="J198"/>
  <c r="J190"/>
  <c r="BK172"/>
  <c r="BK161"/>
  <c r="J149"/>
  <c r="J129"/>
  <c r="BK115"/>
  <c i="18" r="BK353"/>
  <c r="BK330"/>
  <c r="J305"/>
  <c r="J281"/>
  <c r="BK260"/>
  <c r="J244"/>
  <c r="BK197"/>
  <c r="J192"/>
  <c r="BK176"/>
  <c r="J159"/>
  <c r="J144"/>
  <c r="J129"/>
  <c i="17" r="J260"/>
  <c r="BK250"/>
  <c r="J244"/>
  <c r="J231"/>
  <c r="J227"/>
  <c r="J221"/>
  <c r="BK215"/>
  <c r="BK199"/>
  <c r="BK166"/>
  <c r="J155"/>
  <c r="BK149"/>
  <c r="BK131"/>
  <c r="J119"/>
  <c i="16" r="J173"/>
  <c r="BK149"/>
  <c r="J132"/>
  <c i="15" r="BK244"/>
  <c r="J238"/>
  <c r="BK230"/>
  <c r="BK221"/>
  <c r="J211"/>
  <c r="J201"/>
  <c r="J193"/>
  <c r="BK151"/>
  <c r="BK139"/>
  <c r="BK125"/>
  <c r="J117"/>
  <c r="BK109"/>
  <c i="14" r="BK305"/>
  <c r="J294"/>
  <c r="J286"/>
  <c r="BK246"/>
  <c r="J222"/>
  <c r="BK190"/>
  <c r="J159"/>
  <c r="J141"/>
  <c r="BK125"/>
  <c r="J114"/>
  <c r="BK105"/>
  <c i="13" r="BK229"/>
  <c r="BK217"/>
  <c r="BK203"/>
  <c r="BK191"/>
  <c r="J171"/>
  <c r="BK157"/>
  <c r="J139"/>
  <c r="J123"/>
  <c i="12" r="J254"/>
  <c r="BK234"/>
  <c r="BK205"/>
  <c r="BK162"/>
  <c r="J149"/>
  <c r="BK134"/>
  <c r="J119"/>
  <c i="11" r="BK245"/>
  <c r="J231"/>
  <c r="BK225"/>
  <c r="J205"/>
  <c r="J193"/>
  <c r="BK183"/>
  <c r="BK162"/>
  <c r="BK141"/>
  <c r="BK133"/>
  <c r="J107"/>
  <c i="10" r="J302"/>
  <c r="BK261"/>
  <c r="J235"/>
  <c r="BK199"/>
  <c r="BK168"/>
  <c r="BK143"/>
  <c r="BK124"/>
  <c r="BK105"/>
  <c i="9" r="J220"/>
  <c r="J212"/>
  <c r="BK202"/>
  <c r="BK182"/>
  <c r="BK174"/>
  <c r="BK159"/>
  <c r="BK141"/>
  <c r="BK131"/>
  <c r="BK121"/>
  <c r="J115"/>
  <c r="BK107"/>
  <c i="8" r="BK246"/>
  <c r="BK229"/>
  <c r="BK212"/>
  <c r="BK198"/>
  <c r="J185"/>
  <c r="J172"/>
  <c r="J159"/>
  <c r="J143"/>
  <c r="J126"/>
  <c r="BK115"/>
  <c i="7" r="BK231"/>
  <c r="BK225"/>
  <c r="BK213"/>
  <c r="BK205"/>
  <c r="J191"/>
  <c r="BK179"/>
  <c r="J171"/>
  <c r="J151"/>
  <c r="BK135"/>
  <c r="BK127"/>
  <c r="BK121"/>
  <c r="BK111"/>
  <c i="6" r="BK275"/>
  <c r="J268"/>
  <c r="BK240"/>
  <c r="J218"/>
  <c r="BK183"/>
  <c r="J160"/>
  <c r="BK119"/>
  <c r="BK108"/>
  <c i="5" r="J268"/>
  <c r="BK264"/>
  <c r="J258"/>
  <c r="J245"/>
  <c r="J233"/>
  <c r="BK221"/>
  <c r="BK205"/>
  <c r="J197"/>
  <c r="J189"/>
  <c r="J181"/>
  <c r="J172"/>
  <c r="BK157"/>
  <c r="J137"/>
  <c r="J109"/>
  <c i="4" r="J263"/>
  <c r="BK237"/>
  <c r="J186"/>
  <c r="BK156"/>
  <c r="J147"/>
  <c r="BK117"/>
  <c i="3" r="BK232"/>
  <c r="J222"/>
  <c r="J213"/>
  <c r="J204"/>
  <c r="BK190"/>
  <c r="BK184"/>
  <c r="BK166"/>
  <c r="BK150"/>
  <c r="BK142"/>
  <c r="J136"/>
  <c r="BK126"/>
  <c r="J116"/>
  <c r="BK100"/>
  <c i="2" r="J617"/>
  <c r="BK610"/>
  <c r="J590"/>
  <c r="J586"/>
  <c r="J568"/>
  <c r="BK558"/>
  <c r="J533"/>
  <c r="J506"/>
  <c r="J484"/>
  <c r="BK475"/>
  <c r="BK466"/>
  <c r="J434"/>
  <c r="J359"/>
  <c r="J347"/>
  <c r="BK289"/>
  <c r="J257"/>
  <c r="J214"/>
  <c r="BK117"/>
  <c i="1" r="AS102"/>
  <c r="AS69"/>
  <c i="46" r="J261"/>
  <c r="J255"/>
  <c r="BK240"/>
  <c r="BK228"/>
  <c r="BK209"/>
  <c r="J190"/>
  <c r="BK172"/>
  <c r="BK120"/>
  <c i="45" r="J378"/>
  <c r="J345"/>
  <c r="BK341"/>
  <c r="BK331"/>
  <c r="BK315"/>
  <c r="J291"/>
  <c r="BK278"/>
  <c r="BK264"/>
  <c r="BK247"/>
  <c r="J232"/>
  <c r="BK205"/>
  <c r="J183"/>
  <c r="J174"/>
  <c r="BK162"/>
  <c r="J138"/>
  <c r="BK108"/>
  <c i="44" r="BK231"/>
  <c r="BK207"/>
  <c r="J181"/>
  <c r="BK174"/>
  <c r="J155"/>
  <c r="J110"/>
  <c i="43" r="BK290"/>
  <c r="BK266"/>
  <c r="J251"/>
  <c r="J239"/>
  <c r="BK224"/>
  <c r="BK183"/>
  <c r="J151"/>
  <c r="J124"/>
  <c r="BK106"/>
  <c i="42" r="J417"/>
  <c r="J407"/>
  <c r="BK398"/>
  <c i="39" r="J389"/>
  <c r="BK385"/>
  <c r="BK362"/>
  <c r="J358"/>
  <c r="J352"/>
  <c r="J337"/>
  <c r="BK327"/>
  <c r="BK306"/>
  <c r="J297"/>
  <c r="BK282"/>
  <c r="J262"/>
  <c r="BK256"/>
  <c r="J246"/>
  <c r="J221"/>
  <c r="J178"/>
  <c r="BK169"/>
  <c r="BK156"/>
  <c r="BK141"/>
  <c r="J133"/>
  <c r="BK116"/>
  <c i="38" r="BK225"/>
  <c r="J212"/>
  <c r="BK201"/>
  <c r="BK187"/>
  <c r="BK177"/>
  <c r="BK168"/>
  <c r="J143"/>
  <c r="J115"/>
  <c i="37" r="J355"/>
  <c r="BK343"/>
  <c r="BK331"/>
  <c r="J316"/>
  <c r="BK306"/>
  <c r="BK297"/>
  <c r="BK291"/>
  <c r="J281"/>
  <c r="J259"/>
  <c r="BK249"/>
  <c r="J241"/>
  <c r="J226"/>
  <c r="BK216"/>
  <c r="BK204"/>
  <c r="J192"/>
  <c r="BK161"/>
  <c r="J153"/>
  <c r="J141"/>
  <c r="J124"/>
  <c r="J113"/>
  <c i="36" r="BK390"/>
  <c r="J374"/>
  <c r="BK361"/>
  <c r="J353"/>
  <c r="BK322"/>
  <c r="BK298"/>
  <c r="BK285"/>
  <c r="BK273"/>
  <c r="BK258"/>
  <c r="J236"/>
  <c r="J227"/>
  <c r="BK219"/>
  <c r="J196"/>
  <c r="J179"/>
  <c r="BK169"/>
  <c r="BK156"/>
  <c r="BK119"/>
  <c i="35" r="BK250"/>
  <c r="BK237"/>
  <c r="J214"/>
  <c r="BK203"/>
  <c r="J188"/>
  <c r="J175"/>
  <c r="BK162"/>
  <c r="J144"/>
  <c r="J122"/>
  <c i="34" r="J190"/>
  <c r="J187"/>
  <c r="J184"/>
  <c r="BK171"/>
  <c r="J162"/>
  <c r="BK142"/>
  <c r="BK123"/>
  <c r="BK108"/>
  <c i="33" r="J318"/>
  <c r="BK301"/>
  <c r="BK293"/>
  <c r="J287"/>
  <c r="J270"/>
  <c r="J245"/>
  <c r="BK236"/>
  <c r="J230"/>
  <c r="J210"/>
  <c r="BK195"/>
  <c r="BK187"/>
  <c r="J176"/>
  <c r="J145"/>
  <c r="BK118"/>
  <c i="32" r="J208"/>
  <c r="BK174"/>
  <c r="BK161"/>
  <c r="J137"/>
  <c r="BK112"/>
  <c i="31" r="J300"/>
  <c r="BK269"/>
  <c r="BK260"/>
  <c r="J238"/>
  <c r="BK221"/>
  <c r="J213"/>
  <c r="J199"/>
  <c r="J190"/>
  <c r="BK168"/>
  <c r="BK148"/>
  <c r="BK128"/>
  <c r="BK106"/>
  <c i="30" r="J392"/>
  <c r="J386"/>
  <c r="J367"/>
  <c r="BK361"/>
  <c r="BK350"/>
  <c r="BK337"/>
  <c r="J326"/>
  <c r="J295"/>
  <c r="BK283"/>
  <c r="BK275"/>
  <c r="J261"/>
  <c r="J247"/>
  <c r="BK239"/>
  <c r="J229"/>
  <c r="BK210"/>
  <c r="J193"/>
  <c r="BK176"/>
  <c r="J162"/>
  <c r="BK146"/>
  <c r="J131"/>
  <c r="BK108"/>
  <c i="29" r="J212"/>
  <c r="J195"/>
  <c r="BK184"/>
  <c r="BK150"/>
  <c r="BK127"/>
  <c r="J110"/>
  <c i="28" r="J211"/>
  <c r="BK199"/>
  <c r="J189"/>
  <c r="J180"/>
  <c r="BK172"/>
  <c r="BK159"/>
  <c r="BK152"/>
  <c r="BK144"/>
  <c r="J127"/>
  <c r="J118"/>
  <c r="BK101"/>
  <c i="27" r="BK314"/>
  <c r="J305"/>
  <c r="J293"/>
  <c r="BK281"/>
  <c r="J266"/>
  <c r="BK251"/>
  <c r="J241"/>
  <c r="BK229"/>
  <c r="BK223"/>
  <c r="J219"/>
  <c r="BK209"/>
  <c r="BK201"/>
  <c r="J182"/>
  <c r="BK171"/>
  <c r="BK151"/>
  <c r="J146"/>
  <c r="J132"/>
  <c r="J126"/>
  <c r="BK115"/>
  <c i="26" r="J234"/>
  <c r="J210"/>
  <c r="BK191"/>
  <c r="BK181"/>
  <c r="J168"/>
  <c r="J153"/>
  <c r="J141"/>
  <c r="J129"/>
  <c r="J119"/>
  <c i="25" r="J203"/>
  <c r="J193"/>
  <c r="BK187"/>
  <c r="J172"/>
  <c r="J149"/>
  <c r="BK140"/>
  <c r="J115"/>
  <c r="J103"/>
  <c r="J94"/>
  <c r="BK85"/>
  <c i="24" r="J125"/>
  <c r="J115"/>
  <c r="J106"/>
  <c r="J101"/>
  <c i="23" r="BK136"/>
  <c r="J102"/>
  <c i="22" r="BK299"/>
  <c r="BK293"/>
  <c r="BK281"/>
  <c r="J269"/>
  <c r="J253"/>
  <c r="BK245"/>
  <c r="J239"/>
  <c r="BK227"/>
  <c r="BK219"/>
  <c r="BK213"/>
  <c r="J201"/>
  <c r="BK185"/>
  <c r="BK170"/>
  <c r="BK154"/>
  <c r="J144"/>
  <c r="J118"/>
  <c r="J108"/>
  <c i="21" r="BK144"/>
  <c r="J137"/>
  <c r="J118"/>
  <c i="19" r="J280"/>
  <c r="BK276"/>
  <c r="BK246"/>
  <c r="J232"/>
  <c r="J224"/>
  <c r="J216"/>
  <c r="BK208"/>
  <c r="BK188"/>
  <c r="BK182"/>
  <c r="J172"/>
  <c r="BK149"/>
  <c r="J143"/>
  <c r="BK125"/>
  <c r="J113"/>
  <c r="BK103"/>
  <c i="18" r="BK360"/>
  <c r="J330"/>
  <c r="BK313"/>
  <c r="BK257"/>
  <c r="BK241"/>
  <c r="J220"/>
  <c r="J188"/>
  <c r="BK169"/>
  <c r="BK153"/>
  <c r="BK122"/>
  <c r="BK109"/>
  <c i="17" r="J248"/>
  <c r="J213"/>
  <c r="BK207"/>
  <c r="BK197"/>
  <c r="J191"/>
  <c r="J183"/>
  <c r="BK169"/>
  <c r="BK157"/>
  <c r="J147"/>
  <c r="BK141"/>
  <c r="BK123"/>
  <c r="J115"/>
  <c r="J103"/>
  <c i="16" r="BK295"/>
  <c r="BK271"/>
  <c r="J258"/>
  <c r="BK251"/>
  <c r="BK241"/>
  <c r="BK223"/>
  <c r="BK207"/>
  <c r="J197"/>
  <c r="J179"/>
  <c r="J158"/>
  <c r="BK147"/>
  <c r="J134"/>
  <c r="BK124"/>
  <c r="J113"/>
  <c i="15" r="J244"/>
  <c r="BK223"/>
  <c r="J209"/>
  <c r="BK199"/>
  <c r="J174"/>
  <c r="J151"/>
  <c r="J143"/>
  <c r="BK133"/>
  <c r="J125"/>
  <c r="J115"/>
  <c i="14" r="BK299"/>
  <c r="BK282"/>
  <c r="J256"/>
  <c r="BK238"/>
  <c r="J209"/>
  <c r="J186"/>
  <c r="BK152"/>
  <c r="J125"/>
  <c i="13" r="J243"/>
  <c r="J237"/>
  <c r="BK231"/>
  <c r="J219"/>
  <c r="J201"/>
  <c r="BK193"/>
  <c r="J183"/>
  <c r="J157"/>
  <c r="J137"/>
  <c r="BK127"/>
  <c r="J117"/>
  <c r="J111"/>
  <c r="J101"/>
  <c i="12" r="J281"/>
  <c r="J274"/>
  <c r="BK247"/>
  <c r="J189"/>
  <c r="BK171"/>
  <c r="BK147"/>
  <c r="J134"/>
  <c r="BK119"/>
  <c r="J107"/>
  <c i="11" r="BK239"/>
  <c r="J225"/>
  <c r="BK207"/>
  <c r="BK187"/>
  <c r="J168"/>
  <c r="BK151"/>
  <c r="BK139"/>
  <c r="BK127"/>
  <c r="BK111"/>
  <c i="10" r="J279"/>
  <c r="BK209"/>
  <c r="J197"/>
  <c r="BK172"/>
  <c r="BK157"/>
  <c r="J143"/>
  <c r="BK115"/>
  <c i="9" r="J242"/>
  <c r="BK234"/>
  <c r="BK214"/>
  <c r="J208"/>
  <c r="BK198"/>
  <c r="J188"/>
  <c r="BK184"/>
  <c r="J174"/>
  <c r="J159"/>
  <c r="J147"/>
  <c r="J141"/>
  <c r="BK139"/>
  <c r="J125"/>
  <c r="BK111"/>
  <c i="8" r="J253"/>
  <c r="BK249"/>
  <c r="J233"/>
  <c r="J218"/>
  <c r="BK202"/>
  <c r="J104"/>
  <c i="7" r="J239"/>
  <c r="BK219"/>
  <c r="J213"/>
  <c r="BK199"/>
  <c r="BK191"/>
  <c r="BK177"/>
  <c r="BK162"/>
  <c r="BK147"/>
  <c r="BK137"/>
  <c r="J129"/>
  <c r="J115"/>
  <c i="6" r="BK268"/>
  <c r="J258"/>
  <c r="BK237"/>
  <c r="J186"/>
  <c r="J173"/>
  <c r="J162"/>
  <c r="BK125"/>
  <c r="BK111"/>
  <c i="5" r="BK247"/>
  <c r="BK241"/>
  <c r="J229"/>
  <c r="J215"/>
  <c r="J209"/>
  <c r="J179"/>
  <c r="J166"/>
  <c r="BK143"/>
  <c r="BK121"/>
  <c r="BK113"/>
  <c i="4" r="BK286"/>
  <c r="BK270"/>
  <c r="BK244"/>
  <c r="BK209"/>
  <c r="J174"/>
  <c r="BK147"/>
  <c r="J133"/>
  <c r="J117"/>
  <c i="3" r="J226"/>
  <c r="J219"/>
  <c r="J192"/>
  <c r="J180"/>
  <c r="BK160"/>
  <c r="BK148"/>
  <c r="BK140"/>
  <c r="BK120"/>
  <c r="J106"/>
  <c i="2" r="BK607"/>
  <c r="J571"/>
  <c r="BK555"/>
  <c r="BK522"/>
  <c r="BK500"/>
  <c r="J469"/>
  <c r="J459"/>
  <c r="BK443"/>
  <c r="BK345"/>
  <c r="BK335"/>
  <c r="J304"/>
  <c r="J289"/>
  <c r="BK229"/>
  <c r="BK219"/>
  <c r="BK172"/>
  <c r="J110"/>
  <c i="46" r="J253"/>
  <c r="J236"/>
  <c r="J209"/>
  <c r="BK190"/>
  <c r="J172"/>
  <c r="J148"/>
  <c r="J136"/>
  <c r="J103"/>
  <c i="45" r="J359"/>
  <c r="J353"/>
  <c r="J343"/>
  <c r="J328"/>
  <c r="BK312"/>
  <c r="J294"/>
  <c r="J268"/>
  <c r="J245"/>
  <c r="BK221"/>
  <c r="BK211"/>
  <c r="BK199"/>
  <c r="J186"/>
  <c r="J142"/>
  <c r="BK118"/>
  <c r="BK111"/>
  <c i="44" r="BK220"/>
  <c r="J197"/>
  <c r="J148"/>
  <c i="43" r="BK308"/>
  <c r="J290"/>
  <c r="J268"/>
  <c r="BK256"/>
  <c r="BK228"/>
  <c r="J212"/>
  <c r="J191"/>
  <c r="BK171"/>
  <c r="BK155"/>
  <c r="J140"/>
  <c r="BK112"/>
  <c i="42" r="BK425"/>
  <c r="J423"/>
  <c r="BK417"/>
  <c r="BK402"/>
  <c r="J394"/>
  <c r="J388"/>
  <c r="J378"/>
  <c r="J358"/>
  <c r="J346"/>
  <c r="BK318"/>
  <c r="J302"/>
  <c r="J292"/>
  <c r="J277"/>
  <c r="BK267"/>
  <c r="J252"/>
  <c r="J243"/>
  <c r="BK229"/>
  <c r="J217"/>
  <c r="J204"/>
  <c r="J201"/>
  <c r="BK182"/>
  <c r="J169"/>
  <c i="41" r="J233"/>
  <c r="BK201"/>
  <c r="BK177"/>
  <c r="J155"/>
  <c r="J126"/>
  <c r="BK110"/>
  <c i="40" r="BK297"/>
  <c r="J276"/>
  <c r="BK261"/>
  <c r="BK250"/>
  <c r="BK237"/>
  <c r="BK225"/>
  <c r="BK202"/>
  <c r="BK189"/>
  <c r="BK175"/>
  <c r="J163"/>
  <c r="BK136"/>
  <c r="J120"/>
  <c r="J108"/>
  <c i="39" r="BK387"/>
  <c r="J383"/>
  <c r="BK368"/>
  <c r="BK358"/>
  <c r="J347"/>
  <c r="J330"/>
  <c r="J319"/>
  <c r="J309"/>
  <c r="J291"/>
  <c r="J279"/>
  <c r="BK243"/>
  <c r="J229"/>
  <c r="BK217"/>
  <c r="J201"/>
  <c r="BK190"/>
  <c r="BK172"/>
  <c r="J159"/>
  <c r="BK145"/>
  <c r="BK127"/>
  <c r="J112"/>
  <c i="38" r="J233"/>
  <c r="BK212"/>
  <c r="J197"/>
  <c r="BK121"/>
  <c i="37" r="J352"/>
  <c r="J334"/>
  <c r="BK293"/>
  <c r="BK281"/>
  <c r="J263"/>
  <c r="BK230"/>
  <c r="J216"/>
  <c i="36" r="BK392"/>
  <c r="J388"/>
  <c r="BK357"/>
  <c r="BK341"/>
  <c r="BK332"/>
  <c r="BK310"/>
  <c r="J289"/>
  <c r="J265"/>
  <c r="BK248"/>
  <c r="J224"/>
  <c r="J213"/>
  <c r="BK183"/>
  <c r="BK150"/>
  <c r="BK132"/>
  <c r="BK124"/>
  <c i="35" r="F41"/>
  <c i="22" r="J257"/>
  <c r="BK243"/>
  <c r="J235"/>
  <c r="BK217"/>
  <c r="J203"/>
  <c r="BK194"/>
  <c r="BK166"/>
  <c r="BK157"/>
  <c r="BK129"/>
  <c r="BK118"/>
  <c i="21" r="J122"/>
  <c i="19" r="BK280"/>
  <c r="J274"/>
  <c r="J266"/>
  <c r="J256"/>
  <c r="BK250"/>
  <c r="BK230"/>
  <c r="BK218"/>
  <c r="BK206"/>
  <c r="BK192"/>
  <c r="J182"/>
  <c r="BK178"/>
  <c r="BK164"/>
  <c r="BK143"/>
  <c r="BK133"/>
  <c r="J127"/>
  <c r="J111"/>
  <c r="J103"/>
  <c i="18" r="J358"/>
  <c r="BK345"/>
  <c r="BK262"/>
  <c r="BK244"/>
  <c r="BK220"/>
  <c r="J206"/>
  <c r="BK182"/>
  <c r="J169"/>
  <c r="BK142"/>
  <c r="BK135"/>
  <c r="J119"/>
  <c i="17" r="BK256"/>
  <c r="BK246"/>
  <c r="BK217"/>
  <c r="J207"/>
  <c r="J193"/>
  <c r="BK187"/>
  <c r="J181"/>
  <c r="BK147"/>
  <c r="BK129"/>
  <c r="BK113"/>
  <c r="BK107"/>
  <c i="16" r="BK302"/>
  <c r="BK280"/>
  <c r="BK245"/>
  <c r="J226"/>
  <c r="BK202"/>
  <c r="J122"/>
  <c i="15" r="J242"/>
  <c r="J215"/>
  <c r="BK201"/>
  <c r="BK191"/>
  <c r="J181"/>
  <c r="J170"/>
  <c r="J163"/>
  <c r="BK147"/>
  <c r="BK137"/>
  <c r="J131"/>
  <c r="BK103"/>
  <c i="14" r="BK279"/>
  <c r="BK269"/>
  <c r="J238"/>
  <c r="BK232"/>
  <c r="BK212"/>
  <c r="BK186"/>
  <c r="J154"/>
  <c r="BK150"/>
  <c r="J135"/>
  <c r="BK123"/>
  <c i="13" r="BK241"/>
  <c r="J231"/>
  <c r="BK219"/>
  <c r="BK213"/>
  <c r="BK199"/>
  <c r="J185"/>
  <c r="J168"/>
  <c r="J155"/>
  <c r="BK145"/>
  <c r="J133"/>
  <c r="BK123"/>
  <c r="J115"/>
  <c i="12" r="BK300"/>
  <c r="J294"/>
  <c r="BK267"/>
  <c r="J241"/>
  <c r="BK228"/>
  <c r="J221"/>
  <c r="J171"/>
  <c r="BK140"/>
  <c r="BK127"/>
  <c r="J113"/>
  <c i="11" r="J247"/>
  <c r="J227"/>
  <c r="J209"/>
  <c r="BK199"/>
  <c r="BK185"/>
  <c r="J171"/>
  <c r="BK145"/>
  <c r="J125"/>
  <c r="J115"/>
  <c i="10" r="J299"/>
  <c r="J286"/>
  <c r="J272"/>
  <c r="BK255"/>
  <c r="BK235"/>
  <c r="BK219"/>
  <c r="BK203"/>
  <c r="BK178"/>
  <c r="BK159"/>
  <c r="BK135"/>
  <c r="J118"/>
  <c i="9" r="J232"/>
  <c r="J196"/>
  <c i="8" r="BK113"/>
  <c r="BK104"/>
  <c i="7" r="J217"/>
  <c r="J205"/>
  <c r="J185"/>
  <c r="BK171"/>
  <c r="BK159"/>
  <c r="J141"/>
  <c r="J111"/>
  <c i="6" r="BK271"/>
  <c r="J255"/>
  <c r="J240"/>
  <c r="J224"/>
  <c r="BK173"/>
  <c r="BK162"/>
  <c r="J136"/>
  <c i="5" r="BK266"/>
  <c r="J256"/>
  <c r="BK235"/>
  <c r="J219"/>
  <c r="BK211"/>
  <c r="J205"/>
  <c r="BK189"/>
  <c r="BK159"/>
  <c r="J147"/>
  <c r="J135"/>
  <c r="J129"/>
  <c r="BK109"/>
  <c i="4" r="J270"/>
  <c r="J244"/>
  <c r="J225"/>
  <c r="BK219"/>
  <c r="BK196"/>
  <c r="J178"/>
  <c r="BK127"/>
  <c r="BK120"/>
  <c i="3" r="BK230"/>
  <c r="BK213"/>
  <c r="BK206"/>
  <c r="BK200"/>
  <c r="BK180"/>
  <c r="BK174"/>
  <c r="J170"/>
  <c r="J164"/>
  <c r="J138"/>
  <c r="J108"/>
  <c i="2" r="J584"/>
  <c r="BK568"/>
  <c r="J550"/>
  <c r="BK542"/>
  <c r="J530"/>
  <c r="J522"/>
  <c r="BK513"/>
  <c r="BK494"/>
  <c r="BK450"/>
  <c r="J418"/>
  <c r="BK356"/>
  <c r="BK328"/>
  <c r="J286"/>
  <c r="J229"/>
  <c r="J145"/>
  <c i="1" r="AS122"/>
  <c i="20" r="J38"/>
  <c i="1" r="AW84"/>
  <c i="6" l="1" r="P202"/>
  <c i="29" r="P156"/>
  <c i="6" r="R202"/>
  <c i="29" r="T156"/>
  <c i="6" r="T202"/>
  <c i="29" r="R156"/>
  <c i="2" r="T105"/>
  <c r="P303"/>
  <c r="R337"/>
  <c r="P367"/>
  <c r="R442"/>
  <c r="BK462"/>
  <c r="J462"/>
  <c r="J76"/>
  <c r="R594"/>
  <c r="R593"/>
  <c i="3" r="BK97"/>
  <c r="BK96"/>
  <c r="J96"/>
  <c r="J68"/>
  <c r="T183"/>
  <c r="T182"/>
  <c i="4" r="R104"/>
  <c r="R155"/>
  <c r="R236"/>
  <c r="BK262"/>
  <c r="J262"/>
  <c r="J75"/>
  <c r="R282"/>
  <c r="R281"/>
  <c i="5" r="P100"/>
  <c r="P99"/>
  <c r="BK152"/>
  <c r="BK178"/>
  <c r="J178"/>
  <c r="J72"/>
  <c r="P186"/>
  <c r="P185"/>
  <c i="6" r="P104"/>
  <c r="P131"/>
  <c r="T217"/>
  <c r="T247"/>
  <c r="BK267"/>
  <c i="7" r="R100"/>
  <c r="R99"/>
  <c r="R150"/>
  <c r="P174"/>
  <c r="R182"/>
  <c r="R181"/>
  <c i="9" r="T100"/>
  <c r="T99"/>
  <c r="T144"/>
  <c r="T169"/>
  <c r="R177"/>
  <c r="R176"/>
  <c i="10" r="P104"/>
  <c r="T167"/>
  <c r="T248"/>
  <c r="R260"/>
  <c r="R278"/>
  <c r="R298"/>
  <c r="R297"/>
  <c i="11" r="T100"/>
  <c r="T99"/>
  <c r="T150"/>
  <c r="R174"/>
  <c r="P182"/>
  <c r="P181"/>
  <c i="12" r="BK103"/>
  <c r="J103"/>
  <c r="J68"/>
  <c r="T157"/>
  <c r="BK250"/>
  <c r="J250"/>
  <c r="J73"/>
  <c r="BK273"/>
  <c r="J273"/>
  <c r="J74"/>
  <c r="BK293"/>
  <c r="J293"/>
  <c r="J77"/>
  <c r="T293"/>
  <c r="T292"/>
  <c i="13" r="P100"/>
  <c r="P99"/>
  <c r="R150"/>
  <c r="P174"/>
  <c r="T182"/>
  <c r="T181"/>
  <c i="14" r="T104"/>
  <c r="BK158"/>
  <c r="R255"/>
  <c r="P278"/>
  <c i="15" r="R100"/>
  <c r="R99"/>
  <c r="P156"/>
  <c r="P180"/>
  <c r="BK188"/>
  <c r="BK187"/>
  <c r="J187"/>
  <c r="J73"/>
  <c i="16" r="R103"/>
  <c r="BK157"/>
  <c r="T254"/>
  <c r="T279"/>
  <c r="R299"/>
  <c r="R298"/>
  <c i="17" r="T100"/>
  <c r="T99"/>
  <c r="T144"/>
  <c r="R172"/>
  <c r="BK180"/>
  <c r="BK179"/>
  <c r="J179"/>
  <c r="J73"/>
  <c i="18" r="R105"/>
  <c r="T196"/>
  <c r="R251"/>
  <c r="T280"/>
  <c r="T298"/>
  <c r="T312"/>
  <c r="P337"/>
  <c r="R357"/>
  <c r="R356"/>
  <c i="19" r="BK100"/>
  <c r="J100"/>
  <c r="J69"/>
  <c r="T100"/>
  <c r="T99"/>
  <c r="P142"/>
  <c r="T142"/>
  <c r="P167"/>
  <c r="T167"/>
  <c r="T175"/>
  <c r="T174"/>
  <c i="21" r="R99"/>
  <c r="R98"/>
  <c r="T136"/>
  <c r="T135"/>
  <c i="22" r="BK113"/>
  <c r="J113"/>
  <c r="J70"/>
  <c r="T113"/>
  <c r="BK126"/>
  <c r="J126"/>
  <c r="J72"/>
  <c r="T126"/>
  <c r="T143"/>
  <c r="P162"/>
  <c r="BK178"/>
  <c r="J178"/>
  <c r="J76"/>
  <c r="R178"/>
  <c r="R177"/>
  <c i="31" r="BK102"/>
  <c r="BK127"/>
  <c r="J127"/>
  <c r="J70"/>
  <c r="BK184"/>
  <c r="J184"/>
  <c r="J71"/>
  <c r="BK241"/>
  <c r="J241"/>
  <c r="J72"/>
  <c r="BK268"/>
  <c r="J268"/>
  <c r="J73"/>
  <c r="BK277"/>
  <c r="J277"/>
  <c r="J74"/>
  <c r="T287"/>
  <c r="T286"/>
  <c i="32" r="R102"/>
  <c r="R147"/>
  <c r="T160"/>
  <c r="T176"/>
  <c r="P184"/>
  <c r="T200"/>
  <c i="33" r="F102"/>
  <c i="35" r="T110"/>
  <c r="R155"/>
  <c r="T168"/>
  <c r="BK197"/>
  <c r="J197"/>
  <c r="J76"/>
  <c r="R197"/>
  <c r="T228"/>
  <c i="36" r="R108"/>
  <c r="R107"/>
  <c r="R123"/>
  <c r="T165"/>
  <c r="T189"/>
  <c r="T242"/>
  <c r="T288"/>
  <c r="R331"/>
  <c r="T347"/>
  <c r="P373"/>
  <c r="P372"/>
  <c r="P381"/>
  <c r="P380"/>
  <c i="37" r="R102"/>
  <c r="R140"/>
  <c r="P215"/>
  <c r="BK268"/>
  <c r="J268"/>
  <c r="J72"/>
  <c r="R268"/>
  <c r="P301"/>
  <c r="T301"/>
  <c r="T311"/>
  <c r="T330"/>
  <c r="T329"/>
  <c i="38" r="BK109"/>
  <c r="J109"/>
  <c r="J70"/>
  <c r="R109"/>
  <c r="T167"/>
  <c r="P183"/>
  <c r="BK191"/>
  <c r="J191"/>
  <c r="J75"/>
  <c r="R191"/>
  <c r="P211"/>
  <c i="39" r="BK108"/>
  <c r="BK107"/>
  <c r="J107"/>
  <c r="J68"/>
  <c r="T108"/>
  <c r="T107"/>
  <c r="R123"/>
  <c r="P168"/>
  <c r="BK200"/>
  <c r="J200"/>
  <c r="J73"/>
  <c r="P200"/>
  <c r="BK249"/>
  <c r="J249"/>
  <c r="J74"/>
  <c r="T249"/>
  <c r="R290"/>
  <c r="P333"/>
  <c r="P346"/>
  <c r="BK372"/>
  <c r="J372"/>
  <c r="J80"/>
  <c r="R372"/>
  <c r="R371"/>
  <c r="T380"/>
  <c r="T379"/>
  <c i="40" r="P101"/>
  <c r="T101"/>
  <c r="R115"/>
  <c r="P186"/>
  <c r="BK220"/>
  <c r="J220"/>
  <c r="J72"/>
  <c r="T220"/>
  <c r="R256"/>
  <c r="T275"/>
  <c r="T274"/>
  <c i="41" r="R109"/>
  <c r="P154"/>
  <c r="T154"/>
  <c r="BK167"/>
  <c r="J167"/>
  <c r="J72"/>
  <c r="P167"/>
  <c r="R167"/>
  <c r="BK183"/>
  <c r="J183"/>
  <c r="J73"/>
  <c r="P183"/>
  <c r="T183"/>
  <c r="T191"/>
  <c i="42" r="BK108"/>
  <c r="BK107"/>
  <c r="J107"/>
  <c r="J68"/>
  <c r="BK123"/>
  <c r="BK168"/>
  <c r="J168"/>
  <c r="J72"/>
  <c r="BK200"/>
  <c r="J200"/>
  <c r="J73"/>
  <c r="BK255"/>
  <c r="J255"/>
  <c r="J74"/>
  <c r="BK311"/>
  <c r="J311"/>
  <c r="J75"/>
  <c r="BK364"/>
  <c r="J364"/>
  <c r="J76"/>
  <c r="T364"/>
  <c r="BK380"/>
  <c r="J380"/>
  <c r="J78"/>
  <c r="P406"/>
  <c r="P405"/>
  <c r="BK414"/>
  <c r="J414"/>
  <c r="J82"/>
  <c i="43" r="R101"/>
  <c r="P115"/>
  <c r="T190"/>
  <c r="P234"/>
  <c r="P270"/>
  <c r="T289"/>
  <c r="T288"/>
  <c i="44" r="T109"/>
  <c r="T154"/>
  <c r="P167"/>
  <c r="R183"/>
  <c r="R191"/>
  <c r="P211"/>
  <c i="45" r="BK107"/>
  <c r="BK106"/>
  <c r="BK122"/>
  <c r="J122"/>
  <c r="J71"/>
  <c r="BK161"/>
  <c r="J161"/>
  <c r="J72"/>
  <c r="BK173"/>
  <c r="J173"/>
  <c r="J73"/>
  <c r="BK238"/>
  <c r="J238"/>
  <c r="J74"/>
  <c r="BK281"/>
  <c r="J281"/>
  <c r="J75"/>
  <c r="BK324"/>
  <c r="J324"/>
  <c r="J76"/>
  <c r="BK337"/>
  <c r="J337"/>
  <c r="J77"/>
  <c r="P363"/>
  <c r="P362"/>
  <c r="BK371"/>
  <c r="BK370"/>
  <c r="J370"/>
  <c r="J80"/>
  <c i="2" r="R105"/>
  <c r="T303"/>
  <c r="T337"/>
  <c r="R367"/>
  <c r="P442"/>
  <c r="T462"/>
  <c r="T594"/>
  <c r="T593"/>
  <c i="3" r="T97"/>
  <c r="T96"/>
  <c r="T95"/>
  <c r="BK183"/>
  <c r="BK182"/>
  <c r="J182"/>
  <c r="J70"/>
  <c i="4" r="T104"/>
  <c r="P155"/>
  <c r="T236"/>
  <c r="P255"/>
  <c r="P262"/>
  <c r="T282"/>
  <c r="T281"/>
  <c i="5" r="R100"/>
  <c r="R99"/>
  <c r="R152"/>
  <c r="R178"/>
  <c r="BK186"/>
  <c r="BK185"/>
  <c r="J185"/>
  <c r="J73"/>
  <c i="6" r="T104"/>
  <c r="R131"/>
  <c r="BK217"/>
  <c r="J217"/>
  <c r="J74"/>
  <c r="BK247"/>
  <c r="J247"/>
  <c r="J75"/>
  <c r="T267"/>
  <c r="T266"/>
  <c i="7" r="BK100"/>
  <c r="BK99"/>
  <c r="J99"/>
  <c r="J68"/>
  <c r="P150"/>
  <c r="P149"/>
  <c r="R174"/>
  <c r="T182"/>
  <c r="T181"/>
  <c i="8" r="BK103"/>
  <c r="J103"/>
  <c r="J68"/>
  <c r="R103"/>
  <c r="R130"/>
  <c r="BK201"/>
  <c r="J201"/>
  <c r="J73"/>
  <c r="R201"/>
  <c r="P225"/>
  <c r="R245"/>
  <c r="R244"/>
  <c i="9" r="P100"/>
  <c r="P99"/>
  <c r="BK144"/>
  <c r="BK169"/>
  <c r="J169"/>
  <c r="J72"/>
  <c r="P177"/>
  <c r="P176"/>
  <c i="10" r="BK104"/>
  <c r="J104"/>
  <c r="J68"/>
  <c r="BK167"/>
  <c r="J167"/>
  <c r="J70"/>
  <c r="P248"/>
  <c r="P260"/>
  <c r="P278"/>
  <c r="BK298"/>
  <c i="11" r="P100"/>
  <c r="P99"/>
  <c r="BK150"/>
  <c r="BK174"/>
  <c r="J174"/>
  <c r="J72"/>
  <c r="R182"/>
  <c r="R181"/>
  <c i="12" r="T103"/>
  <c r="P157"/>
  <c r="T250"/>
  <c r="T273"/>
  <c r="P293"/>
  <c r="P292"/>
  <c i="13" r="R100"/>
  <c r="R99"/>
  <c r="P150"/>
  <c r="P149"/>
  <c r="R174"/>
  <c r="P182"/>
  <c r="P181"/>
  <c i="14" r="R104"/>
  <c r="P158"/>
  <c r="BK255"/>
  <c r="J255"/>
  <c r="J74"/>
  <c r="BK278"/>
  <c r="J278"/>
  <c r="J75"/>
  <c r="BK298"/>
  <c r="J298"/>
  <c r="J78"/>
  <c r="R298"/>
  <c r="R297"/>
  <c i="15" r="BK100"/>
  <c r="J100"/>
  <c r="J69"/>
  <c r="BK156"/>
  <c r="BK180"/>
  <c r="J180"/>
  <c r="J72"/>
  <c r="T188"/>
  <c r="T187"/>
  <c i="16" r="BK103"/>
  <c r="P157"/>
  <c r="P254"/>
  <c r="P279"/>
  <c i="17" r="BK100"/>
  <c r="BK99"/>
  <c r="J99"/>
  <c r="J68"/>
  <c r="P144"/>
  <c r="T172"/>
  <c r="T180"/>
  <c r="T179"/>
  <c i="18" r="BK105"/>
  <c r="J105"/>
  <c r="J68"/>
  <c r="BK196"/>
  <c r="BK251"/>
  <c r="J251"/>
  <c r="J71"/>
  <c r="P280"/>
  <c r="R298"/>
  <c r="R312"/>
  <c r="T337"/>
  <c i="19" r="R100"/>
  <c r="R99"/>
  <c r="BK175"/>
  <c r="BK174"/>
  <c r="J174"/>
  <c r="J73"/>
  <c r="R175"/>
  <c r="R174"/>
  <c i="21" r="T99"/>
  <c r="T98"/>
  <c r="T97"/>
  <c r="R136"/>
  <c r="R135"/>
  <c i="22" r="R113"/>
  <c r="R126"/>
  <c r="P143"/>
  <c r="BK162"/>
  <c r="J162"/>
  <c r="J74"/>
  <c r="R162"/>
  <c r="T178"/>
  <c r="T177"/>
  <c i="24" r="BK94"/>
  <c r="J94"/>
  <c r="J65"/>
  <c r="R94"/>
  <c r="T100"/>
  <c r="T105"/>
  <c r="P114"/>
  <c r="P113"/>
  <c i="25" r="T178"/>
  <c r="T84"/>
  <c r="T83"/>
  <c r="T82"/>
  <c i="26" r="BK109"/>
  <c r="J109"/>
  <c r="J70"/>
  <c r="P109"/>
  <c r="R109"/>
  <c r="BK160"/>
  <c r="J160"/>
  <c r="J71"/>
  <c r="R160"/>
  <c r="T160"/>
  <c r="BK174"/>
  <c r="J174"/>
  <c r="J72"/>
  <c r="P174"/>
  <c r="R174"/>
  <c r="T174"/>
  <c r="BK190"/>
  <c r="J190"/>
  <c r="J73"/>
  <c r="P190"/>
  <c r="R190"/>
  <c r="T190"/>
  <c r="BK198"/>
  <c r="J198"/>
  <c r="J75"/>
  <c r="P198"/>
  <c r="R198"/>
  <c r="T198"/>
  <c r="BK214"/>
  <c r="J214"/>
  <c r="J76"/>
  <c i="27" r="BK107"/>
  <c r="BK106"/>
  <c r="R107"/>
  <c r="R106"/>
  <c r="BK122"/>
  <c r="J122"/>
  <c r="J71"/>
  <c r="P122"/>
  <c r="T122"/>
  <c r="BK145"/>
  <c r="J145"/>
  <c r="J72"/>
  <c r="P145"/>
  <c r="R145"/>
  <c r="T145"/>
  <c r="BK157"/>
  <c r="J157"/>
  <c r="J73"/>
  <c r="R157"/>
  <c r="T157"/>
  <c r="BK197"/>
  <c r="J197"/>
  <c r="J74"/>
  <c r="P197"/>
  <c r="R197"/>
  <c r="T197"/>
  <c r="P222"/>
  <c r="R222"/>
  <c r="BK265"/>
  <c r="J265"/>
  <c r="J76"/>
  <c r="R265"/>
  <c r="T265"/>
  <c r="R275"/>
  <c r="T301"/>
  <c r="T300"/>
  <c r="P309"/>
  <c r="P308"/>
  <c i="28" r="BK100"/>
  <c r="J100"/>
  <c r="J69"/>
  <c r="R100"/>
  <c r="P131"/>
  <c r="R131"/>
  <c r="T151"/>
  <c r="BK192"/>
  <c r="J192"/>
  <c r="J74"/>
  <c r="R192"/>
  <c r="R191"/>
  <c i="29" r="P109"/>
  <c r="P170"/>
  <c r="BK186"/>
  <c r="J186"/>
  <c r="J73"/>
  <c r="R186"/>
  <c r="P194"/>
  <c r="T194"/>
  <c r="P214"/>
  <c i="30" r="BK107"/>
  <c r="J107"/>
  <c r="J69"/>
  <c r="P107"/>
  <c r="P106"/>
  <c r="R107"/>
  <c r="R106"/>
  <c r="T107"/>
  <c r="T106"/>
  <c r="P122"/>
  <c r="R122"/>
  <c r="BK158"/>
  <c r="J158"/>
  <c r="J72"/>
  <c r="R158"/>
  <c r="T158"/>
  <c r="R182"/>
  <c r="P238"/>
  <c r="BK274"/>
  <c r="J274"/>
  <c r="J75"/>
  <c r="T274"/>
  <c r="T336"/>
  <c r="P349"/>
  <c r="R349"/>
  <c r="R375"/>
  <c r="R374"/>
  <c r="T383"/>
  <c r="T382"/>
  <c i="31" r="T102"/>
  <c r="P127"/>
  <c r="P184"/>
  <c r="T241"/>
  <c r="R268"/>
  <c r="R277"/>
  <c r="BK287"/>
  <c r="BK286"/>
  <c r="J286"/>
  <c r="J75"/>
  <c i="32" r="P102"/>
  <c r="BK160"/>
  <c r="J160"/>
  <c r="J71"/>
  <c r="BK176"/>
  <c r="J176"/>
  <c r="J72"/>
  <c r="BK184"/>
  <c r="BK183"/>
  <c r="J183"/>
  <c r="J73"/>
  <c r="BK200"/>
  <c r="J200"/>
  <c r="J75"/>
  <c i="33" r="P107"/>
  <c r="P106"/>
  <c r="T107"/>
  <c r="T106"/>
  <c r="P122"/>
  <c r="T122"/>
  <c r="BK160"/>
  <c r="J160"/>
  <c r="J73"/>
  <c r="R160"/>
  <c r="BK201"/>
  <c r="J201"/>
  <c r="J74"/>
  <c r="R201"/>
  <c r="P229"/>
  <c r="T229"/>
  <c r="P269"/>
  <c r="R269"/>
  <c r="T269"/>
  <c r="P279"/>
  <c r="P305"/>
  <c r="P304"/>
  <c r="BK313"/>
  <c r="J313"/>
  <c r="J81"/>
  <c r="T313"/>
  <c r="T312"/>
  <c i="34" r="R100"/>
  <c r="BK122"/>
  <c r="J122"/>
  <c r="J70"/>
  <c r="R122"/>
  <c r="BK137"/>
  <c r="J137"/>
  <c r="J71"/>
  <c r="R137"/>
  <c r="BK170"/>
  <c r="J170"/>
  <c r="J72"/>
  <c r="R170"/>
  <c r="BK180"/>
  <c r="BK179"/>
  <c r="J179"/>
  <c r="J73"/>
  <c r="R180"/>
  <c r="R179"/>
  <c i="35" r="R110"/>
  <c r="P155"/>
  <c r="R168"/>
  <c r="P184"/>
  <c r="P197"/>
  <c r="BK228"/>
  <c r="J228"/>
  <c r="J77"/>
  <c i="36" r="P108"/>
  <c r="P107"/>
  <c r="BK123"/>
  <c r="J123"/>
  <c r="J71"/>
  <c r="BK165"/>
  <c r="J165"/>
  <c r="J72"/>
  <c r="BK189"/>
  <c r="J189"/>
  <c r="J73"/>
  <c r="BK242"/>
  <c r="J242"/>
  <c r="J74"/>
  <c r="BK288"/>
  <c r="J288"/>
  <c r="J75"/>
  <c r="BK331"/>
  <c r="J331"/>
  <c r="J76"/>
  <c r="P347"/>
  <c r="R373"/>
  <c r="R372"/>
  <c r="R381"/>
  <c r="R380"/>
  <c i="37" r="P102"/>
  <c r="BK140"/>
  <c r="J140"/>
  <c r="J70"/>
  <c r="T140"/>
  <c r="R215"/>
  <c r="T268"/>
  <c r="BK311"/>
  <c r="J311"/>
  <c r="J74"/>
  <c r="R311"/>
  <c r="P330"/>
  <c r="P329"/>
  <c i="38" r="T109"/>
  <c r="P154"/>
  <c r="BK167"/>
  <c r="J167"/>
  <c r="J72"/>
  <c r="R167"/>
  <c r="R183"/>
  <c r="T191"/>
  <c r="T211"/>
  <c i="42" r="P108"/>
  <c r="P107"/>
  <c r="T123"/>
  <c r="T168"/>
  <c r="R200"/>
  <c r="P255"/>
  <c r="P311"/>
  <c r="P364"/>
  <c r="P380"/>
  <c r="R406"/>
  <c r="R405"/>
  <c r="P414"/>
  <c r="P413"/>
  <c i="43" r="P101"/>
  <c r="BK115"/>
  <c r="J115"/>
  <c r="J70"/>
  <c r="BK190"/>
  <c r="J190"/>
  <c r="J71"/>
  <c r="BK234"/>
  <c r="J234"/>
  <c r="J72"/>
  <c r="BK270"/>
  <c r="J270"/>
  <c r="J73"/>
  <c r="R289"/>
  <c r="R288"/>
  <c i="44" r="BK109"/>
  <c r="J109"/>
  <c r="J70"/>
  <c r="BK154"/>
  <c r="J154"/>
  <c r="J71"/>
  <c r="BK167"/>
  <c r="J167"/>
  <c r="J72"/>
  <c r="BK183"/>
  <c r="J183"/>
  <c r="J73"/>
  <c r="BK191"/>
  <c r="J191"/>
  <c r="J75"/>
  <c r="BK211"/>
  <c r="J211"/>
  <c r="J76"/>
  <c i="45" r="R107"/>
  <c r="R106"/>
  <c r="T122"/>
  <c r="R161"/>
  <c r="R173"/>
  <c r="R238"/>
  <c r="P281"/>
  <c r="P324"/>
  <c r="P337"/>
  <c r="BK363"/>
  <c r="J363"/>
  <c r="J79"/>
  <c r="P371"/>
  <c r="P370"/>
  <c i="2" r="BK105"/>
  <c r="J105"/>
  <c r="J69"/>
  <c r="BK303"/>
  <c r="J303"/>
  <c r="J71"/>
  <c r="BK337"/>
  <c r="J337"/>
  <c r="J72"/>
  <c r="BK367"/>
  <c r="J367"/>
  <c r="J73"/>
  <c r="BK442"/>
  <c r="J442"/>
  <c r="J74"/>
  <c r="P462"/>
  <c r="BK594"/>
  <c r="BK593"/>
  <c r="J593"/>
  <c r="J77"/>
  <c i="3" r="P97"/>
  <c r="P96"/>
  <c r="P183"/>
  <c r="P182"/>
  <c i="4" r="BK104"/>
  <c r="BK155"/>
  <c r="J155"/>
  <c r="J70"/>
  <c r="BK236"/>
  <c r="J236"/>
  <c r="J73"/>
  <c r="BK255"/>
  <c r="J255"/>
  <c r="J74"/>
  <c r="T255"/>
  <c r="T262"/>
  <c r="P282"/>
  <c r="P281"/>
  <c i="5" r="BK100"/>
  <c r="J100"/>
  <c r="J69"/>
  <c r="T152"/>
  <c r="T178"/>
  <c r="T186"/>
  <c r="T185"/>
  <c i="6" r="BK104"/>
  <c r="BK131"/>
  <c r="J131"/>
  <c r="J70"/>
  <c r="P217"/>
  <c r="R247"/>
  <c r="P267"/>
  <c r="P266"/>
  <c i="7" r="P100"/>
  <c r="P99"/>
  <c r="BK150"/>
  <c r="J150"/>
  <c r="J71"/>
  <c r="BK174"/>
  <c r="J174"/>
  <c r="J72"/>
  <c r="P182"/>
  <c r="P181"/>
  <c i="8" r="P103"/>
  <c r="BK130"/>
  <c r="J130"/>
  <c r="J70"/>
  <c r="T130"/>
  <c r="T201"/>
  <c r="T225"/>
  <c r="P245"/>
  <c r="P244"/>
  <c i="9" r="BK100"/>
  <c r="BK99"/>
  <c r="R144"/>
  <c r="R169"/>
  <c r="BK177"/>
  <c r="J177"/>
  <c r="J74"/>
  <c i="10" r="R104"/>
  <c r="R167"/>
  <c r="R248"/>
  <c r="T260"/>
  <c r="T278"/>
  <c r="T298"/>
  <c r="T297"/>
  <c i="11" r="BK100"/>
  <c r="J100"/>
  <c r="J69"/>
  <c r="R150"/>
  <c r="R149"/>
  <c r="T174"/>
  <c r="BK182"/>
  <c r="J182"/>
  <c r="J74"/>
  <c i="12" r="R103"/>
  <c r="BK157"/>
  <c r="J157"/>
  <c r="J70"/>
  <c r="R250"/>
  <c r="R273"/>
  <c i="13" r="BK100"/>
  <c r="BK99"/>
  <c r="BK150"/>
  <c r="J150"/>
  <c r="J71"/>
  <c r="BK174"/>
  <c r="J174"/>
  <c r="J72"/>
  <c r="T174"/>
  <c r="BK182"/>
  <c r="J182"/>
  <c r="J74"/>
  <c i="14" r="BK104"/>
  <c r="J104"/>
  <c r="J68"/>
  <c r="T158"/>
  <c r="P255"/>
  <c r="R278"/>
  <c r="P298"/>
  <c r="P297"/>
  <c i="15" r="P100"/>
  <c r="P99"/>
  <c r="R156"/>
  <c r="T180"/>
  <c r="P188"/>
  <c r="P187"/>
  <c i="16" r="T103"/>
  <c r="T157"/>
  <c r="T156"/>
  <c r="BK254"/>
  <c r="J254"/>
  <c r="J73"/>
  <c r="BK279"/>
  <c r="J279"/>
  <c r="J74"/>
  <c r="P299"/>
  <c r="P298"/>
  <c i="17" r="R100"/>
  <c r="R99"/>
  <c r="BK144"/>
  <c r="BK172"/>
  <c r="J172"/>
  <c r="J72"/>
  <c r="R180"/>
  <c r="R179"/>
  <c i="18" r="P105"/>
  <c r="R196"/>
  <c r="T251"/>
  <c r="R280"/>
  <c r="P298"/>
  <c r="P312"/>
  <c r="R337"/>
  <c r="BK357"/>
  <c r="J357"/>
  <c r="J79"/>
  <c r="T357"/>
  <c r="T356"/>
  <c i="24" r="P94"/>
  <c r="BK100"/>
  <c r="J100"/>
  <c r="J66"/>
  <c r="R100"/>
  <c r="P105"/>
  <c r="T114"/>
  <c r="T113"/>
  <c i="27" r="BK275"/>
  <c r="J275"/>
  <c r="J77"/>
  <c r="R301"/>
  <c r="R300"/>
  <c r="R309"/>
  <c r="R308"/>
  <c i="28" r="T100"/>
  <c r="T131"/>
  <c r="R151"/>
  <c r="P182"/>
  <c r="T182"/>
  <c r="P192"/>
  <c r="P191"/>
  <c i="29" r="BK109"/>
  <c r="J109"/>
  <c r="J70"/>
  <c r="T109"/>
  <c r="T170"/>
  <c r="P186"/>
  <c r="BK194"/>
  <c r="J194"/>
  <c r="J75"/>
  <c r="BK214"/>
  <c r="J214"/>
  <c r="J76"/>
  <c r="R214"/>
  <c i="30" r="P182"/>
  <c r="BK238"/>
  <c r="J238"/>
  <c r="J74"/>
  <c r="R238"/>
  <c r="P274"/>
  <c r="P336"/>
  <c r="P375"/>
  <c r="P374"/>
  <c r="BK383"/>
  <c r="J383"/>
  <c r="J81"/>
  <c r="R383"/>
  <c r="R382"/>
  <c i="31" r="P102"/>
  <c r="R127"/>
  <c r="R184"/>
  <c r="R241"/>
  <c r="P268"/>
  <c r="T277"/>
  <c r="R287"/>
  <c r="R286"/>
  <c i="32" r="T102"/>
  <c r="P147"/>
  <c r="P160"/>
  <c r="P176"/>
  <c r="R184"/>
  <c r="R200"/>
  <c i="33" r="R107"/>
  <c r="R106"/>
  <c r="BK122"/>
  <c r="J122"/>
  <c r="J71"/>
  <c r="R122"/>
  <c r="BK148"/>
  <c r="J148"/>
  <c r="J72"/>
  <c r="P148"/>
  <c r="R148"/>
  <c r="T148"/>
  <c r="P160"/>
  <c r="T160"/>
  <c r="P201"/>
  <c r="T201"/>
  <c r="BK229"/>
  <c r="J229"/>
  <c r="J75"/>
  <c r="R229"/>
  <c r="BK269"/>
  <c r="J269"/>
  <c r="J76"/>
  <c r="BK279"/>
  <c r="J279"/>
  <c r="J77"/>
  <c r="R279"/>
  <c r="T305"/>
  <c r="T304"/>
  <c r="P313"/>
  <c r="P312"/>
  <c i="34" r="BK100"/>
  <c r="J100"/>
  <c r="J69"/>
  <c r="P100"/>
  <c r="T100"/>
  <c r="P122"/>
  <c r="T122"/>
  <c r="P137"/>
  <c r="T137"/>
  <c r="P170"/>
  <c r="T170"/>
  <c r="P180"/>
  <c r="P179"/>
  <c r="T180"/>
  <c r="T179"/>
  <c i="35" r="BK110"/>
  <c r="J110"/>
  <c r="J70"/>
  <c r="BK155"/>
  <c r="J155"/>
  <c r="J71"/>
  <c r="T155"/>
  <c r="P168"/>
  <c r="R184"/>
  <c r="T197"/>
  <c r="T191"/>
  <c r="R228"/>
  <c i="36" r="BK108"/>
  <c r="J108"/>
  <c r="J69"/>
  <c r="T123"/>
  <c r="R165"/>
  <c r="P189"/>
  <c r="R242"/>
  <c r="P288"/>
  <c r="P331"/>
  <c r="BK347"/>
  <c r="J347"/>
  <c r="J78"/>
  <c r="BK373"/>
  <c r="J373"/>
  <c r="J80"/>
  <c r="BK381"/>
  <c r="J381"/>
  <c r="J82"/>
  <c i="37" r="BK102"/>
  <c r="J102"/>
  <c r="J69"/>
  <c r="T102"/>
  <c r="P140"/>
  <c r="BK215"/>
  <c r="J215"/>
  <c r="J71"/>
  <c r="T215"/>
  <c r="P268"/>
  <c r="BK301"/>
  <c r="J301"/>
  <c r="J73"/>
  <c r="R301"/>
  <c r="P311"/>
  <c r="BK330"/>
  <c r="BK329"/>
  <c r="J329"/>
  <c r="J75"/>
  <c r="R330"/>
  <c r="R329"/>
  <c i="38" r="P109"/>
  <c r="P102"/>
  <c r="P101"/>
  <c i="1" r="AU113"/>
  <c i="38" r="BK154"/>
  <c r="J154"/>
  <c r="J71"/>
  <c r="R154"/>
  <c r="T154"/>
  <c r="P167"/>
  <c r="BK183"/>
  <c r="J183"/>
  <c r="J73"/>
  <c r="T183"/>
  <c r="P191"/>
  <c r="P190"/>
  <c r="BK211"/>
  <c r="J211"/>
  <c r="J76"/>
  <c r="R211"/>
  <c i="39" r="P108"/>
  <c r="P107"/>
  <c r="R108"/>
  <c r="R107"/>
  <c r="P123"/>
  <c r="BK168"/>
  <c r="J168"/>
  <c r="J72"/>
  <c r="R168"/>
  <c r="T168"/>
  <c r="R200"/>
  <c r="P249"/>
  <c r="BK290"/>
  <c r="J290"/>
  <c r="J75"/>
  <c r="P290"/>
  <c r="BK333"/>
  <c r="J333"/>
  <c r="J76"/>
  <c r="T333"/>
  <c r="T346"/>
  <c r="T372"/>
  <c r="T371"/>
  <c r="P380"/>
  <c r="P379"/>
  <c i="40" r="BK115"/>
  <c r="J115"/>
  <c r="J70"/>
  <c r="T115"/>
  <c r="R186"/>
  <c r="P220"/>
  <c r="BK256"/>
  <c r="J256"/>
  <c r="J73"/>
  <c r="T256"/>
  <c r="R275"/>
  <c r="R274"/>
  <c i="41" r="BK109"/>
  <c r="J109"/>
  <c r="J70"/>
  <c r="T109"/>
  <c r="R154"/>
  <c r="P211"/>
  <c r="T211"/>
  <c i="42" r="T108"/>
  <c r="T107"/>
  <c r="R123"/>
  <c r="R168"/>
  <c r="P200"/>
  <c r="T255"/>
  <c r="R311"/>
  <c r="R364"/>
  <c r="T380"/>
  <c r="T406"/>
  <c r="T405"/>
  <c r="R414"/>
  <c r="R413"/>
  <c i="43" r="T101"/>
  <c r="T115"/>
  <c r="R190"/>
  <c r="R234"/>
  <c r="R270"/>
  <c r="P289"/>
  <c r="P288"/>
  <c i="44" r="P109"/>
  <c r="R154"/>
  <c r="T167"/>
  <c r="T183"/>
  <c r="P191"/>
  <c r="P190"/>
  <c r="R211"/>
  <c i="45" r="T107"/>
  <c r="T106"/>
  <c r="R122"/>
  <c r="T161"/>
  <c r="T173"/>
  <c r="P238"/>
  <c r="R281"/>
  <c r="T324"/>
  <c r="T337"/>
  <c r="R363"/>
  <c r="R362"/>
  <c r="T371"/>
  <c r="T370"/>
  <c i="46" r="BK102"/>
  <c r="R102"/>
  <c r="BK127"/>
  <c r="J127"/>
  <c r="J70"/>
  <c r="R127"/>
  <c r="BK180"/>
  <c r="J180"/>
  <c r="J71"/>
  <c r="R180"/>
  <c r="BK227"/>
  <c r="J227"/>
  <c r="J72"/>
  <c r="T227"/>
  <c r="P257"/>
  <c r="T257"/>
  <c r="R266"/>
  <c i="2" r="P105"/>
  <c r="P104"/>
  <c r="R303"/>
  <c r="P337"/>
  <c r="T367"/>
  <c r="T442"/>
  <c r="R462"/>
  <c r="P594"/>
  <c r="P593"/>
  <c i="3" r="R97"/>
  <c r="R96"/>
  <c r="R183"/>
  <c r="R182"/>
  <c i="4" r="P104"/>
  <c r="T155"/>
  <c r="T154"/>
  <c r="P236"/>
  <c r="R255"/>
  <c r="R262"/>
  <c r="BK282"/>
  <c r="J282"/>
  <c r="J78"/>
  <c i="5" r="T100"/>
  <c r="T99"/>
  <c r="P152"/>
  <c r="P151"/>
  <c r="P178"/>
  <c r="R186"/>
  <c r="R185"/>
  <c i="6" r="R104"/>
  <c r="T131"/>
  <c r="T130"/>
  <c r="R217"/>
  <c r="P247"/>
  <c r="R267"/>
  <c r="R266"/>
  <c i="7" r="T100"/>
  <c r="T99"/>
  <c r="T150"/>
  <c r="T174"/>
  <c r="BK182"/>
  <c r="J182"/>
  <c r="J74"/>
  <c i="8" r="T103"/>
  <c r="P130"/>
  <c r="P129"/>
  <c r="P201"/>
  <c r="BK225"/>
  <c r="J225"/>
  <c r="J74"/>
  <c r="R225"/>
  <c r="BK245"/>
  <c r="J245"/>
  <c r="J77"/>
  <c r="T245"/>
  <c r="T244"/>
  <c i="9" r="R100"/>
  <c r="R99"/>
  <c r="P144"/>
  <c r="P143"/>
  <c r="P169"/>
  <c r="T177"/>
  <c r="T176"/>
  <c i="10" r="T104"/>
  <c r="P167"/>
  <c r="P166"/>
  <c r="BK248"/>
  <c r="J248"/>
  <c r="J73"/>
  <c r="BK260"/>
  <c r="J260"/>
  <c r="J74"/>
  <c r="BK278"/>
  <c r="J278"/>
  <c r="J75"/>
  <c r="P298"/>
  <c r="P297"/>
  <c i="11" r="R100"/>
  <c r="R99"/>
  <c r="R98"/>
  <c r="P150"/>
  <c r="P174"/>
  <c r="T182"/>
  <c r="T181"/>
  <c i="12" r="P103"/>
  <c r="R157"/>
  <c r="R156"/>
  <c r="P250"/>
  <c r="P273"/>
  <c r="R293"/>
  <c r="R292"/>
  <c i="13" r="T100"/>
  <c r="T99"/>
  <c r="T98"/>
  <c r="T150"/>
  <c r="T149"/>
  <c r="R182"/>
  <c r="R181"/>
  <c i="14" r="P104"/>
  <c r="R158"/>
  <c r="R157"/>
  <c r="T255"/>
  <c r="T278"/>
  <c r="T298"/>
  <c r="T297"/>
  <c i="15" r="T100"/>
  <c r="T99"/>
  <c r="T98"/>
  <c r="T156"/>
  <c r="T155"/>
  <c r="R180"/>
  <c r="R188"/>
  <c r="R187"/>
  <c i="16" r="P103"/>
  <c r="R157"/>
  <c r="R254"/>
  <c r="R279"/>
  <c r="BK299"/>
  <c r="T299"/>
  <c r="T298"/>
  <c i="17" r="P100"/>
  <c r="P99"/>
  <c r="R144"/>
  <c r="R143"/>
  <c r="P172"/>
  <c r="P180"/>
  <c r="P179"/>
  <c i="18" r="T105"/>
  <c r="P196"/>
  <c r="P251"/>
  <c r="BK280"/>
  <c r="J280"/>
  <c r="J73"/>
  <c r="BK298"/>
  <c r="J298"/>
  <c r="J74"/>
  <c r="BK312"/>
  <c r="J312"/>
  <c r="J75"/>
  <c r="BK337"/>
  <c r="J337"/>
  <c r="J76"/>
  <c r="P357"/>
  <c r="P356"/>
  <c i="19" r="P100"/>
  <c r="P99"/>
  <c r="BK142"/>
  <c r="J142"/>
  <c r="J71"/>
  <c r="R142"/>
  <c r="BK167"/>
  <c r="J167"/>
  <c r="J72"/>
  <c r="R167"/>
  <c r="P175"/>
  <c r="P174"/>
  <c i="21" r="BK99"/>
  <c r="J99"/>
  <c r="J69"/>
  <c r="P99"/>
  <c r="P98"/>
  <c r="BK136"/>
  <c r="J136"/>
  <c r="J73"/>
  <c r="P136"/>
  <c r="P135"/>
  <c i="22" r="P113"/>
  <c r="P126"/>
  <c r="BK143"/>
  <c r="J143"/>
  <c r="J73"/>
  <c r="R143"/>
  <c r="T162"/>
  <c r="P178"/>
  <c r="P177"/>
  <c i="24" r="T94"/>
  <c r="T93"/>
  <c r="T92"/>
  <c r="P100"/>
  <c r="BK105"/>
  <c r="J105"/>
  <c r="J67"/>
  <c r="R105"/>
  <c r="BK114"/>
  <c r="BK113"/>
  <c r="J113"/>
  <c r="J69"/>
  <c r="R114"/>
  <c r="R113"/>
  <c i="25" r="BK178"/>
  <c r="J178"/>
  <c r="J62"/>
  <c r="P178"/>
  <c r="P84"/>
  <c r="P83"/>
  <c r="P82"/>
  <c i="1" r="AU89"/>
  <c i="25" r="R178"/>
  <c r="R84"/>
  <c r="R83"/>
  <c r="R82"/>
  <c i="26" r="T109"/>
  <c r="T102"/>
  <c r="P160"/>
  <c r="P214"/>
  <c r="R214"/>
  <c r="T214"/>
  <c i="27" r="P107"/>
  <c r="P106"/>
  <c r="T107"/>
  <c r="T106"/>
  <c r="R122"/>
  <c r="R121"/>
  <c r="P157"/>
  <c r="BK222"/>
  <c r="J222"/>
  <c r="J75"/>
  <c r="T222"/>
  <c r="P265"/>
  <c r="P275"/>
  <c r="T275"/>
  <c r="BK301"/>
  <c r="J301"/>
  <c r="J79"/>
  <c r="P301"/>
  <c r="P300"/>
  <c r="BK309"/>
  <c r="BK308"/>
  <c r="J308"/>
  <c r="J80"/>
  <c r="T309"/>
  <c r="T308"/>
  <c i="28" r="P100"/>
  <c r="BK131"/>
  <c r="J131"/>
  <c r="J70"/>
  <c r="BK151"/>
  <c r="J151"/>
  <c r="J71"/>
  <c r="P151"/>
  <c r="BK182"/>
  <c r="J182"/>
  <c r="J72"/>
  <c r="R182"/>
  <c r="T192"/>
  <c r="T191"/>
  <c i="29" r="R109"/>
  <c r="R102"/>
  <c r="BK170"/>
  <c r="J170"/>
  <c r="J72"/>
  <c r="R170"/>
  <c r="T186"/>
  <c r="R194"/>
  <c r="R193"/>
  <c r="T214"/>
  <c i="30" r="BK122"/>
  <c r="J122"/>
  <c r="J71"/>
  <c r="T122"/>
  <c r="P158"/>
  <c r="BK182"/>
  <c r="J182"/>
  <c r="J73"/>
  <c r="T182"/>
  <c r="T238"/>
  <c r="R274"/>
  <c r="BK336"/>
  <c r="J336"/>
  <c r="J76"/>
  <c r="R336"/>
  <c r="BK349"/>
  <c r="J349"/>
  <c r="J77"/>
  <c r="T349"/>
  <c r="BK375"/>
  <c r="J375"/>
  <c r="J79"/>
  <c r="T375"/>
  <c r="T374"/>
  <c r="P383"/>
  <c r="P382"/>
  <c i="31" r="R102"/>
  <c r="R101"/>
  <c r="R100"/>
  <c r="T127"/>
  <c r="T184"/>
  <c r="P241"/>
  <c r="T268"/>
  <c r="P277"/>
  <c r="P287"/>
  <c r="P286"/>
  <c i="32" r="BK102"/>
  <c r="J102"/>
  <c r="J69"/>
  <c r="BK147"/>
  <c r="J147"/>
  <c r="J70"/>
  <c r="T147"/>
  <c r="R160"/>
  <c r="R176"/>
  <c r="T184"/>
  <c r="T183"/>
  <c r="P200"/>
  <c i="33" r="BK107"/>
  <c r="J107"/>
  <c r="J69"/>
  <c r="T279"/>
  <c r="BK305"/>
  <c r="J305"/>
  <c r="J79"/>
  <c r="R305"/>
  <c r="R304"/>
  <c r="R313"/>
  <c r="R312"/>
  <c i="35" r="P110"/>
  <c r="P103"/>
  <c r="BK168"/>
  <c r="J168"/>
  <c r="J72"/>
  <c r="BK184"/>
  <c r="J184"/>
  <c r="J73"/>
  <c r="T184"/>
  <c r="P228"/>
  <c i="36" r="T108"/>
  <c r="T107"/>
  <c r="P123"/>
  <c r="P165"/>
  <c r="R189"/>
  <c r="P242"/>
  <c r="R288"/>
  <c r="T331"/>
  <c r="R347"/>
  <c r="T373"/>
  <c r="T372"/>
  <c r="T381"/>
  <c r="T380"/>
  <c i="39" r="BK123"/>
  <c r="T123"/>
  <c r="T200"/>
  <c r="R249"/>
  <c r="T290"/>
  <c r="R333"/>
  <c r="BK346"/>
  <c r="J346"/>
  <c r="J78"/>
  <c r="R346"/>
  <c r="P372"/>
  <c r="P371"/>
  <c r="BK380"/>
  <c r="J380"/>
  <c r="J82"/>
  <c r="R380"/>
  <c r="R379"/>
  <c i="40" r="BK101"/>
  <c r="J101"/>
  <c r="J69"/>
  <c r="R101"/>
  <c r="P115"/>
  <c r="BK186"/>
  <c r="J186"/>
  <c r="J71"/>
  <c r="T186"/>
  <c r="R220"/>
  <c r="P256"/>
  <c r="BK275"/>
  <c r="J275"/>
  <c r="J75"/>
  <c r="P275"/>
  <c r="P274"/>
  <c i="41" r="P109"/>
  <c r="P102"/>
  <c r="BK154"/>
  <c r="J154"/>
  <c r="J71"/>
  <c r="T167"/>
  <c r="R183"/>
  <c r="BK191"/>
  <c r="J191"/>
  <c r="J75"/>
  <c r="P191"/>
  <c r="P190"/>
  <c r="R191"/>
  <c r="BK211"/>
  <c r="J211"/>
  <c r="J76"/>
  <c r="R211"/>
  <c i="42" r="R108"/>
  <c r="R107"/>
  <c r="P123"/>
  <c r="P168"/>
  <c r="T200"/>
  <c r="R255"/>
  <c r="T311"/>
  <c r="R380"/>
  <c r="BK406"/>
  <c r="J406"/>
  <c r="J80"/>
  <c r="T414"/>
  <c r="T413"/>
  <c i="43" r="BK101"/>
  <c r="J101"/>
  <c r="J69"/>
  <c r="R115"/>
  <c r="P190"/>
  <c r="T234"/>
  <c r="T270"/>
  <c r="BK289"/>
  <c r="J289"/>
  <c r="J75"/>
  <c i="44" r="R109"/>
  <c r="P154"/>
  <c r="R167"/>
  <c r="P183"/>
  <c r="T191"/>
  <c r="T211"/>
  <c i="45" r="P107"/>
  <c r="P106"/>
  <c r="P122"/>
  <c r="P161"/>
  <c r="P173"/>
  <c r="T238"/>
  <c r="T281"/>
  <c r="R324"/>
  <c r="R337"/>
  <c r="T363"/>
  <c r="T362"/>
  <c r="R371"/>
  <c r="R370"/>
  <c i="46" r="P102"/>
  <c r="T102"/>
  <c r="P127"/>
  <c r="T127"/>
  <c r="P180"/>
  <c r="T180"/>
  <c r="P227"/>
  <c r="R227"/>
  <c r="BK257"/>
  <c r="J257"/>
  <c r="J73"/>
  <c r="R257"/>
  <c r="BK266"/>
  <c r="J266"/>
  <c r="J74"/>
  <c r="P266"/>
  <c r="T266"/>
  <c r="BK281"/>
  <c r="J281"/>
  <c r="J76"/>
  <c r="P281"/>
  <c r="P280"/>
  <c r="R281"/>
  <c r="R280"/>
  <c r="T281"/>
  <c r="T280"/>
  <c i="2" r="F63"/>
  <c r="E89"/>
  <c r="BE110"/>
  <c r="BE172"/>
  <c r="BE216"/>
  <c r="BE222"/>
  <c r="BE289"/>
  <c r="BE318"/>
  <c r="BE332"/>
  <c r="BE335"/>
  <c r="BE368"/>
  <c r="BE453"/>
  <c r="BE463"/>
  <c r="BE469"/>
  <c r="BE472"/>
  <c r="BE475"/>
  <c r="BE478"/>
  <c r="BE484"/>
  <c r="BE503"/>
  <c r="BE555"/>
  <c r="BE558"/>
  <c r="BE588"/>
  <c r="BE604"/>
  <c i="3" r="F63"/>
  <c r="J89"/>
  <c r="BE98"/>
  <c r="BE100"/>
  <c r="BE106"/>
  <c r="BE124"/>
  <c r="BE128"/>
  <c r="BE130"/>
  <c r="BE132"/>
  <c r="BE140"/>
  <c r="BE142"/>
  <c r="BE152"/>
  <c r="BE158"/>
  <c r="BE160"/>
  <c r="BE184"/>
  <c r="BE196"/>
  <c r="BE215"/>
  <c r="BE226"/>
  <c i="4" r="J63"/>
  <c r="J97"/>
  <c r="BE111"/>
  <c r="BE114"/>
  <c r="BE133"/>
  <c r="BE149"/>
  <c r="BE164"/>
  <c r="BE186"/>
  <c r="BE188"/>
  <c r="BE209"/>
  <c r="BE212"/>
  <c r="BE225"/>
  <c r="BE256"/>
  <c r="BE259"/>
  <c r="BE263"/>
  <c r="BE270"/>
  <c r="BE283"/>
  <c r="BK277"/>
  <c r="J277"/>
  <c r="J76"/>
  <c i="5" r="J63"/>
  <c r="F95"/>
  <c r="BE115"/>
  <c r="BE117"/>
  <c r="BE141"/>
  <c r="BE143"/>
  <c r="BE149"/>
  <c r="BE161"/>
  <c r="BE172"/>
  <c r="BE175"/>
  <c r="BE181"/>
  <c r="BE193"/>
  <c r="BE197"/>
  <c r="BE199"/>
  <c r="BE201"/>
  <c r="BE227"/>
  <c r="BE229"/>
  <c r="BE231"/>
  <c r="BE239"/>
  <c r="BE262"/>
  <c i="6" r="J60"/>
  <c r="J100"/>
  <c r="BE108"/>
  <c r="BE111"/>
  <c r="BE114"/>
  <c r="BE119"/>
  <c r="BE150"/>
  <c r="BE176"/>
  <c r="BE186"/>
  <c r="BE190"/>
  <c r="BE214"/>
  <c r="BE243"/>
  <c r="BE248"/>
  <c r="BE251"/>
  <c r="BK198"/>
  <c r="J198"/>
  <c r="J72"/>
  <c r="BK274"/>
  <c r="J274"/>
  <c r="J79"/>
  <c i="7" r="F63"/>
  <c r="BE103"/>
  <c r="BE107"/>
  <c r="BE115"/>
  <c r="BE117"/>
  <c r="BE121"/>
  <c r="BE123"/>
  <c r="BE127"/>
  <c r="BE133"/>
  <c r="BE137"/>
  <c r="BE139"/>
  <c r="BE141"/>
  <c r="BE155"/>
  <c r="BE162"/>
  <c r="BE179"/>
  <c r="BE185"/>
  <c r="BE189"/>
  <c r="BE191"/>
  <c r="BE193"/>
  <c r="BE197"/>
  <c r="BE199"/>
  <c r="BE209"/>
  <c r="BE213"/>
  <c r="BE225"/>
  <c r="BE227"/>
  <c r="BE235"/>
  <c r="BE239"/>
  <c i="8" r="E52"/>
  <c r="J63"/>
  <c i="9" r="BE192"/>
  <c r="BE204"/>
  <c r="BE206"/>
  <c r="BE210"/>
  <c r="BE214"/>
  <c r="BE216"/>
  <c r="BE220"/>
  <c r="BE234"/>
  <c i="10" r="E52"/>
  <c r="J60"/>
  <c r="F63"/>
  <c r="BE108"/>
  <c r="BE121"/>
  <c r="BE126"/>
  <c r="BE143"/>
  <c r="BE153"/>
  <c r="BE168"/>
  <c r="BE189"/>
  <c r="BE206"/>
  <c r="BE222"/>
  <c r="BE261"/>
  <c r="BK244"/>
  <c r="J244"/>
  <c r="J72"/>
  <c i="11" r="J60"/>
  <c r="F95"/>
  <c r="BE107"/>
  <c r="BE109"/>
  <c r="BE115"/>
  <c r="BE117"/>
  <c r="BE135"/>
  <c r="BE139"/>
  <c r="BE141"/>
  <c r="BE147"/>
  <c r="BE157"/>
  <c r="BE168"/>
  <c r="BE177"/>
  <c r="BE195"/>
  <c r="BE197"/>
  <c r="BE203"/>
  <c r="BE205"/>
  <c r="BE217"/>
  <c r="BE219"/>
  <c r="BE223"/>
  <c r="BE233"/>
  <c r="BE237"/>
  <c r="BE241"/>
  <c r="BE243"/>
  <c r="BE249"/>
  <c i="12" r="BE107"/>
  <c r="BE113"/>
  <c r="BE116"/>
  <c r="BE137"/>
  <c r="BE147"/>
  <c r="BE149"/>
  <c r="BE151"/>
  <c r="BE185"/>
  <c r="BE205"/>
  <c r="BE247"/>
  <c r="BE251"/>
  <c r="BE264"/>
  <c r="BE274"/>
  <c r="BE281"/>
  <c r="BE300"/>
  <c r="BK288"/>
  <c r="J288"/>
  <c r="J75"/>
  <c i="13" r="J63"/>
  <c r="BE101"/>
  <c r="BE109"/>
  <c r="BE115"/>
  <c r="BE127"/>
  <c r="BE137"/>
  <c r="BE139"/>
  <c r="BE159"/>
  <c r="BE162"/>
  <c r="BE164"/>
  <c r="BE171"/>
  <c r="BE179"/>
  <c r="BE189"/>
  <c r="BE191"/>
  <c r="BE201"/>
  <c r="BE203"/>
  <c r="BE223"/>
  <c r="BE225"/>
  <c r="BE227"/>
  <c r="BE233"/>
  <c i="14" r="J60"/>
  <c r="E89"/>
  <c r="BE152"/>
  <c r="BE159"/>
  <c r="BE196"/>
  <c r="BE203"/>
  <c r="BE206"/>
  <c r="BE246"/>
  <c r="BK241"/>
  <c r="J241"/>
  <c r="J71"/>
  <c r="BK304"/>
  <c r="J304"/>
  <c r="J79"/>
  <c i="15" r="F95"/>
  <c r="BE107"/>
  <c r="BE127"/>
  <c r="BE149"/>
  <c r="BE157"/>
  <c r="BE168"/>
  <c r="BE174"/>
  <c r="BE189"/>
  <c r="BE197"/>
  <c r="BE207"/>
  <c r="BE209"/>
  <c r="BE213"/>
  <c r="BE223"/>
  <c r="BE234"/>
  <c r="BE236"/>
  <c r="BE238"/>
  <c r="BE244"/>
  <c i="16" r="E52"/>
  <c r="F63"/>
  <c r="J99"/>
  <c r="BE104"/>
  <c r="BE129"/>
  <c r="BE199"/>
  <c r="BE207"/>
  <c r="BE226"/>
  <c r="BE241"/>
  <c r="BE265"/>
  <c r="BE280"/>
  <c r="BE290"/>
  <c r="BE300"/>
  <c r="BE302"/>
  <c r="BE306"/>
  <c r="BK244"/>
  <c r="J244"/>
  <c r="J71"/>
  <c i="17" r="F63"/>
  <c r="BE121"/>
  <c r="BE123"/>
  <c r="BE125"/>
  <c r="BE135"/>
  <c r="BE139"/>
  <c r="BE153"/>
  <c r="BE160"/>
  <c r="BE162"/>
  <c r="BE166"/>
  <c r="BE201"/>
  <c r="BE211"/>
  <c r="BE219"/>
  <c r="BE221"/>
  <c r="BE225"/>
  <c r="BE227"/>
  <c r="BE231"/>
  <c r="BE235"/>
  <c r="BE248"/>
  <c i="18" r="J60"/>
  <c r="F101"/>
  <c r="BE125"/>
  <c r="BE129"/>
  <c r="BE156"/>
  <c r="BE159"/>
  <c r="BE231"/>
  <c r="BE248"/>
  <c r="BE252"/>
  <c r="BE281"/>
  <c r="BE293"/>
  <c r="BE299"/>
  <c r="BE316"/>
  <c r="BE323"/>
  <c r="BE358"/>
  <c i="19" r="J92"/>
  <c r="J95"/>
  <c r="BE113"/>
  <c r="BE121"/>
  <c r="BE123"/>
  <c r="BE147"/>
  <c r="BE157"/>
  <c r="BE172"/>
  <c r="BE190"/>
  <c r="BE196"/>
  <c r="BE208"/>
  <c r="BE210"/>
  <c r="BE222"/>
  <c r="BE226"/>
  <c r="BE230"/>
  <c r="BE236"/>
  <c r="BE242"/>
  <c r="BE246"/>
  <c r="BE248"/>
  <c r="BE252"/>
  <c r="BE266"/>
  <c r="BE270"/>
  <c r="BE274"/>
  <c r="BE278"/>
  <c r="BE280"/>
  <c i="20" r="E78"/>
  <c r="J86"/>
  <c r="BK93"/>
  <c r="J93"/>
  <c r="J68"/>
  <c i="21" r="J60"/>
  <c r="F63"/>
  <c r="E83"/>
  <c r="J94"/>
  <c r="BE100"/>
  <c r="BE122"/>
  <c r="BE127"/>
  <c r="BK126"/>
  <c r="BK125"/>
  <c r="J125"/>
  <c r="J70"/>
  <c i="22" r="E91"/>
  <c r="BE114"/>
  <c r="BE154"/>
  <c r="BE163"/>
  <c r="BE170"/>
  <c r="BE179"/>
  <c r="BE205"/>
  <c r="BE207"/>
  <c r="BE209"/>
  <c r="BE215"/>
  <c r="BE221"/>
  <c r="BE225"/>
  <c r="BE231"/>
  <c r="BE237"/>
  <c r="BE241"/>
  <c r="BE247"/>
  <c r="BE251"/>
  <c r="BE263"/>
  <c r="BE275"/>
  <c r="BE277"/>
  <c r="BE281"/>
  <c r="BE289"/>
  <c r="BK196"/>
  <c r="J196"/>
  <c r="J78"/>
  <c r="BK301"/>
  <c r="J301"/>
  <c r="J81"/>
  <c i="23" r="E52"/>
  <c r="J90"/>
  <c r="BE102"/>
  <c r="BK101"/>
  <c r="J101"/>
  <c r="J70"/>
  <c r="BK129"/>
  <c r="J129"/>
  <c r="J71"/>
  <c i="24" r="E50"/>
  <c r="F89"/>
  <c i="31" r="BE254"/>
  <c r="BE266"/>
  <c r="BE272"/>
  <c r="BE282"/>
  <c r="BE288"/>
  <c i="32" r="F63"/>
  <c r="J97"/>
  <c r="BE103"/>
  <c r="BE137"/>
  <c r="BE154"/>
  <c r="BE167"/>
  <c r="BE185"/>
  <c r="BE206"/>
  <c r="BE210"/>
  <c r="BE215"/>
  <c i="35" r="BK104"/>
  <c r="J104"/>
  <c r="J69"/>
  <c i="36" r="E92"/>
  <c r="BE116"/>
  <c r="BE156"/>
  <c r="BE162"/>
  <c r="BE175"/>
  <c r="BE179"/>
  <c r="BE186"/>
  <c r="BE193"/>
  <c r="BE196"/>
  <c r="BE227"/>
  <c r="BE254"/>
  <c r="BE262"/>
  <c r="BE265"/>
  <c r="BE273"/>
  <c r="BE282"/>
  <c r="BE289"/>
  <c r="BE307"/>
  <c r="BE319"/>
  <c r="BE322"/>
  <c r="BE325"/>
  <c r="BE328"/>
  <c r="BE348"/>
  <c r="BE351"/>
  <c r="BE361"/>
  <c r="BE363"/>
  <c r="BE374"/>
  <c i="37" r="BE103"/>
  <c r="BE109"/>
  <c r="BE204"/>
  <c r="BE216"/>
  <c r="BE221"/>
  <c r="BE230"/>
  <c r="BE239"/>
  <c r="BE241"/>
  <c r="BE253"/>
  <c r="BE269"/>
  <c r="BE285"/>
  <c r="BE291"/>
  <c r="BE297"/>
  <c r="BE316"/>
  <c r="BE324"/>
  <c r="BE331"/>
  <c r="BE343"/>
  <c i="38" r="E87"/>
  <c r="BE126"/>
  <c r="BE201"/>
  <c r="BE209"/>
  <c r="BE218"/>
  <c r="BE233"/>
  <c r="BK235"/>
  <c r="J235"/>
  <c r="J77"/>
  <c i="39" r="J60"/>
  <c r="J63"/>
  <c r="BE124"/>
  <c r="BE138"/>
  <c r="BE159"/>
  <c r="BE165"/>
  <c r="BE169"/>
  <c r="BE174"/>
  <c r="BE186"/>
  <c r="BE190"/>
  <c r="BE197"/>
  <c r="BE201"/>
  <c r="BE204"/>
  <c r="BE221"/>
  <c r="BE224"/>
  <c r="BE229"/>
  <c r="BE250"/>
  <c r="BE273"/>
  <c r="BE282"/>
  <c r="BE303"/>
  <c r="BE309"/>
  <c r="BE321"/>
  <c r="BE330"/>
  <c r="BE340"/>
  <c r="BE354"/>
  <c r="BE364"/>
  <c r="BE366"/>
  <c r="BE368"/>
  <c r="BE373"/>
  <c r="BE376"/>
  <c r="BE381"/>
  <c r="BE383"/>
  <c r="BK343"/>
  <c r="J343"/>
  <c r="J77"/>
  <c i="40" r="J63"/>
  <c r="BE108"/>
  <c r="BE132"/>
  <c r="BE155"/>
  <c r="BE171"/>
  <c r="BE187"/>
  <c r="BE189"/>
  <c r="BE191"/>
  <c r="BE202"/>
  <c r="BE210"/>
  <c r="BE221"/>
  <c r="BE229"/>
  <c r="BE237"/>
  <c r="BE248"/>
  <c r="BE257"/>
  <c r="BE269"/>
  <c r="BE279"/>
  <c r="BE285"/>
  <c r="BE294"/>
  <c r="BE297"/>
  <c i="41" r="E52"/>
  <c r="J63"/>
  <c r="F98"/>
  <c r="BE104"/>
  <c r="BE115"/>
  <c r="BE131"/>
  <c r="BE148"/>
  <c r="BE161"/>
  <c r="BE168"/>
  <c r="BE171"/>
  <c r="BE181"/>
  <c r="BE192"/>
  <c r="BE207"/>
  <c r="BE212"/>
  <c r="BE225"/>
  <c r="BE231"/>
  <c r="BE233"/>
  <c r="BE236"/>
  <c r="BK103"/>
  <c r="BK102"/>
  <c i="42" r="BE172"/>
  <c r="BE178"/>
  <c r="BE197"/>
  <c r="BE221"/>
  <c r="BE226"/>
  <c r="BE232"/>
  <c r="BE238"/>
  <c r="BE249"/>
  <c r="BE259"/>
  <c r="BE270"/>
  <c r="BE281"/>
  <c r="BE288"/>
  <c r="BE302"/>
  <c r="BE349"/>
  <c r="BE355"/>
  <c r="BE371"/>
  <c r="BE374"/>
  <c r="BE386"/>
  <c r="BE390"/>
  <c r="BE417"/>
  <c r="BE421"/>
  <c r="BE423"/>
  <c r="BE425"/>
  <c i="43" r="F63"/>
  <c r="BE102"/>
  <c r="BE120"/>
  <c r="BE124"/>
  <c r="BE163"/>
  <c r="BE179"/>
  <c r="BE201"/>
  <c r="BE230"/>
  <c r="BE247"/>
  <c r="BE271"/>
  <c r="BE299"/>
  <c r="BE302"/>
  <c i="44" r="E52"/>
  <c r="J63"/>
  <c r="BE104"/>
  <c r="BE115"/>
  <c r="BE121"/>
  <c r="BE138"/>
  <c r="BE143"/>
  <c r="BE148"/>
  <c r="BE155"/>
  <c r="BE168"/>
  <c r="BE181"/>
  <c r="BE184"/>
  <c i="45" r="E52"/>
  <c r="F63"/>
  <c r="BE111"/>
  <c r="BE126"/>
  <c r="BE134"/>
  <c r="BE138"/>
  <c r="BE142"/>
  <c r="BE167"/>
  <c r="BE170"/>
  <c r="BE174"/>
  <c r="BE205"/>
  <c r="BE239"/>
  <c r="BE247"/>
  <c r="BE268"/>
  <c r="BE272"/>
  <c r="BE300"/>
  <c r="BE315"/>
  <c r="BE345"/>
  <c r="BE353"/>
  <c r="BE357"/>
  <c r="BE374"/>
  <c i="46" r="E52"/>
  <c r="BE110"/>
  <c r="BE120"/>
  <c r="BE122"/>
  <c r="BE152"/>
  <c r="BE156"/>
  <c r="BE164"/>
  <c r="BE168"/>
  <c r="BE172"/>
  <c r="BE223"/>
  <c r="BE236"/>
  <c r="BE240"/>
  <c r="BE267"/>
  <c r="BE271"/>
  <c i="2" r="J97"/>
  <c r="BE214"/>
  <c r="BE257"/>
  <c r="BE262"/>
  <c r="BE309"/>
  <c r="BE326"/>
  <c r="BE356"/>
  <c r="BE359"/>
  <c r="BE363"/>
  <c r="BE414"/>
  <c r="BE446"/>
  <c r="BE481"/>
  <c r="BE488"/>
  <c r="BE516"/>
  <c r="BE524"/>
  <c r="BE530"/>
  <c r="BE535"/>
  <c r="BE547"/>
  <c r="BE553"/>
  <c r="BE564"/>
  <c r="BE571"/>
  <c r="BE578"/>
  <c r="BE582"/>
  <c r="BE590"/>
  <c i="3" r="E52"/>
  <c r="J92"/>
  <c r="BE110"/>
  <c r="BE116"/>
  <c r="BE138"/>
  <c r="BE150"/>
  <c r="BE162"/>
  <c r="BE164"/>
  <c r="BE166"/>
  <c r="BE176"/>
  <c r="BE194"/>
  <c r="BE198"/>
  <c r="BE202"/>
  <c r="BE204"/>
  <c r="BE206"/>
  <c r="BE210"/>
  <c r="BE213"/>
  <c i="4" r="E89"/>
  <c r="BE108"/>
  <c r="BE117"/>
  <c r="BE136"/>
  <c r="BE160"/>
  <c r="BE184"/>
  <c r="BE193"/>
  <c r="BE196"/>
  <c r="BK232"/>
  <c r="J232"/>
  <c r="J72"/>
  <c i="5" r="E84"/>
  <c r="BE103"/>
  <c r="BE107"/>
  <c r="BE127"/>
  <c r="BE129"/>
  <c r="BE135"/>
  <c r="BE137"/>
  <c r="BE139"/>
  <c r="BE147"/>
  <c r="BE157"/>
  <c r="BE183"/>
  <c r="BE187"/>
  <c r="BE189"/>
  <c r="BE195"/>
  <c r="BE205"/>
  <c r="BE215"/>
  <c r="BE217"/>
  <c r="BE219"/>
  <c r="BE221"/>
  <c r="BE233"/>
  <c r="BE254"/>
  <c r="BE256"/>
  <c i="6" r="E89"/>
  <c r="BE105"/>
  <c r="BE132"/>
  <c r="BE144"/>
  <c r="BE160"/>
  <c r="BE199"/>
  <c r="BE203"/>
  <c r="BE218"/>
  <c r="BE221"/>
  <c r="BE227"/>
  <c r="BE237"/>
  <c r="BE271"/>
  <c r="BK202"/>
  <c r="J202"/>
  <c r="J73"/>
  <c r="BK262"/>
  <c r="J262"/>
  <c r="J76"/>
  <c i="7" r="BE101"/>
  <c r="BE111"/>
  <c r="BE125"/>
  <c r="BE129"/>
  <c r="BE135"/>
  <c r="BE151"/>
  <c r="BE157"/>
  <c r="BE171"/>
  <c r="BE203"/>
  <c r="BE221"/>
  <c r="BE223"/>
  <c r="BE229"/>
  <c r="BE231"/>
  <c r="BE233"/>
  <c r="BE241"/>
  <c i="8" r="F63"/>
  <c r="BE104"/>
  <c r="BE118"/>
  <c r="BE124"/>
  <c r="BE143"/>
  <c r="BE169"/>
  <c r="BE193"/>
  <c r="BE221"/>
  <c r="BE246"/>
  <c r="BE253"/>
  <c r="BK197"/>
  <c r="J197"/>
  <c r="J72"/>
  <c r="BK240"/>
  <c r="J240"/>
  <c r="J75"/>
  <c i="9" r="J63"/>
  <c r="BE109"/>
  <c r="BE115"/>
  <c r="BE121"/>
  <c r="BE127"/>
  <c r="BE131"/>
  <c r="BE141"/>
  <c r="BE149"/>
  <c r="BE170"/>
  <c r="BE174"/>
  <c r="BE178"/>
  <c r="BE184"/>
  <c r="BE202"/>
  <c r="BE218"/>
  <c r="BE236"/>
  <c r="BE238"/>
  <c r="BE242"/>
  <c i="10" r="J63"/>
  <c r="BE118"/>
  <c r="BE124"/>
  <c r="BE132"/>
  <c r="BE135"/>
  <c r="BE193"/>
  <c r="BE226"/>
  <c r="BE235"/>
  <c r="BE239"/>
  <c r="BE245"/>
  <c r="BE255"/>
  <c r="BE279"/>
  <c r="BE282"/>
  <c r="BE289"/>
  <c r="BE294"/>
  <c r="BE299"/>
  <c r="BK238"/>
  <c r="J238"/>
  <c r="J71"/>
  <c r="BK305"/>
  <c r="J305"/>
  <c r="J79"/>
  <c i="11" r="E84"/>
  <c r="J95"/>
  <c r="BE103"/>
  <c r="BE127"/>
  <c r="BE131"/>
  <c r="BE133"/>
  <c r="BE145"/>
  <c r="BE162"/>
  <c r="BE171"/>
  <c r="BE191"/>
  <c r="BE193"/>
  <c r="BE201"/>
  <c r="BE211"/>
  <c r="BE213"/>
  <c r="BE227"/>
  <c r="BE229"/>
  <c r="BE247"/>
  <c r="BE251"/>
  <c i="12" r="E52"/>
  <c r="J96"/>
  <c r="J99"/>
  <c r="BE127"/>
  <c r="BE158"/>
  <c r="BE197"/>
  <c r="BE200"/>
  <c r="BE202"/>
  <c r="BE208"/>
  <c r="BE211"/>
  <c r="BE231"/>
  <c r="BE234"/>
  <c r="BE237"/>
  <c r="BE241"/>
  <c r="BE254"/>
  <c r="BE261"/>
  <c r="BE267"/>
  <c r="BE294"/>
  <c r="BK246"/>
  <c r="J246"/>
  <c r="J72"/>
  <c i="13" r="J60"/>
  <c r="F63"/>
  <c r="BE141"/>
  <c r="BE143"/>
  <c r="BE155"/>
  <c r="BE168"/>
  <c r="BE175"/>
  <c r="BE177"/>
  <c r="BE187"/>
  <c r="BE197"/>
  <c r="BE199"/>
  <c r="BE205"/>
  <c r="BE213"/>
  <c r="BE215"/>
  <c r="BE221"/>
  <c r="BE229"/>
  <c r="BE235"/>
  <c r="BE243"/>
  <c i="14" r="F63"/>
  <c r="BE105"/>
  <c r="BE108"/>
  <c r="BE111"/>
  <c r="BE114"/>
  <c r="BE125"/>
  <c r="BE128"/>
  <c r="BE130"/>
  <c r="BE135"/>
  <c r="BE148"/>
  <c r="BE150"/>
  <c r="BE163"/>
  <c r="BE186"/>
  <c r="BE198"/>
  <c r="BE201"/>
  <c r="BE212"/>
  <c r="BE279"/>
  <c r="BK293"/>
  <c r="J293"/>
  <c r="J76"/>
  <c i="15" r="E52"/>
  <c r="J92"/>
  <c r="J95"/>
  <c r="BE109"/>
  <c r="BE111"/>
  <c r="BE141"/>
  <c r="BE147"/>
  <c r="BE153"/>
  <c r="BE163"/>
  <c r="BE170"/>
  <c r="BE177"/>
  <c r="BE183"/>
  <c r="BE185"/>
  <c r="BE195"/>
  <c r="BE211"/>
  <c r="BE215"/>
  <c r="BE217"/>
  <c r="BE225"/>
  <c r="BE227"/>
  <c r="BE230"/>
  <c r="BE232"/>
  <c r="BE240"/>
  <c i="16" r="BE132"/>
  <c r="BE143"/>
  <c r="BE149"/>
  <c r="BE158"/>
  <c r="BE173"/>
  <c r="BE191"/>
  <c r="BE197"/>
  <c r="BE202"/>
  <c r="BE213"/>
  <c r="BE235"/>
  <c r="BE238"/>
  <c r="BE251"/>
  <c r="BE258"/>
  <c r="BE271"/>
  <c r="BE276"/>
  <c r="BE283"/>
  <c r="BK250"/>
  <c r="J250"/>
  <c r="J72"/>
  <c r="BK305"/>
  <c r="J305"/>
  <c r="J78"/>
  <c i="17" r="E52"/>
  <c r="BE127"/>
  <c r="BE131"/>
  <c r="BE137"/>
  <c r="BE175"/>
  <c r="BE199"/>
  <c r="BE203"/>
  <c r="BE213"/>
  <c r="BE223"/>
  <c r="BE229"/>
  <c r="BE237"/>
  <c r="BE246"/>
  <c r="BE250"/>
  <c r="BE254"/>
  <c r="BE256"/>
  <c i="18" r="J63"/>
  <c r="BE116"/>
  <c r="BE132"/>
  <c r="BE138"/>
  <c r="BE140"/>
  <c r="BE144"/>
  <c r="BE162"/>
  <c r="BE164"/>
  <c r="BE176"/>
  <c r="BE179"/>
  <c r="BE192"/>
  <c r="BE197"/>
  <c r="BE210"/>
  <c r="BE222"/>
  <c r="BE244"/>
  <c r="BE338"/>
  <c r="BE364"/>
  <c r="BK266"/>
  <c r="J266"/>
  <c r="J72"/>
  <c r="BK363"/>
  <c r="J363"/>
  <c r="J80"/>
  <c i="19" r="F63"/>
  <c r="BE103"/>
  <c r="BE115"/>
  <c r="BE129"/>
  <c r="BE133"/>
  <c r="BE143"/>
  <c r="BE151"/>
  <c r="BE168"/>
  <c r="BE170"/>
  <c r="BE182"/>
  <c r="BE184"/>
  <c r="BE192"/>
  <c r="BE198"/>
  <c r="BE202"/>
  <c r="BE204"/>
  <c r="BE234"/>
  <c r="BE238"/>
  <c r="BE254"/>
  <c r="BE268"/>
  <c r="BE272"/>
  <c i="20" r="J63"/>
  <c r="F89"/>
  <c i="21" r="BE118"/>
  <c r="BE137"/>
  <c r="BE142"/>
  <c r="BE144"/>
  <c r="BE146"/>
  <c r="BE149"/>
  <c i="22" r="J60"/>
  <c r="J63"/>
  <c r="BE118"/>
  <c r="BE122"/>
  <c r="BE127"/>
  <c r="BE136"/>
  <c r="BE144"/>
  <c r="BE183"/>
  <c r="BE190"/>
  <c r="BE194"/>
  <c r="BE197"/>
  <c r="BE203"/>
  <c r="BE211"/>
  <c r="BE229"/>
  <c r="BE235"/>
  <c r="BE239"/>
  <c r="BE243"/>
  <c r="BE249"/>
  <c r="BE255"/>
  <c r="BE261"/>
  <c r="BE265"/>
  <c r="BE279"/>
  <c r="BE291"/>
  <c r="BE295"/>
  <c r="BE299"/>
  <c r="BE302"/>
  <c i="23" r="J63"/>
  <c r="BE99"/>
  <c r="BK98"/>
  <c r="J98"/>
  <c r="J69"/>
  <c r="BK135"/>
  <c r="J135"/>
  <c r="J72"/>
  <c i="24" r="J86"/>
  <c r="J89"/>
  <c r="BE106"/>
  <c r="BE121"/>
  <c r="BE125"/>
  <c r="BE129"/>
  <c i="25" r="J52"/>
  <c r="J55"/>
  <c r="BE94"/>
  <c r="BE103"/>
  <c r="BE112"/>
  <c r="BE137"/>
  <c r="BE143"/>
  <c r="BE146"/>
  <c r="BE158"/>
  <c r="BE175"/>
  <c r="BE181"/>
  <c r="BE185"/>
  <c r="BE189"/>
  <c r="BE193"/>
  <c r="BE201"/>
  <c r="BE203"/>
  <c r="BE205"/>
  <c r="BE207"/>
  <c i="26" r="BE119"/>
  <c r="BE129"/>
  <c r="BE147"/>
  <c r="BE156"/>
  <c r="BE161"/>
  <c r="BE178"/>
  <c r="BE184"/>
  <c r="BE194"/>
  <c r="BE199"/>
  <c r="BE204"/>
  <c r="BE223"/>
  <c r="BE234"/>
  <c r="BE239"/>
  <c r="BK103"/>
  <c r="J103"/>
  <c r="J69"/>
  <c i="27" r="F63"/>
  <c r="J63"/>
  <c r="BE111"/>
  <c r="BE115"/>
  <c r="BE136"/>
  <c r="BE146"/>
  <c r="BE158"/>
  <c r="BE169"/>
  <c r="BE174"/>
  <c r="BE185"/>
  <c r="BE188"/>
  <c r="BE191"/>
  <c r="BE194"/>
  <c r="BE198"/>
  <c r="BE201"/>
  <c r="BE206"/>
  <c r="BE209"/>
  <c r="BE216"/>
  <c r="BE226"/>
  <c r="BE232"/>
  <c r="BE238"/>
  <c r="BE247"/>
  <c r="BE256"/>
  <c r="BE262"/>
  <c r="BE269"/>
  <c r="BE279"/>
  <c r="BE287"/>
  <c r="BE289"/>
  <c r="BE295"/>
  <c r="BE305"/>
  <c r="BE314"/>
  <c i="28" r="J60"/>
  <c r="J63"/>
  <c r="F95"/>
  <c r="BE107"/>
  <c r="BE115"/>
  <c r="BE118"/>
  <c r="BE140"/>
  <c r="BE146"/>
  <c r="BE156"/>
  <c r="BE169"/>
  <c r="BE172"/>
  <c r="BE183"/>
  <c r="BE196"/>
  <c r="BE205"/>
  <c i="29" r="J60"/>
  <c r="F63"/>
  <c r="J98"/>
  <c r="BE110"/>
  <c r="BE140"/>
  <c r="BE163"/>
  <c r="BE180"/>
  <c r="BE190"/>
  <c r="BE224"/>
  <c r="BE238"/>
  <c r="BK156"/>
  <c r="J156"/>
  <c r="J71"/>
  <c r="BK240"/>
  <c r="J240"/>
  <c r="J77"/>
  <c i="30" r="F63"/>
  <c r="BE111"/>
  <c r="BE129"/>
  <c r="BE134"/>
  <c r="BE149"/>
  <c r="BE168"/>
  <c r="BE187"/>
  <c r="BE207"/>
  <c r="BE213"/>
  <c r="BE221"/>
  <c r="BE227"/>
  <c r="BE232"/>
  <c r="BE235"/>
  <c r="BE250"/>
  <c r="BE254"/>
  <c r="BE261"/>
  <c r="BE275"/>
  <c r="BE286"/>
  <c r="BE289"/>
  <c r="BE298"/>
  <c r="BE326"/>
  <c r="BE340"/>
  <c r="BE353"/>
  <c r="BE357"/>
  <c r="BE359"/>
  <c r="BE369"/>
  <c r="BE376"/>
  <c r="BE379"/>
  <c r="BE388"/>
  <c r="BE390"/>
  <c r="BE392"/>
  <c i="31" r="E52"/>
  <c r="J94"/>
  <c r="F97"/>
  <c r="BE103"/>
  <c r="BE119"/>
  <c r="BE125"/>
  <c r="BE136"/>
  <c r="BE144"/>
  <c r="BE152"/>
  <c r="BE160"/>
  <c r="BE164"/>
  <c r="BE176"/>
  <c r="BE195"/>
  <c r="BE211"/>
  <c r="BE225"/>
  <c r="BE235"/>
  <c r="BE242"/>
  <c r="BE246"/>
  <c r="BE258"/>
  <c r="BE262"/>
  <c r="BE269"/>
  <c r="BE275"/>
  <c r="BE294"/>
  <c i="32" r="J94"/>
  <c r="BE117"/>
  <c r="BE143"/>
  <c r="BE161"/>
  <c r="BE190"/>
  <c r="BE198"/>
  <c r="BE201"/>
  <c r="BE212"/>
  <c r="BK214"/>
  <c r="J214"/>
  <c r="J76"/>
  <c i="33" r="J60"/>
  <c r="BE108"/>
  <c r="BE126"/>
  <c r="BE136"/>
  <c r="BE142"/>
  <c r="BE154"/>
  <c r="BE176"/>
  <c r="BE178"/>
  <c r="BE184"/>
  <c r="BE192"/>
  <c r="BE205"/>
  <c r="BE207"/>
  <c r="BE219"/>
  <c r="BE255"/>
  <c r="BE260"/>
  <c r="BE266"/>
  <c r="BE283"/>
  <c r="BE287"/>
  <c r="BE291"/>
  <c r="BE299"/>
  <c i="34" r="J63"/>
  <c r="J92"/>
  <c r="F95"/>
  <c r="BE101"/>
  <c r="BE117"/>
  <c r="BE123"/>
  <c r="BE127"/>
  <c r="BE135"/>
  <c r="BE149"/>
  <c r="BE153"/>
  <c r="BE164"/>
  <c r="BE174"/>
  <c r="BE177"/>
  <c r="BE184"/>
  <c r="BE196"/>
  <c i="35" r="J96"/>
  <c r="J99"/>
  <c r="BE122"/>
  <c r="BE156"/>
  <c r="BE175"/>
  <c r="BE188"/>
  <c r="BE198"/>
  <c r="BE214"/>
  <c r="BE218"/>
  <c r="BE248"/>
  <c r="BK252"/>
  <c r="J252"/>
  <c r="J78"/>
  <c i="36" r="J63"/>
  <c r="BE127"/>
  <c r="BE132"/>
  <c r="BE143"/>
  <c r="BE147"/>
  <c r="BE159"/>
  <c r="BE183"/>
  <c r="BE205"/>
  <c r="BE216"/>
  <c r="BE248"/>
  <c r="BE251"/>
  <c r="BE310"/>
  <c r="BE313"/>
  <c r="BE317"/>
  <c r="BE332"/>
  <c r="BE338"/>
  <c r="BE386"/>
  <c r="BE390"/>
  <c r="BE392"/>
  <c r="BK344"/>
  <c r="J344"/>
  <c r="J77"/>
  <c i="37" r="J60"/>
  <c r="E86"/>
  <c r="BE107"/>
  <c r="BE131"/>
  <c r="BE134"/>
  <c r="BE141"/>
  <c r="BE172"/>
  <c r="BE176"/>
  <c r="BE180"/>
  <c r="BE184"/>
  <c r="BE188"/>
  <c r="BE192"/>
  <c r="BE208"/>
  <c r="BE212"/>
  <c r="BE226"/>
  <c r="BE235"/>
  <c r="BE245"/>
  <c r="BE249"/>
  <c r="BE257"/>
  <c r="BE273"/>
  <c r="BE281"/>
  <c r="BE287"/>
  <c r="BE293"/>
  <c r="BE295"/>
  <c r="BE299"/>
  <c r="BE302"/>
  <c r="BE309"/>
  <c r="BE312"/>
  <c r="BE320"/>
  <c r="BE334"/>
  <c r="BE340"/>
  <c r="BE349"/>
  <c r="BE352"/>
  <c r="BE355"/>
  <c i="38" r="J60"/>
  <c r="F63"/>
  <c r="BE104"/>
  <c r="BE115"/>
  <c r="BE131"/>
  <c r="BE138"/>
  <c r="BE143"/>
  <c r="BE155"/>
  <c r="BE161"/>
  <c r="BE174"/>
  <c r="BE181"/>
  <c r="BE187"/>
  <c r="BE207"/>
  <c r="BE220"/>
  <c i="39" r="E52"/>
  <c r="F63"/>
  <c r="BE109"/>
  <c r="BE112"/>
  <c r="BE119"/>
  <c r="BE127"/>
  <c r="BE130"/>
  <c r="BE136"/>
  <c r="BE145"/>
  <c r="BE153"/>
  <c r="BE172"/>
  <c r="BE182"/>
  <c r="BE194"/>
  <c r="BE210"/>
  <c r="BE217"/>
  <c r="BE235"/>
  <c r="BE238"/>
  <c r="BE243"/>
  <c r="BE246"/>
  <c r="BE253"/>
  <c r="BE256"/>
  <c r="BE262"/>
  <c r="BE269"/>
  <c r="BE276"/>
  <c r="BE279"/>
  <c r="BE287"/>
  <c r="BE294"/>
  <c r="BE300"/>
  <c r="BE313"/>
  <c r="BE327"/>
  <c r="BE337"/>
  <c r="BE347"/>
  <c r="BE356"/>
  <c r="BE358"/>
  <c r="BE360"/>
  <c r="BE385"/>
  <c r="BE387"/>
  <c r="BE389"/>
  <c r="BE391"/>
  <c i="42" r="BE407"/>
  <c r="BE410"/>
  <c i="43" r="J60"/>
  <c r="J63"/>
  <c r="BE116"/>
  <c r="BE132"/>
  <c r="BE155"/>
  <c r="BE159"/>
  <c r="BE167"/>
  <c r="BE187"/>
  <c r="BE228"/>
  <c r="BE260"/>
  <c r="BE283"/>
  <c i="44" r="F98"/>
  <c r="BE126"/>
  <c r="BE192"/>
  <c r="BE220"/>
  <c r="BE225"/>
  <c r="BE233"/>
  <c r="BE236"/>
  <c r="BK235"/>
  <c r="J235"/>
  <c r="J77"/>
  <c i="45" r="J102"/>
  <c r="BE108"/>
  <c r="BE129"/>
  <c r="BE149"/>
  <c r="BE152"/>
  <c r="BE155"/>
  <c r="BE194"/>
  <c r="BE199"/>
  <c r="BE208"/>
  <c r="BE217"/>
  <c r="BE221"/>
  <c r="BE225"/>
  <c r="BE242"/>
  <c r="BE250"/>
  <c r="BE291"/>
  <c r="BE297"/>
  <c r="BE303"/>
  <c r="BE309"/>
  <c r="BE318"/>
  <c r="BE328"/>
  <c r="BE334"/>
  <c r="BE341"/>
  <c r="BE347"/>
  <c r="BE351"/>
  <c r="BE355"/>
  <c r="BE359"/>
  <c r="BE367"/>
  <c i="46" r="F63"/>
  <c r="BE103"/>
  <c r="BE140"/>
  <c r="BE144"/>
  <c r="BE148"/>
  <c r="BE160"/>
  <c r="BE186"/>
  <c r="BE205"/>
  <c r="BE244"/>
  <c r="BE255"/>
  <c r="BE258"/>
  <c r="BE261"/>
  <c r="BE264"/>
  <c i="2" r="J100"/>
  <c r="BE145"/>
  <c r="BE219"/>
  <c r="BE232"/>
  <c r="BE283"/>
  <c r="BE292"/>
  <c r="BE304"/>
  <c r="BE330"/>
  <c r="BE338"/>
  <c r="BE342"/>
  <c r="BE345"/>
  <c r="BE396"/>
  <c r="BE459"/>
  <c r="BE500"/>
  <c r="BE506"/>
  <c r="BE510"/>
  <c r="BE513"/>
  <c r="BE519"/>
  <c r="BE528"/>
  <c r="BE539"/>
  <c r="BE542"/>
  <c r="BE550"/>
  <c r="BE584"/>
  <c r="BE607"/>
  <c r="BE610"/>
  <c r="BE613"/>
  <c r="BE617"/>
  <c r="BK295"/>
  <c r="J295"/>
  <c r="J70"/>
  <c r="BK458"/>
  <c r="J458"/>
  <c r="J75"/>
  <c i="3" r="BE104"/>
  <c r="BE108"/>
  <c r="BE112"/>
  <c r="BE122"/>
  <c r="BE148"/>
  <c r="BE168"/>
  <c r="BE174"/>
  <c r="BE178"/>
  <c r="BE180"/>
  <c r="BE192"/>
  <c r="BE200"/>
  <c r="BE219"/>
  <c r="BE224"/>
  <c r="BE228"/>
  <c r="BE232"/>
  <c i="4" r="F63"/>
  <c r="BE105"/>
  <c r="BE120"/>
  <c r="BE127"/>
  <c r="BE130"/>
  <c r="BE140"/>
  <c r="BE143"/>
  <c r="BE178"/>
  <c r="BE190"/>
  <c r="BE216"/>
  <c r="BE219"/>
  <c r="BE222"/>
  <c r="BE229"/>
  <c r="BE233"/>
  <c r="BE244"/>
  <c r="BE251"/>
  <c r="BE266"/>
  <c r="BE273"/>
  <c r="BE286"/>
  <c r="BK228"/>
  <c r="J228"/>
  <c r="J71"/>
  <c i="5" r="J60"/>
  <c r="BE113"/>
  <c r="BE121"/>
  <c r="BE123"/>
  <c r="BE125"/>
  <c r="BE131"/>
  <c r="BE133"/>
  <c r="BE153"/>
  <c r="BE164"/>
  <c r="BE207"/>
  <c r="BE209"/>
  <c r="BE223"/>
  <c r="BE237"/>
  <c r="BE247"/>
  <c r="BE266"/>
  <c r="BE268"/>
  <c i="6" r="F63"/>
  <c r="BE123"/>
  <c r="BE125"/>
  <c r="BE127"/>
  <c r="BE136"/>
  <c r="BE162"/>
  <c r="BE165"/>
  <c r="BE170"/>
  <c r="BE183"/>
  <c r="BE194"/>
  <c r="BE224"/>
  <c r="BE234"/>
  <c r="BE240"/>
  <c r="BE255"/>
  <c r="BE258"/>
  <c r="BE263"/>
  <c r="BE275"/>
  <c r="BK193"/>
  <c r="J193"/>
  <c r="J71"/>
  <c i="7" r="J60"/>
  <c r="J63"/>
  <c r="BE147"/>
  <c r="BE159"/>
  <c r="BE164"/>
  <c r="BE168"/>
  <c r="BE175"/>
  <c r="BE177"/>
  <c r="BE207"/>
  <c r="BE215"/>
  <c r="BE237"/>
  <c i="8" r="BE110"/>
  <c r="BE126"/>
  <c r="BE149"/>
  <c r="BE159"/>
  <c r="BE161"/>
  <c r="BE164"/>
  <c r="BE166"/>
  <c r="BE175"/>
  <c r="BE189"/>
  <c r="BE198"/>
  <c r="BE205"/>
  <c r="BE218"/>
  <c r="BE229"/>
  <c r="BE241"/>
  <c r="BK252"/>
  <c r="J252"/>
  <c r="J78"/>
  <c i="9" r="J60"/>
  <c r="F63"/>
  <c r="BE101"/>
  <c r="BE111"/>
  <c r="BE123"/>
  <c r="BE129"/>
  <c r="BE135"/>
  <c r="BE139"/>
  <c r="BE145"/>
  <c r="BE152"/>
  <c r="BE157"/>
  <c r="BE159"/>
  <c r="BE166"/>
  <c r="BE172"/>
  <c r="BE188"/>
  <c r="BE190"/>
  <c r="BE194"/>
  <c r="BE196"/>
  <c r="BE198"/>
  <c r="BE200"/>
  <c r="BE208"/>
  <c r="BE212"/>
  <c i="10" r="BE111"/>
  <c r="BE115"/>
  <c r="BE138"/>
  <c r="BE147"/>
  <c r="BE159"/>
  <c r="BE161"/>
  <c r="BE199"/>
  <c r="BE201"/>
  <c r="BE209"/>
  <c r="BE219"/>
  <c r="BE229"/>
  <c r="BE249"/>
  <c r="BE264"/>
  <c r="BE269"/>
  <c r="BE272"/>
  <c r="BE286"/>
  <c r="BE302"/>
  <c r="BE306"/>
  <c i="11" r="BE101"/>
  <c r="BE111"/>
  <c r="BE113"/>
  <c r="BE121"/>
  <c r="BE123"/>
  <c r="BE125"/>
  <c r="BE129"/>
  <c r="BE143"/>
  <c r="BE151"/>
  <c r="BE155"/>
  <c r="BE164"/>
  <c r="BE175"/>
  <c r="BE179"/>
  <c r="BE189"/>
  <c r="BE199"/>
  <c r="BE207"/>
  <c r="BE209"/>
  <c r="BE215"/>
  <c r="BE221"/>
  <c r="BE231"/>
  <c r="BE235"/>
  <c r="BE239"/>
  <c i="12" r="F99"/>
  <c r="BE104"/>
  <c r="BE110"/>
  <c r="BE124"/>
  <c r="BE129"/>
  <c r="BE140"/>
  <c r="BE143"/>
  <c r="BE153"/>
  <c r="BE171"/>
  <c r="BE177"/>
  <c r="BE189"/>
  <c r="BE195"/>
  <c r="BE224"/>
  <c r="BE228"/>
  <c r="BE270"/>
  <c r="BE277"/>
  <c r="BE284"/>
  <c r="BE289"/>
  <c r="BK240"/>
  <c r="J240"/>
  <c r="J71"/>
  <c r="BK299"/>
  <c r="J299"/>
  <c r="J78"/>
  <c i="13" r="E52"/>
  <c r="BE103"/>
  <c r="BE107"/>
  <c r="BE117"/>
  <c r="BE129"/>
  <c r="BE131"/>
  <c r="BE133"/>
  <c r="BE135"/>
  <c r="BE151"/>
  <c r="BE185"/>
  <c r="BE193"/>
  <c r="BE209"/>
  <c r="BE211"/>
  <c r="BE219"/>
  <c r="BE231"/>
  <c r="BE237"/>
  <c r="BE239"/>
  <c i="14" r="J100"/>
  <c r="BE117"/>
  <c r="BE133"/>
  <c r="BE178"/>
  <c r="BE190"/>
  <c r="BE209"/>
  <c r="BE235"/>
  <c r="BE269"/>
  <c r="BE275"/>
  <c r="BE282"/>
  <c r="BE294"/>
  <c r="BE299"/>
  <c r="BE301"/>
  <c r="BE305"/>
  <c r="BK249"/>
  <c r="J249"/>
  <c r="J73"/>
  <c i="15" r="BE103"/>
  <c r="BE113"/>
  <c r="BE129"/>
  <c r="BE131"/>
  <c r="BE133"/>
  <c r="BE137"/>
  <c r="BE143"/>
  <c r="BE145"/>
  <c r="BE151"/>
  <c r="BE161"/>
  <c r="BE181"/>
  <c r="BE191"/>
  <c r="BE199"/>
  <c r="BE201"/>
  <c r="BE205"/>
  <c i="16" r="BE107"/>
  <c r="BE116"/>
  <c r="BE127"/>
  <c r="BE134"/>
  <c r="BE140"/>
  <c r="BE147"/>
  <c r="BE153"/>
  <c r="BK294"/>
  <c r="J294"/>
  <c r="J75"/>
  <c i="17" r="J60"/>
  <c r="J63"/>
  <c r="BE101"/>
  <c r="BE103"/>
  <c r="BE111"/>
  <c r="BE113"/>
  <c r="BE119"/>
  <c r="BE129"/>
  <c r="BE133"/>
  <c r="BE141"/>
  <c r="BE149"/>
  <c r="BE155"/>
  <c r="BE157"/>
  <c r="BE177"/>
  <c r="BE181"/>
  <c r="BE185"/>
  <c r="BE187"/>
  <c r="BE191"/>
  <c r="BE195"/>
  <c r="BE205"/>
  <c r="BE209"/>
  <c r="BE233"/>
  <c r="BE258"/>
  <c r="BE260"/>
  <c i="18" r="E90"/>
  <c r="BE122"/>
  <c r="BE142"/>
  <c r="BE167"/>
  <c r="BE169"/>
  <c r="BE173"/>
  <c r="BE186"/>
  <c r="BE190"/>
  <c r="BE216"/>
  <c r="BE218"/>
  <c r="BE308"/>
  <c r="BE313"/>
  <c r="BE341"/>
  <c i="19" r="BE107"/>
  <c r="BE109"/>
  <c r="BE111"/>
  <c r="BE125"/>
  <c r="BE131"/>
  <c r="BE137"/>
  <c r="BE180"/>
  <c r="BE186"/>
  <c r="BE188"/>
  <c r="BE200"/>
  <c r="BE206"/>
  <c r="BE212"/>
  <c r="BE216"/>
  <c r="BE224"/>
  <c r="BE228"/>
  <c r="BE232"/>
  <c i="24" r="BE111"/>
  <c r="BE127"/>
  <c r="BK110"/>
  <c r="J110"/>
  <c r="J68"/>
  <c i="25" r="BE161"/>
  <c r="BE172"/>
  <c r="BE195"/>
  <c r="BE199"/>
  <c i="27" r="BE126"/>
  <c r="BE132"/>
  <c r="BE142"/>
  <c r="BE151"/>
  <c r="BE165"/>
  <c r="BE180"/>
  <c r="BE182"/>
  <c r="BE241"/>
  <c r="BE259"/>
  <c r="BE266"/>
  <c r="BE272"/>
  <c r="BE276"/>
  <c r="BE283"/>
  <c r="BE291"/>
  <c r="BE293"/>
  <c r="BE297"/>
  <c r="BE312"/>
  <c i="28" r="BE101"/>
  <c r="BE109"/>
  <c r="BE127"/>
  <c r="BE136"/>
  <c r="BE163"/>
  <c r="BE174"/>
  <c r="BE178"/>
  <c r="BE189"/>
  <c r="BE202"/>
  <c i="29" r="E52"/>
  <c r="BE122"/>
  <c r="BE145"/>
  <c r="BE171"/>
  <c r="BE177"/>
  <c r="BE187"/>
  <c r="BE200"/>
  <c r="BE210"/>
  <c r="BE212"/>
  <c r="BE215"/>
  <c r="BE236"/>
  <c i="30" r="J63"/>
  <c r="BE118"/>
  <c r="BE123"/>
  <c r="BE126"/>
  <c r="BE131"/>
  <c r="BE142"/>
  <c r="BE159"/>
  <c r="BE172"/>
  <c r="BE179"/>
  <c r="BE183"/>
  <c r="BE193"/>
  <c r="BE199"/>
  <c r="BE210"/>
  <c r="BE215"/>
  <c r="BE239"/>
  <c r="BE242"/>
  <c r="BE244"/>
  <c r="BE247"/>
  <c r="BE278"/>
  <c r="BE295"/>
  <c r="BE332"/>
  <c r="BE337"/>
  <c r="BE343"/>
  <c r="BE350"/>
  <c r="BE361"/>
  <c r="BE363"/>
  <c i="31" r="BE117"/>
  <c r="BE128"/>
  <c r="BE140"/>
  <c r="BE156"/>
  <c r="BE204"/>
  <c r="BE213"/>
  <c r="BE221"/>
  <c r="BE238"/>
  <c r="BE260"/>
  <c r="BE278"/>
  <c r="BE297"/>
  <c r="BE303"/>
  <c r="BE306"/>
  <c r="BE309"/>
  <c i="32" r="E52"/>
  <c r="BE109"/>
  <c r="BE122"/>
  <c r="BE128"/>
  <c r="BE134"/>
  <c r="BE148"/>
  <c r="BE170"/>
  <c r="BE180"/>
  <c r="BE196"/>
  <c r="BE208"/>
  <c i="33" r="J63"/>
  <c r="BE118"/>
  <c r="BE132"/>
  <c r="BE149"/>
  <c r="BE157"/>
  <c r="BE161"/>
  <c r="BE165"/>
  <c r="BE168"/>
  <c r="BE172"/>
  <c r="BE187"/>
  <c r="BE195"/>
  <c r="BE210"/>
  <c r="BE223"/>
  <c r="BE233"/>
  <c r="BE239"/>
  <c r="BE245"/>
  <c r="BE248"/>
  <c r="BE257"/>
  <c r="BE263"/>
  <c r="BE273"/>
  <c r="BE280"/>
  <c r="BE285"/>
  <c r="BE289"/>
  <c r="BE293"/>
  <c r="BE297"/>
  <c r="BE309"/>
  <c r="BE314"/>
  <c r="BE322"/>
  <c r="BE324"/>
  <c i="34" r="E52"/>
  <c r="BE110"/>
  <c r="BE120"/>
  <c r="BE142"/>
  <c r="BE157"/>
  <c r="BE162"/>
  <c r="BE168"/>
  <c r="BE187"/>
  <c r="BE190"/>
  <c r="BE199"/>
  <c r="BE202"/>
  <c i="35" r="E52"/>
  <c r="F99"/>
  <c r="BE105"/>
  <c r="BE116"/>
  <c r="BE127"/>
  <c r="BE149"/>
  <c r="BE169"/>
  <c r="BE172"/>
  <c r="BE178"/>
  <c r="BE185"/>
  <c r="BE207"/>
  <c r="BE226"/>
  <c r="BE229"/>
  <c r="BE235"/>
  <c r="BE237"/>
  <c r="BE242"/>
  <c r="BE250"/>
  <c r="BE253"/>
  <c i="1" r="BD108"/>
  <c i="35" r="BK192"/>
  <c r="J192"/>
  <c r="J75"/>
  <c i="36" r="F63"/>
  <c r="BE119"/>
  <c r="BE135"/>
  <c r="BE150"/>
  <c r="BE166"/>
  <c r="BE169"/>
  <c r="BE190"/>
  <c r="BE199"/>
  <c r="BE202"/>
  <c r="BE209"/>
  <c r="BE213"/>
  <c r="BE219"/>
  <c r="BE221"/>
  <c r="BE233"/>
  <c r="BE236"/>
  <c r="BE243"/>
  <c r="BE246"/>
  <c r="BE269"/>
  <c r="BE285"/>
  <c r="BE292"/>
  <c r="BE298"/>
  <c r="BE301"/>
  <c r="BE304"/>
  <c r="BE335"/>
  <c r="BE341"/>
  <c r="BE355"/>
  <c r="BE357"/>
  <c r="BE359"/>
  <c r="BE367"/>
  <c r="BE369"/>
  <c r="BE382"/>
  <c i="37" r="F63"/>
  <c r="BE127"/>
  <c r="BE145"/>
  <c r="BE153"/>
  <c r="BE161"/>
  <c r="BE165"/>
  <c r="BE168"/>
  <c r="BE196"/>
  <c r="BE200"/>
  <c r="BE259"/>
  <c r="BE263"/>
  <c r="BE266"/>
  <c r="BE277"/>
  <c r="BE306"/>
  <c r="BE337"/>
  <c r="BE346"/>
  <c i="38" r="J63"/>
  <c r="BE110"/>
  <c r="BE121"/>
  <c r="BE148"/>
  <c r="BE168"/>
  <c r="BE171"/>
  <c r="BE177"/>
  <c r="BE184"/>
  <c r="BE192"/>
  <c r="BE197"/>
  <c r="BE212"/>
  <c r="BE225"/>
  <c r="BE231"/>
  <c r="BE236"/>
  <c r="BK103"/>
  <c r="J103"/>
  <c r="J69"/>
  <c i="39" r="BE116"/>
  <c r="BE133"/>
  <c r="BE141"/>
  <c r="BE149"/>
  <c r="BE156"/>
  <c r="BE162"/>
  <c r="BE178"/>
  <c r="BE207"/>
  <c r="BE213"/>
  <c r="BE226"/>
  <c r="BE232"/>
  <c r="BE240"/>
  <c r="BE259"/>
  <c r="BE266"/>
  <c r="BE284"/>
  <c r="BE291"/>
  <c r="BE297"/>
  <c r="BE306"/>
  <c r="BE316"/>
  <c r="BE319"/>
  <c r="BE324"/>
  <c r="BE334"/>
  <c r="BE344"/>
  <c r="BE350"/>
  <c r="BE352"/>
  <c r="BE362"/>
  <c i="40" r="J60"/>
  <c r="E85"/>
  <c r="BE102"/>
  <c r="BE112"/>
  <c r="BE116"/>
  <c r="BE128"/>
  <c r="BE136"/>
  <c r="BE140"/>
  <c r="BE147"/>
  <c r="BE163"/>
  <c r="BE169"/>
  <c r="BE198"/>
  <c r="BE214"/>
  <c r="BE216"/>
  <c r="BE225"/>
  <c r="BE233"/>
  <c r="BE261"/>
  <c r="BE265"/>
  <c r="BE276"/>
  <c r="BE288"/>
  <c r="BE291"/>
  <c r="BE300"/>
  <c i="41" r="J60"/>
  <c r="BE110"/>
  <c r="BE121"/>
  <c r="BE126"/>
  <c r="BE138"/>
  <c r="BE155"/>
  <c r="BE174"/>
  <c r="BE187"/>
  <c r="BE197"/>
  <c r="BE209"/>
  <c r="BE218"/>
  <c i="42" r="E52"/>
  <c r="J60"/>
  <c r="J63"/>
  <c r="BE109"/>
  <c r="BE112"/>
  <c r="BE119"/>
  <c r="BE130"/>
  <c r="BE140"/>
  <c r="BE147"/>
  <c r="BE153"/>
  <c r="BE159"/>
  <c r="BE162"/>
  <c r="BE165"/>
  <c r="BE186"/>
  <c r="BE194"/>
  <c r="BE201"/>
  <c r="BE207"/>
  <c r="BE213"/>
  <c r="BE224"/>
  <c r="BE229"/>
  <c r="BE243"/>
  <c r="BE252"/>
  <c r="BE262"/>
  <c r="BE264"/>
  <c r="BE292"/>
  <c r="BE299"/>
  <c r="BE305"/>
  <c r="BE318"/>
  <c r="BE324"/>
  <c r="BE327"/>
  <c r="BE330"/>
  <c r="BE333"/>
  <c r="BE336"/>
  <c r="BE340"/>
  <c r="BE344"/>
  <c r="BE352"/>
  <c r="BE358"/>
  <c r="BE378"/>
  <c r="BE381"/>
  <c r="BE392"/>
  <c r="BE394"/>
  <c r="BE396"/>
  <c r="BK377"/>
  <c r="J377"/>
  <c r="J77"/>
  <c i="43" r="E52"/>
  <c r="BE106"/>
  <c r="BE112"/>
  <c r="BE140"/>
  <c r="BE147"/>
  <c r="BE183"/>
  <c r="BE191"/>
  <c r="BE239"/>
  <c r="BE243"/>
  <c r="BE251"/>
  <c r="BE266"/>
  <c r="BE279"/>
  <c r="BE296"/>
  <c r="BE311"/>
  <c r="BE314"/>
  <c i="44" r="J95"/>
  <c r="BE110"/>
  <c r="BE131"/>
  <c r="BE161"/>
  <c r="BE177"/>
  <c r="BE197"/>
  <c r="BE201"/>
  <c r="BE209"/>
  <c r="BE212"/>
  <c r="BE218"/>
  <c r="BE231"/>
  <c r="BK103"/>
  <c r="J103"/>
  <c r="J69"/>
  <c i="45" r="BE118"/>
  <c r="BE131"/>
  <c r="BE146"/>
  <c r="BE158"/>
  <c r="BE165"/>
  <c r="BE197"/>
  <c r="BE202"/>
  <c r="BE214"/>
  <c r="BE229"/>
  <c r="BE232"/>
  <c r="BE235"/>
  <c r="BE245"/>
  <c r="BE257"/>
  <c r="BE264"/>
  <c r="BE275"/>
  <c r="BE278"/>
  <c r="BE282"/>
  <c r="BE294"/>
  <c r="BE321"/>
  <c r="BE325"/>
  <c r="BE331"/>
  <c r="BE338"/>
  <c r="BE343"/>
  <c r="BE349"/>
  <c r="BE372"/>
  <c r="BE378"/>
  <c r="BE380"/>
  <c i="46" r="J60"/>
  <c r="J63"/>
  <c r="BE113"/>
  <c r="BE125"/>
  <c r="BE128"/>
  <c r="BE132"/>
  <c r="BE215"/>
  <c r="BE219"/>
  <c r="BE228"/>
  <c r="BE249"/>
  <c r="BE251"/>
  <c r="BE253"/>
  <c r="BE282"/>
  <c r="BE288"/>
  <c r="BE300"/>
  <c r="BE303"/>
  <c i="2" r="BE106"/>
  <c r="BE117"/>
  <c r="BE193"/>
  <c r="BE197"/>
  <c r="BE226"/>
  <c r="BE229"/>
  <c r="BE286"/>
  <c r="BE296"/>
  <c r="BE328"/>
  <c r="BE347"/>
  <c r="BE349"/>
  <c r="BE418"/>
  <c r="BE434"/>
  <c r="BE443"/>
  <c r="BE450"/>
  <c r="BE466"/>
  <c r="BE494"/>
  <c r="BE497"/>
  <c r="BE522"/>
  <c r="BE526"/>
  <c r="BE533"/>
  <c r="BE544"/>
  <c r="BE560"/>
  <c r="BE568"/>
  <c r="BE575"/>
  <c r="BE586"/>
  <c r="BE595"/>
  <c i="3" r="BE114"/>
  <c r="BE120"/>
  <c r="BE126"/>
  <c r="BE136"/>
  <c r="BE144"/>
  <c r="BE146"/>
  <c r="BE156"/>
  <c r="BE170"/>
  <c r="BE172"/>
  <c r="BE186"/>
  <c r="BE188"/>
  <c r="BE190"/>
  <c r="BE208"/>
  <c r="BE217"/>
  <c r="BE222"/>
  <c r="BE230"/>
  <c i="4" r="BE124"/>
  <c r="BE147"/>
  <c r="BE151"/>
  <c r="BE156"/>
  <c r="BE174"/>
  <c r="BE199"/>
  <c r="BE237"/>
  <c r="BE247"/>
  <c r="BE278"/>
  <c r="BE290"/>
  <c r="BK289"/>
  <c r="J289"/>
  <c r="J79"/>
  <c i="5" r="BE101"/>
  <c r="BE109"/>
  <c r="BE111"/>
  <c r="BE145"/>
  <c r="BE159"/>
  <c r="BE166"/>
  <c r="BE179"/>
  <c r="BE191"/>
  <c r="BE203"/>
  <c r="BE211"/>
  <c r="BE213"/>
  <c r="BE225"/>
  <c r="BE235"/>
  <c r="BE241"/>
  <c r="BE243"/>
  <c r="BE245"/>
  <c r="BE258"/>
  <c r="BE260"/>
  <c r="BE264"/>
  <c i="6" r="BE116"/>
  <c r="BE154"/>
  <c r="BE167"/>
  <c r="BE173"/>
  <c r="BE268"/>
  <c i="7" r="E52"/>
  <c r="BE109"/>
  <c r="BE113"/>
  <c r="BE131"/>
  <c r="BE143"/>
  <c r="BE145"/>
  <c r="BE183"/>
  <c r="BE187"/>
  <c r="BE195"/>
  <c r="BE201"/>
  <c r="BE205"/>
  <c r="BE211"/>
  <c r="BE217"/>
  <c r="BE219"/>
  <c i="8" r="J60"/>
  <c r="BE107"/>
  <c r="BE113"/>
  <c r="BE115"/>
  <c r="BE122"/>
  <c r="BE131"/>
  <c r="BE135"/>
  <c r="BE153"/>
  <c r="BE172"/>
  <c r="BE182"/>
  <c r="BE185"/>
  <c r="BE202"/>
  <c r="BE212"/>
  <c r="BE215"/>
  <c r="BE226"/>
  <c r="BE233"/>
  <c r="BE236"/>
  <c r="BE249"/>
  <c r="BK192"/>
  <c r="J192"/>
  <c r="J71"/>
  <c i="9" r="E52"/>
  <c r="BE103"/>
  <c r="BE107"/>
  <c r="BE113"/>
  <c r="BE119"/>
  <c r="BE125"/>
  <c r="BE133"/>
  <c r="BE137"/>
  <c r="BE147"/>
  <c r="BE154"/>
  <c r="BE163"/>
  <c r="BE180"/>
  <c r="BE182"/>
  <c r="BE186"/>
  <c r="BE228"/>
  <c r="BE230"/>
  <c r="BE232"/>
  <c r="BE240"/>
  <c i="10" r="BE105"/>
  <c r="BE129"/>
  <c r="BE141"/>
  <c r="BE150"/>
  <c r="BE157"/>
  <c r="BE163"/>
  <c r="BE172"/>
  <c r="BE178"/>
  <c r="BE197"/>
  <c r="BE203"/>
  <c r="BE212"/>
  <c r="BE232"/>
  <c r="BE258"/>
  <c r="BE275"/>
  <c r="BK293"/>
  <c r="J293"/>
  <c r="J76"/>
  <c i="11" r="BE137"/>
  <c r="BE159"/>
  <c r="BE183"/>
  <c r="BE185"/>
  <c r="BE187"/>
  <c r="BE225"/>
  <c r="BE245"/>
  <c r="BE253"/>
  <c i="12" r="BE119"/>
  <c r="BE122"/>
  <c r="BE132"/>
  <c r="BE134"/>
  <c r="BE162"/>
  <c r="BE221"/>
  <c r="BE296"/>
  <c i="13" r="BE111"/>
  <c r="BE113"/>
  <c r="BE121"/>
  <c r="BE123"/>
  <c r="BE125"/>
  <c r="BE145"/>
  <c r="BE147"/>
  <c r="BE157"/>
  <c r="BE183"/>
  <c r="BE195"/>
  <c r="BE207"/>
  <c r="BE217"/>
  <c r="BE241"/>
  <c i="14" r="BE120"/>
  <c r="BE123"/>
  <c r="BE138"/>
  <c r="BE141"/>
  <c r="BE144"/>
  <c r="BE154"/>
  <c r="BE172"/>
  <c r="BE222"/>
  <c r="BE225"/>
  <c r="BE229"/>
  <c r="BE232"/>
  <c r="BE238"/>
  <c r="BE242"/>
  <c r="BE250"/>
  <c r="BE256"/>
  <c r="BE259"/>
  <c r="BE266"/>
  <c r="BE272"/>
  <c r="BE286"/>
  <c r="BE289"/>
  <c r="BK245"/>
  <c r="J245"/>
  <c r="J72"/>
  <c i="15" r="BE101"/>
  <c r="BE115"/>
  <c r="BE117"/>
  <c r="BE119"/>
  <c r="BE123"/>
  <c r="BE125"/>
  <c r="BE135"/>
  <c r="BE139"/>
  <c r="BE165"/>
  <c r="BE193"/>
  <c r="BE203"/>
  <c r="BE219"/>
  <c r="BE221"/>
  <c r="BE242"/>
  <c i="16" r="J60"/>
  <c r="BE110"/>
  <c r="BE113"/>
  <c r="BE119"/>
  <c r="BE122"/>
  <c r="BE124"/>
  <c r="BE137"/>
  <c r="BE151"/>
  <c r="BE164"/>
  <c r="BE179"/>
  <c r="BE187"/>
  <c r="BE204"/>
  <c r="BE210"/>
  <c r="BE223"/>
  <c r="BE232"/>
  <c r="BE245"/>
  <c r="BE255"/>
  <c r="BE268"/>
  <c r="BE287"/>
  <c r="BE295"/>
  <c i="17" r="BE107"/>
  <c r="BE109"/>
  <c r="BE115"/>
  <c r="BE145"/>
  <c r="BE147"/>
  <c r="BE169"/>
  <c r="BE173"/>
  <c r="BE183"/>
  <c r="BE189"/>
  <c r="BE193"/>
  <c r="BE197"/>
  <c r="BE207"/>
  <c r="BE215"/>
  <c r="BE217"/>
  <c r="BE244"/>
  <c r="BE252"/>
  <c i="18" r="BE106"/>
  <c r="BE109"/>
  <c r="BE113"/>
  <c r="BE119"/>
  <c r="BE135"/>
  <c r="BE148"/>
  <c r="BE151"/>
  <c r="BE153"/>
  <c r="BE182"/>
  <c r="BE188"/>
  <c r="BE206"/>
  <c r="BE220"/>
  <c r="BE225"/>
  <c r="BE228"/>
  <c r="BE241"/>
  <c r="BE257"/>
  <c r="BE260"/>
  <c r="BE262"/>
  <c r="BE267"/>
  <c r="BE305"/>
  <c r="BE326"/>
  <c r="BE330"/>
  <c r="BE345"/>
  <c r="BE348"/>
  <c r="BE353"/>
  <c r="BE360"/>
  <c r="BK352"/>
  <c r="J352"/>
  <c r="J77"/>
  <c i="19" r="E52"/>
  <c r="BE101"/>
  <c r="BE119"/>
  <c r="BE127"/>
  <c r="BE135"/>
  <c r="BE139"/>
  <c r="BE149"/>
  <c r="BE155"/>
  <c r="BE161"/>
  <c r="BE164"/>
  <c r="BE176"/>
  <c r="BE178"/>
  <c r="BE194"/>
  <c r="BE214"/>
  <c r="BE218"/>
  <c r="BE220"/>
  <c r="BE240"/>
  <c r="BE244"/>
  <c r="BE250"/>
  <c r="BE256"/>
  <c r="BE276"/>
  <c i="20" r="BE94"/>
  <c i="22" r="F63"/>
  <c r="BE108"/>
  <c r="BE129"/>
  <c r="BE147"/>
  <c r="BE150"/>
  <c r="BE157"/>
  <c r="BE160"/>
  <c r="BE166"/>
  <c r="BE173"/>
  <c r="BE181"/>
  <c r="BE185"/>
  <c r="BE188"/>
  <c r="BE201"/>
  <c r="BE213"/>
  <c r="BE217"/>
  <c r="BE219"/>
  <c r="BE223"/>
  <c r="BE227"/>
  <c r="BE233"/>
  <c r="BE245"/>
  <c r="BE253"/>
  <c r="BE257"/>
  <c r="BE259"/>
  <c r="BE267"/>
  <c r="BE269"/>
  <c r="BE287"/>
  <c r="BE293"/>
  <c r="BE297"/>
  <c r="BK107"/>
  <c r="J107"/>
  <c r="J69"/>
  <c r="BK121"/>
  <c r="J121"/>
  <c r="J71"/>
  <c r="BK193"/>
  <c r="J193"/>
  <c r="J77"/>
  <c r="BK200"/>
  <c r="J200"/>
  <c r="J80"/>
  <c i="23" r="F63"/>
  <c r="BE130"/>
  <c r="BE136"/>
  <c i="24" r="BE95"/>
  <c r="BE98"/>
  <c r="BE101"/>
  <c r="BE103"/>
  <c r="BE108"/>
  <c r="BE115"/>
  <c r="BE117"/>
  <c r="BE119"/>
  <c r="BE123"/>
  <c i="25" r="E48"/>
  <c r="F55"/>
  <c r="BE85"/>
  <c r="BE88"/>
  <c r="BE91"/>
  <c r="BE97"/>
  <c r="BE100"/>
  <c r="BE106"/>
  <c r="BE109"/>
  <c r="BE115"/>
  <c r="BE119"/>
  <c r="BE122"/>
  <c r="BE125"/>
  <c r="BE128"/>
  <c r="BE131"/>
  <c r="BE134"/>
  <c r="BE140"/>
  <c r="BE149"/>
  <c r="BE152"/>
  <c r="BE155"/>
  <c r="BE164"/>
  <c r="BE168"/>
  <c r="BE179"/>
  <c r="BE183"/>
  <c r="BE187"/>
  <c r="BE191"/>
  <c r="BE197"/>
  <c r="BK84"/>
  <c r="J84"/>
  <c r="J61"/>
  <c i="26" r="E52"/>
  <c r="J60"/>
  <c r="F63"/>
  <c r="J63"/>
  <c r="BE104"/>
  <c r="BE110"/>
  <c r="BE116"/>
  <c r="BE124"/>
  <c r="BE134"/>
  <c r="BE141"/>
  <c r="BE150"/>
  <c r="BE153"/>
  <c r="BE168"/>
  <c r="BE175"/>
  <c r="BE181"/>
  <c r="BE188"/>
  <c r="BE191"/>
  <c r="BE210"/>
  <c r="BE212"/>
  <c r="BE215"/>
  <c r="BE221"/>
  <c r="BE228"/>
  <c r="BE236"/>
  <c r="BK238"/>
  <c r="J238"/>
  <c r="J77"/>
  <c i="27" r="E52"/>
  <c r="J60"/>
  <c r="BE108"/>
  <c r="BE118"/>
  <c r="BE123"/>
  <c r="BE128"/>
  <c r="BE139"/>
  <c r="BE149"/>
  <c r="BE154"/>
  <c r="BE162"/>
  <c r="BE171"/>
  <c r="BE177"/>
  <c r="BE203"/>
  <c r="BE212"/>
  <c r="BE219"/>
  <c r="BE223"/>
  <c r="BE229"/>
  <c r="BE235"/>
  <c r="BE244"/>
  <c r="BE251"/>
  <c r="BE253"/>
  <c r="BE281"/>
  <c r="BE285"/>
  <c r="BE302"/>
  <c r="BE310"/>
  <c r="BE316"/>
  <c r="BE318"/>
  <c i="28" r="E52"/>
  <c r="BE104"/>
  <c r="BE113"/>
  <c r="BE122"/>
  <c r="BE125"/>
  <c r="BE132"/>
  <c r="BE144"/>
  <c r="BE149"/>
  <c r="BE152"/>
  <c r="BE159"/>
  <c r="BE167"/>
  <c r="BE176"/>
  <c r="BE180"/>
  <c r="BE186"/>
  <c r="BE193"/>
  <c r="BE199"/>
  <c r="BE208"/>
  <c r="BE211"/>
  <c r="BE214"/>
  <c i="29" r="BE104"/>
  <c r="BE115"/>
  <c r="BE127"/>
  <c r="BE132"/>
  <c r="BE150"/>
  <c r="BE157"/>
  <c r="BE174"/>
  <c r="BE184"/>
  <c r="BE195"/>
  <c r="BE204"/>
  <c r="BE222"/>
  <c r="BE229"/>
  <c r="BE241"/>
  <c r="BK103"/>
  <c r="J103"/>
  <c r="J69"/>
  <c i="30" r="E52"/>
  <c r="J60"/>
  <c r="BE108"/>
  <c r="BE115"/>
  <c r="BE138"/>
  <c r="BE146"/>
  <c r="BE152"/>
  <c r="BE155"/>
  <c r="BE162"/>
  <c r="BE164"/>
  <c r="BE176"/>
  <c r="BE190"/>
  <c r="BE196"/>
  <c r="BE203"/>
  <c r="BE218"/>
  <c r="BE224"/>
  <c r="BE229"/>
  <c r="BE257"/>
  <c r="BE265"/>
  <c r="BE268"/>
  <c r="BE271"/>
  <c r="BE281"/>
  <c r="BE283"/>
  <c r="BE292"/>
  <c r="BE320"/>
  <c r="BE323"/>
  <c r="BE329"/>
  <c r="BE346"/>
  <c r="BE355"/>
  <c r="BE365"/>
  <c r="BE367"/>
  <c r="BE371"/>
  <c r="BE384"/>
  <c r="BE386"/>
  <c i="31" r="J63"/>
  <c r="BE106"/>
  <c r="BE110"/>
  <c r="BE113"/>
  <c r="BE122"/>
  <c r="BE132"/>
  <c r="BE148"/>
  <c r="BE168"/>
  <c r="BE172"/>
  <c r="BE180"/>
  <c r="BE185"/>
  <c r="BE190"/>
  <c r="BE199"/>
  <c r="BE206"/>
  <c r="BE217"/>
  <c r="BE229"/>
  <c r="BE231"/>
  <c r="BE250"/>
  <c r="BE264"/>
  <c r="BE291"/>
  <c r="BE300"/>
  <c i="32" r="BE112"/>
  <c r="BE140"/>
  <c r="BE164"/>
  <c r="BE174"/>
  <c r="BE177"/>
  <c i="33" r="E52"/>
  <c r="BE111"/>
  <c r="BE115"/>
  <c r="BE123"/>
  <c r="BE128"/>
  <c r="BE139"/>
  <c r="BE145"/>
  <c r="BE152"/>
  <c r="BE181"/>
  <c r="BE189"/>
  <c r="BE198"/>
  <c r="BE202"/>
  <c r="BE213"/>
  <c r="BE216"/>
  <c r="BE226"/>
  <c r="BE230"/>
  <c r="BE236"/>
  <c r="BE242"/>
  <c r="BE251"/>
  <c r="BE270"/>
  <c r="BE276"/>
  <c r="BE295"/>
  <c r="BE301"/>
  <c r="BE306"/>
  <c r="BE316"/>
  <c r="BE318"/>
  <c r="BE320"/>
  <c i="34" r="BE105"/>
  <c r="BE108"/>
  <c r="BE113"/>
  <c r="BE131"/>
  <c r="BE138"/>
  <c r="BE145"/>
  <c r="BE160"/>
  <c r="BE166"/>
  <c r="BE171"/>
  <c r="BE181"/>
  <c r="BE193"/>
  <c i="35" r="BE111"/>
  <c r="BE132"/>
  <c r="BE139"/>
  <c r="BE144"/>
  <c r="BE162"/>
  <c r="BE182"/>
  <c r="BE193"/>
  <c r="BE203"/>
  <c r="BE205"/>
  <c r="BE209"/>
  <c r="BE224"/>
  <c i="36" r="J60"/>
  <c r="BE109"/>
  <c r="BE112"/>
  <c r="BE124"/>
  <c r="BE130"/>
  <c r="BE139"/>
  <c r="BE153"/>
  <c r="BE171"/>
  <c r="BE224"/>
  <c r="BE230"/>
  <c r="BE239"/>
  <c r="BE258"/>
  <c r="BE276"/>
  <c r="BE279"/>
  <c r="BE295"/>
  <c r="BE345"/>
  <c r="BE353"/>
  <c r="BE365"/>
  <c r="BE377"/>
  <c r="BE384"/>
  <c r="BE388"/>
  <c i="37" r="J63"/>
  <c r="BE113"/>
  <c r="BE116"/>
  <c r="BE119"/>
  <c r="BE122"/>
  <c r="BE124"/>
  <c r="BE136"/>
  <c r="BE149"/>
  <c r="BE157"/>
  <c i="40" r="F63"/>
  <c r="BE106"/>
  <c r="BE120"/>
  <c r="BE124"/>
  <c r="BE143"/>
  <c r="BE151"/>
  <c r="BE159"/>
  <c r="BE167"/>
  <c r="BE175"/>
  <c r="BE179"/>
  <c r="BE183"/>
  <c r="BE196"/>
  <c r="BE206"/>
  <c r="BE242"/>
  <c r="BE246"/>
  <c r="BE250"/>
  <c r="BE252"/>
  <c r="BE254"/>
  <c r="BE282"/>
  <c i="41" r="BE143"/>
  <c r="BE177"/>
  <c r="BE184"/>
  <c r="BE201"/>
  <c r="BE220"/>
  <c r="BK235"/>
  <c r="J235"/>
  <c r="J77"/>
  <c i="42" r="F63"/>
  <c r="BE116"/>
  <c r="BE124"/>
  <c r="BE127"/>
  <c r="BE132"/>
  <c r="BE136"/>
  <c r="BE144"/>
  <c r="BE150"/>
  <c r="BE156"/>
  <c r="BE169"/>
  <c r="BE174"/>
  <c r="BE182"/>
  <c r="BE190"/>
  <c r="BE204"/>
  <c r="BE210"/>
  <c r="BE217"/>
  <c r="BE235"/>
  <c r="BE240"/>
  <c r="BE246"/>
  <c r="BE256"/>
  <c r="BE267"/>
  <c r="BE273"/>
  <c r="BE277"/>
  <c r="BE284"/>
  <c r="BE296"/>
  <c r="BE308"/>
  <c r="BE312"/>
  <c r="BE315"/>
  <c r="BE321"/>
  <c r="BE346"/>
  <c r="BE361"/>
  <c r="BE365"/>
  <c r="BE368"/>
  <c r="BE384"/>
  <c r="BE388"/>
  <c r="BE398"/>
  <c r="BE400"/>
  <c r="BE402"/>
  <c r="BE415"/>
  <c r="BE419"/>
  <c i="43" r="BE108"/>
  <c r="BE128"/>
  <c r="BE136"/>
  <c r="BE143"/>
  <c r="BE151"/>
  <c r="BE171"/>
  <c r="BE175"/>
  <c r="BE196"/>
  <c r="BE205"/>
  <c r="BE210"/>
  <c r="BE212"/>
  <c r="BE216"/>
  <c r="BE220"/>
  <c r="BE224"/>
  <c r="BE235"/>
  <c r="BE256"/>
  <c r="BE262"/>
  <c r="BE264"/>
  <c r="BE268"/>
  <c r="BE275"/>
  <c r="BE290"/>
  <c r="BE293"/>
  <c r="BE305"/>
  <c r="BE308"/>
  <c i="44" r="BE171"/>
  <c r="BE174"/>
  <c r="BE187"/>
  <c r="BE207"/>
  <c i="45" r="J60"/>
  <c r="BE115"/>
  <c r="BE123"/>
  <c r="BE162"/>
  <c r="BE177"/>
  <c r="BE180"/>
  <c r="BE183"/>
  <c r="BE186"/>
  <c r="BE190"/>
  <c r="BE211"/>
  <c r="BE253"/>
  <c r="BE261"/>
  <c r="BE285"/>
  <c r="BE288"/>
  <c r="BE307"/>
  <c r="BE312"/>
  <c r="BE364"/>
  <c r="BE376"/>
  <c i="46" r="BE106"/>
  <c r="BE116"/>
  <c r="BE136"/>
  <c r="BE176"/>
  <c r="BE181"/>
  <c r="BE190"/>
  <c r="BE195"/>
  <c r="BE197"/>
  <c r="BE201"/>
  <c r="BE209"/>
  <c r="BE213"/>
  <c r="BE232"/>
  <c r="BE275"/>
  <c r="BE285"/>
  <c r="BE291"/>
  <c r="BE294"/>
  <c r="BE297"/>
  <c i="5" r="F40"/>
  <c i="1" r="BC62"/>
  <c i="8" r="J38"/>
  <c i="1" r="AW67"/>
  <c i="10" r="F41"/>
  <c i="1" r="BD70"/>
  <c i="16" r="F40"/>
  <c i="1" r="BC79"/>
  <c i="28" r="J38"/>
  <c i="1" r="AW95"/>
  <c i="36" r="F41"/>
  <c i="1" r="BD109"/>
  <c i="7" r="F39"/>
  <c i="1" r="BB65"/>
  <c i="24" r="F39"/>
  <c i="1" r="BD88"/>
  <c i="28" r="F39"/>
  <c i="1" r="BB95"/>
  <c i="34" r="F40"/>
  <c i="1" r="BC105"/>
  <c i="43" r="J38"/>
  <c i="1" r="AW120"/>
  <c i="7" r="F38"/>
  <c i="1" r="BA65"/>
  <c i="15" r="F40"/>
  <c i="1" r="BC77"/>
  <c i="19" r="J38"/>
  <c i="1" r="AW83"/>
  <c i="28" r="F40"/>
  <c i="1" r="BC95"/>
  <c i="43" r="F38"/>
  <c i="1" r="BA120"/>
  <c i="45" r="F40"/>
  <c i="1" r="BC124"/>
  <c i="10" r="F40"/>
  <c i="1" r="BC70"/>
  <c i="19" r="F38"/>
  <c i="1" r="BA83"/>
  <c i="31" r="F38"/>
  <c i="1" r="BA100"/>
  <c i="41" r="F41"/>
  <c i="1" r="BD118"/>
  <c r="BD117"/>
  <c i="43" r="F41"/>
  <c i="1" r="BD120"/>
  <c i="2" r="F41"/>
  <c i="1" r="BD58"/>
  <c i="25" r="J34"/>
  <c i="1" r="AW89"/>
  <c i="26" r="F41"/>
  <c i="1" r="BD93"/>
  <c r="BD92"/>
  <c i="33" r="F39"/>
  <c i="1" r="BB104"/>
  <c i="45" r="F39"/>
  <c i="1" r="BB124"/>
  <c i="27" r="F39"/>
  <c i="1" r="BB94"/>
  <c i="36" r="F40"/>
  <c i="1" r="BC109"/>
  <c i="7" r="F40"/>
  <c i="1" r="BC65"/>
  <c i="19" r="F41"/>
  <c i="1" r="BD83"/>
  <c i="26" r="J38"/>
  <c i="1" r="AW93"/>
  <c i="32" r="F39"/>
  <c i="1" r="BB103"/>
  <c r="BB102"/>
  <c r="AX102"/>
  <c i="42" r="F40"/>
  <c i="1" r="BC119"/>
  <c i="12" r="J38"/>
  <c i="1" r="AW73"/>
  <c i="18" r="F40"/>
  <c i="1" r="BC82"/>
  <c i="32" r="F40"/>
  <c i="1" r="BC103"/>
  <c r="BC102"/>
  <c r="AY102"/>
  <c i="37" r="F39"/>
  <c i="1" r="BB110"/>
  <c i="5" r="F41"/>
  <c i="1" r="BD62"/>
  <c i="17" r="F39"/>
  <c i="1" r="BB80"/>
  <c i="30" r="F41"/>
  <c i="1" r="BD99"/>
  <c i="6" r="J38"/>
  <c i="1" r="AW64"/>
  <c i="10" r="F39"/>
  <c i="1" r="BB70"/>
  <c i="29" r="F38"/>
  <c i="1" r="BA98"/>
  <c r="BA97"/>
  <c r="AW97"/>
  <c i="32" r="F41"/>
  <c i="1" r="BD103"/>
  <c r="BD102"/>
  <c i="41" r="F40"/>
  <c i="1" r="BC118"/>
  <c r="BC117"/>
  <c i="46" r="F39"/>
  <c i="1" r="BB125"/>
  <c i="14" r="F39"/>
  <c i="1" r="BB76"/>
  <c i="27" r="F38"/>
  <c i="1" r="BA94"/>
  <c i="30" r="F39"/>
  <c i="1" r="BB99"/>
  <c i="46" r="F38"/>
  <c i="1" r="BA125"/>
  <c r="AS116"/>
  <c i="3" r="F38"/>
  <c i="1" r="BA59"/>
  <c i="7" r="J38"/>
  <c i="1" r="AW65"/>
  <c i="8" r="F41"/>
  <c i="1" r="BD67"/>
  <c i="13" r="F39"/>
  <c i="1" r="BB74"/>
  <c i="19" r="F39"/>
  <c i="1" r="BB83"/>
  <c i="30" r="J38"/>
  <c i="1" r="AW99"/>
  <c i="2" r="J38"/>
  <c i="1" r="AW58"/>
  <c i="5" r="J38"/>
  <c i="1" r="AW62"/>
  <c i="18" r="F41"/>
  <c i="1" r="BD82"/>
  <c i="39" r="F39"/>
  <c i="1" r="BB114"/>
  <c i="13" r="F41"/>
  <c i="1" r="BD74"/>
  <c i="24" r="F36"/>
  <c i="1" r="BA88"/>
  <c i="25" r="F34"/>
  <c i="1" r="BA89"/>
  <c i="26" r="F40"/>
  <c i="1" r="BC93"/>
  <c r="BC92"/>
  <c i="20" r="J37"/>
  <c i="1" r="AV84"/>
  <c r="AT84"/>
  <c i="3" r="F41"/>
  <c i="1" r="BD59"/>
  <c i="9" r="F38"/>
  <c i="1" r="BA68"/>
  <c i="13" r="F38"/>
  <c i="1" r="BA74"/>
  <c i="16" r="F39"/>
  <c i="1" r="BB79"/>
  <c i="38" r="F38"/>
  <c i="1" r="BA113"/>
  <c r="BA112"/>
  <c i="40" r="F41"/>
  <c i="1" r="BD115"/>
  <c i="44" r="J38"/>
  <c i="1" r="AW123"/>
  <c i="7" r="F41"/>
  <c i="1" r="BD65"/>
  <c i="15" r="F41"/>
  <c i="1" r="BD77"/>
  <c i="27" r="F40"/>
  <c i="1" r="BC94"/>
  <c i="37" r="F41"/>
  <c i="1" r="BD110"/>
  <c i="3" r="F40"/>
  <c i="1" r="BC59"/>
  <c i="11" r="F38"/>
  <c i="1" r="BA71"/>
  <c i="33" r="F40"/>
  <c i="1" r="BC104"/>
  <c i="42" r="J38"/>
  <c i="1" r="AW119"/>
  <c i="2" r="F39"/>
  <c i="1" r="BB58"/>
  <c i="24" r="F38"/>
  <c i="1" r="BC88"/>
  <c i="27" r="F41"/>
  <c i="1" r="BD94"/>
  <c i="36" r="F39"/>
  <c i="1" r="BB109"/>
  <c i="11" r="J38"/>
  <c i="1" r="AW71"/>
  <c i="13" r="F40"/>
  <c i="1" r="BC74"/>
  <c i="16" r="F38"/>
  <c i="1" r="BA79"/>
  <c i="19" r="F40"/>
  <c i="1" r="BC83"/>
  <c i="31" r="F41"/>
  <c i="1" r="BD100"/>
  <c i="39" r="F38"/>
  <c i="1" r="BA114"/>
  <c i="12" r="F38"/>
  <c i="1" r="BA73"/>
  <c i="12" r="F40"/>
  <c i="1" r="BC73"/>
  <c i="26" r="F38"/>
  <c i="1" r="BA93"/>
  <c r="BA92"/>
  <c i="32" r="J38"/>
  <c i="1" r="AW103"/>
  <c i="35" r="F38"/>
  <c i="1" r="BA108"/>
  <c r="BA107"/>
  <c r="AW107"/>
  <c i="36" r="F38"/>
  <c i="1" r="BA109"/>
  <c i="38" r="F41"/>
  <c i="1" r="BD113"/>
  <c r="BD112"/>
  <c i="4" r="F40"/>
  <c i="1" r="BC61"/>
  <c i="14" r="F40"/>
  <c i="1" r="BC76"/>
  <c i="40" r="J38"/>
  <c i="1" r="AW115"/>
  <c i="44" r="F38"/>
  <c i="1" r="BA123"/>
  <c r="BA122"/>
  <c r="AW122"/>
  <c i="44" r="F41"/>
  <c i="1" r="BD123"/>
  <c r="BD122"/>
  <c i="6" r="F40"/>
  <c i="1" r="BC64"/>
  <c i="16" r="F41"/>
  <c i="1" r="BD79"/>
  <c i="31" r="F39"/>
  <c i="1" r="BB100"/>
  <c i="43" r="F39"/>
  <c i="1" r="BB120"/>
  <c i="2" r="F38"/>
  <c i="1" r="BA58"/>
  <c i="15" r="F38"/>
  <c i="1" r="BA77"/>
  <c i="21" r="F39"/>
  <c i="1" r="BB85"/>
  <c i="24" r="J36"/>
  <c i="1" r="AW88"/>
  <c i="25" r="F36"/>
  <c i="1" r="BC89"/>
  <c i="35" r="J38"/>
  <c i="1" r="AW108"/>
  <c i="45" r="F38"/>
  <c i="1" r="BA124"/>
  <c i="15" r="F39"/>
  <c i="1" r="BB77"/>
  <c i="30" r="F40"/>
  <c i="1" r="BC99"/>
  <c i="41" r="F38"/>
  <c i="1" r="BA118"/>
  <c r="BA117"/>
  <c r="AW117"/>
  <c i="3" r="F39"/>
  <c i="1" r="BB59"/>
  <c i="9" r="J38"/>
  <c i="1" r="AW68"/>
  <c i="23" r="J38"/>
  <c i="1" r="AW87"/>
  <c i="25" r="F37"/>
  <c i="1" r="BD89"/>
  <c i="35" r="F40"/>
  <c i="1" r="BC108"/>
  <c r="BC107"/>
  <c r="AY107"/>
  <c r="AS96"/>
  <c r="AS101"/>
  <c r="AS56"/>
  <c r="AS55"/>
  <c i="4" r="F38"/>
  <c i="1" r="BA61"/>
  <c i="6" r="F38"/>
  <c i="1" r="BA64"/>
  <c i="14" r="F38"/>
  <c i="1" r="BA76"/>
  <c i="39" r="F40"/>
  <c i="1" r="BC114"/>
  <c i="42" r="F39"/>
  <c i="1" r="BB119"/>
  <c i="3" r="J38"/>
  <c i="1" r="AW59"/>
  <c i="4" r="F39"/>
  <c i="1" r="BB61"/>
  <c i="14" r="J38"/>
  <c i="1" r="AW76"/>
  <c i="18" r="F39"/>
  <c i="1" r="BB82"/>
  <c i="29" r="F39"/>
  <c i="1" r="BB98"/>
  <c r="BB97"/>
  <c i="34" r="J38"/>
  <c i="1" r="AW105"/>
  <c i="42" r="F38"/>
  <c i="1" r="BA119"/>
  <c i="12" r="F39"/>
  <c i="1" r="BB73"/>
  <c i="38" r="F39"/>
  <c i="1" r="BB113"/>
  <c r="BB112"/>
  <c i="45" r="J38"/>
  <c i="1" r="AW124"/>
  <c i="4" r="F41"/>
  <c i="1" r="BD61"/>
  <c i="18" r="F38"/>
  <c i="1" r="BA82"/>
  <c i="28" r="F38"/>
  <c i="1" r="BA95"/>
  <c i="29" r="J38"/>
  <c i="1" r="AW98"/>
  <c i="34" r="F41"/>
  <c i="1" r="BD105"/>
  <c i="44" r="F39"/>
  <c i="1" r="BB123"/>
  <c r="BB122"/>
  <c r="AX122"/>
  <c r="BD107"/>
  <c r="BD106"/>
  <c r="AS121"/>
  <c i="9" r="F41"/>
  <c i="1" r="BD68"/>
  <c i="14" r="F41"/>
  <c i="1" r="BD76"/>
  <c i="21" r="F38"/>
  <c i="1" r="BA85"/>
  <c i="21" r="F40"/>
  <c i="1" r="BC85"/>
  <c i="22" r="F40"/>
  <c i="1" r="BC86"/>
  <c i="38" r="F40"/>
  <c i="1" r="BC113"/>
  <c r="BC112"/>
  <c r="AY112"/>
  <c i="40" r="F39"/>
  <c i="1" r="BB115"/>
  <c i="6" r="F39"/>
  <c i="1" r="BB64"/>
  <c i="22" r="F38"/>
  <c i="1" r="BA86"/>
  <c i="23" r="F38"/>
  <c i="1" r="BA87"/>
  <c i="23" r="F40"/>
  <c i="1" r="BC87"/>
  <c i="24" r="F37"/>
  <c i="1" r="BB88"/>
  <c i="34" r="F39"/>
  <c i="1" r="BB105"/>
  <c i="37" r="F38"/>
  <c i="1" r="BA110"/>
  <c i="43" r="F40"/>
  <c i="1" r="BC120"/>
  <c i="11" r="F41"/>
  <c i="1" r="BD71"/>
  <c i="31" r="J38"/>
  <c i="1" r="AW100"/>
  <c i="34" r="F38"/>
  <c i="1" r="BA105"/>
  <c i="39" r="F41"/>
  <c i="1" r="BD114"/>
  <c i="8" r="F40"/>
  <c i="1" r="BC67"/>
  <c i="18" r="J38"/>
  <c i="1" r="AW82"/>
  <c i="21" r="J38"/>
  <c i="1" r="AW85"/>
  <c i="21" r="F41"/>
  <c i="1" r="BD85"/>
  <c i="26" r="F39"/>
  <c i="1" r="BB93"/>
  <c r="BB92"/>
  <c r="AX92"/>
  <c i="33" r="F41"/>
  <c i="1" r="BD104"/>
  <c r="AS91"/>
  <c i="20" r="F38"/>
  <c i="1" r="BA84"/>
  <c r="AU112"/>
  <c i="4" r="J38"/>
  <c i="1" r="AW61"/>
  <c i="6" r="F41"/>
  <c i="1" r="BD64"/>
  <c i="11" r="F39"/>
  <c i="1" r="BB71"/>
  <c i="16" r="J38"/>
  <c i="1" r="AW79"/>
  <c i="27" r="J38"/>
  <c i="1" r="AW94"/>
  <c i="42" r="F41"/>
  <c i="1" r="BD119"/>
  <c i="9" r="F39"/>
  <c i="1" r="BB68"/>
  <c i="32" r="F38"/>
  <c i="1" r="BA103"/>
  <c r="BA102"/>
  <c i="37" r="J38"/>
  <c i="1" r="AW110"/>
  <c i="5" r="F39"/>
  <c i="1" r="BB62"/>
  <c i="17" r="J38"/>
  <c i="1" r="AW80"/>
  <c i="29" r="F41"/>
  <c i="1" r="BD98"/>
  <c r="BD97"/>
  <c i="2" r="F40"/>
  <c i="1" r="BC58"/>
  <c i="17" r="F38"/>
  <c i="1" r="BA80"/>
  <c i="22" r="J38"/>
  <c i="1" r="AW86"/>
  <c i="40" r="F38"/>
  <c i="1" r="BA115"/>
  <c i="45" r="F41"/>
  <c i="1" r="BD124"/>
  <c i="9" r="F40"/>
  <c i="1" r="BC68"/>
  <c i="22" r="F39"/>
  <c i="1" r="BB86"/>
  <c i="31" r="F40"/>
  <c i="1" r="BC100"/>
  <c i="38" r="J38"/>
  <c i="1" r="AW113"/>
  <c i="44" r="F40"/>
  <c i="1" r="BC123"/>
  <c r="BC122"/>
  <c i="8" r="F38"/>
  <c i="1" r="BA67"/>
  <c i="8" r="F39"/>
  <c i="1" r="BB67"/>
  <c i="29" r="F40"/>
  <c i="1" r="BC98"/>
  <c r="BC97"/>
  <c r="AY97"/>
  <c i="35" r="F39"/>
  <c i="1" r="BB108"/>
  <c r="BB107"/>
  <c i="40" r="F40"/>
  <c i="1" r="BC115"/>
  <c i="11" r="F40"/>
  <c i="1" r="BC71"/>
  <c i="23" r="F41"/>
  <c i="1" r="BD87"/>
  <c i="25" r="F35"/>
  <c i="1" r="BB89"/>
  <c i="30" r="F38"/>
  <c i="1" r="BA99"/>
  <c i="33" r="J38"/>
  <c i="1" r="AW104"/>
  <c i="46" r="F41"/>
  <c i="1" r="BD125"/>
  <c i="15" r="J38"/>
  <c i="1" r="AW77"/>
  <c i="17" r="F40"/>
  <c i="1" r="BC80"/>
  <c i="23" r="F39"/>
  <c i="1" r="BB87"/>
  <c i="36" r="J38"/>
  <c i="1" r="AW109"/>
  <c i="41" r="J38"/>
  <c i="1" r="AW118"/>
  <c i="46" r="J38"/>
  <c i="1" r="AW125"/>
  <c i="10" r="F38"/>
  <c i="1" r="BA70"/>
  <c i="28" r="F41"/>
  <c i="1" r="BD95"/>
  <c i="39" r="J38"/>
  <c i="1" r="AW114"/>
  <c i="46" r="F40"/>
  <c i="1" r="BC125"/>
  <c i="13" r="J38"/>
  <c i="1" r="AW74"/>
  <c i="17" r="F41"/>
  <c i="1" r="BD80"/>
  <c i="33" r="F38"/>
  <c i="1" r="BA104"/>
  <c i="37" r="F40"/>
  <c i="1" r="BC110"/>
  <c i="5" r="F38"/>
  <c i="1" r="BA62"/>
  <c i="10" r="J38"/>
  <c i="1" r="AW70"/>
  <c i="12" r="F41"/>
  <c i="1" r="BD73"/>
  <c i="22" r="F41"/>
  <c i="1" r="BD86"/>
  <c i="41" r="F39"/>
  <c i="1" r="BB118"/>
  <c r="BB117"/>
  <c r="AX117"/>
  <c r="AS111"/>
  <c r="AS106"/>
  <c i="22" l="1" r="P106"/>
  <c r="P105"/>
  <c i="1" r="AU86"/>
  <c i="29" r="P102"/>
  <c i="35" r="T103"/>
  <c i="41" r="P101"/>
  <c i="1" r="AU118"/>
  <c i="41" r="T102"/>
  <c i="35" r="R103"/>
  <c i="26" r="R102"/>
  <c i="44" r="T102"/>
  <c i="38" r="R102"/>
  <c i="22" r="T106"/>
  <c r="T105"/>
  <c i="19" r="R141"/>
  <c i="29" r="T102"/>
  <c i="38" r="T102"/>
  <c i="26" r="P102"/>
  <c i="22" r="R106"/>
  <c r="R105"/>
  <c i="35" r="R191"/>
  <c i="44" r="T190"/>
  <c r="R102"/>
  <c i="29" r="R101"/>
  <c i="44" r="P102"/>
  <c r="P101"/>
  <c i="1" r="AU123"/>
  <c i="35" r="P191"/>
  <c r="P102"/>
  <c i="1" r="AU108"/>
  <c i="41" r="R102"/>
  <c i="35" r="T102"/>
  <c i="46" r="P101"/>
  <c r="P100"/>
  <c i="1" r="AU125"/>
  <c i="45" r="P121"/>
  <c i="42" r="P122"/>
  <c i="40" r="R100"/>
  <c r="R99"/>
  <c i="39" r="T122"/>
  <c i="36" r="P122"/>
  <c i="28" r="P99"/>
  <c r="P98"/>
  <c i="1" r="AU95"/>
  <c i="21" r="P97"/>
  <c i="1" r="AU85"/>
  <c i="3" r="R95"/>
  <c i="2" r="P103"/>
  <c i="1" r="AU58"/>
  <c i="45" r="R121"/>
  <c i="43" r="T100"/>
  <c r="T99"/>
  <c i="36" r="T122"/>
  <c i="34" r="P99"/>
  <c r="P98"/>
  <c i="1" r="AU105"/>
  <c i="28" r="T99"/>
  <c r="T98"/>
  <c i="24" r="P93"/>
  <c r="P92"/>
  <c i="1" r="AU88"/>
  <c i="15" r="R155"/>
  <c i="9" r="R143"/>
  <c i="5" r="T151"/>
  <c i="3" r="P95"/>
  <c i="1" r="AU59"/>
  <c i="45" r="T121"/>
  <c r="R105"/>
  <c i="42" r="T122"/>
  <c r="P106"/>
  <c i="1" r="AU119"/>
  <c i="33" r="T121"/>
  <c i="29" r="P193"/>
  <c r="P101"/>
  <c i="1" r="AU98"/>
  <c i="27" r="T121"/>
  <c r="T105"/>
  <c r="P121"/>
  <c r="R105"/>
  <c i="26" r="P197"/>
  <c r="P101"/>
  <c i="1" r="AU93"/>
  <c i="24" r="R93"/>
  <c r="R92"/>
  <c i="19" r="R98"/>
  <c i="16" r="P156"/>
  <c i="14" r="P157"/>
  <c i="11" r="BK149"/>
  <c r="J149"/>
  <c r="J70"/>
  <c i="9" r="BK143"/>
  <c r="J143"/>
  <c r="J70"/>
  <c i="4" r="P154"/>
  <c r="T103"/>
  <c i="2" r="R104"/>
  <c r="R103"/>
  <c i="44" r="R190"/>
  <c r="R101"/>
  <c i="43" r="R100"/>
  <c r="R99"/>
  <c i="42" r="BK122"/>
  <c r="J122"/>
  <c r="J70"/>
  <c i="41" r="T190"/>
  <c r="T101"/>
  <c i="40" r="T100"/>
  <c r="T99"/>
  <c r="P100"/>
  <c r="P99"/>
  <c i="1" r="AU115"/>
  <c i="39" r="R122"/>
  <c i="38" r="R190"/>
  <c r="R101"/>
  <c i="32" r="P183"/>
  <c i="31" r="BK101"/>
  <c r="J101"/>
  <c r="J68"/>
  <c i="19" r="P141"/>
  <c r="P98"/>
  <c i="1" r="AU83"/>
  <c i="13" r="R149"/>
  <c i="10" r="T166"/>
  <c r="P103"/>
  <c i="1" r="AU70"/>
  <c i="9" r="T143"/>
  <c i="45" r="P105"/>
  <c i="1" r="AU124"/>
  <c i="41" r="R190"/>
  <c r="R101"/>
  <c i="30" r="T121"/>
  <c i="16" r="P102"/>
  <c i="1" r="AU79"/>
  <c i="10" r="T103"/>
  <c i="9" r="R98"/>
  <c i="5" r="T98"/>
  <c i="46" r="BK101"/>
  <c r="J101"/>
  <c r="J68"/>
  <c i="39" r="P122"/>
  <c r="P106"/>
  <c i="1" r="AU114"/>
  <c i="39" r="R106"/>
  <c i="34" r="T99"/>
  <c r="T98"/>
  <c i="32" r="R183"/>
  <c r="T101"/>
  <c r="T100"/>
  <c i="31" r="P101"/>
  <c r="P100"/>
  <c i="1" r="AU100"/>
  <c i="18" r="R195"/>
  <c i="17" r="R98"/>
  <c i="16" r="T102"/>
  <c i="14" r="T157"/>
  <c r="T103"/>
  <c i="7" r="P98"/>
  <c i="1" r="AU65"/>
  <c i="38" r="T190"/>
  <c r="T101"/>
  <c i="36" r="P106"/>
  <c i="1" r="AU109"/>
  <c i="32" r="P101"/>
  <c r="P100"/>
  <c i="1" r="AU103"/>
  <c i="30" r="R121"/>
  <c r="P121"/>
  <c r="T105"/>
  <c r="R105"/>
  <c r="P105"/>
  <c i="1" r="AU99"/>
  <c i="28" r="R99"/>
  <c r="R98"/>
  <c i="26" r="T197"/>
  <c r="T101"/>
  <c i="17" r="P143"/>
  <c r="P98"/>
  <c i="1" r="AU80"/>
  <c i="14" r="R103"/>
  <c i="13" r="R98"/>
  <c i="10" r="BK297"/>
  <c r="J297"/>
  <c r="J77"/>
  <c i="6" r="R130"/>
  <c r="T103"/>
  <c i="5" r="R151"/>
  <c r="R98"/>
  <c i="39" r="T106"/>
  <c i="37" r="R101"/>
  <c r="R100"/>
  <c i="36" r="R122"/>
  <c r="R106"/>
  <c i="32" r="R101"/>
  <c r="R100"/>
  <c i="21" r="R97"/>
  <c i="19" r="T141"/>
  <c r="T98"/>
  <c i="18" r="T195"/>
  <c r="R104"/>
  <c i="17" r="T143"/>
  <c r="T98"/>
  <c i="16" r="BK156"/>
  <c r="J156"/>
  <c r="J69"/>
  <c i="15" r="P155"/>
  <c r="P98"/>
  <c i="1" r="AU77"/>
  <c i="15" r="R98"/>
  <c i="14" r="BK157"/>
  <c r="J157"/>
  <c r="J69"/>
  <c i="13" r="P98"/>
  <c i="1" r="AU74"/>
  <c i="12" r="T156"/>
  <c r="T102"/>
  <c i="11" r="T149"/>
  <c r="T98"/>
  <c i="9" r="T98"/>
  <c i="6" r="BK266"/>
  <c r="J266"/>
  <c r="J77"/>
  <c i="5" r="BK151"/>
  <c r="J151"/>
  <c r="J70"/>
  <c i="46" r="T101"/>
  <c r="T100"/>
  <c i="39" r="BK122"/>
  <c r="J122"/>
  <c r="J70"/>
  <c i="36" r="T106"/>
  <c i="27" r="P105"/>
  <c i="1" r="AU94"/>
  <c i="18" r="P195"/>
  <c r="P104"/>
  <c i="1" r="AU82"/>
  <c i="18" r="T104"/>
  <c i="16" r="BK298"/>
  <c r="J298"/>
  <c r="J76"/>
  <c r="R156"/>
  <c r="R102"/>
  <c i="14" r="P103"/>
  <c i="1" r="AU76"/>
  <c i="11" r="P149"/>
  <c r="P98"/>
  <c i="1" r="AU71"/>
  <c i="7" r="T149"/>
  <c r="T98"/>
  <c i="6" r="R103"/>
  <c i="4" r="P103"/>
  <c i="1" r="AU61"/>
  <c i="46" r="R101"/>
  <c r="R100"/>
  <c i="45" r="T105"/>
  <c i="42" r="R122"/>
  <c r="R106"/>
  <c r="T106"/>
  <c i="37" r="T101"/>
  <c r="T100"/>
  <c i="33" r="R121"/>
  <c r="R105"/>
  <c i="17" r="BK143"/>
  <c r="J143"/>
  <c r="J70"/>
  <c i="12" r="R102"/>
  <c i="10" r="R166"/>
  <c r="R103"/>
  <c i="8" r="T129"/>
  <c r="T102"/>
  <c r="P102"/>
  <c i="1" r="AU67"/>
  <c i="43" r="P100"/>
  <c r="P99"/>
  <c i="1" r="AU120"/>
  <c i="37" r="P101"/>
  <c r="P100"/>
  <c i="1" r="AU110"/>
  <c i="34" r="R99"/>
  <c r="R98"/>
  <c i="33" r="P121"/>
  <c r="P105"/>
  <c i="1" r="AU104"/>
  <c i="33" r="T105"/>
  <c i="31" r="T101"/>
  <c r="T100"/>
  <c i="29" r="T193"/>
  <c r="T101"/>
  <c i="26" r="R197"/>
  <c r="R101"/>
  <c i="18" r="BK195"/>
  <c r="J195"/>
  <c r="J69"/>
  <c i="15" r="BK155"/>
  <c r="J155"/>
  <c r="J70"/>
  <c i="12" r="P156"/>
  <c r="P102"/>
  <c i="1" r="AU73"/>
  <c i="9" r="P98"/>
  <c i="1" r="AU68"/>
  <c i="8" r="R129"/>
  <c r="R102"/>
  <c i="7" r="R149"/>
  <c r="R98"/>
  <c i="5" r="P98"/>
  <c i="1" r="AU62"/>
  <c i="4" r="R154"/>
  <c r="R103"/>
  <c i="2" r="T104"/>
  <c r="T103"/>
  <c i="6" r="P130"/>
  <c r="P103"/>
  <c i="1" r="AU64"/>
  <c i="2" r="BK104"/>
  <c r="BK103"/>
  <c r="J103"/>
  <c i="3" r="BK95"/>
  <c r="J95"/>
  <c r="J97"/>
  <c r="J69"/>
  <c i="4" r="BK154"/>
  <c r="J154"/>
  <c r="J69"/>
  <c r="BK281"/>
  <c r="J281"/>
  <c r="J77"/>
  <c i="5" r="J152"/>
  <c r="J71"/>
  <c i="6" r="J267"/>
  <c r="J78"/>
  <c i="7" r="BK181"/>
  <c r="J181"/>
  <c r="J73"/>
  <c i="9" r="J99"/>
  <c r="J68"/>
  <c i="10" r="BK166"/>
  <c r="J166"/>
  <c r="J69"/>
  <c i="12" r="BK156"/>
  <c r="J156"/>
  <c r="J69"/>
  <c i="13" r="BK149"/>
  <c r="J149"/>
  <c r="J70"/>
  <c r="BK181"/>
  <c r="J181"/>
  <c r="J73"/>
  <c i="14" r="J158"/>
  <c r="J70"/>
  <c r="BK297"/>
  <c r="J297"/>
  <c r="J77"/>
  <c i="15" r="BK99"/>
  <c r="J99"/>
  <c r="J68"/>
  <c r="J188"/>
  <c r="J74"/>
  <c i="16" r="J157"/>
  <c r="J70"/>
  <c i="17" r="J180"/>
  <c r="J74"/>
  <c i="19" r="J175"/>
  <c r="J74"/>
  <c i="21" r="BK98"/>
  <c r="J98"/>
  <c r="J68"/>
  <c r="BK135"/>
  <c r="J135"/>
  <c r="J72"/>
  <c i="31" r="J102"/>
  <c r="J69"/>
  <c i="36" r="BK107"/>
  <c r="J107"/>
  <c r="J68"/>
  <c r="BK380"/>
  <c r="J380"/>
  <c r="J81"/>
  <c i="37" r="J330"/>
  <c r="J76"/>
  <c i="39" r="J108"/>
  <c r="J69"/>
  <c r="J123"/>
  <c r="J71"/>
  <c r="BK371"/>
  <c r="J371"/>
  <c r="J79"/>
  <c r="BK379"/>
  <c r="J379"/>
  <c r="J81"/>
  <c i="40" r="BK100"/>
  <c r="J100"/>
  <c r="J68"/>
  <c r="BK274"/>
  <c r="J274"/>
  <c r="J74"/>
  <c i="41" r="J102"/>
  <c r="J68"/>
  <c r="J103"/>
  <c r="J69"/>
  <c r="BK190"/>
  <c r="J190"/>
  <c r="J74"/>
  <c i="42" r="J108"/>
  <c r="J69"/>
  <c r="J123"/>
  <c r="J71"/>
  <c r="BK405"/>
  <c r="J405"/>
  <c r="J79"/>
  <c r="BK413"/>
  <c r="J413"/>
  <c r="J81"/>
  <c i="44" r="BK190"/>
  <c r="J190"/>
  <c r="J74"/>
  <c i="45" r="J107"/>
  <c r="J69"/>
  <c r="BK121"/>
  <c r="J121"/>
  <c r="J70"/>
  <c r="BK362"/>
  <c r="J362"/>
  <c r="J78"/>
  <c r="J371"/>
  <c r="J81"/>
  <c i="3" r="J183"/>
  <c r="J71"/>
  <c i="5" r="J186"/>
  <c r="J74"/>
  <c i="7" r="J100"/>
  <c r="J69"/>
  <c r="BK149"/>
  <c r="J149"/>
  <c r="J70"/>
  <c i="8" r="BK129"/>
  <c r="J129"/>
  <c r="J69"/>
  <c r="BK244"/>
  <c r="J244"/>
  <c r="J76"/>
  <c i="9" r="J144"/>
  <c r="J71"/>
  <c r="BK176"/>
  <c r="J176"/>
  <c r="J73"/>
  <c i="10" r="BK103"/>
  <c r="J103"/>
  <c r="J67"/>
  <c r="J298"/>
  <c r="J78"/>
  <c i="11" r="BK99"/>
  <c r="J150"/>
  <c r="J71"/>
  <c r="BK181"/>
  <c r="J181"/>
  <c r="J73"/>
  <c i="12" r="BK292"/>
  <c r="J292"/>
  <c r="J76"/>
  <c i="13" r="J99"/>
  <c r="J68"/>
  <c i="15" r="J156"/>
  <c r="J71"/>
  <c i="16" r="J103"/>
  <c r="J68"/>
  <c r="J299"/>
  <c r="J77"/>
  <c i="17" r="BK98"/>
  <c r="J98"/>
  <c r="J100"/>
  <c r="J69"/>
  <c i="18" r="J196"/>
  <c r="J70"/>
  <c r="BK356"/>
  <c r="J356"/>
  <c r="J78"/>
  <c i="19" r="BK141"/>
  <c r="J141"/>
  <c r="J70"/>
  <c i="20" r="BK92"/>
  <c r="J92"/>
  <c r="J67"/>
  <c i="21" r="J126"/>
  <c r="J71"/>
  <c i="22" r="BK106"/>
  <c r="BK105"/>
  <c r="J105"/>
  <c r="BK177"/>
  <c r="J177"/>
  <c r="J75"/>
  <c r="BK199"/>
  <c r="J199"/>
  <c r="J79"/>
  <c i="23" r="BK97"/>
  <c r="J97"/>
  <c r="J68"/>
  <c i="24" r="J114"/>
  <c r="J70"/>
  <c i="26" r="BK102"/>
  <c r="J102"/>
  <c r="J68"/>
  <c r="BK197"/>
  <c r="J197"/>
  <c r="J74"/>
  <c i="27" r="J106"/>
  <c r="J68"/>
  <c r="J107"/>
  <c r="J69"/>
  <c r="BK300"/>
  <c r="J300"/>
  <c r="J78"/>
  <c r="J309"/>
  <c r="J81"/>
  <c i="29" r="BK102"/>
  <c r="BK193"/>
  <c r="J193"/>
  <c r="J74"/>
  <c i="30" r="BK106"/>
  <c r="J106"/>
  <c r="J68"/>
  <c r="BK121"/>
  <c r="J121"/>
  <c r="J70"/>
  <c r="BK374"/>
  <c r="J374"/>
  <c r="J78"/>
  <c i="31" r="J287"/>
  <c r="J76"/>
  <c i="32" r="J184"/>
  <c r="J74"/>
  <c i="33" r="BK106"/>
  <c r="J106"/>
  <c r="J68"/>
  <c i="34" r="BK99"/>
  <c r="J99"/>
  <c r="J68"/>
  <c r="J180"/>
  <c r="J74"/>
  <c i="35" r="BK103"/>
  <c r="BK191"/>
  <c r="J191"/>
  <c r="J74"/>
  <c i="36" r="BK122"/>
  <c r="J122"/>
  <c r="J70"/>
  <c r="BK372"/>
  <c r="J372"/>
  <c r="J79"/>
  <c i="37" r="BK101"/>
  <c r="BK100"/>
  <c r="J100"/>
  <c i="38" r="BK190"/>
  <c r="J190"/>
  <c r="J74"/>
  <c i="44" r="BK102"/>
  <c r="J102"/>
  <c r="J68"/>
  <c i="45" r="J106"/>
  <c r="J68"/>
  <c i="2" r="J594"/>
  <c r="J78"/>
  <c i="4" r="J104"/>
  <c r="J68"/>
  <c i="5" r="BK99"/>
  <c r="J99"/>
  <c r="J68"/>
  <c i="6" r="J104"/>
  <c r="J68"/>
  <c r="BK130"/>
  <c r="J130"/>
  <c r="J69"/>
  <c i="9" r="J100"/>
  <c r="J69"/>
  <c i="13" r="J100"/>
  <c r="J69"/>
  <c i="14" r="BK103"/>
  <c r="J103"/>
  <c r="J67"/>
  <c i="17" r="J144"/>
  <c r="J71"/>
  <c i="24" r="BK93"/>
  <c r="J93"/>
  <c r="J64"/>
  <c i="28" r="BK99"/>
  <c r="J99"/>
  <c r="J68"/>
  <c i="32" r="BK101"/>
  <c r="J101"/>
  <c r="J68"/>
  <c i="33" r="BK121"/>
  <c r="J121"/>
  <c r="J70"/>
  <c r="BK304"/>
  <c r="J304"/>
  <c r="J78"/>
  <c r="BK312"/>
  <c r="J312"/>
  <c r="J80"/>
  <c i="38" r="BK102"/>
  <c r="BK101"/>
  <c r="J101"/>
  <c r="J67"/>
  <c i="43" r="BK100"/>
  <c r="BK99"/>
  <c r="J99"/>
  <c r="BK288"/>
  <c r="J288"/>
  <c r="J74"/>
  <c i="46" r="J102"/>
  <c r="J69"/>
  <c i="7" r="BK98"/>
  <c r="J98"/>
  <c r="J67"/>
  <c i="8" r="BK102"/>
  <c r="J102"/>
  <c r="J67"/>
  <c i="19" r="BK99"/>
  <c r="J99"/>
  <c r="J68"/>
  <c i="25" r="BK83"/>
  <c r="J83"/>
  <c r="J60"/>
  <c i="27" r="BK121"/>
  <c r="J121"/>
  <c r="J70"/>
  <c i="28" r="BK191"/>
  <c r="J191"/>
  <c r="J73"/>
  <c i="30" r="BK382"/>
  <c r="J382"/>
  <c r="J80"/>
  <c i="46" r="BK280"/>
  <c r="J280"/>
  <c r="J75"/>
  <c i="1" r="BC116"/>
  <c r="AY116"/>
  <c r="BD121"/>
  <c r="AU122"/>
  <c r="BC91"/>
  <c r="AY91"/>
  <c r="BD91"/>
  <c r="BA91"/>
  <c r="AW91"/>
  <c r="AU111"/>
  <c r="BB60"/>
  <c r="AX60"/>
  <c i="45" r="J37"/>
  <c i="1" r="AV124"/>
  <c r="AT124"/>
  <c i="33" r="F37"/>
  <c i="1" r="AZ104"/>
  <c i="40" r="J37"/>
  <c i="1" r="AV115"/>
  <c r="AT115"/>
  <c i="15" r="F37"/>
  <c i="1" r="AZ77"/>
  <c i="26" r="J37"/>
  <c i="1" r="AV93"/>
  <c r="AT93"/>
  <c i="46" r="F37"/>
  <c i="1" r="AZ125"/>
  <c i="16" r="J37"/>
  <c i="1" r="AV79"/>
  <c r="AT79"/>
  <c i="34" r="F37"/>
  <c i="1" r="AZ105"/>
  <c i="27" r="J37"/>
  <c i="1" r="AV94"/>
  <c r="AT94"/>
  <c i="36" r="J37"/>
  <c i="1" r="AV109"/>
  <c r="AT109"/>
  <c i="32" r="J37"/>
  <c i="1" r="AV103"/>
  <c r="AT103"/>
  <c r="BB81"/>
  <c r="AX81"/>
  <c i="43" r="J37"/>
  <c i="1" r="AV120"/>
  <c r="AT120"/>
  <c r="BA63"/>
  <c r="AW63"/>
  <c r="BC81"/>
  <c r="AY81"/>
  <c i="24" r="J35"/>
  <c i="1" r="AV88"/>
  <c r="AT88"/>
  <c i="41" r="F37"/>
  <c i="1" r="AZ118"/>
  <c r="AZ117"/>
  <c i="9" r="F37"/>
  <c i="1" r="AZ68"/>
  <c i="12" r="J37"/>
  <c i="1" r="AV73"/>
  <c r="AT73"/>
  <c r="BA69"/>
  <c r="AW69"/>
  <c i="7" r="F37"/>
  <c i="1" r="AZ65"/>
  <c i="21" r="J37"/>
  <c i="1" r="AV85"/>
  <c r="AT85"/>
  <c i="33" r="J37"/>
  <c i="1" r="AV104"/>
  <c r="AT104"/>
  <c r="BA75"/>
  <c r="AW75"/>
  <c i="35" r="J37"/>
  <c i="1" r="AV108"/>
  <c r="AT108"/>
  <c i="24" r="F35"/>
  <c i="1" r="AZ88"/>
  <c r="AU97"/>
  <c r="AU96"/>
  <c r="AU117"/>
  <c r="BA111"/>
  <c r="AW111"/>
  <c r="BB96"/>
  <c r="AX96"/>
  <c r="BB111"/>
  <c r="AX111"/>
  <c r="AS90"/>
  <c i="37" r="J34"/>
  <c i="1" r="AG110"/>
  <c i="37" r="J37"/>
  <c i="1" r="AV110"/>
  <c r="AT110"/>
  <c i="27" r="F37"/>
  <c i="1" r="AZ94"/>
  <c i="15" r="J37"/>
  <c i="1" r="AV77"/>
  <c r="AT77"/>
  <c i="6" r="J37"/>
  <c i="1" r="AV64"/>
  <c r="AT64"/>
  <c i="10" r="F37"/>
  <c i="1" r="AZ70"/>
  <c i="41" r="J37"/>
  <c i="1" r="AV118"/>
  <c r="AT118"/>
  <c r="BB101"/>
  <c r="AX101"/>
  <c i="10" r="J37"/>
  <c i="1" r="AV70"/>
  <c r="AT70"/>
  <c r="BD72"/>
  <c r="BC78"/>
  <c r="AY78"/>
  <c i="11" r="J37"/>
  <c i="1" r="AV71"/>
  <c r="AT71"/>
  <c i="31" r="F37"/>
  <c i="1" r="AZ100"/>
  <c r="BC66"/>
  <c r="AY66"/>
  <c i="2" r="J37"/>
  <c i="1" r="AV58"/>
  <c r="AT58"/>
  <c i="2" r="F37"/>
  <c i="1" r="AZ58"/>
  <c i="30" r="J37"/>
  <c i="1" r="AV99"/>
  <c r="AT99"/>
  <c i="30" r="F37"/>
  <c i="1" r="AZ99"/>
  <c i="42" r="J37"/>
  <c i="1" r="AV119"/>
  <c r="AT119"/>
  <c i="43" r="F37"/>
  <c i="1" r="AZ120"/>
  <c i="42" r="F37"/>
  <c i="1" r="AZ119"/>
  <c i="31" r="J37"/>
  <c i="1" r="AV100"/>
  <c r="AT100"/>
  <c r="AU92"/>
  <c r="AU91"/>
  <c r="BD96"/>
  <c r="BC121"/>
  <c r="AY121"/>
  <c r="BD111"/>
  <c r="BB121"/>
  <c r="AX121"/>
  <c i="5" r="J37"/>
  <c i="1" r="AV62"/>
  <c r="AT62"/>
  <c i="17" r="F37"/>
  <c i="1" r="AZ80"/>
  <c i="38" r="F37"/>
  <c i="1" r="AZ113"/>
  <c r="AZ112"/>
  <c r="AV112"/>
  <c i="38" r="J37"/>
  <c i="1" r="AV113"/>
  <c r="AT113"/>
  <c r="BD57"/>
  <c r="BB69"/>
  <c r="AX69"/>
  <c i="3" r="F37"/>
  <c i="1" r="AZ59"/>
  <c i="34" r="J37"/>
  <c i="1" r="AV105"/>
  <c r="AT105"/>
  <c r="AU102"/>
  <c r="AU101"/>
  <c r="BC96"/>
  <c r="AY96"/>
  <c r="BC111"/>
  <c r="AY111"/>
  <c r="AY122"/>
  <c r="BC106"/>
  <c r="AY106"/>
  <c i="20" r="F37"/>
  <c i="1" r="AZ84"/>
  <c r="BA78"/>
  <c r="AW78"/>
  <c i="23" r="J37"/>
  <c i="1" r="AV87"/>
  <c r="AT87"/>
  <c i="3" r="J37"/>
  <c i="1" r="AV59"/>
  <c r="AT59"/>
  <c i="19" r="J37"/>
  <c i="1" r="AV83"/>
  <c r="AT83"/>
  <c i="29" r="F37"/>
  <c i="1" r="AZ98"/>
  <c r="AZ97"/>
  <c r="AV97"/>
  <c r="AT97"/>
  <c i="9" r="J37"/>
  <c i="1" r="AV68"/>
  <c r="AT68"/>
  <c i="28" r="J37"/>
  <c i="1" r="AV95"/>
  <c r="AT95"/>
  <c r="BC60"/>
  <c r="AY60"/>
  <c r="BB78"/>
  <c r="AX78"/>
  <c i="14" r="J37"/>
  <c i="1" r="AV76"/>
  <c r="AT76"/>
  <c i="40" r="F37"/>
  <c i="1" r="AZ115"/>
  <c r="AY92"/>
  <c r="AX112"/>
  <c r="AW92"/>
  <c r="BB116"/>
  <c r="AX116"/>
  <c i="22" r="J34"/>
  <c i="1" r="AG86"/>
  <c i="43" r="J34"/>
  <c i="1" r="AG120"/>
  <c r="BC72"/>
  <c r="AY72"/>
  <c i="22" r="F37"/>
  <c i="1" r="AZ86"/>
  <c r="BB57"/>
  <c r="BB72"/>
  <c r="AX72"/>
  <c i="18" r="J37"/>
  <c i="1" r="AV82"/>
  <c r="AT82"/>
  <c r="BB91"/>
  <c r="BA106"/>
  <c r="AW106"/>
  <c r="AY117"/>
  <c i="3" r="J34"/>
  <c i="1" r="AG59"/>
  <c r="AN59"/>
  <c r="BA96"/>
  <c r="AW96"/>
  <c r="AW112"/>
  <c r="BA116"/>
  <c r="AW116"/>
  <c r="BD78"/>
  <c i="18" r="F37"/>
  <c i="1" r="AZ82"/>
  <c r="BC57"/>
  <c r="AY57"/>
  <c r="BB63"/>
  <c r="AX63"/>
  <c r="BC69"/>
  <c r="AY69"/>
  <c r="BD81"/>
  <c i="4" r="J37"/>
  <c i="1" r="AV61"/>
  <c r="AT61"/>
  <c i="26" r="F37"/>
  <c i="1" r="AZ93"/>
  <c r="AZ92"/>
  <c i="32" r="F37"/>
  <c i="1" r="AZ103"/>
  <c r="AZ102"/>
  <c r="AV102"/>
  <c r="BD63"/>
  <c i="7" r="J37"/>
  <c i="1" r="AV65"/>
  <c r="AT65"/>
  <c i="13" r="F37"/>
  <c i="1" r="AZ74"/>
  <c i="36" r="F37"/>
  <c i="1" r="AZ109"/>
  <c r="AU107"/>
  <c r="BA101"/>
  <c r="AW101"/>
  <c r="BD116"/>
  <c r="BB106"/>
  <c r="AX106"/>
  <c r="BD101"/>
  <c r="BC101"/>
  <c r="AY101"/>
  <c r="BC75"/>
  <c r="AY75"/>
  <c i="5" r="F37"/>
  <c i="1" r="AZ62"/>
  <c i="6" r="F37"/>
  <c i="1" r="AZ64"/>
  <c i="13" r="J37"/>
  <c i="1" r="AV74"/>
  <c r="AT74"/>
  <c r="BC63"/>
  <c r="AY63"/>
  <c r="BD75"/>
  <c r="BA81"/>
  <c r="AW81"/>
  <c i="8" r="J37"/>
  <c i="1" r="AV67"/>
  <c r="AT67"/>
  <c i="19" r="F37"/>
  <c i="1" r="AZ83"/>
  <c r="BA121"/>
  <c r="AW121"/>
  <c r="AX97"/>
  <c r="BD66"/>
  <c i="39" r="J37"/>
  <c i="1" r="AV114"/>
  <c r="AT114"/>
  <c i="4" r="F37"/>
  <c i="1" r="AZ61"/>
  <c r="BA72"/>
  <c r="AW72"/>
  <c i="21" r="F37"/>
  <c i="1" r="AZ85"/>
  <c i="25" r="F33"/>
  <c i="1" r="AZ89"/>
  <c i="45" r="F37"/>
  <c i="1" r="AZ124"/>
  <c i="2" r="J34"/>
  <c i="1" r="AG58"/>
  <c r="AN58"/>
  <c r="AX107"/>
  <c i="17" r="J34"/>
  <c i="1" r="AG80"/>
  <c r="AW102"/>
  <c r="BA57"/>
  <c r="AW57"/>
  <c i="11" r="F37"/>
  <c i="1" r="AZ71"/>
  <c r="BA60"/>
  <c r="AW60"/>
  <c r="BA66"/>
  <c r="AW66"/>
  <c r="BB75"/>
  <c r="AX75"/>
  <c i="23" r="F37"/>
  <c i="1" r="AZ87"/>
  <c i="25" r="J33"/>
  <c i="1" r="AV89"/>
  <c r="AT89"/>
  <c i="28" r="F37"/>
  <c i="1" r="AZ95"/>
  <c r="BB66"/>
  <c r="AX66"/>
  <c i="8" r="F37"/>
  <c i="1" r="AZ67"/>
  <c i="37" r="F37"/>
  <c i="1" r="AZ110"/>
  <c i="39" r="F37"/>
  <c i="1" r="AZ114"/>
  <c i="46" r="J37"/>
  <c i="1" r="AV125"/>
  <c r="AT125"/>
  <c i="16" r="F37"/>
  <c i="1" r="AZ79"/>
  <c i="22" r="J37"/>
  <c i="1" r="AV86"/>
  <c r="AT86"/>
  <c i="35" r="F37"/>
  <c i="1" r="AZ108"/>
  <c r="AZ107"/>
  <c r="AV107"/>
  <c r="AT107"/>
  <c i="44" r="J37"/>
  <c i="1" r="AV123"/>
  <c r="AT123"/>
  <c i="14" r="F37"/>
  <c i="1" r="AZ76"/>
  <c i="29" r="J37"/>
  <c i="1" r="AV98"/>
  <c r="AT98"/>
  <c r="BD60"/>
  <c r="BD69"/>
  <c i="12" r="F37"/>
  <c i="1" r="AZ73"/>
  <c i="17" r="J37"/>
  <c i="1" r="AV80"/>
  <c r="AT80"/>
  <c i="44" r="F37"/>
  <c i="1" r="AZ123"/>
  <c r="AZ122"/>
  <c r="AZ121"/>
  <c r="AV121"/>
  <c i="35" l="1" r="BK102"/>
  <c r="J102"/>
  <c r="J67"/>
  <c r="R102"/>
  <c i="44" r="T101"/>
  <c i="11" r="BK98"/>
  <c r="J98"/>
  <c r="J67"/>
  <c i="29" r="BK101"/>
  <c r="J101"/>
  <c i="22" r="J43"/>
  <c i="43" r="J43"/>
  <c i="2" r="J43"/>
  <c i="3" r="J43"/>
  <c i="37" r="J43"/>
  <c i="17" r="J43"/>
  <c i="41" r="BK101"/>
  <c r="J101"/>
  <c r="J67"/>
  <c i="42" r="BK106"/>
  <c r="J106"/>
  <c i="45" r="BK105"/>
  <c r="J105"/>
  <c i="9" r="BK98"/>
  <c r="J98"/>
  <c r="J67"/>
  <c i="4" r="BK103"/>
  <c r="J103"/>
  <c r="J67"/>
  <c i="16" r="BK102"/>
  <c r="J102"/>
  <c r="J67"/>
  <c i="13" r="BK98"/>
  <c r="J98"/>
  <c r="J67"/>
  <c i="12" r="BK102"/>
  <c r="J102"/>
  <c r="J67"/>
  <c i="39" r="BK106"/>
  <c r="J106"/>
  <c r="J67"/>
  <c i="27" r="BK105"/>
  <c r="J105"/>
  <c i="6" r="BK103"/>
  <c r="J103"/>
  <c i="18" r="BK104"/>
  <c r="J104"/>
  <c r="J67"/>
  <c i="3" r="J67"/>
  <c i="17" r="J67"/>
  <c i="22" r="J106"/>
  <c r="J68"/>
  <c i="32" r="BK100"/>
  <c r="J100"/>
  <c r="J67"/>
  <c i="37" r="J101"/>
  <c r="J68"/>
  <c i="40" r="BK99"/>
  <c r="J99"/>
  <c r="J67"/>
  <c i="44" r="BK101"/>
  <c r="J101"/>
  <c r="J67"/>
  <c i="2" r="J67"/>
  <c i="5" r="BK98"/>
  <c r="J98"/>
  <c r="J67"/>
  <c i="19" r="BK98"/>
  <c r="J98"/>
  <c r="J67"/>
  <c i="21" r="BK97"/>
  <c r="J97"/>
  <c r="J67"/>
  <c i="22" r="J67"/>
  <c i="26" r="BK101"/>
  <c r="J101"/>
  <c r="J67"/>
  <c i="29" r="J102"/>
  <c r="J68"/>
  <c i="30" r="BK105"/>
  <c r="J105"/>
  <c i="31" r="BK100"/>
  <c r="J100"/>
  <c i="33" r="BK105"/>
  <c r="J105"/>
  <c i="34" r="BK98"/>
  <c r="J98"/>
  <c r="J67"/>
  <c i="37" r="J67"/>
  <c i="38" r="J102"/>
  <c r="J68"/>
  <c i="43" r="J67"/>
  <c r="J100"/>
  <c r="J68"/>
  <c i="2" r="J104"/>
  <c r="J68"/>
  <c i="11" r="J99"/>
  <c r="J68"/>
  <c i="24" r="BK92"/>
  <c r="J92"/>
  <c i="28" r="BK98"/>
  <c r="J98"/>
  <c r="J67"/>
  <c i="35" r="J103"/>
  <c r="J68"/>
  <c i="36" r="BK106"/>
  <c r="J106"/>
  <c i="15" r="BK98"/>
  <c r="J98"/>
  <c r="J67"/>
  <c i="23" r="BK96"/>
  <c r="J96"/>
  <c r="J67"/>
  <c i="25" r="BK82"/>
  <c r="J82"/>
  <c r="J59"/>
  <c i="46" r="BK100"/>
  <c r="J100"/>
  <c i="1" r="AN110"/>
  <c r="AN80"/>
  <c r="AN86"/>
  <c r="AN120"/>
  <c r="BB90"/>
  <c r="AX90"/>
  <c r="AZ91"/>
  <c r="AV91"/>
  <c r="AT91"/>
  <c r="AU121"/>
  <c r="AU116"/>
  <c r="BD56"/>
  <c r="BD55"/>
  <c r="AU81"/>
  <c r="AU66"/>
  <c r="AZ96"/>
  <c r="AV96"/>
  <c r="AT96"/>
  <c i="30" r="J34"/>
  <c i="1" r="AG99"/>
  <c r="AN99"/>
  <c i="46" r="J34"/>
  <c i="1" r="AG125"/>
  <c r="AN125"/>
  <c r="AV122"/>
  <c r="AT122"/>
  <c i="33" r="J34"/>
  <c i="1" r="AG104"/>
  <c r="AN104"/>
  <c r="AZ72"/>
  <c r="AV72"/>
  <c r="AT72"/>
  <c r="AZ69"/>
  <c r="AV69"/>
  <c r="AT69"/>
  <c r="AZ111"/>
  <c r="AV111"/>
  <c r="AT111"/>
  <c r="AZ106"/>
  <c r="AV106"/>
  <c r="AT106"/>
  <c i="38" r="J34"/>
  <c i="1" r="AG113"/>
  <c r="AN113"/>
  <c r="AU72"/>
  <c i="10" r="J34"/>
  <c i="1" r="AG70"/>
  <c r="AN70"/>
  <c r="AU106"/>
  <c r="AS54"/>
  <c r="BB56"/>
  <c r="AX56"/>
  <c r="AT112"/>
  <c i="27" r="J34"/>
  <c i="1" r="AG94"/>
  <c r="AN94"/>
  <c i="24" r="J32"/>
  <c i="1" r="AG88"/>
  <c r="AN88"/>
  <c r="AU75"/>
  <c r="AT102"/>
  <c i="36" r="J34"/>
  <c i="1" r="AG109"/>
  <c r="AN109"/>
  <c r="AT121"/>
  <c r="AZ75"/>
  <c r="AV75"/>
  <c r="AT75"/>
  <c i="14" r="J34"/>
  <c i="1" r="AG76"/>
  <c r="AN76"/>
  <c i="35" r="J34"/>
  <c i="1" r="AG108"/>
  <c r="AG107"/>
  <c r="AN107"/>
  <c r="AU60"/>
  <c i="45" r="J34"/>
  <c i="1" r="AG124"/>
  <c r="AN124"/>
  <c r="BD90"/>
  <c r="AZ116"/>
  <c r="AV116"/>
  <c r="AT116"/>
  <c r="AZ57"/>
  <c r="AZ81"/>
  <c r="AV81"/>
  <c r="AT81"/>
  <c r="BA90"/>
  <c r="AW90"/>
  <c r="AU78"/>
  <c r="AX57"/>
  <c r="AX91"/>
  <c i="8" r="J34"/>
  <c i="1" r="AG67"/>
  <c r="AN67"/>
  <c r="AU69"/>
  <c r="AZ60"/>
  <c r="AV60"/>
  <c r="AT60"/>
  <c i="6" r="J34"/>
  <c i="1" r="AG64"/>
  <c r="AN64"/>
  <c r="BA56"/>
  <c r="AW56"/>
  <c r="AZ63"/>
  <c r="AV63"/>
  <c r="AT63"/>
  <c r="BC56"/>
  <c r="BC55"/>
  <c r="AU57"/>
  <c i="42" r="J34"/>
  <c i="1" r="AG119"/>
  <c r="AN119"/>
  <c i="7" r="J34"/>
  <c i="1" r="AG65"/>
  <c r="AN65"/>
  <c i="20" r="J34"/>
  <c i="1" r="AG84"/>
  <c r="AN84"/>
  <c i="29" r="J34"/>
  <c i="1" r="AG98"/>
  <c r="AN98"/>
  <c r="AU63"/>
  <c r="AV92"/>
  <c r="AT92"/>
  <c r="AV117"/>
  <c r="AT117"/>
  <c r="AG57"/>
  <c r="AZ78"/>
  <c r="AV78"/>
  <c r="AT78"/>
  <c r="BC90"/>
  <c r="AY90"/>
  <c i="31" r="J34"/>
  <c i="1" r="AG100"/>
  <c r="AN100"/>
  <c r="AZ66"/>
  <c r="AV66"/>
  <c r="AT66"/>
  <c r="AZ101"/>
  <c r="AV101"/>
  <c r="AT101"/>
  <c l="1" r="AN108"/>
  <c i="7" r="J43"/>
  <c i="33" r="J43"/>
  <c i="36" r="J43"/>
  <c i="38" r="J43"/>
  <c i="42" r="J67"/>
  <c i="6" r="J43"/>
  <c r="J67"/>
  <c i="24" r="J41"/>
  <c r="J63"/>
  <c i="27" r="J67"/>
  <c i="30" r="J67"/>
  <c i="31" r="J67"/>
  <c i="35" r="J43"/>
  <c i="36" r="J67"/>
  <c i="46" r="J67"/>
  <c i="10" r="J43"/>
  <c i="14" r="J43"/>
  <c i="29" r="J67"/>
  <c i="30" r="J43"/>
  <c i="33" r="J67"/>
  <c i="42" r="J43"/>
  <c i="45" r="J67"/>
  <c i="8" r="J43"/>
  <c i="20" r="J43"/>
  <c i="27" r="J43"/>
  <c i="29" r="J43"/>
  <c i="31" r="J43"/>
  <c i="45" r="J43"/>
  <c i="46" r="J43"/>
  <c i="1" r="AU90"/>
  <c r="BD54"/>
  <c r="W33"/>
  <c r="BC54"/>
  <c r="W32"/>
  <c r="AU56"/>
  <c r="AU55"/>
  <c r="AU54"/>
  <c i="11" r="J34"/>
  <c i="1" r="AG71"/>
  <c r="AN71"/>
  <c i="19" r="J34"/>
  <c i="1" r="AG83"/>
  <c r="AN83"/>
  <c r="AG97"/>
  <c r="AG96"/>
  <c r="AN96"/>
  <c r="BA55"/>
  <c r="AW55"/>
  <c i="39" r="J34"/>
  <c i="1" r="AG114"/>
  <c r="AN114"/>
  <c i="15" r="J34"/>
  <c i="1" r="AG77"/>
  <c r="AN77"/>
  <c i="9" r="J34"/>
  <c i="1" r="AG68"/>
  <c r="AN68"/>
  <c i="26" r="J34"/>
  <c i="1" r="AG93"/>
  <c r="AG92"/>
  <c r="AZ56"/>
  <c r="AZ55"/>
  <c i="16" r="J34"/>
  <c i="1" r="AG79"/>
  <c r="AN79"/>
  <c i="28" r="J34"/>
  <c i="1" r="AG95"/>
  <c r="AN95"/>
  <c i="5" r="J34"/>
  <c i="1" r="AG62"/>
  <c r="AN62"/>
  <c i="18" r="J34"/>
  <c i="1" r="AG82"/>
  <c r="AN82"/>
  <c i="21" r="J34"/>
  <c i="1" r="AG85"/>
  <c r="AN85"/>
  <c i="25" r="J30"/>
  <c i="1" r="AG89"/>
  <c r="AN89"/>
  <c i="34" r="J34"/>
  <c i="1" r="AG105"/>
  <c r="AN105"/>
  <c r="AZ90"/>
  <c r="AV90"/>
  <c r="AT90"/>
  <c r="AG106"/>
  <c r="AN106"/>
  <c r="BB55"/>
  <c r="BB54"/>
  <c r="AX54"/>
  <c i="23" r="J34"/>
  <c i="1" r="AG87"/>
  <c r="AN87"/>
  <c i="12" r="J34"/>
  <c i="1" r="AG73"/>
  <c r="AN73"/>
  <c r="AG112"/>
  <c i="41" r="J34"/>
  <c i="1" r="AG118"/>
  <c r="AG117"/>
  <c r="AG116"/>
  <c r="AN116"/>
  <c i="13" r="J34"/>
  <c i="1" r="AG74"/>
  <c r="AN74"/>
  <c r="AY55"/>
  <c r="AY56"/>
  <c i="32" r="J34"/>
  <c i="1" r="AG103"/>
  <c r="AN103"/>
  <c r="AG63"/>
  <c r="AN63"/>
  <c r="AV57"/>
  <c r="AT57"/>
  <c i="40" r="J34"/>
  <c i="1" r="AG115"/>
  <c r="AN115"/>
  <c i="44" r="J34"/>
  <c i="1" r="AG123"/>
  <c r="AG122"/>
  <c r="AG121"/>
  <c r="AN121"/>
  <c i="4" r="J34"/>
  <c i="1" r="AG61"/>
  <c r="AN61"/>
  <c l="1" r="AN92"/>
  <c r="AN97"/>
  <c r="AN117"/>
  <c r="AN122"/>
  <c i="4" r="J43"/>
  <c i="12" r="J43"/>
  <c i="13" r="J43"/>
  <c i="18" r="J43"/>
  <c i="21" r="J43"/>
  <c i="1" r="AN112"/>
  <c r="AN118"/>
  <c r="AN123"/>
  <c i="9" r="J43"/>
  <c i="11" r="J43"/>
  <c i="25" r="J39"/>
  <c i="28" r="J43"/>
  <c i="1" r="AN93"/>
  <c i="19" r="J43"/>
  <c i="39" r="J43"/>
  <c i="40" r="J43"/>
  <c i="41" r="J43"/>
  <c i="5" r="J43"/>
  <c i="15" r="J43"/>
  <c i="16" r="J43"/>
  <c i="23" r="J43"/>
  <c i="26" r="J43"/>
  <c i="32" r="J43"/>
  <c i="34" r="J43"/>
  <c i="44" r="J43"/>
  <c i="1" r="AN57"/>
  <c r="AG91"/>
  <c r="AN91"/>
  <c r="AY54"/>
  <c r="AG60"/>
  <c r="AN60"/>
  <c r="AV55"/>
  <c r="AT55"/>
  <c r="W31"/>
  <c r="AX55"/>
  <c r="AV56"/>
  <c r="AT56"/>
  <c r="AZ54"/>
  <c r="W29"/>
  <c r="AG78"/>
  <c r="AN78"/>
  <c r="AG75"/>
  <c r="AN75"/>
  <c r="AG111"/>
  <c r="AN111"/>
  <c r="AG72"/>
  <c r="AN72"/>
  <c r="AG81"/>
  <c r="AN81"/>
  <c r="BA54"/>
  <c r="W30"/>
  <c r="AG102"/>
  <c r="AG101"/>
  <c r="AN101"/>
  <c r="AG66"/>
  <c r="AN66"/>
  <c r="AG69"/>
  <c r="AN69"/>
  <c l="1" r="AN102"/>
  <c r="AV54"/>
  <c r="AK29"/>
  <c r="AG90"/>
  <c r="AN90"/>
  <c r="AW54"/>
  <c r="AK30"/>
  <c r="AG56"/>
  <c r="AN56"/>
  <c l="1" r="AT54"/>
  <c r="AG55"/>
  <c r="AN55"/>
  <c l="1" r="AG54"/>
  <c r="AK26"/>
  <c r="AK35"/>
  <c l="1" r="AN54"/>
</calcChain>
</file>

<file path=xl/sharedStrings.xml><?xml version="1.0" encoding="utf-8"?>
<sst xmlns="http://schemas.openxmlformats.org/spreadsheetml/2006/main">
  <si>
    <t>Export Komplet</t>
  </si>
  <si>
    <t>VZ</t>
  </si>
  <si>
    <t>2.0</t>
  </si>
  <si>
    <t>ZAMOK</t>
  </si>
  <si>
    <t>False</t>
  </si>
  <si>
    <t>{77429afc-de40-4272-a5db-b5f2645eb81b}</t>
  </si>
  <si>
    <t>0,01</t>
  </si>
  <si>
    <t>21</t>
  </si>
  <si>
    <t>15</t>
  </si>
  <si>
    <t>REKAPITULACE STAVBY</t>
  </si>
  <si>
    <t xml:space="preserve">v ---  níže se nacházejí doplnkové a pomocné údaje k sestavám  --- v</t>
  </si>
  <si>
    <t>Návod na vyplnění</t>
  </si>
  <si>
    <t>0,001</t>
  </si>
  <si>
    <t>Kód:</t>
  </si>
  <si>
    <t>P01120_Etapa_III</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</si>
  <si>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</si>
  <si>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</si>
  <si>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Optim. soust. CZT Náchod - obl. č.1- Plhov, Část 1.3 - lok. Kladská, etapa III</t>
  </si>
  <si>
    <t>KSO:</t>
  </si>
  <si>
    <t/>
  </si>
  <si>
    <t>CC-CZ:</t>
  </si>
  <si>
    <t>Místo:</t>
  </si>
  <si>
    <t>Náchod</t>
  </si>
  <si>
    <t>Datum:</t>
  </si>
  <si>
    <t>30. 7. 2020</t>
  </si>
  <si>
    <t>Zadavatel:</t>
  </si>
  <si>
    <t>IČ:</t>
  </si>
  <si>
    <t>innogy Energo, s.r.o.</t>
  </si>
  <si>
    <t>DIČ:</t>
  </si>
  <si>
    <t>Uchazeč:</t>
  </si>
  <si>
    <t>Vyplň údaj</t>
  </si>
  <si>
    <t>Projektant:</t>
  </si>
  <si>
    <t>Evelis s.r.o.</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</si>
  <si>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</si>
  <si>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</si>
  <si>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</si>
  <si>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</si>
  <si>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</si>
  <si>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</si>
  <si>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</si>
  <si>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</si>
  <si>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</si>
  <si>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</si>
  <si>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</si>
  <si>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</si>
  <si>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</si>
  <si>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</si>
  <si>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</si>
  <si>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</si>
  <si>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</si>
  <si>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</si>
  <si>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</si>
  <si>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</si>
  <si>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</si>
  <si>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</si>
  <si>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</si>
  <si>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</si>
  <si>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</si>
  <si>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</si>
  <si>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</si>
  <si>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</si>
  <si>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</si>
  <si>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</si>
  <si>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</si>
  <si>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</si>
  <si>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</si>
  <si>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</si>
  <si>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</si>
  <si>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</si>
  <si>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</si>
  <si>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</si>
  <si>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</si>
  <si>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</si>
  <si>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</si>
  <si>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</si>
  <si>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</si>
  <si>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1 - Kladska</t>
  </si>
  <si>
    <t>Teplovod</t>
  </si>
  <si>
    <t>STA</t>
  </si>
  <si>
    <t>1</t>
  </si>
  <si>
    <t>{9ee3a247-e2be-44ba-a25e-b3b63688ef60}</t>
  </si>
  <si>
    <t>2</t>
  </si>
  <si>
    <t>Potrubní vedení</t>
  </si>
  <si>
    <t>Soupis</t>
  </si>
  <si>
    <t>{42ebbc81-d400-4641-85f6-47fddf8ee54a}</t>
  </si>
  <si>
    <t>Hlavní řád A2</t>
  </si>
  <si>
    <t>3</t>
  </si>
  <si>
    <t>{2a4e7371-1071-4b89-a2bb-1dbbde22f096}</t>
  </si>
  <si>
    <t>/</t>
  </si>
  <si>
    <t>a etapa III.</t>
  </si>
  <si>
    <t>Stavební část</t>
  </si>
  <si>
    <t>4</t>
  </si>
  <si>
    <t>{cfa8772a-7c48-46e0-abf8-e09f142fb326}</t>
  </si>
  <si>
    <t>b etapa III.</t>
  </si>
  <si>
    <t>Potrubní část</t>
  </si>
  <si>
    <t>{c81a7a3f-3457-4b95-8e2c-1ca63966bdcf}</t>
  </si>
  <si>
    <t>5</t>
  </si>
  <si>
    <t>Přípojka rozmrazovací tunel</t>
  </si>
  <si>
    <t>{7b225444-1192-4c1d-b1f7-71a22d2e3ac7}</t>
  </si>
  <si>
    <t>a</t>
  </si>
  <si>
    <t>Přípojka rozmrazovací tunel_Stavební část</t>
  </si>
  <si>
    <t>{0afe15bc-e72a-484b-b1eb-7d7f2a9ce8a5}</t>
  </si>
  <si>
    <t>b</t>
  </si>
  <si>
    <t>Přípojka rozmrazovací tunel_Potrubní část</t>
  </si>
  <si>
    <t>{149dc383-efa1-4b99-97c8-f291077d6b98}</t>
  </si>
  <si>
    <t>6</t>
  </si>
  <si>
    <t>Přípojka PS 32 - Kladská 335</t>
  </si>
  <si>
    <t>{ac175a7e-b4ae-4d97-afbd-41aa6c0c1c59}</t>
  </si>
  <si>
    <t>Přípojka PS 32 - Kladská 335_Stavební část</t>
  </si>
  <si>
    <t>{a7729935-29a7-4d0c-92fe-65c6ec4f79f9}</t>
  </si>
  <si>
    <t>Přípojka PS 32 - Kladská 335_Potrubní část</t>
  </si>
  <si>
    <t>{58ca1512-5a6a-480f-97ff-be09e9ce6aa4}</t>
  </si>
  <si>
    <t>7</t>
  </si>
  <si>
    <t>Přípojka PS214 - Kladská 286</t>
  </si>
  <si>
    <t>{f5de35f5-6b16-4557-b50c-d6f6f0ae5b58}</t>
  </si>
  <si>
    <t>Přípojka PS214 - Kladská 286_Stavební část</t>
  </si>
  <si>
    <t>{c14fb691-d5da-45b8-9a55-caa8a6d2f5d4}</t>
  </si>
  <si>
    <t>Přípojka PS214 - Kladská 286_Potrubní část</t>
  </si>
  <si>
    <t>{19092ce2-a415-492c-bf02-26433b4040e4}</t>
  </si>
  <si>
    <t>8</t>
  </si>
  <si>
    <t>Přípojka PS215 - Kladská 572</t>
  </si>
  <si>
    <t>{0f6e7a5a-b759-4dc5-ae14-0ecccab7af89}</t>
  </si>
  <si>
    <t>Přípojka PS215 - Kladská 572_Stavební část</t>
  </si>
  <si>
    <t>{bf1b62e7-cc03-4867-a6eb-60ea27dfe916}</t>
  </si>
  <si>
    <t>Přípojka PS215 - Kladská 572_Potrubní část</t>
  </si>
  <si>
    <t>{79ae63d9-0e11-4bc3-b571-8b50bc9f99ef}</t>
  </si>
  <si>
    <t>9</t>
  </si>
  <si>
    <t>Přípojka PS212 - Kladská 1522</t>
  </si>
  <si>
    <t>{78faf39f-b38f-4106-889f-408474c838ed}</t>
  </si>
  <si>
    <t>Přípojka PS212 - Kladská 1522_Stavební část</t>
  </si>
  <si>
    <t>{aab96adb-d06b-45a2-8f2d-79b25ed81358}</t>
  </si>
  <si>
    <t>Přípojka PS212 - Kladská 1522_Potrubní část</t>
  </si>
  <si>
    <t>{728aabb5-be92-4b7b-b22d-24dbd2289db9}</t>
  </si>
  <si>
    <t>10</t>
  </si>
  <si>
    <t>Přípojka PS 211 - Kladská 1513</t>
  </si>
  <si>
    <t>{c99a633b-1731-4d7f-951f-7dd27f078dc7}</t>
  </si>
  <si>
    <t>Přípojka PS 211 - Kladská 1513_Stavební část</t>
  </si>
  <si>
    <t>{3ea0aabe-3e25-447d-824b-962ff6474a71}</t>
  </si>
  <si>
    <t>Přípojka PS 211 - Kladská 1513_Potrubní část</t>
  </si>
  <si>
    <t>{a650e821-f0b3-4a07-85f4-10c23640bc09}</t>
  </si>
  <si>
    <t>11</t>
  </si>
  <si>
    <t>Přípojka PS210 - Kladská 1092</t>
  </si>
  <si>
    <t>{640d3f78-d882-4aa2-bc2e-6002b5250dc8}</t>
  </si>
  <si>
    <t>Přípojka PS210 - Kladská 1092_Stavební část</t>
  </si>
  <si>
    <t>{2279bcc2-edfd-49c2-9079-a03c536a7e24}</t>
  </si>
  <si>
    <t>Přípojka PS210 - Kladská 1092_Potrubní část</t>
  </si>
  <si>
    <t>{9bee13a0-5447-4ee5-98aa-d1ea93e3fe88}</t>
  </si>
  <si>
    <t>12</t>
  </si>
  <si>
    <t>Přípojka PS13 - Plhovská 1098</t>
  </si>
  <si>
    <t>{ea527f29-d6f4-4e18-ba97-5fa3243a6a62}</t>
  </si>
  <si>
    <t>Přípojka PS13 - Plhovská 1098_Stavební část</t>
  </si>
  <si>
    <t>{bf9de14a-5bbb-4875-ac93-768451c48d3a}</t>
  </si>
  <si>
    <t>Přípojka PS13 - Plhovská 1098_Potrubní část</t>
  </si>
  <si>
    <t>{8354043d-9fdb-47d8-a0e3-208a605605d4}</t>
  </si>
  <si>
    <t>14</t>
  </si>
  <si>
    <t>Alarmsystem etapa III.</t>
  </si>
  <si>
    <t>{60e99396-7e81-4627-a439-ccc91b008aef}</t>
  </si>
  <si>
    <t>16</t>
  </si>
  <si>
    <t>Demontáže etapa III.</t>
  </si>
  <si>
    <t>{660067f2-5681-4056-8c0d-14e1f730a990}</t>
  </si>
  <si>
    <t>17</t>
  </si>
  <si>
    <t>Provizorní parovod etapa III</t>
  </si>
  <si>
    <t>{03692c45-2383-4c40-9ea9-2d5710f00e28}</t>
  </si>
  <si>
    <t>19</t>
  </si>
  <si>
    <t>Vedlejší a ostatní náklady etapa III</t>
  </si>
  <si>
    <t>{fe2ca69a-ea59-4e1a-8145-3ff12e6192bb}</t>
  </si>
  <si>
    <t>2.1</t>
  </si>
  <si>
    <t>Kabely etapa III.</t>
  </si>
  <si>
    <t>{43fda29b-ef54-4ac9-906f-b0476e1039c5}</t>
  </si>
  <si>
    <t>2.3 - Kladska</t>
  </si>
  <si>
    <t>Ostatní náklady etapa III</t>
  </si>
  <si>
    <t>{8de9e885-b3b3-4f6c-a0c6-586a8f2df43a}</t>
  </si>
  <si>
    <t>3 - Kladska</t>
  </si>
  <si>
    <t>Výměníkové stanice</t>
  </si>
  <si>
    <t>{d4f10e95-d893-43f9-9efc-f58e10eb12a6}</t>
  </si>
  <si>
    <t>SO6 - PS 214 Kladská 286 (Sokol)</t>
  </si>
  <si>
    <t>{aa0c878b-2e04-4d5e-8868-76905fe387c8}</t>
  </si>
  <si>
    <t>1.1</t>
  </si>
  <si>
    <t>SO6 - PS 214 Kladská 286 (Sokol)_Stavba</t>
  </si>
  <si>
    <t>{9d2ef879-5abb-4d6a-8a4b-2dd907081b50}</t>
  </si>
  <si>
    <t>SO06 - PS 214 Kladská 286</t>
  </si>
  <si>
    <t>{04c12251-a4d6-4bcb-bf68-36600542921b}</t>
  </si>
  <si>
    <t>1.2</t>
  </si>
  <si>
    <t>SO6 - PS 214 Kladská 286 (Sokol)_Technologie</t>
  </si>
  <si>
    <t>{69182fcd-4552-462e-9daa-bd11234f366e}</t>
  </si>
  <si>
    <t>1.3</t>
  </si>
  <si>
    <t>SO6 - PS 214 Kladská 286 (Sokol)_Elektroinstalace a MaR</t>
  </si>
  <si>
    <t>{8084afea-a3a3-47d2-8d9b-784eb4b592b6}</t>
  </si>
  <si>
    <t xml:space="preserve">SO7 - PS 32 - Kladská 335 (církevní škola) </t>
  </si>
  <si>
    <t>{28014ff1-38ef-4b6a-9803-4c6553a48fee}</t>
  </si>
  <si>
    <t>SO7 - PS 32 - Kladská 335 (církevní škola) _Stavba</t>
  </si>
  <si>
    <t>{56886c7f-74ba-4d86-884a-3ae11e195e09}</t>
  </si>
  <si>
    <t>SO07 - PS 32 - Kladská 335</t>
  </si>
  <si>
    <t>{a983e01a-c73d-4a5b-8c2e-8df0ed5d12e0}</t>
  </si>
  <si>
    <t>SO7 - PS 32 - Kladská 335 (církevní škola) _Technologie</t>
  </si>
  <si>
    <t>{896e4365-9e46-4e08-8390-3acfa613de32}</t>
  </si>
  <si>
    <t>SO7 - PS 32 - Kladská 335 (církevní škola) _Elektroinstalace a MaR</t>
  </si>
  <si>
    <t>{e72ecd1a-c7ec-4c8e-9527-12e73dbf32e2}</t>
  </si>
  <si>
    <t>SO8 - PS 215 Kladská 572 (Rubena)</t>
  </si>
  <si>
    <t>{6ed17f47-3896-42ad-b2d3-1a08c369ee24}</t>
  </si>
  <si>
    <t>SO8 - PS 215 Kladská 572 (Rubena)_Stavba</t>
  </si>
  <si>
    <t>{77a6e191-ef40-487c-b5bc-30931892b0b7}</t>
  </si>
  <si>
    <t xml:space="preserve">SO08 - PS 215 - Kladská 572 </t>
  </si>
  <si>
    <t>{58f13785-642d-4c07-bd74-581a0821bf1a}</t>
  </si>
  <si>
    <t>SO8 - PS 215 Kladská 572 (Rubena)_Technologie</t>
  </si>
  <si>
    <t>{e6320063-743f-40f4-bf32-d3084f40a703}</t>
  </si>
  <si>
    <t>SO8 - PS 215 Kladská 572 (Rubena)_Elektroinstalace a MaR</t>
  </si>
  <si>
    <t>{e0817acb-9579-4ceb-9d09-456c55bb66e5}</t>
  </si>
  <si>
    <t>SO9 - PS 212 Kladská 1522</t>
  </si>
  <si>
    <t>{b86d20f0-55ae-4bab-afda-559c710d2d37}</t>
  </si>
  <si>
    <t>SO9 - PS 212 Kladská 1522_Stavba</t>
  </si>
  <si>
    <t>{63ecd7c1-36f5-4d75-9296-200da09c71c5}</t>
  </si>
  <si>
    <t>SO09 - PS 212 - Kladská 1522</t>
  </si>
  <si>
    <t>{b7e594bd-f448-4537-83f0-b73971719c6b}</t>
  </si>
  <si>
    <t>SO9 - PS 212 Kladská 1522_Technologie</t>
  </si>
  <si>
    <t>{553fbddb-da2c-4ad3-ac72-8bd604e95110}</t>
  </si>
  <si>
    <t>SO9 - PS 212 Kladská 1522_Elektroinstalace a MaR</t>
  </si>
  <si>
    <t>{c9bc9ba8-532b-46c2-807a-4575400b10c3}</t>
  </si>
  <si>
    <t xml:space="preserve">SO10 - PS 211 Kladská 1513  </t>
  </si>
  <si>
    <t>{69337078-c319-4843-949a-52d78fd6d291}</t>
  </si>
  <si>
    <t>SO10 - PS 211 Kladská 1513_Stavba</t>
  </si>
  <si>
    <t>{6da5d81b-c046-455a-b06d-53e378320247}</t>
  </si>
  <si>
    <t>SO10 - PS 211 - Kladská 1513</t>
  </si>
  <si>
    <t>{000232c0-2419-43ac-be5c-2c4b7f10bca5}</t>
  </si>
  <si>
    <t>SO10 - PS 211 Kladská 1513_Technologie</t>
  </si>
  <si>
    <t>{fe2ef6fa-1112-4735-a396-fd038b21bb82}</t>
  </si>
  <si>
    <t>SO10 - PS 211 Kladská 1513_Elektroinstalace a MaR</t>
  </si>
  <si>
    <t>{dabf49cb-6716-4fd1-bd27-13579d9b7e38}</t>
  </si>
  <si>
    <t>SO11 - PS 210 Kladská 1092 (úřad práce)</t>
  </si>
  <si>
    <t>{68cf474c-758c-48a1-b5d7-68839f4b7db5}</t>
  </si>
  <si>
    <t>Stavba</t>
  </si>
  <si>
    <t>{28af4264-5e3f-498f-be05-1ffa366b2b7e}</t>
  </si>
  <si>
    <t>SO11 - PS 210 Kladská 1092 (úřad práce)_SO11 - PS 210 - Kladská 1092</t>
  </si>
  <si>
    <t>{050ae0b1-018e-45ff-b64f-79eb25f4c295}</t>
  </si>
  <si>
    <t>SO11 - PS 210 Kladská 1092 (úřad práce)_Technologie</t>
  </si>
  <si>
    <t>{bbb49189-9e41-473f-aa7f-6f8de1df779a}</t>
  </si>
  <si>
    <t>SO11 - PS 210 Kladská 1092 (úřad práce)_Elektroinstalace a MaR</t>
  </si>
  <si>
    <t>{2cb8d147-ff60-4463-86dd-02c0c18c3f05}</t>
  </si>
  <si>
    <t>SO12 - PS 13 - Plhovská 1098</t>
  </si>
  <si>
    <t>{9825867a-8eb5-480a-aefc-07049f32816d}</t>
  </si>
  <si>
    <t>SO12 - PS 13 - Plhovská 1098_Stavba</t>
  </si>
  <si>
    <t>{7e3413e9-76eb-49bb-affa-42b4817bc2cb}</t>
  </si>
  <si>
    <t>{b5159c8f-02b1-41c1-bf53-76ecc833bc53}</t>
  </si>
  <si>
    <t>SO12 - PS 13 - Plhovská 1098_Technologie</t>
  </si>
  <si>
    <t>{3d489a70-26c9-4eb4-9d8e-3442ff393fe6}</t>
  </si>
  <si>
    <t>SO12 - PS 13 - Plhovská 1098_Elektroinstalace a MaR</t>
  </si>
  <si>
    <t>{0cd7c602-5523-4b9b-97e3-b45df74eab3e}</t>
  </si>
  <si>
    <t>KRYCÍ LIST SOUPISU PRACÍ</t>
  </si>
  <si>
    <t>Objekt:</t>
  </si>
  <si>
    <t>1 - Kladska - Teplovod</t>
  </si>
  <si>
    <t>Soupis:</t>
  </si>
  <si>
    <t>1 - Potrubní vedení</t>
  </si>
  <si>
    <t>Úroveň 4:</t>
  </si>
  <si>
    <t>a etapa III. - Stavební část</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</si>
  <si>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</si>
  <si>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</si>
  <si>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</si>
  <si>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</si>
  <si>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</si>
  <si>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</si>
  <si>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</si>
  <si>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</si>
  <si>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8 - Trubní vedení</t>
  </si>
  <si>
    <t xml:space="preserve">    9 - Ostatní konstrukce a práce, bourání</t>
  </si>
  <si>
    <t xml:space="preserve">    997 - Přesun sutě</t>
  </si>
  <si>
    <t xml:space="preserve">    998 - Přesun hmot</t>
  </si>
  <si>
    <t>5 - Komunikace pozemní</t>
  </si>
  <si>
    <t>PSV - Práce a dodávky PSV</t>
  </si>
  <si>
    <t xml:space="preserve">    711 - Izolace proti vodě, vlhkosti a plynům</t>
  </si>
  <si>
    <t xml:space="preserve">    767 - Konstrukce zámečnické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</si>
  <si>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</si>
  <si>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</si>
  <si>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</si>
  <si>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</si>
  <si>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</si>
  <si>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</si>
  <si>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</si>
  <si>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</si>
  <si>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</si>
  <si>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</si>
  <si>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</si>
  <si>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</si>
  <si>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</si>
  <si>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</si>
  <si>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</si>
  <si>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</si>
  <si>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</si>
  <si>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</si>
  <si>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119001401</t>
  </si>
  <si>
    <t>Dočasné zajištění potrubí ocelového nebo litinového DN do 200 mm</t>
  </si>
  <si>
    <t>m</t>
  </si>
  <si>
    <t>CS ÚRS 2020 01</t>
  </si>
  <si>
    <t>-429926335</t>
  </si>
  <si>
    <t>PP</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</si>
  <si>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potrubí ocelového nebo litinového, jmenovité světlosti DN do 200 mm</t>
  </si>
  <si>
    <t>PSC</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</si>
  <si>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</si>
  <si>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VV</t>
  </si>
  <si>
    <t>5*1,54</t>
  </si>
  <si>
    <t>119001421</t>
  </si>
  <si>
    <t>Dočasné zajištění kabelů a kabelových tratí ze 3 volně ložených kabelů</t>
  </si>
  <si>
    <t>309119185</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</si>
  <si>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</si>
  <si>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3*1,1</t>
  </si>
  <si>
    <t>154"souběh</t>
  </si>
  <si>
    <t>15*1,54</t>
  </si>
  <si>
    <t>Součet</t>
  </si>
  <si>
    <t>130001101</t>
  </si>
  <si>
    <t>Příplatek za ztížení vykopávky v blízkosti podzemního vedení</t>
  </si>
  <si>
    <t>m3</t>
  </si>
  <si>
    <t>1627164615</t>
  </si>
  <si>
    <t>Příplatek k cenám hloubených vykopávek za ztížení vykopávky v blízkosti podzemního vedení nebo výbušnin pro jakoukoliv třídu horniny</t>
  </si>
  <si>
    <t xml:space="preserve">Poznámka k souboru cen:_x000d_
1. Cena je určena:_x000d_
a) pro podzemní vedení procházející hloubenou vykopávkou nebo uložené ve stěně výkopu při jakékoliv hloubce vedení pod původním terénem nebo jeho výšce nade dnem výkopu a jakémkoliv směru vedení ke stranám výkopu;_x000d_
b)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uloženo._x000d_
3.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4. Je-li vedení uloženo ve výkopišti tak, že se vykopávka v celém výše popsaném objemu nevykopává, např. blízko stěn nebo dna výkopu, oceňuje se ztížení vykopávky jen pro tu část objemu, v níž se ztížená vykopávka provádí._x000d_
5. Jsou-li ve výkopišti dvě vedení položena tak blízko sebe, že se výše uvedené objemy pro obě vedení pronikají, určí se množství ztížení vykopávky tak, aby se pronik započetl jen jednou._x000d_
6. Objem ztížení vykopávky se od celkového objemu výkopu neodečítá._x000d_
7. Dočasné zajištění různých podzemních vedení ve výkopišti se oceňuje cenami souboru cen 119 00-14 Dočasné zajištění podzemního potrubí nebo vedení ve výkopišti._x000d_
</t>
  </si>
  <si>
    <t>"0,5m nad deskou kanálu"</t>
  </si>
  <si>
    <t>300,9*1,54*0,5</t>
  </si>
  <si>
    <t>"do 0,5 m kolem kanálu"</t>
  </si>
  <si>
    <t>"L17-Š36"</t>
  </si>
  <si>
    <t>28,88*0,35*0,75*2</t>
  </si>
  <si>
    <t>"Š36-Š35d"</t>
  </si>
  <si>
    <t>156,56*0,35*0,6*2</t>
  </si>
  <si>
    <t>"Š35d-L23"</t>
  </si>
  <si>
    <t>115,46*0,35*0,6*2</t>
  </si>
  <si>
    <t>"kolem šachet"</t>
  </si>
  <si>
    <t>"š36a"</t>
  </si>
  <si>
    <t>2*(2,19+1,94)*2*0,35</t>
  </si>
  <si>
    <t>"š36"</t>
  </si>
  <si>
    <t>2*(2,44+2,62)*2,1*0,35</t>
  </si>
  <si>
    <t>"š35f2"</t>
  </si>
  <si>
    <t>1,3*1,25*0,35*4</t>
  </si>
  <si>
    <t>"š35f1"</t>
  </si>
  <si>
    <t>"š35d"</t>
  </si>
  <si>
    <t>2*(2,34+3,21)*1,76*0,35</t>
  </si>
  <si>
    <t>"š35b"</t>
  </si>
  <si>
    <t>1,33*1,25*0,35*4</t>
  </si>
  <si>
    <t>"L23"</t>
  </si>
  <si>
    <t>1,6*1,25*0,35*4</t>
  </si>
  <si>
    <t>132201102.1</t>
  </si>
  <si>
    <t>Hloubení rýh š do 600 mm v hornině tř. 3 objemu přes 100 m3</t>
  </si>
  <si>
    <t>477435364</t>
  </si>
  <si>
    <t>"kolem kanálu"</t>
  </si>
  <si>
    <t>132201202.1</t>
  </si>
  <si>
    <t>Hloubení rýh š do 2000 mm v hornině tř. 3 objemu do 1000 m3</t>
  </si>
  <si>
    <t>1519241762</t>
  </si>
  <si>
    <t>"po strop kanálu"</t>
  </si>
  <si>
    <t>28,88*1,54*0,5</t>
  </si>
  <si>
    <t>"pod původním kanálem"</t>
  </si>
  <si>
    <t>28,88*1,05*1,2</t>
  </si>
  <si>
    <t>"rozšíření výkopu pro chráničku"</t>
  </si>
  <si>
    <t>5*0,23*1,25*2</t>
  </si>
  <si>
    <t>5*0,475*1,05*2</t>
  </si>
  <si>
    <t>156,56*1,54*0,7</t>
  </si>
  <si>
    <t>11*0,23*1,3*2</t>
  </si>
  <si>
    <t>115,46*1,54*1</t>
  </si>
  <si>
    <t>419,648*0,75</t>
  </si>
  <si>
    <t>132212201.1</t>
  </si>
  <si>
    <t>Hloubení rýh š přes 600 do 2000 mm ručním nebo pneum nářadím v soudržných horninách tř. 3</t>
  </si>
  <si>
    <t>131102850</t>
  </si>
  <si>
    <t>"z toho 30%"</t>
  </si>
  <si>
    <t>419,648*0,3</t>
  </si>
  <si>
    <t>151101101</t>
  </si>
  <si>
    <t>Zřízení příložného pažení a rozepření stěn rýh hl do 2 m</t>
  </si>
  <si>
    <t>m2</t>
  </si>
  <si>
    <t>-921471010</t>
  </si>
  <si>
    <t>Zřízení pažení a rozepření stěn rýh pro podzemní vedení příložné pro jakoukoliv mezerovitost, hloubky do 2 m</t>
  </si>
  <si>
    <t xml:space="preserve">Poznámka k souboru cen:_x000d_
1. Ceny jsou určeny pro roubení a rozepření stěn i jiných výkopů se svislými stěnami, pokud jsou tyto výkopy pro podzemní vedení rozměru do 1 250 mm._x000d_
2. Plocha mezer mezi pažinami příložného pažení se od plochy příložného pažení neodečítá; nezapažené plochy u pažení zátažného nebo hnaného se od plochy pažení odečítají._x000d_
3. Předepisuje-li projekt:_x000d_
a) ponechat pažení ve výkopu, oceňuje se toto pažení cenami souboru cen 151 . 0-19 Pažení stěn s ponecháním a rozepření stěn cenami souboru cen 151 . 0-13 Zřízení rozepření zapažených stěn výkopů,_x000d_
b) vzepření stěn, oceňuje se toto odstranění pažení stěn výkopu cenami souboru cen 151 . 0-12 Pažení stěn a vzepření stěn cenami souboru cen 151 . 0-14 odstranění vzepření stěn,_x000d_
c) kotvení stěn, toto se oceňuje příslušnými cenami katalogu 800-2 Zvláštní zakládání objektů._x000d_
</t>
  </si>
  <si>
    <t>28,88*2,45*2</t>
  </si>
  <si>
    <t>156,56*1,3*2</t>
  </si>
  <si>
    <t>115,46*1,6*2</t>
  </si>
  <si>
    <t>2*(2,89+1,94)*2</t>
  </si>
  <si>
    <t>2*(3,14+2,62)*2,1</t>
  </si>
  <si>
    <t>2*(3,04+3,21)*1,76</t>
  </si>
  <si>
    <t>151101111</t>
  </si>
  <si>
    <t>Odstranění příložného pažení a rozepření stěn rýh hl do 2 m</t>
  </si>
  <si>
    <t>347740610</t>
  </si>
  <si>
    <t>Odstranění pažení a rozepření stěn rýh pro podzemní vedení s uložením materiálu na vzdálenost do 3 m od kraje výkopu příložné, hloubky do 2 m</t>
  </si>
  <si>
    <t>161101101.1</t>
  </si>
  <si>
    <t>Svislé přemístění výkopku z horniny tř. 1 až 4 hl výkopu do 2,5 m</t>
  </si>
  <si>
    <t>1648631462</t>
  </si>
  <si>
    <t>159,146+419,648</t>
  </si>
  <si>
    <t>162701105.1</t>
  </si>
  <si>
    <t>Vodorovné přemístění do 10000 m výkopku/sypaniny z horniny tř. 1 až 4</t>
  </si>
  <si>
    <t>-294988125</t>
  </si>
  <si>
    <t>162701109.1</t>
  </si>
  <si>
    <t>Příplatek k vodorovnému přemístění výkopku/sypaniny z horniny tř. 1 až 4 ZKD 1000 m přes 10000 m</t>
  </si>
  <si>
    <t>-629667092</t>
  </si>
  <si>
    <t>578,794*10 "Přepočtené koeficientem množství</t>
  </si>
  <si>
    <t>171201201</t>
  </si>
  <si>
    <t>Uložení sypaniny na skládky nebo meziskládky</t>
  </si>
  <si>
    <t>1492788934</t>
  </si>
  <si>
    <t>Uložení sypaniny na skládky nebo meziskládky bez hutnění s upravením uložené sypaniny do předepsaného tvaru</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</si>
  <si>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</si>
  <si>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13</t>
  </si>
  <si>
    <t>171201211.1</t>
  </si>
  <si>
    <t>Poplatek za uložení odpadu ze sypaniny na skládce (skládkovné)</t>
  </si>
  <si>
    <t>t</t>
  </si>
  <si>
    <t>1871032429</t>
  </si>
  <si>
    <t>578,794*2 "Přepočtené koeficientem množství</t>
  </si>
  <si>
    <t>174101101</t>
  </si>
  <si>
    <t>Zásyp jam, šachet rýh nebo kolem objektů sypaninou se zhutněním</t>
  </si>
  <si>
    <t>-184942452</t>
  </si>
  <si>
    <t>Zásyp sypaninou z jakékoliv horniny strojně s uložením výkopku ve vrstvách se zhutněním jam, šachet, rýh nebo kolem objektů v těchto vykopávkách</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</si>
  <si>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</si>
  <si>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"vytěžená zemina"</t>
  </si>
  <si>
    <t>159,146+418,648</t>
  </si>
  <si>
    <t>"náhrada objemu vybouraného kanálu"</t>
  </si>
  <si>
    <t>28*0,84*0,75</t>
  </si>
  <si>
    <t>156,56*0,84*0,6</t>
  </si>
  <si>
    <t>115,46*0,84*0,6</t>
  </si>
  <si>
    <t>"náhrada objemu vybouraných šachet</t>
  </si>
  <si>
    <t>2,19*1,24*2</t>
  </si>
  <si>
    <t>2,44*1,92*2,1</t>
  </si>
  <si>
    <t>2,34*2,51*1,76</t>
  </si>
  <si>
    <t>Mezisoučet</t>
  </si>
  <si>
    <t>"odpočet obsypů a obetonování chrániček"</t>
  </si>
  <si>
    <t>-315,116</t>
  </si>
  <si>
    <t>-13,2</t>
  </si>
  <si>
    <t>M</t>
  </si>
  <si>
    <t>583312010.1</t>
  </si>
  <si>
    <t>štěrkopísek netříděný stabilizační zemina</t>
  </si>
  <si>
    <t>-7009331</t>
  </si>
  <si>
    <t>"kompletně nová zásypová zemina"</t>
  </si>
  <si>
    <t>429,822</t>
  </si>
  <si>
    <t>429,822*2 "Přepočtené koeficientem množství</t>
  </si>
  <si>
    <t>175151101</t>
  </si>
  <si>
    <t>Obsypání potrubí strojně sypaninou bez prohození, uloženou do 3 m</t>
  </si>
  <si>
    <t>1514866813</t>
  </si>
  <si>
    <t>Obsypání potrubí strojně sypaninou z vhodných třídy těžitelnosti I a II, skupiny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</si>
  <si>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 17511-1109 Příplatek za prohození sypaniny._x000d_
</t>
  </si>
  <si>
    <t>"L11-L17"</t>
  </si>
  <si>
    <t>171,37*1,1*0,55</t>
  </si>
  <si>
    <t>23*1,05*0,5</t>
  </si>
  <si>
    <t>147,56*1,54*0,5</t>
  </si>
  <si>
    <t>115,46*1,54*0,5</t>
  </si>
  <si>
    <t>"odpočet objemu potrubí"</t>
  </si>
  <si>
    <t>-58,88*3,14*0,125*0,125</t>
  </si>
  <si>
    <t>-58,88*3,14*0,1125*0,1125</t>
  </si>
  <si>
    <t>-147,56*3,14*0,125*0,125</t>
  </si>
  <si>
    <t>-147,56*3,14*0,1125*0,1125</t>
  </si>
  <si>
    <t>-115,46*3,14*0,1125*0,1125</t>
  </si>
  <si>
    <t>-115,46*3,14*0,1*0,1</t>
  </si>
  <si>
    <t>583313450.1</t>
  </si>
  <si>
    <t>kamenivo těžené drobné tříděné (Bratčice) frakce 0-4</t>
  </si>
  <si>
    <t>-1292011668</t>
  </si>
  <si>
    <t>291,733*2 "Přepočtené koeficientem množství</t>
  </si>
  <si>
    <t>18</t>
  </si>
  <si>
    <t>181111111</t>
  </si>
  <si>
    <t>Plošná úprava terénu do 500 m2 zemina tř 1 až 4 nerovnosti do 100 mm v rovinně a svahu do 1:5</t>
  </si>
  <si>
    <t>-1114758546</t>
  </si>
  <si>
    <t>Plošná úprava terénu v zemině tř. 1 až 4 s urovnáním povrchu bez doplnění ornice souvislé plochy do 500 m2 při nerovnostech terénu přes 50 do 100 mm v rovině nebo na svahu do 1:5</t>
  </si>
  <si>
    <t xml:space="preserve">Poznámka k souboru cen:_x000d_
1. Ceny jsou určeny pro vyrovnání nerovností neupraveného rostlého nebo ulehlého terénu._x000d_
2. Ceny lze použít pro vyrovnání terénu při zakládání trávníku._x000d_
3. V cenách nejsou započteny náklady na hutnění, tyto náklady se oceňují cenami souboru cen 171 15 ... Zhutnění podloží pod násypy z rostlé horniny tř. 1 až 4 katalogu 800-1 Zemní práce._x000d_
4. V cenách o sklonu svahu přes 1:1 jsou uvažovány podmínky pro svahy běžně schůdné; bez použití lezeckých technik. V případě použití lezeckých technik se tyto náklady oceňují individuálně._x000d_
</t>
  </si>
  <si>
    <t>181411131</t>
  </si>
  <si>
    <t>Založení parkového trávníku výsevem plochy do 1000 m2 v rovině a ve svahu do 1:5</t>
  </si>
  <si>
    <t>967515094</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</si>
  <si>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</si>
  <si>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</si>
  <si>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20</t>
  </si>
  <si>
    <t>005724100</t>
  </si>
  <si>
    <t>osivo směs travní parková</t>
  </si>
  <si>
    <t>kg</t>
  </si>
  <si>
    <t>1127522471</t>
  </si>
  <si>
    <t>267*0,05 "Přepočtené koeficientem množství</t>
  </si>
  <si>
    <t>Zakládání</t>
  </si>
  <si>
    <t>274313711</t>
  </si>
  <si>
    <t>Základové pásy z betonu tř. C 20/25</t>
  </si>
  <si>
    <t>15578708</t>
  </si>
  <si>
    <t>Základy z betonu prostého pasy betonu kamenem neprokládaného tř. C 20/25</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</si>
  <si>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</si>
  <si>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"beton XC3-CIO"</t>
  </si>
  <si>
    <t>"pasy komínků"</t>
  </si>
  <si>
    <t>0,4*0,2*1,54*2*2</t>
  </si>
  <si>
    <t>Svislé a kompletní konstrukce</t>
  </si>
  <si>
    <t>22</t>
  </si>
  <si>
    <t>310321111</t>
  </si>
  <si>
    <t>Zabetonování otvorů do pl 1 m2 ve zdivu nadzákladovém včetně bednění a výztuže</t>
  </si>
  <si>
    <t>113894646</t>
  </si>
  <si>
    <t>Zabetonování otvorů ve zdivu nadzákladovém včetně bednění, odbednění a výztuže (materiál v ceně) plochy do 1 m2</t>
  </si>
  <si>
    <t>"L23-zaslepení otvoru"</t>
  </si>
  <si>
    <t>"vč. zaizolování"</t>
  </si>
  <si>
    <t>0,45*0,6*0,15</t>
  </si>
  <si>
    <t>23</t>
  </si>
  <si>
    <t>341321610</t>
  </si>
  <si>
    <t>Stěny nosné ze ŽB tř. C 30/37</t>
  </si>
  <si>
    <t>-1461938946</t>
  </si>
  <si>
    <t>Stěny a příčky z betonu železového (bez výztuže) nosné tř. C 30/37</t>
  </si>
  <si>
    <t>"beton XC4"</t>
  </si>
  <si>
    <t>"stěny komínků - odvzdušnění+sekční uzávěr"</t>
  </si>
  <si>
    <t>1,54*0,885*0,15*2</t>
  </si>
  <si>
    <t>0,94*0,285*0,15*2</t>
  </si>
  <si>
    <t>1,54*1,122*0,15*2</t>
  </si>
  <si>
    <t>0,94*0,548*0,15*2</t>
  </si>
  <si>
    <t>24</t>
  </si>
  <si>
    <t>341351105.1</t>
  </si>
  <si>
    <t>Zřízení bednění oboustranného stěn nosných</t>
  </si>
  <si>
    <t>768710416</t>
  </si>
  <si>
    <t>(1,54+0,15)*0,885*2*2</t>
  </si>
  <si>
    <t>0,94*0,285*2*2</t>
  </si>
  <si>
    <t>(1,54+0,15)*1,122*2*2</t>
  </si>
  <si>
    <t>0,94*0,548*2*2</t>
  </si>
  <si>
    <t>25</t>
  </si>
  <si>
    <t>341351106.1</t>
  </si>
  <si>
    <t>Odstranění bednění oboustranného stěn nosných</t>
  </si>
  <si>
    <t>-576472351</t>
  </si>
  <si>
    <t>26</t>
  </si>
  <si>
    <t>341361821</t>
  </si>
  <si>
    <t>Výztuž stěn betonářskou ocelí 10 505</t>
  </si>
  <si>
    <t>572853624</t>
  </si>
  <si>
    <t>Výztuž stěn a příček nosných svislých nebo šikmých, rovných nebo oblých z betonářské oceli 10 505 (R) nebo BSt 500</t>
  </si>
  <si>
    <t>27</t>
  </si>
  <si>
    <t>341362021</t>
  </si>
  <si>
    <t>Výztuž stěn svařovanými sítěmi Kari</t>
  </si>
  <si>
    <t>935789606</t>
  </si>
  <si>
    <t>Výztuž stěn a příček nosných svislých nebo šikmých, rovných nebo oblých ze svařovaných sítí z drátů typu KARI</t>
  </si>
  <si>
    <t>28</t>
  </si>
  <si>
    <t>388129720</t>
  </si>
  <si>
    <t>Montáž ŽB krycích desek prefabrikovaných kanálů pro IS hmotnosti do 1 t</t>
  </si>
  <si>
    <t>kus</t>
  </si>
  <si>
    <t>-716697848</t>
  </si>
  <si>
    <t>Montáž dílců prefabrikovaných kanálů ze železobetonu pro rozvody se zalitím spár šířky do 30 mm krycích desek, hmotnosti do 1 t</t>
  </si>
  <si>
    <t xml:space="preserve">Poznámka k souboru cen:_x000d_
1. Ceny tohoto souboru cen nelze použít pro montáž dílců kanálů ve štolách, tunelech a podchodech._x000d_
</t>
  </si>
  <si>
    <t>29</t>
  </si>
  <si>
    <t>593852055</t>
  </si>
  <si>
    <t>D1 - staveništní prefabrikát 1540x1260x200 mm</t>
  </si>
  <si>
    <t>659523</t>
  </si>
  <si>
    <t>Trubní vedení</t>
  </si>
  <si>
    <t>30</t>
  </si>
  <si>
    <t>899101211</t>
  </si>
  <si>
    <t>Demontáž poklopů litinových nebo ocelových včetně rámů hmotnosti do 50 kg</t>
  </si>
  <si>
    <t>79952678</t>
  </si>
  <si>
    <t>Demontáž poklopů litinových a ocelových včetně rámů, hmotnosti jednotlivě do 50 kg</t>
  </si>
  <si>
    <t>"bourané šachty"</t>
  </si>
  <si>
    <t>31</t>
  </si>
  <si>
    <t>899311111</t>
  </si>
  <si>
    <t>Osazení poklopů s rámem hmotnosti do 50 kg</t>
  </si>
  <si>
    <t>-920704134</t>
  </si>
  <si>
    <t>Osazení ocelových nebo litinových poklopů s rámem na šachtách tunelové stoky hmotnosti jednotlivě do 50 kg</t>
  </si>
  <si>
    <t xml:space="preserve">Poznámka k souboru cen:_x000d_
1. V cenách nejsou započteny náklady na dodání poklopů s rámem; poklopy s rámem se oceňují ve specifikaci._x000d_
</t>
  </si>
  <si>
    <t>32</t>
  </si>
  <si>
    <t>562306050.1</t>
  </si>
  <si>
    <t>P1 - poklop PU + rám HDPE, HE 9060, 1100 x 800 mm</t>
  </si>
  <si>
    <t>-312248743</t>
  </si>
  <si>
    <t>33</t>
  </si>
  <si>
    <t>562306150.1</t>
  </si>
  <si>
    <t>těsnění poklopu HE 9060</t>
  </si>
  <si>
    <t>1731816568</t>
  </si>
  <si>
    <t>34</t>
  </si>
  <si>
    <t>899623171</t>
  </si>
  <si>
    <t>Obetonování potrubí nebo zdiva stok betonem prostým tř. C 25/30 v otevřeném výkopu</t>
  </si>
  <si>
    <t>2076853502</t>
  </si>
  <si>
    <t>Obetonování potrubí nebo zdiva stok betonem prostým v otevřeném výkopu, beton tř. C 25/30</t>
  </si>
  <si>
    <t xml:space="preserve">Poznámka k souboru cen:_x000d_
1. Obetonování zdiva stok ve štole se oceňuje cenami souboru cen 359 31-02 Výplň za rubem cihelného zdiva stok části A 03 tohoto katalogu._x000d_
</t>
  </si>
  <si>
    <t>"obetonování chrániček"</t>
  </si>
  <si>
    <t>1*0,8*(11+5,5)</t>
  </si>
  <si>
    <t>-3,14*0,18*0,18*(11+5,5)*2</t>
  </si>
  <si>
    <t>35</t>
  </si>
  <si>
    <t>899643111</t>
  </si>
  <si>
    <t>Bednění pro obetonování potrubí otevřený výkop</t>
  </si>
  <si>
    <t>1792877806</t>
  </si>
  <si>
    <t>Bednění pro obetonování potrubí v otevřeném výkopu</t>
  </si>
  <si>
    <t>1*2*(11+5,5)</t>
  </si>
  <si>
    <t>36</t>
  </si>
  <si>
    <t>894608112</t>
  </si>
  <si>
    <t>Výztuž šachet z betonářské oceli 10 505</t>
  </si>
  <si>
    <t>545944159</t>
  </si>
  <si>
    <t>Výztuž šachet z betonářské oceli 10 505 (R) nebo BSt 500</t>
  </si>
  <si>
    <t>"statika P11916-DPS-975,6"</t>
  </si>
  <si>
    <t>0,129+0,06</t>
  </si>
  <si>
    <t>37</t>
  </si>
  <si>
    <t>894608212</t>
  </si>
  <si>
    <t>Výztuž obetonování chrániček ze svařovaných sítí typu Kari</t>
  </si>
  <si>
    <t>612769332</t>
  </si>
  <si>
    <t>0,237+0,474</t>
  </si>
  <si>
    <t>Ostatní konstrukce a práce, bourání</t>
  </si>
  <si>
    <t>38</t>
  </si>
  <si>
    <t>961055111</t>
  </si>
  <si>
    <t>Bourání základů ze ŽB</t>
  </si>
  <si>
    <t>-928537681</t>
  </si>
  <si>
    <t>Bourání základů z betonu železového</t>
  </si>
  <si>
    <t>"stěny"</t>
  </si>
  <si>
    <t>28,88*0,45*0,12*2</t>
  </si>
  <si>
    <t>"dno"</t>
  </si>
  <si>
    <t>28,88*0,84*0,15</t>
  </si>
  <si>
    <t>156,56*0,45*0,12*2</t>
  </si>
  <si>
    <t>115,46*0,45*0,12*2</t>
  </si>
  <si>
    <t>"odbourání dna kanálu-3 místa"</t>
  </si>
  <si>
    <t>0,84*4,5*0,15*3</t>
  </si>
  <si>
    <t>"bourání šachet"</t>
  </si>
  <si>
    <t>2,19*1,24*0,25</t>
  </si>
  <si>
    <t>(1,69+1,24)*2*0,25*1,5</t>
  </si>
  <si>
    <t>2,44*1,92*0,25</t>
  </si>
  <si>
    <t>(1,94+1,92)*2*0,25*1,86</t>
  </si>
  <si>
    <t>2,34*2,51*0,25</t>
  </si>
  <si>
    <t>(2,34+2,01)*2*0,25*0,96</t>
  </si>
  <si>
    <t>"patka VS41-04"</t>
  </si>
  <si>
    <t>0,5*0,5*0,2</t>
  </si>
  <si>
    <t>39</t>
  </si>
  <si>
    <t>962041315</t>
  </si>
  <si>
    <t>Bourání příček z betonu prostého tl do 150 mm</t>
  </si>
  <si>
    <t>298300076</t>
  </si>
  <si>
    <t>Bourání příček z betonu prostého tloušťky do 150 mm</t>
  </si>
  <si>
    <t>"komínky"</t>
  </si>
  <si>
    <t>0,75*0,31*4*2</t>
  </si>
  <si>
    <t>0,75*0,16*4*2</t>
  </si>
  <si>
    <t>0,75*0,76*4</t>
  </si>
  <si>
    <t>0,75*0,65*4*2</t>
  </si>
  <si>
    <t>0,75*0,79*4</t>
  </si>
  <si>
    <t>0,75*1,06*4</t>
  </si>
  <si>
    <t>40</t>
  </si>
  <si>
    <t>963015141.1</t>
  </si>
  <si>
    <t>Demontáž prefabrikovaných krycích desek kanálů, šachet nebo žump do hmotnosti 0,5 t</t>
  </si>
  <si>
    <t>sada</t>
  </si>
  <si>
    <t>-923969142</t>
  </si>
  <si>
    <t>Demontáž prefabrikovaných krycích desek kanálů, šachet nebo žump hmotnosti do 0,5 t
Odhadované množství krycích desek 310,9</t>
  </si>
  <si>
    <t xml:space="preserve">Poznámka k souboru cen:_x000d_
1. V cenách jsou započteny náklady na manipulaci s deskami do vzdálenosti 8 m od osy kanálu._x000d_
2. V cenách jsou započteny náklady na očistění nebo vysekání betonu kolem závěsných ok pro zachycení háků zvedacího mechanizmu._x000d_
3. V cenách nejsou započteny náklady na odstranění krycí mazaniny, izolace a vyrovnávacího potěru. Tyto stavební práce se oceňují příslušnými cenami této části._x000d_
</t>
  </si>
  <si>
    <t>41</t>
  </si>
  <si>
    <t>965043341</t>
  </si>
  <si>
    <t>Bourání podkladů pod dlažby betonových s potěrem nebo teracem tl do 100 mm pl přes 4 m2</t>
  </si>
  <si>
    <t>-77005199</t>
  </si>
  <si>
    <t>Bourání mazanin betonových s potěrem nebo teracem tl. do 100 mm, plochy přes 4 m2</t>
  </si>
  <si>
    <t>28,88*0,84*0,06</t>
  </si>
  <si>
    <t>156,56*0,84*0,06</t>
  </si>
  <si>
    <t>115,46*0,84*0,06</t>
  </si>
  <si>
    <t>2,19*1,24*0,06</t>
  </si>
  <si>
    <t>2,44*1,92*0,06</t>
  </si>
  <si>
    <t>2,34*2,51*0,06</t>
  </si>
  <si>
    <t>42</t>
  </si>
  <si>
    <t>972054141</t>
  </si>
  <si>
    <t>Vybourání otvorů v ŽB stropech nebo klenbách pl do 0,0225 m2 tl do 150 mm</t>
  </si>
  <si>
    <t>2144807232</t>
  </si>
  <si>
    <t>Vybourání otvorů ve stropech nebo klenbách železobetonových bez odstranění podlahy a násypu, plochy do 0,0225 m2, tl. do 150 mm</t>
  </si>
  <si>
    <t>"otvory ve dnu kanálu 2 ks á 3m"</t>
  </si>
  <si>
    <t>156,56*2/3</t>
  </si>
  <si>
    <t>115,46*2/3</t>
  </si>
  <si>
    <t>997</t>
  </si>
  <si>
    <t>Přesun sutě</t>
  </si>
  <si>
    <t>43</t>
  </si>
  <si>
    <t>997013501</t>
  </si>
  <si>
    <t>Odvoz suti a vybouraných hmot na skládku nebo meziskládku do 1 km se složením</t>
  </si>
  <si>
    <t>-1761891009</t>
  </si>
  <si>
    <t>Odvoz suti a vybouraných hmot na skládku nebo meziskládku se složením, na vzdálenost do 1 km</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</si>
  <si>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</si>
  <si>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44</t>
  </si>
  <si>
    <t>997013509</t>
  </si>
  <si>
    <t>Příplatek k odvozu suti a vybouraných hmot na skládku ZKD 1 km přes 1 km</t>
  </si>
  <si>
    <t>1150822890</t>
  </si>
  <si>
    <t>Odvoz suti a vybouraných hmot na skládku nebo meziskládku se složením, na vzdálenost Příplatek k ceně za každý další i započatý 1 km přes 1 km</t>
  </si>
  <si>
    <t>325,892*19 "Přepočtené koeficientem množství</t>
  </si>
  <si>
    <t>45</t>
  </si>
  <si>
    <t>997013802.1</t>
  </si>
  <si>
    <t>Poplatek za uložení stavebního železobetonového odpadu na skládce (skládkovné)</t>
  </si>
  <si>
    <t>1603116108</t>
  </si>
  <si>
    <t>325,892*0,8 "Přepočtené koeficientem množství</t>
  </si>
  <si>
    <t>46</t>
  </si>
  <si>
    <t>997013821</t>
  </si>
  <si>
    <t>Poplatek za uložení na skládce (skládkovné) stavebního odpadu s obsahem azbestu kód odpadu 17 06 05</t>
  </si>
  <si>
    <t>-174102360</t>
  </si>
  <si>
    <t>Poplatek za uložení stavebního odpadu na skládce (skládkovné) ze stavebních materiálů obsahujících azbest zatříděných do Katalogu odpadů pod kódem 17 06 05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</si>
  <si>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</si>
  <si>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325,892*0,2 "Přepočtené koeficientem množství</t>
  </si>
  <si>
    <t>998</t>
  </si>
  <si>
    <t>Přesun hmot</t>
  </si>
  <si>
    <t>47</t>
  </si>
  <si>
    <t>998272201</t>
  </si>
  <si>
    <t>Přesun hmot pro trubní vedení z ocelových trub svařovaných otevřený výkop</t>
  </si>
  <si>
    <t>-1382133706</t>
  </si>
  <si>
    <t>Přesun hmot pro trubní vedení z ocelových trub svařovaných pro vodovody, plynovody, teplovody, shybky, produktovody v otevřeném výkopu dopravní vzdálenost do 15 m
Položka obsahuje přesun hmot z oddílu:
Zemní práce - položka č. 13, 17, 20
Trubní vedení - položka č. 31, 32, 33, 34, 35, 36, 37 
Zakládání - položka č. 21
Komunikace pozemní - položka č. 59,60, 61, 64 - 84
Největší podíl z hodnoty přesunu hmot má štěrkopísek, kamenivo, roznášecí desky</t>
  </si>
  <si>
    <t xml:space="preserve">Poznámka k souboru cen:_x000d_
1. Tyto ceny jsou určeny pro konstrukce na trubním vedení, které mají stejnou materiálovou charakteristiku (jsou z oceli), nelze je však použít pro vlastní ocelové potrubí, jehož montáž se oceňuje podle katalogu 23-M Montáže potrubí._x000d_
2. Cenu -2201 lze použít i pro potrubí uložené nad zemí._x000d_
3. Položky přesunu hmot nelze užít pro zeminu, sypaniny, štěrkopísek, kamenivo ap. Případná manipulace s tímto materiálem se oceňuje souborem cen 162 2.-.... Vodorovné přemístění výkopku nebo sypaniny katalogu 800-1 Zemní práce._x000d_
</t>
  </si>
  <si>
    <t>Komunikace pozemní</t>
  </si>
  <si>
    <t>48</t>
  </si>
  <si>
    <t>113106123</t>
  </si>
  <si>
    <t>Rozebrání dlažeb ze zámkových dlaždic komunikací pro pěší ručně</t>
  </si>
  <si>
    <t>1723595627</t>
  </si>
  <si>
    <t>Rozebrání dlažeb komunikací pro pěší s přemístěním hmot na skládku na vzdálenost do 3 m nebo s naložením na dopravní prostředek s ložem z kameniva nebo živice a s jakoukoliv výplní spár ručně ze zámkové dlažby</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</si>
  <si>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</si>
  <si>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49</t>
  </si>
  <si>
    <t>113106191</t>
  </si>
  <si>
    <t>Rozebrání vozovek ze silničních dílců se spárami zalitými živicí strojně pl do 50 m2</t>
  </si>
  <si>
    <t>-844693391</t>
  </si>
  <si>
    <t>Rozebrání dlažeb a dílců vozovek a ploch s přemístěním hmot na skládku na vzdálenost do 3 m nebo s naložením na dopravní prostředek, s jakoukoliv výplní spár strojně ze silničních dílců jakýchkoliv rozměrů, s ložem z kameniva nebo živice se spárami zalitými živicí</t>
  </si>
  <si>
    <t xml:space="preserve">Poznámka k souboru cen:_x000d_
1. Ceny jsou určeny pro rozebrání dlažeb a dílců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</si>
  <si>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50</t>
  </si>
  <si>
    <t>113107111</t>
  </si>
  <si>
    <t>Odstranění podkladu z kameniva těženého tl 100 mm ručně</t>
  </si>
  <si>
    <t>1015847266</t>
  </si>
  <si>
    <t>Odstranění podkladů nebo krytů ručně s přemístěním hmot na skládku na vzdálenost do 3 m nebo s naložením na dopravní prostředek z kameniva těženého, o tl. vrstvy do 100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</si>
  <si>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</si>
  <si>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51</t>
  </si>
  <si>
    <t>113107112</t>
  </si>
  <si>
    <t>Odstranění podkladu z kameniva těženého tl 200 mm ručně</t>
  </si>
  <si>
    <t>-803787495</t>
  </si>
  <si>
    <t>Odstranění podkladů nebo krytů ručně s přemístěním hmot na skládku na vzdálenost do 3 m nebo s naložením na dopravní prostředek z kameniva těženého, o tl. vrstvy přes 100 do 200 mm</t>
  </si>
  <si>
    <t>52</t>
  </si>
  <si>
    <t>113107121</t>
  </si>
  <si>
    <t>Odstranění podkladu z kameniva drceného tl 100 mm ručně</t>
  </si>
  <si>
    <t>-364616831</t>
  </si>
  <si>
    <t>Odstranění podkladů nebo krytů ručně s přemístěním hmot na skládku na vzdálenost do 3 m nebo s naložením na dopravní prostředek z kameniva hrubého drceného, o tl. vrstvy do 100 mm</t>
  </si>
  <si>
    <t>53</t>
  </si>
  <si>
    <t>113107122</t>
  </si>
  <si>
    <t>Odstranění podkladu z kameniva drceného tl 200 mm ručně</t>
  </si>
  <si>
    <t>1009278217</t>
  </si>
  <si>
    <t>Odstranění podkladů nebo krytů ručně s přemístěním hmot na skládku na vzdálenost do 3 m nebo s naložením na dopravní prostředek z kameniva hrubého drceného, o tl. vrstvy přes 100 do 200 mm</t>
  </si>
  <si>
    <t>54</t>
  </si>
  <si>
    <t>113107123</t>
  </si>
  <si>
    <t>Odstranění podkladu z kameniva drceného tl 300 mm ručně</t>
  </si>
  <si>
    <t>397996908</t>
  </si>
  <si>
    <t>Odstranění podkladů nebo krytů ručně s přemístěním hmot na skládku na vzdálenost do 3 m nebo s naložením na dopravní prostředek z kameniva hrubého drceného, o tl. vrstvy přes 200 do 300 mm</t>
  </si>
  <si>
    <t>55</t>
  </si>
  <si>
    <t>113107141</t>
  </si>
  <si>
    <t>Odstranění podkladu živičného tl 50 mm ručně</t>
  </si>
  <si>
    <t>-1727462222</t>
  </si>
  <si>
    <t>Odstranění podkladů nebo krytů ručně s přemístěním hmot na skládku na vzdálenost do 3 m nebo s naložením na dopravní prostředek živičných, o tl. vrstvy do 50 mm</t>
  </si>
  <si>
    <t>35,7+112,2</t>
  </si>
  <si>
    <t>56</t>
  </si>
  <si>
    <t>113107142</t>
  </si>
  <si>
    <t>Odstranění podkladu živičného tl 100 mm ručně</t>
  </si>
  <si>
    <t>-1360050028</t>
  </si>
  <si>
    <t>Odstranění podkladů nebo krytů ručně s přemístěním hmot na skládku na vzdálenost do 3 m nebo s naložením na dopravní prostředek živičných, o tl. vrstvy přes 50 do 100 mm</t>
  </si>
  <si>
    <t>35,7</t>
  </si>
  <si>
    <t>112,2*3</t>
  </si>
  <si>
    <t>57</t>
  </si>
  <si>
    <t>113107130</t>
  </si>
  <si>
    <t>Odstranění podkladu z betonu prostého tl 100 mm ručně</t>
  </si>
  <si>
    <t>-1754212772</t>
  </si>
  <si>
    <t>Odstranění podkladů nebo krytů ručně s přemístěním hmot na skládku na vzdálenost do 3 m nebo s naložením na dopravní prostředek z betonu prostého, o tl. vrstvy do 100 mm</t>
  </si>
  <si>
    <t>58</t>
  </si>
  <si>
    <t>113154111</t>
  </si>
  <si>
    <t>Frézování živičného krytu tl 30 mm pruh š 0,5 m pl do 500 m2 bez překážek v trase</t>
  </si>
  <si>
    <t>1182591311</t>
  </si>
  <si>
    <t>Frézování živičného podkladu nebo krytu s naložením na dopravní prostředek plochy do 500 m2 bez překážek v trase pruhu šířky do 0,5 m, tloušťky vrstvy do 30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</si>
  <si>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</si>
  <si>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59</t>
  </si>
  <si>
    <t>113154112</t>
  </si>
  <si>
    <t>Frézování živičného krytu tl 40 mm pruh š 0,5 m pl do 500 m2 bez překážek v trase</t>
  </si>
  <si>
    <t>197269099</t>
  </si>
  <si>
    <t>Frézování živičného podkladu nebo krytu s naložením na dopravní prostředek plochy do 500 m2 bez překážek v trase pruhu šířky do 0,5 m, tloušťky vrstvy 40 mm</t>
  </si>
  <si>
    <t>60</t>
  </si>
  <si>
    <t>113155114</t>
  </si>
  <si>
    <t>Frézování betonového krytu tl 100 mm pruh š 0,5 m pl do 500 m2 bez překážek v trase</t>
  </si>
  <si>
    <t>2086856053</t>
  </si>
  <si>
    <t>Frézování betonového podkladu nebo krytu s naložením na dopravní prostředek plochy do 500 m2 bez překážek v trase pruhu šířky do 0,5 m, tloušťky vrstvy 100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</si>
  <si>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betonového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</si>
  <si>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61</t>
  </si>
  <si>
    <t>919124121</t>
  </si>
  <si>
    <t>Dilatační spáry vkládané v cementobetonovém krytu s vyplněním spár asfaltovou zálivkou</t>
  </si>
  <si>
    <t>1264737991</t>
  </si>
  <si>
    <t>Dilatační spáry vkládané v cementobetonovém krytu s odstraněním vložek, s vyčištěním a vyplněním spár asfaltovou zálivkou</t>
  </si>
  <si>
    <t xml:space="preserve">Poznámka k souboru cen:_x000d_
1. Ceny lze použít i pro vkládané spáry do podkladu z prostého betonu._x000d_
</t>
  </si>
  <si>
    <t>105+34+124</t>
  </si>
  <si>
    <t>62</t>
  </si>
  <si>
    <t>113202111</t>
  </si>
  <si>
    <t>Vytrhání obrub krajníků obrubníků stojatých</t>
  </si>
  <si>
    <t>44041224</t>
  </si>
  <si>
    <t>Vytrhání obrub s vybouráním lože, s přemístěním hmot na skládku na vzdálenost do 3 m nebo s naložením na dopravní prostředek z krajníků nebo obrubníků stojatých</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</si>
  <si>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</si>
  <si>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63</t>
  </si>
  <si>
    <t>919735115</t>
  </si>
  <si>
    <t>Řezání stávajícího živičného krytu hl do 250 mm</t>
  </si>
  <si>
    <t>-587764695</t>
  </si>
  <si>
    <t>Řezání stávajícího živičného krytu nebo podkladu hloubky přes 200 do 250 mm</t>
  </si>
  <si>
    <t xml:space="preserve">Poznámka k souboru cen:_x000d_
1. V cenách jsou započteny i náklady na spotřebu vody._x000d_
</t>
  </si>
  <si>
    <t>64</t>
  </si>
  <si>
    <t>919735116</t>
  </si>
  <si>
    <t>Řezání stávajícího živičného krytu hl do 300 mm</t>
  </si>
  <si>
    <t>772660772</t>
  </si>
  <si>
    <t>Řezání stávajícího živičného krytu nebo podkladu hloubky přes 250 do 300 mm</t>
  </si>
  <si>
    <t>65</t>
  </si>
  <si>
    <t>919735122</t>
  </si>
  <si>
    <t>Řezání stávajícího betonového krytu hl do 100 mm</t>
  </si>
  <si>
    <t>1634205443</t>
  </si>
  <si>
    <t>Řezání stávajícího betonového krytu nebo podkladu hloubky přes 50 do 100 mm</t>
  </si>
  <si>
    <t>66</t>
  </si>
  <si>
    <t>564231111</t>
  </si>
  <si>
    <t>Podklad nebo podsyp ze štěrkopísku ŠP tl 100 mm</t>
  </si>
  <si>
    <t>680715349</t>
  </si>
  <si>
    <t>Podklad nebo podsyp ze štěrkopísku ŠP s rozprostřením, vlhčením a zhutněním, po zhutnění tl. 100 mm</t>
  </si>
  <si>
    <t>67</t>
  </si>
  <si>
    <t>564241111</t>
  </si>
  <si>
    <t>Podklad nebo podsyp ze štěrkopísku ŠP tl 120 mm</t>
  </si>
  <si>
    <t>1723628428</t>
  </si>
  <si>
    <t>Podklad nebo podsyp ze štěrkopísku ŠP s rozprostřením, vlhčením a zhutněním, po zhutnění tl. 120 mm</t>
  </si>
  <si>
    <t>68</t>
  </si>
  <si>
    <t>564751111</t>
  </si>
  <si>
    <t>Podklad z kameniva hrubého drceného vel. 32-63 mm tl 150 mm</t>
  </si>
  <si>
    <t>1773068324</t>
  </si>
  <si>
    <t>Podklad nebo kryt z kameniva hrubého drceného vel. 32-63 mm s rozprostřením a zhutněním, po zhutnění tl. 150 mm</t>
  </si>
  <si>
    <t>69</t>
  </si>
  <si>
    <t>564831111</t>
  </si>
  <si>
    <t>Podklad ze štěrkodrtě ŠD tl 100 mm</t>
  </si>
  <si>
    <t>-1719081075</t>
  </si>
  <si>
    <t>Podklad ze štěrkodrti ŠD s rozprostřením a zhutněním, po zhutnění tl. 100 mm</t>
  </si>
  <si>
    <t>70</t>
  </si>
  <si>
    <t>564841111</t>
  </si>
  <si>
    <t>Podklad ze štěrkodrtě ŠD tl 120 mm</t>
  </si>
  <si>
    <t>-502179004</t>
  </si>
  <si>
    <t>Podklad ze štěrkodrti ŠD s rozprostřením a zhutněním, po zhutnění tl. 120 mm</t>
  </si>
  <si>
    <t>132+52</t>
  </si>
  <si>
    <t>71</t>
  </si>
  <si>
    <t>564871116</t>
  </si>
  <si>
    <t>Podklad ze štěrkodrtě ŠD tl. 300 mm</t>
  </si>
  <si>
    <t>-753363949</t>
  </si>
  <si>
    <t>Podklad ze štěrkodrti ŠD s rozprostřením a zhutněním, po zhutnění tl. 300 mm</t>
  </si>
  <si>
    <t>72</t>
  </si>
  <si>
    <t>565165111</t>
  </si>
  <si>
    <t>Asfaltový beton vrstva podkladní ACP 16 (obalované kamenivo OKS) tl 80 mm š do 3 m</t>
  </si>
  <si>
    <t>1623526722</t>
  </si>
  <si>
    <t>Asfaltový beton vrstva podkladní ACP 16 (obalované kamenivo střednězrnné - OKS) s rozprostřením a zhutněním v pruhu šířky přes 1,5 do 3 m, po zhutnění tl. 80 mm</t>
  </si>
  <si>
    <t xml:space="preserve">Poznámka k souboru cen:_x000d_
1. Cenami 565 1.-510 lze oceňovat např. chodníky, úzké cesty a vjezdy v pruhu šířky do 1,5 m jakékoliv délky a jednotlivé plochy velikosti do 10 m2._x000d_
2. ČSN EN 13108-1 připouští pro ACP 16 pouze tl. 50 až 80 mm._x000d_
</t>
  </si>
  <si>
    <t>132+42</t>
  </si>
  <si>
    <t>73</t>
  </si>
  <si>
    <t>565176111</t>
  </si>
  <si>
    <t>Asfaltový beton vrstva podkladní ACP 22 (obalované kamenivo OKH) tl 100 mm š do 3 m</t>
  </si>
  <si>
    <t>-414181730</t>
  </si>
  <si>
    <t>Asfaltový beton vrstva podkladní ACP 22 (obalované kamenivo hrubozrnné - OKH) s rozprostřením a zhutněním v pruhu šířky přes 1,5 do 3 m, po zhutnění tl. 100 mm</t>
  </si>
  <si>
    <t xml:space="preserve">Poznámka k souboru cen:_x000d_
1. Cenami 565 1.-610 lze oceňovat např. chodníky, úzké cesty a vjezdy v pruhu šířky do 1,5 m jakékoliv délky a jednotlivé plochy velikosti do 10 m2._x000d_
2. ČSN EN 13108-1 připouští pro ACP 22 pouze tl. 60 až 100 mm._x000d_
</t>
  </si>
  <si>
    <t>74</t>
  </si>
  <si>
    <t>577123111</t>
  </si>
  <si>
    <t>Asfaltový beton vrstva obrusná ACO 8 (ABJ) tl 30 mm š do 3 m z nemodifikovaného asfaltu</t>
  </si>
  <si>
    <t>-42885144</t>
  </si>
  <si>
    <t>Asfaltový beton vrstva obrusná ACO 8 (ABJ) s rozprostřením a se zhutněním z nemodifikovaného asfaltu v pruhu šířky do 3 m, po zhutnění tl. 30 mm</t>
  </si>
  <si>
    <t>75</t>
  </si>
  <si>
    <t>577134111</t>
  </si>
  <si>
    <t>Asfaltový beton vrstva obrusná ACO 11 (ABS) tř. I tl 40 mm š do 3 m z nemodifikovaného asfaltu</t>
  </si>
  <si>
    <t>1121247883</t>
  </si>
  <si>
    <t>Asfaltový beton vrstva obrusná ACO 11 (ABS) s rozprostřením a se zhutněním z nemodifikovaného asfaltu v pruhu šířky do 3 m tř. I, po zhutnění tl. 40 mm</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</si>
  <si>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</si>
  <si>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76</t>
  </si>
  <si>
    <t>577176111</t>
  </si>
  <si>
    <t>Asfaltový beton vrstva ložní ACL 22 (ABVH) tl 80 mm š do 3 m z nemodifikovaného asfaltu</t>
  </si>
  <si>
    <t>2084976559</t>
  </si>
  <si>
    <t>Asfaltový beton vrstva ložní ACL 22 (ABVH) s rozprostřením a zhutněním z nemodifikovaného asfaltu v pruhu šířky do 3 m, po zhutnění tl. 80 mm</t>
  </si>
  <si>
    <t xml:space="preserve">Poznámka k souboru cen:_x000d_
1. Cenami 577 1.-60 lze oceňovat např. chodníky, úzké cesty a vjezdy v pruhu šířky do 1,5 m jakékoliv délky a jednotlivé plochy velikosti do 10 m2._x000d_
2. ČSN EN 13108-1 připouští pro ACL 22 pouze tl. 60 až 90 mm._x000d_
</t>
  </si>
  <si>
    <t>77</t>
  </si>
  <si>
    <t>584121111</t>
  </si>
  <si>
    <t>Osazení silničních dílců z ŽB do lože z kameniva těženého tl 40 mm plochy do 200 m2</t>
  </si>
  <si>
    <t>29586807</t>
  </si>
  <si>
    <t>Osazení silničních dílců ze železového betonu s podkladem z kameniva těženého do tl. 40 mm jakéhokoliv druhu a velikosti, na plochu jednotlivě přes 50 do 200 m2</t>
  </si>
  <si>
    <t xml:space="preserve">Poznámka k souboru cen:_x000d_
1. V ceně nejsou započteny náklady na:_x000d_
a) dodání dílců, které se oceňuje ve specifikaci,_x000d_
b) výplň spár, které se oceňují cenami souboru cen 599 . 4-11 Vyplnění spár mezi silničními dílci jakékoliv tloušťky._x000d_
2. Počet měrných jednotek se určuje v m2 půdorysné plochy krytu z dílců včetně spár._x000d_
</t>
  </si>
  <si>
    <t>78</t>
  </si>
  <si>
    <t>593811360.1</t>
  </si>
  <si>
    <t>panel silniční IZD 200/100/15 JP 6 t 200x100x15 cm</t>
  </si>
  <si>
    <t>-303105000</t>
  </si>
  <si>
    <t>79</t>
  </si>
  <si>
    <t>596211113</t>
  </si>
  <si>
    <t>Kladení zámkové dlažby komunikací pro pěší tl 60 mm skupiny A pl přes 300 m2</t>
  </si>
  <si>
    <t>-1661886730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</si>
  <si>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300 m2</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</si>
  <si>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40 mm se oceňuje cenami souboru cen 451 . . -9 . Příplatek za každých dalších 10 mm tloušťky podkladu nebo lože._x000d_
</t>
  </si>
  <si>
    <t>80</t>
  </si>
  <si>
    <t>592451100.1</t>
  </si>
  <si>
    <t>dlažba skladebná 20x10x6 cm přírodní</t>
  </si>
  <si>
    <t>2074692493</t>
  </si>
  <si>
    <t>81</t>
  </si>
  <si>
    <t>916131213</t>
  </si>
  <si>
    <t>Osazení silničního obrubníku betonového stojatého s boční opěrou do lože z betonu prostého</t>
  </si>
  <si>
    <t>924210871</t>
  </si>
  <si>
    <t>Osazení silničního obrubníku betonového se zřízením lože, s vyplněním a zatřením spár cementovou maltou stojatého s boční opěrou z betonu prostého, do lože z betonu prostého</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</si>
  <si>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</si>
  <si>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136</t>
  </si>
  <si>
    <t>82</t>
  </si>
  <si>
    <t>592174650.1</t>
  </si>
  <si>
    <t>obrubník betonový silniční Standard 100x15x25 cm</t>
  </si>
  <si>
    <t>-191924900</t>
  </si>
  <si>
    <t>"použity původní, náhrada 10%"</t>
  </si>
  <si>
    <t>83</t>
  </si>
  <si>
    <t>916231213</t>
  </si>
  <si>
    <t>Osazení chodníkového obrubníku betonového stojatého s boční opěrou do lože z betonu prostého</t>
  </si>
  <si>
    <t>-752698507</t>
  </si>
  <si>
    <t>Osazení chodníkového obrubníku betonového se zřízením lože, s vyplněním a zatřením spár cementovou maltou stojatého s boční opěrou z betonu prostého, do lože z betonu prostého</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</si>
  <si>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</si>
  <si>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84</t>
  </si>
  <si>
    <t>592174600.1</t>
  </si>
  <si>
    <t>obrubník betonový chodníkový ABO 2-15 100x15x25 cm</t>
  </si>
  <si>
    <t>-1823307991</t>
  </si>
  <si>
    <t>85</t>
  </si>
  <si>
    <t>997221551</t>
  </si>
  <si>
    <t>Vodorovná doprava suti ze sypkých materiálů do 1 km</t>
  </si>
  <si>
    <t>741972817</t>
  </si>
  <si>
    <t>Vodorovná doprava suti bez naložení, ale se složením a s hrubým urovnáním ze sypkých materiálů, na vzdálenost do 1 km</t>
  </si>
  <si>
    <t xml:space="preserve">Poznámka k souboru cen:_x000d_
1. Ceny nelze použít pro vodorovnou dopravu suti po železnici, po vodě nebo neobvyklými dopravními prostředky._x000d_
2. Je-li na dopravní dráze pro vodorovnou dopravu suti překážka, pro kterou je nutno suť překládat z jednoho dopravního prostředku na druhý, oceňuje se tato doprava v každém úseku samostatně._x000d_
3. Ceny 997 22-155 jsou určeny pro sypký materiál, např. kamenivo a hmoty kamenitého charakteru stmelené vápnem, cementem nebo živicí._x000d_
4. Ceny 997 22-156 jsou určeny pro drobný kusový materiál (dlažební kostky, lomový kámen)._x000d_
</t>
  </si>
  <si>
    <t>86</t>
  </si>
  <si>
    <t>997221559</t>
  </si>
  <si>
    <t>Příplatek ZKD 1 km u vodorovné dopravy suti ze sypkých materiálů</t>
  </si>
  <si>
    <t>-1004266966</t>
  </si>
  <si>
    <t>Vodorovná doprava suti bez naložení, ale se složením a s hrubým urovnáním Příplatek k ceně za každý další i započatý 1 km přes 1 km</t>
  </si>
  <si>
    <t>511,615*19 "Přepočtené koeficientem množství</t>
  </si>
  <si>
    <t>87</t>
  </si>
  <si>
    <t>997221815.1</t>
  </si>
  <si>
    <t>Poplatek za uložení betonového odpadu na skládce (skládkovné)</t>
  </si>
  <si>
    <t>1443141475</t>
  </si>
  <si>
    <t>88</t>
  </si>
  <si>
    <t>997221825.1</t>
  </si>
  <si>
    <t>Poplatek za uložení železobetonového odpadu na skládce (skládkovné)</t>
  </si>
  <si>
    <t>-175906163</t>
  </si>
  <si>
    <t>89</t>
  </si>
  <si>
    <t>997221845.1</t>
  </si>
  <si>
    <t>Poplatek za uložení odpadu z asfaltových povrchů na skládce (skládkovné)</t>
  </si>
  <si>
    <t>636578773</t>
  </si>
  <si>
    <t>90</t>
  </si>
  <si>
    <t>997221855.1</t>
  </si>
  <si>
    <t>Poplatek za uložení odpadu z kameniva na skládce (skládkovné)</t>
  </si>
  <si>
    <t>764391167</t>
  </si>
  <si>
    <t>91</t>
  </si>
  <si>
    <t>998225111.1</t>
  </si>
  <si>
    <t>Přesun hmot pro pozemní komunikace s krytem z kamene, monolitickým betonovým nebo živičným</t>
  </si>
  <si>
    <t>-1932849570</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</si>
  <si>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</si>
  <si>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živičným._x000d_
</t>
  </si>
  <si>
    <t>PSV</t>
  </si>
  <si>
    <t>Práce a dodávky PSV</t>
  </si>
  <si>
    <t>711</t>
  </si>
  <si>
    <t>Izolace proti vodě, vlhkosti a plynům</t>
  </si>
  <si>
    <t>92</t>
  </si>
  <si>
    <t>711112001</t>
  </si>
  <si>
    <t>Provedení izolace proti zemní vlhkosti svislé za studena nátěrem penetračním</t>
  </si>
  <si>
    <t>-903521903</t>
  </si>
  <si>
    <t>Provedení izolace proti zemní vlhkosti natěradly a tmely za studena na ploše svislé S nátěrem penetračním</t>
  </si>
  <si>
    <t xml:space="preserve">Poznámka k souboru cen:_x000d_
1. Izolace plochy jednotlivě do 10 m2 se oceňují skladebně cenou příslušné izolace a cenou 711 19-9095 Příplatek za plochu do 10 m2._x000d_
</t>
  </si>
  <si>
    <t>1,54*1,085*2</t>
  </si>
  <si>
    <t>1,24*0,485*2</t>
  </si>
  <si>
    <t>1,54*1,322*2</t>
  </si>
  <si>
    <t>1,24*0,748*2</t>
  </si>
  <si>
    <t>93</t>
  </si>
  <si>
    <t>111631500.1</t>
  </si>
  <si>
    <t>lak asfaltový ALP/9 (MJ t) bal 9 kg</t>
  </si>
  <si>
    <t>1821221542</t>
  </si>
  <si>
    <t>10,472*0,00035 "Přepočtené koeficientem množství</t>
  </si>
  <si>
    <t>94</t>
  </si>
  <si>
    <t>711112011</t>
  </si>
  <si>
    <t>Provedení izolace proti zemní vlhkosti svislé za studena suspenzí asfaltovou</t>
  </si>
  <si>
    <t>-467594918</t>
  </si>
  <si>
    <t>Provedení izolace proti zemní vlhkosti natěradly a tmely za studena na ploše svislé S nátěrem suspensí asfaltovou</t>
  </si>
  <si>
    <t>95</t>
  </si>
  <si>
    <t>111633460.1</t>
  </si>
  <si>
    <t>suspenze asfaltová GUMOASFALT SA 12/ 10 kg</t>
  </si>
  <si>
    <t>1586431448</t>
  </si>
  <si>
    <t>10,472*0,0011 "Přepočtené koeficientem množství</t>
  </si>
  <si>
    <t>96</t>
  </si>
  <si>
    <t>998711101</t>
  </si>
  <si>
    <t>Přesun hmot tonážní pro izolace proti vodě, vlhkosti a plynům v objektech výšky do 6 m</t>
  </si>
  <si>
    <t>56414911</t>
  </si>
  <si>
    <t>Přesun hmot pro izolace proti vodě, vlhkosti a plynům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</si>
  <si>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</si>
  <si>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767</t>
  </si>
  <si>
    <t>Konstrukce zámečnické</t>
  </si>
  <si>
    <t>97</t>
  </si>
  <si>
    <t>767996701</t>
  </si>
  <si>
    <t>Demontáž atypických zámečnických konstrukcí řezáním hmotnosti jednotlivých dílů do 50 kg</t>
  </si>
  <si>
    <t>393053993</t>
  </si>
  <si>
    <t>Demontáž ostatních zámečnických konstrukcí o hmotnosti jednotlivých dílů řezáním do 50 kg</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</si>
  <si>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</si>
  <si>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"žebříky demontovaných šachet"</t>
  </si>
  <si>
    <t>2*2</t>
  </si>
  <si>
    <t>2*2,1</t>
  </si>
  <si>
    <t>3*1,3</t>
  </si>
  <si>
    <t>2*1,75</t>
  </si>
  <si>
    <t>1,6</t>
  </si>
  <si>
    <t>17,2*15 "Přepočtené koeficientem množství</t>
  </si>
  <si>
    <t>b etapa III. - Potrubní část</t>
  </si>
  <si>
    <t>M - Práce a dodávky M</t>
  </si>
  <si>
    <t xml:space="preserve">    23-M - Montáže potrubí</t>
  </si>
  <si>
    <t>866261007</t>
  </si>
  <si>
    <t>Montáž potrubí předizolovaného ocelového DN 100 vnějšího průměru D 200 mm</t>
  </si>
  <si>
    <t>-1036397418</t>
  </si>
  <si>
    <t>Montáž potrubí z trub ocelových předizolovaných DN 100, vnějšího průměru D 200 mm</t>
  </si>
  <si>
    <t>866XTR013</t>
  </si>
  <si>
    <t>Trubka 12m, DN100 / 200 IPS</t>
  </si>
  <si>
    <t>1701225955</t>
  </si>
  <si>
    <t>"technické parametry potrubí-viz technická zpráva"</t>
  </si>
  <si>
    <t>108</t>
  </si>
  <si>
    <t>866TOB001</t>
  </si>
  <si>
    <t>Táhlý oblouk 6° DN100 / 200</t>
  </si>
  <si>
    <t>-567409276</t>
  </si>
  <si>
    <t>866XOH019</t>
  </si>
  <si>
    <t>Ohyb 90° DN100 / 200 BA 5 IPS (0.7*0.7)</t>
  </si>
  <si>
    <t>-1818324380</t>
  </si>
  <si>
    <t>866XPO069</t>
  </si>
  <si>
    <t>Paralelní odbočka DN100 / 200 / DN80 / 160</t>
  </si>
  <si>
    <t>357620507</t>
  </si>
  <si>
    <t>866YPO104</t>
  </si>
  <si>
    <t>Armatura odvzdušňovací DN100(200)/ DN25(90) L=1,0 m, H=0,8 m</t>
  </si>
  <si>
    <t>296035813</t>
  </si>
  <si>
    <t>867261007</t>
  </si>
  <si>
    <t>Spojka potrubí předizolovaného ocelového DN 100 vnějšího průměru D 200 mm</t>
  </si>
  <si>
    <t>-1485721251</t>
  </si>
  <si>
    <t>Spojky předizolovaného potrubí DN 100, vnějšího průměru D 200 mm</t>
  </si>
  <si>
    <t>866261008</t>
  </si>
  <si>
    <t>Montáž potrubí předizolovaného ocelového DN 100 vnějšího průměru D 225 mm</t>
  </si>
  <si>
    <t>539621261</t>
  </si>
  <si>
    <t>Montáž potrubí z trub ocelových předizolovaných DN 100, vnějšího průměru D 225 mm</t>
  </si>
  <si>
    <t>866XTR014</t>
  </si>
  <si>
    <t>Trubka 12m, DN100 / 225 IPS</t>
  </si>
  <si>
    <t>-536057953</t>
  </si>
  <si>
    <t>866TOB002</t>
  </si>
  <si>
    <t>Táhlý oblouk 6° DN100 / 225</t>
  </si>
  <si>
    <t>-1322130104</t>
  </si>
  <si>
    <t>866XOH020</t>
  </si>
  <si>
    <t>Ohyb 90° DN100 / 225 BA 5 IPS (0.7*0.7)</t>
  </si>
  <si>
    <t>-640564196</t>
  </si>
  <si>
    <t>866XPO070</t>
  </si>
  <si>
    <t>Paralelní odbočka DN100 / 225 / DN80 / 180</t>
  </si>
  <si>
    <t>1589898037</t>
  </si>
  <si>
    <t>866YPO103</t>
  </si>
  <si>
    <t>Armatura odvzdušňovací DN100(225)/ DN25(110) L=1,0 m, H=0,8 m</t>
  </si>
  <si>
    <t>1060057038</t>
  </si>
  <si>
    <t>867261008</t>
  </si>
  <si>
    <t>Spojka potrubí předizolovaného ocelového DN 100 vnějšího průměru D 225 mm</t>
  </si>
  <si>
    <t>1215462069</t>
  </si>
  <si>
    <t>Spojky předizolovaného potrubí DN 100, vnějšího průměru D 225 mm</t>
  </si>
  <si>
    <t>866271008</t>
  </si>
  <si>
    <t>Montáž potrubí předizolovaného ocelového DN 125 vnějšího průměru D 225 mm</t>
  </si>
  <si>
    <t>158919303</t>
  </si>
  <si>
    <t>Montáž potrubí z trub ocelových předizolovaných DN 125, vnějšího průměru D 225 mm</t>
  </si>
  <si>
    <t>866XTR015</t>
  </si>
  <si>
    <t>Trubka 12m, DN125 / 225 IPS</t>
  </si>
  <si>
    <t>492640181</t>
  </si>
  <si>
    <t>180</t>
  </si>
  <si>
    <t>866TOB003</t>
  </si>
  <si>
    <t>Táhlý oblouk 10° DN125 / 225</t>
  </si>
  <si>
    <t>-980375540</t>
  </si>
  <si>
    <t>866XOH023</t>
  </si>
  <si>
    <t>Ohyb 90° DN125 / 225 BA 5 IPS (0.75*0.75)</t>
  </si>
  <si>
    <t>-2101717087</t>
  </si>
  <si>
    <t>866PTE102</t>
  </si>
  <si>
    <t>PI T-kus etážový se signalizací, DN125(225)/DN50(125)</t>
  </si>
  <si>
    <t>594897875</t>
  </si>
  <si>
    <t>866XPO081</t>
  </si>
  <si>
    <t>Paralelní odbočka DN125 / 225 / DN65 / 140</t>
  </si>
  <si>
    <t>1216743063</t>
  </si>
  <si>
    <t>866YPO102</t>
  </si>
  <si>
    <t>Armatura odvzdušňovací DN125(225)/ DN25(90) L=2,1 m, H=0,545 m</t>
  </si>
  <si>
    <t>-1773718467</t>
  </si>
  <si>
    <t>866RSK101</t>
  </si>
  <si>
    <t>Redukce stavebnicová - komplet, DN 125(225)/DN100(200)</t>
  </si>
  <si>
    <t>1393125427</t>
  </si>
  <si>
    <t>867271008</t>
  </si>
  <si>
    <t>Spojka potrubí předizolovaného ocelového DN 125 vnějšího průměru D 225 mm</t>
  </si>
  <si>
    <t>-1258350139</t>
  </si>
  <si>
    <t>Spojky předizolovaného potrubí DN 125, vnějšího průměru D 225 mm</t>
  </si>
  <si>
    <t>866271009</t>
  </si>
  <si>
    <t>Montáž potrubí předizolovaného ocelového DN 125 vnějšího průměru D 250 mm</t>
  </si>
  <si>
    <t>1441312044</t>
  </si>
  <si>
    <t>Montáž potrubí z trub ocelových předizolovaných DN 125, vnějšího průměru D 250 mm</t>
  </si>
  <si>
    <t>866XTR016</t>
  </si>
  <si>
    <t>Trubka 12m, DN125 / 250 IPS</t>
  </si>
  <si>
    <t>-876055112</t>
  </si>
  <si>
    <t>866TOB004</t>
  </si>
  <si>
    <t>Táhlý oblouk 10° DN125 / 250</t>
  </si>
  <si>
    <t>468177398</t>
  </si>
  <si>
    <t>866XOH024</t>
  </si>
  <si>
    <t>Ohyb 90° DN125 / 250 BA 5 IPS (0.75*0.75)</t>
  </si>
  <si>
    <t>688422308</t>
  </si>
  <si>
    <t>866PTE101</t>
  </si>
  <si>
    <t>PI T-kus etážový se signalizací, DN125(250)/DN50(140)</t>
  </si>
  <si>
    <t>-943478811</t>
  </si>
  <si>
    <t>866XPO082</t>
  </si>
  <si>
    <t>Paralelní odbočka DN125 / 250 / DN65 / 160</t>
  </si>
  <si>
    <t>-1461206601</t>
  </si>
  <si>
    <t>866YPO101</t>
  </si>
  <si>
    <t>Armatura odvzdušňovací DN125(250)/ DN25(110) L=2,1 m, H=0,545 m</t>
  </si>
  <si>
    <t>-457322022</t>
  </si>
  <si>
    <t>866RSK102</t>
  </si>
  <si>
    <t>Redukce stavebnicová - komplet, DN 125(250)/DN100(225)</t>
  </si>
  <si>
    <t>-1824863605</t>
  </si>
  <si>
    <t>867271009</t>
  </si>
  <si>
    <t>Spojka potrubí předizolovaného ocelového DN 125 vnějšího průměru D 250 mm</t>
  </si>
  <si>
    <t>1644460109</t>
  </si>
  <si>
    <t>Spojky předizolovaného potrubí DN 125, vnějšího průměru D 250 mm</t>
  </si>
  <si>
    <t>866XDP002</t>
  </si>
  <si>
    <t>Dilatační polštář 1000*240*40</t>
  </si>
  <si>
    <t>-628630172</t>
  </si>
  <si>
    <t>866XDP003</t>
  </si>
  <si>
    <t>Dilatační polštář 1000*360*40</t>
  </si>
  <si>
    <t>-1656139886</t>
  </si>
  <si>
    <t>899722112</t>
  </si>
  <si>
    <t>Krytí potrubí z plastů výstražnou fólií z PVC 25 cm</t>
  </si>
  <si>
    <t>-1297327837</t>
  </si>
  <si>
    <t>Krytí potrubí z plastů výstražnou fólií z PVC šířky 25 cm</t>
  </si>
  <si>
    <t>P021179003</t>
  </si>
  <si>
    <t>Doprava na staveniště</t>
  </si>
  <si>
    <t>928612417</t>
  </si>
  <si>
    <t>P021179003.1</t>
  </si>
  <si>
    <t>Doprava z výrobního závodu</t>
  </si>
  <si>
    <t>2092104997</t>
  </si>
  <si>
    <t>P021179004.1</t>
  </si>
  <si>
    <t>Balné</t>
  </si>
  <si>
    <t>-77095151</t>
  </si>
  <si>
    <t>Práce a dodávky M</t>
  </si>
  <si>
    <t>23-M</t>
  </si>
  <si>
    <t>Montáže potrubí</t>
  </si>
  <si>
    <t>230011088</t>
  </si>
  <si>
    <t>Montáž potrubí trouby ocelové hladké tř.11-13 D 159 mm, tl 4,5 mm</t>
  </si>
  <si>
    <t>1827104800</t>
  </si>
  <si>
    <t>Montáž potrubí z trub ocelových hladkých tř. 11 až 13 Ø 159 mm, tl. 4,5 mm</t>
  </si>
  <si>
    <t>230011135</t>
  </si>
  <si>
    <t>Montáž potrubí trouby ocelové hladké tř.11-13 D 377 mm, tl 9,0 mm</t>
  </si>
  <si>
    <t>-762037799</t>
  </si>
  <si>
    <t>Montáž potrubí z trub ocelových hladkých tř. 11 až 13 Ø 377 mm, tl. 9,0 mm</t>
  </si>
  <si>
    <t>140111001</t>
  </si>
  <si>
    <t>trubka ocelová bezešvá hladká jakost 11 353, 168,3 x 5 mm</t>
  </si>
  <si>
    <t>128</t>
  </si>
  <si>
    <t>1006889290</t>
  </si>
  <si>
    <t>140111121</t>
  </si>
  <si>
    <t>trubka ocelová bezešvá hladká jakost 11 353, 355,6 x 8,8 mm</t>
  </si>
  <si>
    <t>976503657</t>
  </si>
  <si>
    <t>230021067</t>
  </si>
  <si>
    <t>Montáž trubní díly přivařovací tř.11-13 do 1 kg D 108 mm tl 4,0 mm</t>
  </si>
  <si>
    <t>793069164</t>
  </si>
  <si>
    <t>Montáž trubních dílů přivařovacích hmotnosti do 1 kg tř. 11 až 13 Ø 108 mm, tl. 4,0 mm</t>
  </si>
  <si>
    <t>552838420.1</t>
  </si>
  <si>
    <t>dno klenuté S235JR, DN 100, 108 x 4</t>
  </si>
  <si>
    <t>959038998</t>
  </si>
  <si>
    <t>230021045</t>
  </si>
  <si>
    <t>Montáž trubní díly přivařovací tř.11-13 do 1 kg D 60,3 mm tl 2,9 mm</t>
  </si>
  <si>
    <t>-1842418559</t>
  </si>
  <si>
    <t>Montáž trubních dílů přivařovacích hmotnosti do 1 kg tř. 11 až 13 Ø 60,3 mm, tl. 2,9 mm</t>
  </si>
  <si>
    <t>552838200.1</t>
  </si>
  <si>
    <t>dno klenuté S235JR, DN 50, 60,3 x 3</t>
  </si>
  <si>
    <t>86924157</t>
  </si>
  <si>
    <t>230021024</t>
  </si>
  <si>
    <t>Montáž trubní díly přivařovací tř.11-13 do 1 kg D 31,8 mm tl 5,0 mm</t>
  </si>
  <si>
    <t>-811324091</t>
  </si>
  <si>
    <t>Montáž trubních dílů přivařovacích hmotnosti do 1 kg tř. 11 až 13 Ø 31,8 mm, tl. 5,0 mm</t>
  </si>
  <si>
    <t>3163053R5</t>
  </si>
  <si>
    <t>oblouk trubkový R=1,5DN, 90°, 33,7 mm / 5 mm</t>
  </si>
  <si>
    <t>99329718</t>
  </si>
  <si>
    <t>230120046</t>
  </si>
  <si>
    <t>Čištění potrubí profukováním nebo proplachováním DN 100</t>
  </si>
  <si>
    <t>-1032566016</t>
  </si>
  <si>
    <t>230120047</t>
  </si>
  <si>
    <t>Čištění potrubí profukováním nebo proplachováním DN 125</t>
  </si>
  <si>
    <t>-165754097</t>
  </si>
  <si>
    <t>230120193</t>
  </si>
  <si>
    <t>Rozřezání a opětovné svaření spojky extruderem</t>
  </si>
  <si>
    <t>664037995</t>
  </si>
  <si>
    <t>230160002</t>
  </si>
  <si>
    <t>RTG prozáření svarů do DN 200</t>
  </si>
  <si>
    <t>2062841366</t>
  </si>
  <si>
    <t>082113200</t>
  </si>
  <si>
    <t>voda pitná pro smluvní odběratele</t>
  </si>
  <si>
    <t>-2115763526</t>
  </si>
  <si>
    <t>230170004</t>
  </si>
  <si>
    <t>Tlakové zkoušky těsnosti potrubí - příprava DN do 200</t>
  </si>
  <si>
    <t>1112611628</t>
  </si>
  <si>
    <t>Příprava pro zkoušku těsnosti potrubí DN přes 125 do 200</t>
  </si>
  <si>
    <t>230170012</t>
  </si>
  <si>
    <t>Tlakové zkoušky těsnosti potrubí - zkouška DN do 80</t>
  </si>
  <si>
    <t>-242305874</t>
  </si>
  <si>
    <t>Zkouška těsnosti potrubí DN přes 40 do 80</t>
  </si>
  <si>
    <t>230170013</t>
  </si>
  <si>
    <t>Tlakové zkoušky těsnosti potrubí - zkouška DN do 125</t>
  </si>
  <si>
    <t>-304123426</t>
  </si>
  <si>
    <t>Zkouška těsnosti potrubí DN přes 80 do 125</t>
  </si>
  <si>
    <t>245+393</t>
  </si>
  <si>
    <t>230170010</t>
  </si>
  <si>
    <t>Příprava pro stavební zkoušku</t>
  </si>
  <si>
    <t>-99065624</t>
  </si>
  <si>
    <t>230170020</t>
  </si>
  <si>
    <t>Stavební zkouška</t>
  </si>
  <si>
    <t>-1208638959</t>
  </si>
  <si>
    <t>899911143</t>
  </si>
  <si>
    <t>Kluzná objímka výšky 41 mm vnějšího průměru potrubí do 225 mm</t>
  </si>
  <si>
    <t>1897548949</t>
  </si>
  <si>
    <t>899911144</t>
  </si>
  <si>
    <t>Kluzná objímka výšky 36 mm vnějšího průměru potrubí do 250 mm</t>
  </si>
  <si>
    <t>1947099737</t>
  </si>
  <si>
    <t>899913167</t>
  </si>
  <si>
    <t>Uzavírací manžeta chráničky potrubí DN 355/250</t>
  </si>
  <si>
    <t>-633201058</t>
  </si>
  <si>
    <t>899913168</t>
  </si>
  <si>
    <t>Uzavírací manžeta chráničky potrubí DN 355/225</t>
  </si>
  <si>
    <t>1344332794</t>
  </si>
  <si>
    <t>a - Přípojka rozmrazovací tunel_Stavební část</t>
  </si>
  <si>
    <t xml:space="preserve">    6 - Úpravy povrchů, podlahy a osazování výplní</t>
  </si>
  <si>
    <t xml:space="preserve">    784 - Dokončovací práce - malby a tapety</t>
  </si>
  <si>
    <t>113107012</t>
  </si>
  <si>
    <t>Odstranění podkladu z kameniva těženého tl 200 mm při překopech ručně</t>
  </si>
  <si>
    <t>-1500519837</t>
  </si>
  <si>
    <t>Odstranění podkladů nebo krytů při překopech inženýrských sítí s přemístěním hmot na skládku ve vzdálenosti do 3 m nebo s naložením na dopravní prostředek ručně z kameniva těženého, o tl. vrstvy přes 100 do 200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</si>
  <si>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 jsou určeny pouze pro případy havárií a přeložek._x000d_
3. Ceny nelze použít v rámci výstavby nových inženýrských sítí._x000d_
4. Ceny_x000d_
a) –7011 až –7013, -7411 až -7413 a -7511 až -7513 lze použít i pro odstranění podkladů nebo krytů ze štěrkopísku, škváry, strusky nebo z mechanicky zpevněných zemin,_x000d_
b) –7021 až 7025, -7421 až -7425 a -7521 až -7525 lze použít i pro odstranění podkladů nebo krytů ze zemin stabilizovaných vápnem,_x000d_
c) –7030 až -7034, -7430 až -7434 a -7530 až -7534 lze použít i pro odstranění dlažeb uložených do betonového lože a dlažeb z mozaiky uložených do cementové malty nebo podkladu ze zemin stabilizovaných cementem._x000d_
5. Ceny lze použít i pro odstranění podkladů nebo krytů opatřených živičnými postřiky nebo nátěry._x000d_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zanedbává._x000d_
7. Přemístění vybouraného materiálu na vzdálenost přes 3 m se oceňuje cenami souborů cen 997 22-1 Vodorovná doprava suti._x000d_
8. Cenypro odstranění živičných podkladů nebo krytů -704 ., -744 . a -754 . nelze použít pro odstranění podkladu nebo krytu frézováním._x000d_
</t>
  </si>
  <si>
    <t>113107041</t>
  </si>
  <si>
    <t>Odstranění podkladu živičných tl 50 mm při překopech ručně</t>
  </si>
  <si>
    <t>-183075251</t>
  </si>
  <si>
    <t>Odstranění podkladů nebo krytů při překopech inženýrských sítí s přemístěním hmot na skládku ve vzdálenosti do 3 m nebo s naložením na dopravní prostředek ručně živičných, o tl. vrstvy do 50 mm</t>
  </si>
  <si>
    <t>113107042</t>
  </si>
  <si>
    <t>Odstranění podkladu živičných tl 100 mm při překopech ručně</t>
  </si>
  <si>
    <t>102582727</t>
  </si>
  <si>
    <t>Odstranění podkladů nebo krytů při překopech inženýrských sítí s přemístěním hmot na skládku ve vzdálenosti do 3 m nebo s naložením na dopravní prostředek ručně živičných, o tl. vrstvy přes 50 do 100 mm</t>
  </si>
  <si>
    <t>-1580485893</t>
  </si>
  <si>
    <t>-888648119</t>
  </si>
  <si>
    <t>2038082029</t>
  </si>
  <si>
    <t>21,000*3</t>
  </si>
  <si>
    <t>-276133713</t>
  </si>
  <si>
    <t>104023812</t>
  </si>
  <si>
    <t>919735113</t>
  </si>
  <si>
    <t>Řezání stávajícího živičného krytu hl do 150 mm</t>
  </si>
  <si>
    <t>1410501404</t>
  </si>
  <si>
    <t>Řezání stávajícího živičného krytu nebo podkladu hloubky přes 100 do 150 mm</t>
  </si>
  <si>
    <t>1259620279</t>
  </si>
  <si>
    <t>302701950</t>
  </si>
  <si>
    <t>16+6</t>
  </si>
  <si>
    <t>1314501452</t>
  </si>
  <si>
    <t>-1978393714</t>
  </si>
  <si>
    <t>30,745*19 "Přepočtené koeficientem množství</t>
  </si>
  <si>
    <t>997221845</t>
  </si>
  <si>
    <t>-632473132</t>
  </si>
  <si>
    <t>997221855</t>
  </si>
  <si>
    <t>76187001</t>
  </si>
  <si>
    <t>998225111</t>
  </si>
  <si>
    <t>1643231611</t>
  </si>
  <si>
    <t>-1133898111</t>
  </si>
  <si>
    <t>4*0,9</t>
  </si>
  <si>
    <t>562477569</t>
  </si>
  <si>
    <t>3,6*1,5*1</t>
  </si>
  <si>
    <t>132201201</t>
  </si>
  <si>
    <t>Hloubení rýh š do 2000 mm v hornině tř. 3 objemu do 100 m3</t>
  </si>
  <si>
    <t>-1819362991</t>
  </si>
  <si>
    <t>"pro obetonování chráničky"</t>
  </si>
  <si>
    <t>9*2*1,5</t>
  </si>
  <si>
    <t>"zbytek trasy"</t>
  </si>
  <si>
    <t>5,5*0,9*1,3</t>
  </si>
  <si>
    <t>"z toho 70%"</t>
  </si>
  <si>
    <t>33,435*0,7</t>
  </si>
  <si>
    <t>132212201</t>
  </si>
  <si>
    <t>-343581748</t>
  </si>
  <si>
    <t>33,435*0,3</t>
  </si>
  <si>
    <t>-559487363</t>
  </si>
  <si>
    <t>9*1,5*2</t>
  </si>
  <si>
    <t>5,5*1,3*2</t>
  </si>
  <si>
    <t>1190273339</t>
  </si>
  <si>
    <t>161101101</t>
  </si>
  <si>
    <t>1225955951</t>
  </si>
  <si>
    <t>162701105</t>
  </si>
  <si>
    <t>1024009004</t>
  </si>
  <si>
    <t>162701109</t>
  </si>
  <si>
    <t>804560786</t>
  </si>
  <si>
    <t>33,435*10 "Přepočtené koeficientem množství</t>
  </si>
  <si>
    <t>-123648163</t>
  </si>
  <si>
    <t>171201211</t>
  </si>
  <si>
    <t>952852620</t>
  </si>
  <si>
    <t>33,435*2 "Přepočtené koeficientem množství</t>
  </si>
  <si>
    <t>1744174767</t>
  </si>
  <si>
    <t>"vytěžená"</t>
  </si>
  <si>
    <t>33,435</t>
  </si>
  <si>
    <t>"obsyp"</t>
  </si>
  <si>
    <t>-2,28</t>
  </si>
  <si>
    <t>-7,2</t>
  </si>
  <si>
    <t>583312010</t>
  </si>
  <si>
    <t>1782414604</t>
  </si>
  <si>
    <t>23,955*2 "Přepočtené koeficientem množství</t>
  </si>
  <si>
    <t>-932688457</t>
  </si>
  <si>
    <t>5,5*0,9*0,45</t>
  </si>
  <si>
    <t>583313450</t>
  </si>
  <si>
    <t>-1488780921</t>
  </si>
  <si>
    <t>2,228*2 "Přepočtené koeficientem množství</t>
  </si>
  <si>
    <t>55013980</t>
  </si>
  <si>
    <t>-1061853049</t>
  </si>
  <si>
    <t>-82915637</t>
  </si>
  <si>
    <t>1,5*0,05 "Přepočtené koeficientem množství</t>
  </si>
  <si>
    <t>-1163946553</t>
  </si>
  <si>
    <t>0,6*0,45*0,3</t>
  </si>
  <si>
    <t>Úpravy povrchů, podlahy a osazování výplní</t>
  </si>
  <si>
    <t>612321141</t>
  </si>
  <si>
    <t>Vápenocementová omítka štuková dvouvrstvá vnitřních stěn nanášená ručně</t>
  </si>
  <si>
    <t>-1240540912</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</si>
  <si>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</si>
  <si>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</si>
  <si>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-501901037</t>
  </si>
  <si>
    <t>1*0,8*9</t>
  </si>
  <si>
    <t>-3,14*0,135*0,135*9*2</t>
  </si>
  <si>
    <t>-277483187</t>
  </si>
  <si>
    <t>1*2*9</t>
  </si>
  <si>
    <t>1304775170</t>
  </si>
  <si>
    <t>"statika P11916-DPS-974"</t>
  </si>
  <si>
    <t>0,04</t>
  </si>
  <si>
    <t>-1864523803</t>
  </si>
  <si>
    <t>0,284</t>
  </si>
  <si>
    <t>952901411</t>
  </si>
  <si>
    <t>Vyčištění ostatních objektů (kanálů, zásobníků, kůlen) při jakékoliv výšce podlaží</t>
  </si>
  <si>
    <t>-847921352</t>
  </si>
  <si>
    <t>Vyčištění budov nebo objektů před předáním do užívání ostatních objektů (např. kanálů, zásobníků, kůlen apod.) jakékoliv výšky podlaží</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</si>
  <si>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</si>
  <si>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971033561</t>
  </si>
  <si>
    <t>Vybourání otvorů ve zdivu cihelném pl do 1 m2 na MVC nebo MV tl do 600 mm</t>
  </si>
  <si>
    <t>895121586</t>
  </si>
  <si>
    <t>Vybourání otvorů ve zdivu základovém nebo nadzákladovém z cihel, tvárnic, příčkovek z cihel pálených na maltu vápennou nebo vápenocementovou plochy do 1 m2, tl. do 600 mm</t>
  </si>
  <si>
    <t>-719568818</t>
  </si>
  <si>
    <t>-2019222580</t>
  </si>
  <si>
    <t>0,146*19 "Přepočtené koeficientem množství</t>
  </si>
  <si>
    <t>997013802</t>
  </si>
  <si>
    <t>1365873155</t>
  </si>
  <si>
    <t>0,146*0,8 "Přepočtené koeficientem množství</t>
  </si>
  <si>
    <t>-266478997</t>
  </si>
  <si>
    <t>0,146*0,2 "Přepočtené koeficientem množství</t>
  </si>
  <si>
    <t>374898980</t>
  </si>
  <si>
    <t>Přesun hmot pro trubní vedení z ocelových trub svařovaných pro vodovody, plynovody, teplovody, shybky, produktovody v otevřeném výkopu dopravní vzdálenost do 15 m</t>
  </si>
  <si>
    <t>711113127</t>
  </si>
  <si>
    <t>Izolace proti vlhkosti svislá za studena těsnicí stěrkou jednosložkovou na bázi cementu</t>
  </si>
  <si>
    <t>-789022718</t>
  </si>
  <si>
    <t>Izolace proti zemní vlhkosti natěradly a tmely za studena na ploše svislé S těsnicí stěrkou jednosložkovu na bázi cementu</t>
  </si>
  <si>
    <t>2"prostup</t>
  </si>
  <si>
    <t>-426238653</t>
  </si>
  <si>
    <t>784</t>
  </si>
  <si>
    <t>Dokončovací práce - malby a tapety</t>
  </si>
  <si>
    <t>784221101</t>
  </si>
  <si>
    <t>Dvojnásobné bílé malby ze směsí za sucha dobře otěruvzdorných v místnostech do 3,80 m</t>
  </si>
  <si>
    <t>-1046779194</t>
  </si>
  <si>
    <t>Malby z malířských směsí otěruvzdorných za sucha dvojnásobné, bílé za sucha otěruvzdorné dobře v místnostech výšky do 3,80 m</t>
  </si>
  <si>
    <t>b - Přípojka rozmrazovací tunel_Potrubní část</t>
  </si>
  <si>
    <t xml:space="preserve">    713 - Izolace tepelné</t>
  </si>
  <si>
    <t xml:space="preserve">    783 - Dokončovací práce - nátěry</t>
  </si>
  <si>
    <t>866241005</t>
  </si>
  <si>
    <t>Montáž potrubí předizolovaného ocelového DN 80 vnějšího průměru D 160 mm</t>
  </si>
  <si>
    <t>-1139869006</t>
  </si>
  <si>
    <t>Montáž potrubí z trub ocelových předizolovaných DN 80, vnějšího průměru D 160 mm</t>
  </si>
  <si>
    <t>866XTR025</t>
  </si>
  <si>
    <t>Trubka 12m, DN80 / 160 IPS</t>
  </si>
  <si>
    <t>-257337156</t>
  </si>
  <si>
    <t>866XOH037</t>
  </si>
  <si>
    <t>Ohyb 90° DN80 / 160 BA 5 IPS (0.6*0.6)</t>
  </si>
  <si>
    <t>-1661724198</t>
  </si>
  <si>
    <t>866XSMV036</t>
  </si>
  <si>
    <t>gumová průchodka PI potrubí DN 80(160)</t>
  </si>
  <si>
    <t>42764762</t>
  </si>
  <si>
    <t>866XSMV013</t>
  </si>
  <si>
    <t>PE smršťovací víčko jednotrubka DN80 / 160</t>
  </si>
  <si>
    <t>1186625964</t>
  </si>
  <si>
    <t>867241005</t>
  </si>
  <si>
    <t>Spojka potrubí předizolovaného ocelového DN 80 vnějšího průměru D 160 mm</t>
  </si>
  <si>
    <t>-133301199</t>
  </si>
  <si>
    <t>Spojky předizolovaného potrubí DN 80, vnějšího průměru D 160 mm</t>
  </si>
  <si>
    <t>866241006</t>
  </si>
  <si>
    <t>Montáž potrubí předizolovaného ocelového DN 80 vnějšího průměru D 180 mm</t>
  </si>
  <si>
    <t>-360118710</t>
  </si>
  <si>
    <t>Montáž potrubí z trub ocelových předizolovaných DN 80, vnějšího průměru D 180 mm</t>
  </si>
  <si>
    <t>866XTR026</t>
  </si>
  <si>
    <t>Trubka 12m, DN80 / 180 IPS</t>
  </si>
  <si>
    <t>631034654</t>
  </si>
  <si>
    <t>866XOH038</t>
  </si>
  <si>
    <t>Ohyb 90° DN80 / 180 BA 5 IPS (0.6*0.6)</t>
  </si>
  <si>
    <t>831470256</t>
  </si>
  <si>
    <t>866XSMV037</t>
  </si>
  <si>
    <t>gumová průchodka PI potrubí DN 80(180)</t>
  </si>
  <si>
    <t>-6182247</t>
  </si>
  <si>
    <t>866XSMV014</t>
  </si>
  <si>
    <t>PE smršťovací víčko jednotrubka DN80 / 180</t>
  </si>
  <si>
    <t>115444137</t>
  </si>
  <si>
    <t>867241006</t>
  </si>
  <si>
    <t>Spojka potrubí předizolovaného ocelového DN 80 vnějšího průměru D 180 mm</t>
  </si>
  <si>
    <t>-110243</t>
  </si>
  <si>
    <t>Spojky předizolovaného potrubí DN 80, vnějšího průměru D 180 mm</t>
  </si>
  <si>
    <t>866XDP001</t>
  </si>
  <si>
    <t>Dilatační polštář 1000*120*40</t>
  </si>
  <si>
    <t>-792528905</t>
  </si>
  <si>
    <t>1197250304</t>
  </si>
  <si>
    <t>9013221</t>
  </si>
  <si>
    <t>230120045</t>
  </si>
  <si>
    <t>Čištění potrubí profukováním nebo proplachováním DN 80</t>
  </si>
  <si>
    <t>733771358</t>
  </si>
  <si>
    <t>-164396821</t>
  </si>
  <si>
    <t>RTG prozáření svarů DN 80</t>
  </si>
  <si>
    <t>1072291222</t>
  </si>
  <si>
    <t>230170002</t>
  </si>
  <si>
    <t>Tlakové zkoušky těsnosti potrubí - příprava DN do 80</t>
  </si>
  <si>
    <t>1582371444</t>
  </si>
  <si>
    <t>Příprava pro zkoušku těsnosti potrubí DN přes 40 do 80</t>
  </si>
  <si>
    <t>1566764013</t>
  </si>
  <si>
    <t>-999634864</t>
  </si>
  <si>
    <t>603094041</t>
  </si>
  <si>
    <t>-682258977</t>
  </si>
  <si>
    <t>713</t>
  </si>
  <si>
    <t>Izolace tepelné</t>
  </si>
  <si>
    <t>713463211</t>
  </si>
  <si>
    <t>Montáž izolace tepelné potrubí potrubními pouzdry s Al fólií staženými Al páskou 1x D do 50 mm</t>
  </si>
  <si>
    <t>-701073512</t>
  </si>
  <si>
    <t>Montáž izolace tepelné potrubí a ohybů tvarovkami nebo deskami potrubními pouzdry s povrchovou úpravou hliníkovou fólií (izolační materiál ve specifikaci) přelepenými samolepící hliníkovou páskou potrubí jednovrstvá D do 50 mm</t>
  </si>
  <si>
    <t xml:space="preserve">Poznámka k souboru cen:_x000d_
1. Ceny -1121 až -1173 slouží pro skladebné ocenění oprav tepelných izolací potrubí skružemi připevněnými na tmel v části C01 Opravy a údržba tepelných izolací._x000d_
2. Cenami -1121 až -1173 lze oceňovat izolace skružemi o obvodu izolace do 1 570 mm včetně (tj. do vnějšího průměru skruže 500 mm). Izolace většího obvodu lze oceňovat cenami souboru cen 713 36-112 Montáž izolace tepelné těles ploch tvarových v části A 03._x000d_
3. Množství měrných jednotek u položek 713 46-3111 až -3411 se určuje podle článku 3521 Všeobecných podmínek části A04 tohoto katalogu._x000d_
</t>
  </si>
  <si>
    <t>7,2+0,6</t>
  </si>
  <si>
    <t>631545710</t>
  </si>
  <si>
    <t>pouzdro potrubní izolační ALS 28/40 mm</t>
  </si>
  <si>
    <t>-359879885</t>
  </si>
  <si>
    <t>631546081</t>
  </si>
  <si>
    <t>pouzdro potrubní izolační ALS 89/80 mm</t>
  </si>
  <si>
    <t>-919446208</t>
  </si>
  <si>
    <t>713471114</t>
  </si>
  <si>
    <t>Montáž tepelné izolace armatur pásy s Fe pletivem v plechovém pouzdře s patentními uzávěry</t>
  </si>
  <si>
    <t>-1694618777</t>
  </si>
  <si>
    <t>Montáž izolace tepelné potrubí, ohybů, přírub, armatur nebo tvarovek snímatelnými pouzdry s výplní z pásů v černém šestihranném pletivu, pouzdra z plechu s patentními uzávěry (izolační materiál a plech ve specifikaci) armatur</t>
  </si>
  <si>
    <t xml:space="preserve">Poznámka k souboru cen:_x000d_
1. Cenami -1111 až -1115 nelze oceňovat pouzdra z hliníkového plechu._x000d_
</t>
  </si>
  <si>
    <t>283777311</t>
  </si>
  <si>
    <t>izolace pro armatury DN 20,65</t>
  </si>
  <si>
    <t>-706205206</t>
  </si>
  <si>
    <t>713491111</t>
  </si>
  <si>
    <t>Montáž tepelné izolace oplechování pevné potrubí vnějšího obvodu do 500 mm</t>
  </si>
  <si>
    <t>33841354</t>
  </si>
  <si>
    <t>Montáž izolace tepelné potrubí a ohybů - doplňky a konstrukční součástí oplechování pevného vnějšího obvodu do 500 mm potrubí</t>
  </si>
  <si>
    <t xml:space="preserve">Poznámka k souboru cen:_x000d_
1. Ceny -2131, -2512 a -2513 slouží pro skladebné ocenění oprav doplňků tepelných izolací potrubí v části C01 Opravy a údržba tepelných izolací._x000d_
</t>
  </si>
  <si>
    <t>6+0,3</t>
  </si>
  <si>
    <t>5*0,5</t>
  </si>
  <si>
    <t>137565200</t>
  </si>
  <si>
    <t>plech tenký hladký stud.jakost 11321.21 0,60x1000x2000 mm</t>
  </si>
  <si>
    <t>1347866407</t>
  </si>
  <si>
    <t>8,8*4,71*0,001</t>
  </si>
  <si>
    <t>998713101</t>
  </si>
  <si>
    <t>Přesun hmot tonážní pro izolace tepelné v objektech v do 6 m</t>
  </si>
  <si>
    <t>-1641948004</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</si>
  <si>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</si>
  <si>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</si>
  <si>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783</t>
  </si>
  <si>
    <t>Dokončovací práce - nátěry</t>
  </si>
  <si>
    <t>783334101</t>
  </si>
  <si>
    <t>Základní jednonásobný epoxidový nátěr zámečnických konstrukcí</t>
  </si>
  <si>
    <t>1206361388</t>
  </si>
  <si>
    <t>Základní nátěr zámečnických konstrukcí jednonásobný epoxidový</t>
  </si>
  <si>
    <t>783335101</t>
  </si>
  <si>
    <t>Mezinátěr jednonásobný epoxidový mezinátěr zámečnických konstrukcí</t>
  </si>
  <si>
    <t>201257551</t>
  </si>
  <si>
    <t>Mezinátěr zámečnických konstrukcí jednonásobný epoxidový</t>
  </si>
  <si>
    <t>783337101</t>
  </si>
  <si>
    <t>Krycí jednonásobný epoxidový nátěr zámečnických konstrukcí</t>
  </si>
  <si>
    <t>-1767485092</t>
  </si>
  <si>
    <t>Krycí nátěr (email) zámečnických konstrukcí jednonásobný epoxidový</t>
  </si>
  <si>
    <t>230011019</t>
  </si>
  <si>
    <t>Montáž potrubí trouby ocelové hladké tř.11-13 D 28 mm, tl 4,0 mm</t>
  </si>
  <si>
    <t>1148254635</t>
  </si>
  <si>
    <t>Montáž potrubí z trub ocelových hladkých tř. 11 až 13 Ø 28 mm, tl. 4,0 mm</t>
  </si>
  <si>
    <t>140110160</t>
  </si>
  <si>
    <t>trubka ocelová bezešvá hladká jakost 11 353, 26,9 x 4,0 mm</t>
  </si>
  <si>
    <t>-528358309</t>
  </si>
  <si>
    <t>230011057</t>
  </si>
  <si>
    <t>Montáž potrubí trouby ocelové hladké tř.11-13 D 89 mm, tl 3,6 mm</t>
  </si>
  <si>
    <t>1768433645</t>
  </si>
  <si>
    <t>Montáž potrubí z trub ocelových hladkých tř. 11 až 13 Ø 89 mm, tl. 3,6 mm</t>
  </si>
  <si>
    <t>140110580</t>
  </si>
  <si>
    <t>trubka ocelová bezešvá hladká jakost 11 353, 88,9 x 3,6 mm</t>
  </si>
  <si>
    <t>140615751</t>
  </si>
  <si>
    <t>-1987171034</t>
  </si>
  <si>
    <t>797152991</t>
  </si>
  <si>
    <t>230011113</t>
  </si>
  <si>
    <t>Montáž potrubí trouby ocelové hladké tř.11-13 D 273 mm, tl 7,0 mm</t>
  </si>
  <si>
    <t>1026054081</t>
  </si>
  <si>
    <t>Montáž potrubí z trub ocelových hladkých tř. 11 až 13 Ø 273 mm, tl. 7,0 mm</t>
  </si>
  <si>
    <t>140111100</t>
  </si>
  <si>
    <t>trubka ocelová bezešvá hladká jakost 11 353, 273 x 7,0 mm</t>
  </si>
  <si>
    <t>-978667081</t>
  </si>
  <si>
    <t>230021008</t>
  </si>
  <si>
    <t>Montáž trubní díly přivařovací tř.11-13 do 1 kg D 22 mm tl 2,6 mm</t>
  </si>
  <si>
    <t>-2065838255</t>
  </si>
  <si>
    <t>Montáž trubních dílů přivařovacích hmotnosti do 1 kg tř. 11 až 13 Ø 22 mm, tl. 2,6 mm</t>
  </si>
  <si>
    <t>422310001</t>
  </si>
  <si>
    <t>termostatický ventil DN 20, vč. 2ks šroubení</t>
  </si>
  <si>
    <t>570949593</t>
  </si>
  <si>
    <t>899911145</t>
  </si>
  <si>
    <t>Kluzná objímka výšky 36 mm vnějšího průměru potrubí do 160 mm</t>
  </si>
  <si>
    <t>-139886751</t>
  </si>
  <si>
    <t>899911146</t>
  </si>
  <si>
    <t>Kluzná objímka výšky 25 mm vnějšího průměru potrubí do 180 mm</t>
  </si>
  <si>
    <t>-1153549910</t>
  </si>
  <si>
    <t>899913169</t>
  </si>
  <si>
    <t>Uzavírací manžeta chráničky potrubí DN 273/180</t>
  </si>
  <si>
    <t>23853631</t>
  </si>
  <si>
    <t>899913170</t>
  </si>
  <si>
    <t>Uzavírací manžeta chráničky potrubí DN 273/160</t>
  </si>
  <si>
    <t>1110560886</t>
  </si>
  <si>
    <t>230020638</t>
  </si>
  <si>
    <t>Zhotovení odbočky tř.11-13 D 28 mm, tl 4,0 mm</t>
  </si>
  <si>
    <t>926548810</t>
  </si>
  <si>
    <t>Zhotovení odbočky tř. 11 až 13 Ø 28 mm, tl. 4,0 mm</t>
  </si>
  <si>
    <t>423924711</t>
  </si>
  <si>
    <t xml:space="preserve">výztužný límec </t>
  </si>
  <si>
    <t>-89006604</t>
  </si>
  <si>
    <t>230021019</t>
  </si>
  <si>
    <t>Montáž trubní díly přivařovací tř.11-13 do 1 kg D 28 mm tl 4,0 mm</t>
  </si>
  <si>
    <t>-128644555</t>
  </si>
  <si>
    <t>Montáž trubních dílů přivařovacích hmotnosti do 1 kg tř. 11 až 13 Ø 28 mm, tl. 4,0 mm</t>
  </si>
  <si>
    <t>3163053R8</t>
  </si>
  <si>
    <t>oblouk trubkový R=1,5DN, 90°, 26,9 mm / 4 mm (do 1 kg)</t>
  </si>
  <si>
    <t>1985354896</t>
  </si>
  <si>
    <t>230022019</t>
  </si>
  <si>
    <t>Montáž trubní díly přivařovací tř.11-13 do 3 kg D 28 mm tl 4,0 mm</t>
  </si>
  <si>
    <t>903659424</t>
  </si>
  <si>
    <t>Montáž trubních dílů přivařovacích hmotnosti přes 1 do 3 kg tř. 11 až 13 Ø 28 mm, tl. 4,0 mm</t>
  </si>
  <si>
    <t>319465030</t>
  </si>
  <si>
    <t>příruba přivařovací s krkem pro PN 40, 11 416 DN 20 mm</t>
  </si>
  <si>
    <t>1829081500</t>
  </si>
  <si>
    <t>316305962</t>
  </si>
  <si>
    <t>tvarovka T, DN 20/20, tl. 4 mm</t>
  </si>
  <si>
    <t>1121242487</t>
  </si>
  <si>
    <t>230022057</t>
  </si>
  <si>
    <t>Montáž trubní díly přivařovací tř.11-13 do 3 kg D 89 mm tl 3,6 mm</t>
  </si>
  <si>
    <t>414907040</t>
  </si>
  <si>
    <t>Montáž trubních dílů přivařovacích hmotnosti přes 1 do 3 kg tř. 11 až 13 Ø 89 mm, tl. 3,6 mm</t>
  </si>
  <si>
    <t>3163055R5</t>
  </si>
  <si>
    <t>ohyb trubkový R=1,5DN, 90°, 88,9 mm /3,6 mm</t>
  </si>
  <si>
    <t>1699291473</t>
  </si>
  <si>
    <t>552838360.1</t>
  </si>
  <si>
    <t>dno klenuté DN 80 (0,6 kg)</t>
  </si>
  <si>
    <t>-1078107751</t>
  </si>
  <si>
    <t>230023057</t>
  </si>
  <si>
    <t>Montáž trubní díly přivařovací tř.11-13 do 10 kg D 89 mm tl 3,6 mm</t>
  </si>
  <si>
    <t>822505008</t>
  </si>
  <si>
    <t>Montáž trubních dílů přivařovacích hmotnosti přes 3 do 10 kg tř. 11 až 13 Ø 89 mm, tl. 3,6 mm</t>
  </si>
  <si>
    <t>422300006</t>
  </si>
  <si>
    <t>kulový kohout přivařovací s ruční pákou, PN 25, DN 80 (5,5 kg)</t>
  </si>
  <si>
    <t>1261516007</t>
  </si>
  <si>
    <t>230030001</t>
  </si>
  <si>
    <t>Montáž trubní díly přírubové hmotnost do 5 kg</t>
  </si>
  <si>
    <t>1023591766</t>
  </si>
  <si>
    <t>Montáž trubních dílů přírubových hmotnosti do 5 kg</t>
  </si>
  <si>
    <t>422400022</t>
  </si>
  <si>
    <t>kulový kohout přírubový s ruční pákou, DN 20 (3-10 kg)</t>
  </si>
  <si>
    <t>-1992248495</t>
  </si>
  <si>
    <t>230033023</t>
  </si>
  <si>
    <t>Montáž přírubových spojů do PN 40 DN 20</t>
  </si>
  <si>
    <t>1344278213</t>
  </si>
  <si>
    <t>309210951</t>
  </si>
  <si>
    <t>přírubový spoj PN40, DN20</t>
  </si>
  <si>
    <t>-931098261</t>
  </si>
  <si>
    <t>230050031</t>
  </si>
  <si>
    <t>Montáž a zhotovení doplňkové konstrukce z profilového materiálu</t>
  </si>
  <si>
    <t>1984100657</t>
  </si>
  <si>
    <t>Doplňkové konstrukce z profilového materiálu zhotovení a montáž</t>
  </si>
  <si>
    <t>3,6*0,6</t>
  </si>
  <si>
    <t>0,9</t>
  </si>
  <si>
    <t>130000001</t>
  </si>
  <si>
    <t>ocel profilová, pásová - kotvení, fixování potrubí</t>
  </si>
  <si>
    <t>1798057772</t>
  </si>
  <si>
    <t>335202432</t>
  </si>
  <si>
    <t>-2000431591</t>
  </si>
  <si>
    <t>-1776705742</t>
  </si>
  <si>
    <t>1368609343</t>
  </si>
  <si>
    <t>266085447</t>
  </si>
  <si>
    <t>-136552665</t>
  </si>
  <si>
    <t>-576696314</t>
  </si>
  <si>
    <t>a - Přípojka PS 32 - Kladská 335_Stavební část</t>
  </si>
  <si>
    <t>113107011</t>
  </si>
  <si>
    <t>Odstranění podkladu z kameniva těženého tl 100 mm při překopech ručně</t>
  </si>
  <si>
    <t>-852963635</t>
  </si>
  <si>
    <t>Odstranění podkladů nebo krytů při překopech inženýrských sítí s přemístěním hmot na skládku ve vzdálenosti do 3 m nebo s naložením na dopravní prostředek ručně z kameniva těženého, o tl. vrstvy do 100 mm</t>
  </si>
  <si>
    <t>1433538921</t>
  </si>
  <si>
    <t>596211110</t>
  </si>
  <si>
    <t>Kladení zámkové dlažby komunikací pro pěší tl 60 mm skupiny A pl do 50 m2</t>
  </si>
  <si>
    <t>-1443695574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</si>
  <si>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</si>
  <si>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592451100</t>
  </si>
  <si>
    <t>-656930504</t>
  </si>
  <si>
    <t>283705303</t>
  </si>
  <si>
    <t>-1550652725</t>
  </si>
  <si>
    <t>0,618*19 "Přepočtené koeficientem množství</t>
  </si>
  <si>
    <t>997221815</t>
  </si>
  <si>
    <t>-1489275963</t>
  </si>
  <si>
    <t>333754829</t>
  </si>
  <si>
    <t>-489399616</t>
  </si>
  <si>
    <t>-968081854</t>
  </si>
  <si>
    <t>2*1,54</t>
  </si>
  <si>
    <t>851239350</t>
  </si>
  <si>
    <t>2,91*0,84*0,5</t>
  </si>
  <si>
    <t>2,91*0,35*0,35</t>
  </si>
  <si>
    <t>2,91*0,35*0,6</t>
  </si>
  <si>
    <t>132201101</t>
  </si>
  <si>
    <t>Hloubení rýh š do 600 mm v hornině tř. 3 objemu do 100 m3</t>
  </si>
  <si>
    <t>806452082</t>
  </si>
  <si>
    <t>1405747384</t>
  </si>
  <si>
    <t>"po desku"</t>
  </si>
  <si>
    <t>2,91*1,54*1</t>
  </si>
  <si>
    <t>-2042611442</t>
  </si>
  <si>
    <t>2,91*1,6</t>
  </si>
  <si>
    <t>2,91*1,35</t>
  </si>
  <si>
    <t>-2085993609</t>
  </si>
  <si>
    <t>-1241723802</t>
  </si>
  <si>
    <t>0,967+4,481</t>
  </si>
  <si>
    <t>-1087906615</t>
  </si>
  <si>
    <t>-1821382757</t>
  </si>
  <si>
    <t>5,448*10 "Přepočtené koeficientem množství</t>
  </si>
  <si>
    <t>242314844</t>
  </si>
  <si>
    <t>959314054</t>
  </si>
  <si>
    <t>5,448*2 "Přepočtené koeficientem množství</t>
  </si>
  <si>
    <t>104133478</t>
  </si>
  <si>
    <t>5,448</t>
  </si>
  <si>
    <t>-1,44 "obsyp"</t>
  </si>
  <si>
    <t xml:space="preserve">2,91*0,6*0,84"objem  kanálu"</t>
  </si>
  <si>
    <t>-800121428</t>
  </si>
  <si>
    <t>5,475*2 "Přepočtené koeficientem množství</t>
  </si>
  <si>
    <t>1034896013</t>
  </si>
  <si>
    <t>2,91*1,1*0,45</t>
  </si>
  <si>
    <t>-1569392608</t>
  </si>
  <si>
    <t>1,44*2 "Přepočtené koeficientem množství</t>
  </si>
  <si>
    <t>-682344898</t>
  </si>
  <si>
    <t>"prostup"</t>
  </si>
  <si>
    <t>0,6*0,45*0,45</t>
  </si>
  <si>
    <t>631991676</t>
  </si>
  <si>
    <t>899911114</t>
  </si>
  <si>
    <t>Osazení ocelových součástí kotevních pro potrubí do betonových bloků</t>
  </si>
  <si>
    <t>-712470244</t>
  </si>
  <si>
    <t>Osazení ocelových součástí kotevních pro potrubí při jeho sklonu nebo lomu do betonových bloků</t>
  </si>
  <si>
    <t xml:space="preserve">Poznámka k souboru cen:_x000d_
1. V cenách nejsou započteny náklady na dodání ocelových součástí; dodání ocelových součástí se oceňuje ve specifikaci. Ztratné lze dohodnout ve výši 1 %._x000d_
</t>
  </si>
  <si>
    <t>"konzola 2x"</t>
  </si>
  <si>
    <t>"JKL 40*3, dl. 0,58m"</t>
  </si>
  <si>
    <t>3,49*0,58*2</t>
  </si>
  <si>
    <t>"plech P8"</t>
  </si>
  <si>
    <t>0,1*0,15*2*62,8*2</t>
  </si>
  <si>
    <t>"třmen DN 65"</t>
  </si>
  <si>
    <t>1*2*2</t>
  </si>
  <si>
    <t>145502361</t>
  </si>
  <si>
    <t>ocel pro uložení</t>
  </si>
  <si>
    <t>222563457</t>
  </si>
  <si>
    <t>11,816*0,001</t>
  </si>
  <si>
    <t>-1948672693</t>
  </si>
  <si>
    <t>953961211</t>
  </si>
  <si>
    <t>Kotvy chemickou patronou M 8 hl 80 mm do betonu, ŽB nebo kamene s vyvrtáním otvoru</t>
  </si>
  <si>
    <t>-1002716842</t>
  </si>
  <si>
    <t>Kotvy chemické s vyvrtáním otvoru do betonu, železobetonu nebo tvrdého kamene chemická patrona, velikost M 8, hloubka 80 mm</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</si>
  <si>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</si>
  <si>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953965111</t>
  </si>
  <si>
    <t>Kotevní šroub pro chemické kotvy M 8 dl 110 mm</t>
  </si>
  <si>
    <t>2122803247</t>
  </si>
  <si>
    <t>Kotvy chemické s vyvrtáním otvoru kotevní šrouby pro chemické kotvy, velikost M 8, délka 110 mm</t>
  </si>
  <si>
    <t>-226891397</t>
  </si>
  <si>
    <t>"1 m celý kanál"</t>
  </si>
  <si>
    <t>0,12*(0,45+0,84+0,45)*1</t>
  </si>
  <si>
    <t>"1stěna"</t>
  </si>
  <si>
    <t>1,91*0,45*0,12</t>
  </si>
  <si>
    <t>963015141</t>
  </si>
  <si>
    <t>1867363617</t>
  </si>
  <si>
    <t>Demontáž prefabrikovaných krycích desek kanálů, šachet nebo žump hmotnosti do 0,5 t</t>
  </si>
  <si>
    <t>1530104155</t>
  </si>
  <si>
    <t>2,91*0,84*0,06</t>
  </si>
  <si>
    <t>1283467710</t>
  </si>
  <si>
    <t>-569829092</t>
  </si>
  <si>
    <t>"dno kanálu"</t>
  </si>
  <si>
    <t>1134007277</t>
  </si>
  <si>
    <t>-1159393264</t>
  </si>
  <si>
    <t>1,954*19 "Přepočtené koeficientem množství</t>
  </si>
  <si>
    <t>1874207155</t>
  </si>
  <si>
    <t>1,954*0,8 "Přepočtené koeficientem množství</t>
  </si>
  <si>
    <t>949865920</t>
  </si>
  <si>
    <t>1,954*0,2 "Přepočtené koeficientem množství</t>
  </si>
  <si>
    <t>-489595163</t>
  </si>
  <si>
    <t>-5221709</t>
  </si>
  <si>
    <t>529618344</t>
  </si>
  <si>
    <t>-932373990</t>
  </si>
  <si>
    <t>b - Přípojka PS 32 - Kladská 335_Potrubní část</t>
  </si>
  <si>
    <t>866231004</t>
  </si>
  <si>
    <t>Montáž potrubí předizolovaného ocelového DN 65 vnějšího průměru D 140 mm</t>
  </si>
  <si>
    <t>1119723557</t>
  </si>
  <si>
    <t>Montáž potrubí z trub ocelových předizolovaných DN 65, vnějšího průměru D 140 mm</t>
  </si>
  <si>
    <t>866XTR011</t>
  </si>
  <si>
    <t>Trubka 12m, DN65 / 140 IPS</t>
  </si>
  <si>
    <t>1595333053</t>
  </si>
  <si>
    <t>3,5</t>
  </si>
  <si>
    <t>866XOH017</t>
  </si>
  <si>
    <t>Ohyb 90° DN65 / 140 BA 5 IPS (0.6*0.6)</t>
  </si>
  <si>
    <t>524235717</t>
  </si>
  <si>
    <t>866XSMV011</t>
  </si>
  <si>
    <t>PE smršťovací víčko jednotrubka DN65 / 140</t>
  </si>
  <si>
    <t>-919228956</t>
  </si>
  <si>
    <t>866XSMV035</t>
  </si>
  <si>
    <t>gumová průchodka PI potrubí DN 65(140)</t>
  </si>
  <si>
    <t>735540579</t>
  </si>
  <si>
    <t>867231004</t>
  </si>
  <si>
    <t>Spojka potrubí předizolovaného ocelového DN 65 vnějšího průměru D 140 mm</t>
  </si>
  <si>
    <t>-1050115851</t>
  </si>
  <si>
    <t>Spojky předizolovaného potrubí DN 65, vnějšího průměru D 140 mm</t>
  </si>
  <si>
    <t>866231005</t>
  </si>
  <si>
    <t>Montáž potrubí předizolovaného ocelového DN 65 vnějšího průměru D 160 mm</t>
  </si>
  <si>
    <t>-1924040250</t>
  </si>
  <si>
    <t>Montáž potrubí z trub ocelových předizolovaných DN 65, vnějšího průměru D 160 mm</t>
  </si>
  <si>
    <t>866XTR012</t>
  </si>
  <si>
    <t>Trubka 12m, DN65 / 160 IPS</t>
  </si>
  <si>
    <t>613066125</t>
  </si>
  <si>
    <t>866XOH018</t>
  </si>
  <si>
    <t>Ohyb 90° DN65 / 160 BA 5 IPS (0.6*0.6)</t>
  </si>
  <si>
    <t>-1497690134</t>
  </si>
  <si>
    <t>866XSMV012</t>
  </si>
  <si>
    <t>PE smršťovací víčko jednotrubka DN65 / 160</t>
  </si>
  <si>
    <t>491503662</t>
  </si>
  <si>
    <t>866XSMV034</t>
  </si>
  <si>
    <t>gumová průchodka PI potrubí DN 65(160)</t>
  </si>
  <si>
    <t>1504750188</t>
  </si>
  <si>
    <t>867231005</t>
  </si>
  <si>
    <t>Spojka potrubí předizolovaného ocelového DN 65 vnějšího průměru D 160 mm</t>
  </si>
  <si>
    <t>-1853999602</t>
  </si>
  <si>
    <t>Spojky předizolovaného potrubí DN 65, vnějšího průměru D 160 mm</t>
  </si>
  <si>
    <t>230120044</t>
  </si>
  <si>
    <t>Čištění potrubí profukováním nebo proplachováním DN 65</t>
  </si>
  <si>
    <t>1445573489</t>
  </si>
  <si>
    <t>381755502</t>
  </si>
  <si>
    <t>RTG prozáření svarů DN 65</t>
  </si>
  <si>
    <t>1652270822</t>
  </si>
  <si>
    <t>761492854</t>
  </si>
  <si>
    <t>-134001279</t>
  </si>
  <si>
    <t>365932886</t>
  </si>
  <si>
    <t>-691506334</t>
  </si>
  <si>
    <t>-2127207643</t>
  </si>
  <si>
    <t>-981679679</t>
  </si>
  <si>
    <t>-1616276432</t>
  </si>
  <si>
    <t>483870712</t>
  </si>
  <si>
    <t>16,5+1,4</t>
  </si>
  <si>
    <t>631546071</t>
  </si>
  <si>
    <t>pouzdro potrubní izolační ALS 76/60 mm</t>
  </si>
  <si>
    <t>608046902</t>
  </si>
  <si>
    <t>631545730</t>
  </si>
  <si>
    <t>pouzdro potrubní izolační ALS 42/40 mm</t>
  </si>
  <si>
    <t>352592855</t>
  </si>
  <si>
    <t>1375374259</t>
  </si>
  <si>
    <t>281088704</t>
  </si>
  <si>
    <t>1581609362</t>
  </si>
  <si>
    <t>10,5+0,6+2,5</t>
  </si>
  <si>
    <t>-391508481</t>
  </si>
  <si>
    <t>13,6*4,71*0,001</t>
  </si>
  <si>
    <t>1543768672</t>
  </si>
  <si>
    <t>895211392</t>
  </si>
  <si>
    <t>-18428099</t>
  </si>
  <si>
    <t>593119593</t>
  </si>
  <si>
    <t>-1835323494</t>
  </si>
  <si>
    <t>181603622</t>
  </si>
  <si>
    <t>230011047</t>
  </si>
  <si>
    <t>Montáž potrubí trouby ocelové hladké tř.11-13 D 76 mm, tl 3,2 mm</t>
  </si>
  <si>
    <t>-1414515301</t>
  </si>
  <si>
    <t>Montáž potrubí z trub ocelových hladkých tř. 11 až 13 Ø 76 mm, tl. 3,2 mm</t>
  </si>
  <si>
    <t>140110500</t>
  </si>
  <si>
    <t>trubka ocelová bezešvá hladká jakost 11 353, 76 x 3,2 mm</t>
  </si>
  <si>
    <t>-382622302</t>
  </si>
  <si>
    <t>-1253822007</t>
  </si>
  <si>
    <t>-1289377574</t>
  </si>
  <si>
    <t>239651099</t>
  </si>
  <si>
    <t>-65641107</t>
  </si>
  <si>
    <t>-939515048</t>
  </si>
  <si>
    <t>1981363032</t>
  </si>
  <si>
    <t>230021047</t>
  </si>
  <si>
    <t>Montáž trubní díly přivařovací tř.11-13 do 1 kg D 76 mm tl 3,2 mm</t>
  </si>
  <si>
    <t>-1058843987</t>
  </si>
  <si>
    <t>Montáž trubních dílů přivařovacích hmotnosti do 1 kg tř. 11 až 13 Ø 76 mm, tl. 3,2 mm</t>
  </si>
  <si>
    <t>3163053R4</t>
  </si>
  <si>
    <t>oblouk trubkový R=1,5DN, 90°, 76,1 mm / 3,2 mm</t>
  </si>
  <si>
    <t>-881878897</t>
  </si>
  <si>
    <t>107991784</t>
  </si>
  <si>
    <t>1226753063</t>
  </si>
  <si>
    <t>-179358118</t>
  </si>
  <si>
    <t>230023047</t>
  </si>
  <si>
    <t>Montáž trubní díly přivařovací tř.11-13 do 10 kg D 76 mm tl 3,2 mm</t>
  </si>
  <si>
    <t>-1350882117</t>
  </si>
  <si>
    <t>Montáž trubních dílů přivařovacích hmotnosti přes 3 do 10 kg tř. 11 až 13 Ø 76 mm, tl. 3,2 mm</t>
  </si>
  <si>
    <t>422300005</t>
  </si>
  <si>
    <t>kulový kohout přivařovací s ruční pákou, PN 40, DN 65 (4,2 kg)</t>
  </si>
  <si>
    <t>-471582907</t>
  </si>
  <si>
    <t>1103819252</t>
  </si>
  <si>
    <t>1844502958</t>
  </si>
  <si>
    <t>1959605573</t>
  </si>
  <si>
    <t>543107819</t>
  </si>
  <si>
    <t>-1928018905</t>
  </si>
  <si>
    <t>-367304434</t>
  </si>
  <si>
    <t>318333195</t>
  </si>
  <si>
    <t>-1825524083</t>
  </si>
  <si>
    <t>-676667454</t>
  </si>
  <si>
    <t>-1113349955</t>
  </si>
  <si>
    <t>-104772062</t>
  </si>
  <si>
    <t>664143128</t>
  </si>
  <si>
    <t>949743403</t>
  </si>
  <si>
    <t>a - Přípojka PS214 - Kladská 286_Stavební část</t>
  </si>
  <si>
    <t>-356488495</t>
  </si>
  <si>
    <t>1752755276</t>
  </si>
  <si>
    <t>1736568201</t>
  </si>
  <si>
    <t>-854538708</t>
  </si>
  <si>
    <t>-1185297372</t>
  </si>
  <si>
    <t>-606324377</t>
  </si>
  <si>
    <t>1,133*19 "Přepočtené koeficientem množství</t>
  </si>
  <si>
    <t>1488493479</t>
  </si>
  <si>
    <t>693812092</t>
  </si>
  <si>
    <t>346382987</t>
  </si>
  <si>
    <t>-2127709550</t>
  </si>
  <si>
    <t>4*1,54</t>
  </si>
  <si>
    <t>-1702498282</t>
  </si>
  <si>
    <t>2,69*0,84*0,5</t>
  </si>
  <si>
    <t>2,69*0,35*0,35</t>
  </si>
  <si>
    <t>2,69*0,35*0,6</t>
  </si>
  <si>
    <t>-957537831</t>
  </si>
  <si>
    <t>400897552</t>
  </si>
  <si>
    <t>2,69*1,54*0,4</t>
  </si>
  <si>
    <t>-808989571</t>
  </si>
  <si>
    <t>2,69*1*2</t>
  </si>
  <si>
    <t>2,69*0,75*2</t>
  </si>
  <si>
    <t>-1635135390</t>
  </si>
  <si>
    <t>81369949</t>
  </si>
  <si>
    <t>0,895+1,657</t>
  </si>
  <si>
    <t>1890212324</t>
  </si>
  <si>
    <t>596482112</t>
  </si>
  <si>
    <t>2,552*10 "Přepočtené koeficientem množství</t>
  </si>
  <si>
    <t>446326183</t>
  </si>
  <si>
    <t>-2095462252</t>
  </si>
  <si>
    <t>2,552*2 "Přepočtené koeficientem množství</t>
  </si>
  <si>
    <t>-1130894591</t>
  </si>
  <si>
    <t>2,552</t>
  </si>
  <si>
    <t>-1,33 "obsyp"</t>
  </si>
  <si>
    <t xml:space="preserve">2,69*0,6*0,84"objem  kanálu"</t>
  </si>
  <si>
    <t>-291910938</t>
  </si>
  <si>
    <t>2,578*2 "Přepočtené koeficientem množství</t>
  </si>
  <si>
    <t>-300426314</t>
  </si>
  <si>
    <t>2,69*1,1*0,45</t>
  </si>
  <si>
    <t>949399892</t>
  </si>
  <si>
    <t>1,332*2 "Přepočtené koeficientem množství</t>
  </si>
  <si>
    <t>1670421440</t>
  </si>
  <si>
    <t>-243000534</t>
  </si>
  <si>
    <t>1701381748</t>
  </si>
  <si>
    <t>1654230796</t>
  </si>
  <si>
    <t>1,69*0,45*0,12</t>
  </si>
  <si>
    <t>387762924</t>
  </si>
  <si>
    <t>-1004032942</t>
  </si>
  <si>
    <t>2,69*0,84*0,06</t>
  </si>
  <si>
    <t>-177662879</t>
  </si>
  <si>
    <t>-445030195</t>
  </si>
  <si>
    <t>-1562388115</t>
  </si>
  <si>
    <t>303074467</t>
  </si>
  <si>
    <t>1,901*19 "Přepočtené koeficientem množství</t>
  </si>
  <si>
    <t>1756110361</t>
  </si>
  <si>
    <t>1,901*0,8 "Přepočtené koeficientem množství</t>
  </si>
  <si>
    <t>1249981290</t>
  </si>
  <si>
    <t>1,901*0,2 "Přepočtené koeficientem množství</t>
  </si>
  <si>
    <t>-2060482970</t>
  </si>
  <si>
    <t>334647683</t>
  </si>
  <si>
    <t>1"prostup</t>
  </si>
  <si>
    <t>1735701243</t>
  </si>
  <si>
    <t>463968492</t>
  </si>
  <si>
    <t>b - Přípojka PS214 - Kladská 286_Potrubní část</t>
  </si>
  <si>
    <t>866211003</t>
  </si>
  <si>
    <t>Montáž potrubí předizolovaného ocelového DN 50 vnějšího průměru D 125 mm</t>
  </si>
  <si>
    <t>-1384256608</t>
  </si>
  <si>
    <t>Montáž potrubí z trub ocelových předizolovaných DN 50, vnějšího průměru D 125 mm</t>
  </si>
  <si>
    <t>866XTR009</t>
  </si>
  <si>
    <t>Trubka 12m, DN50 / 125 IPS</t>
  </si>
  <si>
    <t>512814990</t>
  </si>
  <si>
    <t>gumová průchodka PI potrubí DN 50(125)</t>
  </si>
  <si>
    <t>-810307890</t>
  </si>
  <si>
    <t>866XSMV009</t>
  </si>
  <si>
    <t>PE smršťovací víčko jednotrubka DN50 / 125</t>
  </si>
  <si>
    <t>1425835900</t>
  </si>
  <si>
    <t>867211003</t>
  </si>
  <si>
    <t>Spojka potrubí předizolovaného ocelového DN 50 vnějšího průměru D 125 mm</t>
  </si>
  <si>
    <t>472121695</t>
  </si>
  <si>
    <t>Spojky předizolovaného potrubí DN 50, vnějšího průměru D 125 mm</t>
  </si>
  <si>
    <t>866211004</t>
  </si>
  <si>
    <t>Montáž potrubí předizolovaného ocelového DN 50 vnějšího průměru D 140 mm</t>
  </si>
  <si>
    <t>-2442154</t>
  </si>
  <si>
    <t>Montáž potrubí z trub ocelových předizolovaných DN 50, vnějšího průměru D 140 mm</t>
  </si>
  <si>
    <t>866XTR010</t>
  </si>
  <si>
    <t>Trubka 12m, DN50 / 140 IPS</t>
  </si>
  <si>
    <t>-1779665073</t>
  </si>
  <si>
    <t>gumová průchodka PI potrubí DN 50(140)</t>
  </si>
  <si>
    <t>-480660551</t>
  </si>
  <si>
    <t>866XSMV010</t>
  </si>
  <si>
    <t>PE smršťovací víčko jednotrubka DN50 / 140</t>
  </si>
  <si>
    <t>-1755561512</t>
  </si>
  <si>
    <t>867211004</t>
  </si>
  <si>
    <t>Spojka potrubí předizolovaného ocelového DN 50 vnějšího průměru D 140 mm</t>
  </si>
  <si>
    <t>-352835433</t>
  </si>
  <si>
    <t>Spojky předizolovaného potrubí DN 50, vnějšího průměru D 140 mm</t>
  </si>
  <si>
    <t>495919388</t>
  </si>
  <si>
    <t>2118661888</t>
  </si>
  <si>
    <t>230120043</t>
  </si>
  <si>
    <t>Čištění potrubí profukováním nebo proplachováním DN 50</t>
  </si>
  <si>
    <t>-708174803</t>
  </si>
  <si>
    <t>RTG prozáření svarů DN 50</t>
  </si>
  <si>
    <t>2118012637</t>
  </si>
  <si>
    <t>654895619</t>
  </si>
  <si>
    <t>-80360846</t>
  </si>
  <si>
    <t>1982954515</t>
  </si>
  <si>
    <t>-244105717</t>
  </si>
  <si>
    <t>-1941664567</t>
  </si>
  <si>
    <t>713411121</t>
  </si>
  <si>
    <t>Montáž izolace tepelné potrubí pásy nebo rohožemi s Al fólií staženými drátem 1x</t>
  </si>
  <si>
    <t>1241494974</t>
  </si>
  <si>
    <t>Montáž izolace tepelné potrubí a ohybů pásy nebo rohožemi s povrchovou úpravou hliníkovou fólií připevněnými ocelovým drátem potrubí jednovrstvá</t>
  </si>
  <si>
    <t>631537765</t>
  </si>
  <si>
    <t>tepelná izolace pásy LSP ALU tl.30 mm</t>
  </si>
  <si>
    <t>-47317523</t>
  </si>
  <si>
    <t>506025369</t>
  </si>
  <si>
    <t>-1874726910</t>
  </si>
  <si>
    <t>-1407466814</t>
  </si>
  <si>
    <t>702290395</t>
  </si>
  <si>
    <t>1789261941</t>
  </si>
  <si>
    <t>(12+1+2,5)</t>
  </si>
  <si>
    <t>2093794322</t>
  </si>
  <si>
    <t>15,5*4,71*0,001</t>
  </si>
  <si>
    <t>-1690704189</t>
  </si>
  <si>
    <t>-1100702679</t>
  </si>
  <si>
    <t>-563183224</t>
  </si>
  <si>
    <t>-1092647892</t>
  </si>
  <si>
    <t>823395632</t>
  </si>
  <si>
    <t>1621862560</t>
  </si>
  <si>
    <t>230011045</t>
  </si>
  <si>
    <t>Montáž potrubí trouby ocelové hladké tř.11-13 D 60,3 mm, tl 2,9 mm</t>
  </si>
  <si>
    <t>-223840784</t>
  </si>
  <si>
    <t>Montáž potrubí z trub ocelových hladkých tř. 11 až 13 Ø 60,3 mm, tl. 2,9 mm</t>
  </si>
  <si>
    <t>140110340</t>
  </si>
  <si>
    <t>trubka ocelová bezešvá hladká jakost 11 353, 60,3 x 2,9 mm</t>
  </si>
  <si>
    <t>-1025081596</t>
  </si>
  <si>
    <t>2007690447</t>
  </si>
  <si>
    <t>-1956179594</t>
  </si>
  <si>
    <t>-1457923946</t>
  </si>
  <si>
    <t>2043530464</t>
  </si>
  <si>
    <t>-175245440</t>
  </si>
  <si>
    <t>1578664379</t>
  </si>
  <si>
    <t>-1932392235</t>
  </si>
  <si>
    <t>1489202232</t>
  </si>
  <si>
    <t>728006248</t>
  </si>
  <si>
    <t>230022045</t>
  </si>
  <si>
    <t>Montáž trubní díly přivařovací tř.11-13 do 3 kg D 60,3 mm tl 2,9 mm</t>
  </si>
  <si>
    <t>94073530</t>
  </si>
  <si>
    <t>Montáž trubních dílů přivařovacích hmotnosti přes 1 do 3 kg tř. 11 až 13 Ø 60,3 mm, tl. 2,9 mm</t>
  </si>
  <si>
    <t>3163054R3</t>
  </si>
  <si>
    <t>ohyb trubkový R=3DN, 90°, 60,3 mm / 2,9 mm</t>
  </si>
  <si>
    <t>152456761</t>
  </si>
  <si>
    <t>230023045</t>
  </si>
  <si>
    <t>Montáž trubní díly přivařovací tř.11-13 do 10 kg D 60,3 mm tl 2,9 mm</t>
  </si>
  <si>
    <t>-254426294</t>
  </si>
  <si>
    <t>Montáž trubních dílů přivařovacích hmotnosti přes 3 do 10 kg tř. 11 až 13 Ø 60,3 mm, tl. 2,9 mm</t>
  </si>
  <si>
    <t>422400004</t>
  </si>
  <si>
    <t>kulový kohout přivařovací s ruční pákou, PN 40, DN 50 (7,2 kg)</t>
  </si>
  <si>
    <t>-1349971581</t>
  </si>
  <si>
    <t>-928180355</t>
  </si>
  <si>
    <t>-1309289001</t>
  </si>
  <si>
    <t>-483176260</t>
  </si>
  <si>
    <t>1461934507</t>
  </si>
  <si>
    <t>-1905539614</t>
  </si>
  <si>
    <t>3,6*1,4</t>
  </si>
  <si>
    <t>0,9*4</t>
  </si>
  <si>
    <t>1*8</t>
  </si>
  <si>
    <t>1373920113</t>
  </si>
  <si>
    <t>-2128762292</t>
  </si>
  <si>
    <t>1603455399</t>
  </si>
  <si>
    <t>-599435780</t>
  </si>
  <si>
    <t>721741802</t>
  </si>
  <si>
    <t>348247895</t>
  </si>
  <si>
    <t>1906303336</t>
  </si>
  <si>
    <t>-1877885274</t>
  </si>
  <si>
    <t>a - Přípojka PS215 - Kladská 572_Stavební část</t>
  </si>
  <si>
    <t>-335941107</t>
  </si>
  <si>
    <t>10866136</t>
  </si>
  <si>
    <t>784035025</t>
  </si>
  <si>
    <t>3*33</t>
  </si>
  <si>
    <t>483299852</t>
  </si>
  <si>
    <t>162921679</t>
  </si>
  <si>
    <t>1460993172</t>
  </si>
  <si>
    <t>-1163222807</t>
  </si>
  <si>
    <t>1619586368</t>
  </si>
  <si>
    <t>1576722696</t>
  </si>
  <si>
    <t>934678827</t>
  </si>
  <si>
    <t>-223639381</t>
  </si>
  <si>
    <t>-1349601266</t>
  </si>
  <si>
    <t>749970990</t>
  </si>
  <si>
    <t>1635129522</t>
  </si>
  <si>
    <t>1124604448</t>
  </si>
  <si>
    <t>-1797395169</t>
  </si>
  <si>
    <t>-749507786</t>
  </si>
  <si>
    <t>42,624*19 "Přepočtené koeficientem množství</t>
  </si>
  <si>
    <t>1848410720</t>
  </si>
  <si>
    <t>-1933854069</t>
  </si>
  <si>
    <t>1654330434</t>
  </si>
  <si>
    <t>-510919300</t>
  </si>
  <si>
    <t>-330064740</t>
  </si>
  <si>
    <t>2*4</t>
  </si>
  <si>
    <t>379085410</t>
  </si>
  <si>
    <t>15,33*0,84*0,5</t>
  </si>
  <si>
    <t>15,33*0,75*0,35*2</t>
  </si>
  <si>
    <t>394389282</t>
  </si>
  <si>
    <t>"pro obetonování"</t>
  </si>
  <si>
    <t>11*2*1,8</t>
  </si>
  <si>
    <t>4,33*1,54*1,8</t>
  </si>
  <si>
    <t>"odpočet objemu kanálu"</t>
  </si>
  <si>
    <t>-15,33*0,84*0,75</t>
  </si>
  <si>
    <t>"z toho 70"</t>
  </si>
  <si>
    <t>41,945*0,7</t>
  </si>
  <si>
    <t>1350958189</t>
  </si>
  <si>
    <t>41,945*0,3</t>
  </si>
  <si>
    <t>1766349305</t>
  </si>
  <si>
    <t>15,33*1,7*2</t>
  </si>
  <si>
    <t>1710754501</t>
  </si>
  <si>
    <t>122361748</t>
  </si>
  <si>
    <t>-569393257</t>
  </si>
  <si>
    <t>-1203020209</t>
  </si>
  <si>
    <t>41,495*10 "Přepočtené koeficientem množství</t>
  </si>
  <si>
    <t>834235780</t>
  </si>
  <si>
    <t>-615997484</t>
  </si>
  <si>
    <t>41,495*2 "Přepočtené koeficientem množství</t>
  </si>
  <si>
    <t>-143503930</t>
  </si>
  <si>
    <t>41,495</t>
  </si>
  <si>
    <t>-8,8"obetonování</t>
  </si>
  <si>
    <t>-3,001"obsyp</t>
  </si>
  <si>
    <t>318464523</t>
  </si>
  <si>
    <t>29,694*2 "Přepočtené koeficientem množství</t>
  </si>
  <si>
    <t>667759357</t>
  </si>
  <si>
    <t>1,54*4,33*0,45</t>
  </si>
  <si>
    <t>-276900999</t>
  </si>
  <si>
    <t>3,001*2 "Přepočtené koeficientem množství</t>
  </si>
  <si>
    <t>1067915869</t>
  </si>
  <si>
    <t>293339743</t>
  </si>
  <si>
    <t>2601259</t>
  </si>
  <si>
    <t>1*0,05 "Přepočtené koeficientem množství</t>
  </si>
  <si>
    <t>-2033745426</t>
  </si>
  <si>
    <t>-928453415</t>
  </si>
  <si>
    <t>639670388</t>
  </si>
  <si>
    <t>11*1*0,8</t>
  </si>
  <si>
    <t>-3,14*0,135*0,135*11*2</t>
  </si>
  <si>
    <t>126638179</t>
  </si>
  <si>
    <t>11*0,8*2</t>
  </si>
  <si>
    <t>672756111</t>
  </si>
  <si>
    <t>989668498</t>
  </si>
  <si>
    <t>-764423349</t>
  </si>
  <si>
    <t>-1343422734</t>
  </si>
  <si>
    <t>528403841</t>
  </si>
  <si>
    <t>1*0,84*0,06</t>
  </si>
  <si>
    <t>732577143</t>
  </si>
  <si>
    <t>-1301852506</t>
  </si>
  <si>
    <t>601078860</t>
  </si>
  <si>
    <t>1,041*19 "Přepočtené koeficientem množství</t>
  </si>
  <si>
    <t>1880316168</t>
  </si>
  <si>
    <t>1,041*0,8 "Přepočtené koeficientem množství</t>
  </si>
  <si>
    <t>931407668</t>
  </si>
  <si>
    <t>1,041*0,2 "Přepočtené koeficientem množství</t>
  </si>
  <si>
    <t>-1227222843</t>
  </si>
  <si>
    <t>-1300012321</t>
  </si>
  <si>
    <t>315356412</t>
  </si>
  <si>
    <t>-544563583</t>
  </si>
  <si>
    <t>b - Přípojka PS215 - Kladská 572_Potrubní část</t>
  </si>
  <si>
    <t>788160918</t>
  </si>
  <si>
    <t>755852064</t>
  </si>
  <si>
    <t>-473815272</t>
  </si>
  <si>
    <t>317829358</t>
  </si>
  <si>
    <t>-1621392893</t>
  </si>
  <si>
    <t>-2041382486</t>
  </si>
  <si>
    <t>-469753889</t>
  </si>
  <si>
    <t>-421159981</t>
  </si>
  <si>
    <t>-1534177371</t>
  </si>
  <si>
    <t>-1002473932</t>
  </si>
  <si>
    <t>2074004272</t>
  </si>
  <si>
    <t>-1143152623</t>
  </si>
  <si>
    <t>922511293</t>
  </si>
  <si>
    <t>-1013034464</t>
  </si>
  <si>
    <t>899456342</t>
  </si>
  <si>
    <t>-104949033</t>
  </si>
  <si>
    <t>447367494</t>
  </si>
  <si>
    <t>1250416662</t>
  </si>
  <si>
    <t>-626936447</t>
  </si>
  <si>
    <t>78410211</t>
  </si>
  <si>
    <t>-115015143</t>
  </si>
  <si>
    <t>-178687794</t>
  </si>
  <si>
    <t>-1094124441</t>
  </si>
  <si>
    <t>4,5+0,8</t>
  </si>
  <si>
    <t>-871080671</t>
  </si>
  <si>
    <t>-1244994095</t>
  </si>
  <si>
    <t>-1879412463</t>
  </si>
  <si>
    <t>1322872205</t>
  </si>
  <si>
    <t>1107240035</t>
  </si>
  <si>
    <t>3+0,6+4*0,5</t>
  </si>
  <si>
    <t>-302272824</t>
  </si>
  <si>
    <t>3,6*4,71*0,001</t>
  </si>
  <si>
    <t>665708596</t>
  </si>
  <si>
    <t>-912702008</t>
  </si>
  <si>
    <t>322935778</t>
  </si>
  <si>
    <t>-32401860</t>
  </si>
  <si>
    <t>230011034</t>
  </si>
  <si>
    <t>Montáž potrubí trouby ocelové hladké tř.11-13 D 44,5 mm, tl 5,0 mm</t>
  </si>
  <si>
    <t>984632341</t>
  </si>
  <si>
    <t>Montáž potrubí z trub ocelových hladkých tř. 11 až 13 Ø 44,5 mm, tl. 5,0 mm</t>
  </si>
  <si>
    <t>140110220</t>
  </si>
  <si>
    <t>trubka ocelová bezešvá hladká jakost 11 353, 42,4 x 5 mm</t>
  </si>
  <si>
    <t>-405620789</t>
  </si>
  <si>
    <t>669965444</t>
  </si>
  <si>
    <t>-1558809413</t>
  </si>
  <si>
    <t>1638771405</t>
  </si>
  <si>
    <t>-1830400772</t>
  </si>
  <si>
    <t>-1285841940</t>
  </si>
  <si>
    <t>151598291</t>
  </si>
  <si>
    <t>230021029</t>
  </si>
  <si>
    <t>Montáž trubní díly přivařovací tř.11-13 do 1 kg D 44,5 mm tl 2,6 mm</t>
  </si>
  <si>
    <t>1580371898</t>
  </si>
  <si>
    <t>Montáž trubních dílů přivařovacích hmotnosti do 1 kg tř. 11 až 13 Ø 44,5 mm, tl. 2,6 mm</t>
  </si>
  <si>
    <t>termostatický ventil DN 32, vč. 2ks šroubení</t>
  </si>
  <si>
    <t>189035008</t>
  </si>
  <si>
    <t>-127950634</t>
  </si>
  <si>
    <t>-687847166</t>
  </si>
  <si>
    <t>1514335408</t>
  </si>
  <si>
    <t>293671697</t>
  </si>
  <si>
    <t>230022034</t>
  </si>
  <si>
    <t>Montáž trubní díly přivařovací tř.11-13 do 3 kg D 44,5 mm tl 5,0 mm</t>
  </si>
  <si>
    <t>-158674070</t>
  </si>
  <si>
    <t>Montáž trubních dílů přivařovacích hmotnosti přes 1 do 3 kg tř. 11 až 13 Ø 44,5 mm, tl. 5,0 mm</t>
  </si>
  <si>
    <t>3163054R7</t>
  </si>
  <si>
    <t xml:space="preserve">ohyb trubkový R=1,5DN, 90°, 42,4 mm /5 mm </t>
  </si>
  <si>
    <t>345654838</t>
  </si>
  <si>
    <t>319465050</t>
  </si>
  <si>
    <t xml:space="preserve">příruba přivařovací s krkem pro PN 40, 11 416 DN 32 mm </t>
  </si>
  <si>
    <t>CS ÚRS 2017 01</t>
  </si>
  <si>
    <t>237417963</t>
  </si>
  <si>
    <t>316305928</t>
  </si>
  <si>
    <t>tvarovka T, DN 32/32, tl. 5 mm</t>
  </si>
  <si>
    <t>56695248</t>
  </si>
  <si>
    <t>230033025</t>
  </si>
  <si>
    <t>Montáž přírubových spojů do PN 40 DN 35</t>
  </si>
  <si>
    <t>624312811</t>
  </si>
  <si>
    <t>Montáž přírubových spojů do PN 40 DN 32</t>
  </si>
  <si>
    <t>309210952</t>
  </si>
  <si>
    <t>přírubový spoj PN40, DN32</t>
  </si>
  <si>
    <t>1668625330</t>
  </si>
  <si>
    <t>775548987</t>
  </si>
  <si>
    <t>oblouk trubkový R=3DN, 90°, 76,1 mm / 3,2 mm</t>
  </si>
  <si>
    <t>383214211</t>
  </si>
  <si>
    <t>kulový kohout přivařovací s ruční pákou, DN 65 (4,2 kg)</t>
  </si>
  <si>
    <t>1980716026</t>
  </si>
  <si>
    <t>316305927</t>
  </si>
  <si>
    <t>tvarovka T, DN 65/65, tl. 3,2 mm</t>
  </si>
  <si>
    <t>-31692022</t>
  </si>
  <si>
    <t>316305929</t>
  </si>
  <si>
    <t>redukce, DN 65/32, tl. 5 mm</t>
  </si>
  <si>
    <t>664667969</t>
  </si>
  <si>
    <t>2072931052</t>
  </si>
  <si>
    <t>422400029</t>
  </si>
  <si>
    <t>kulový kohout přírubový s ruční pákou, DN 32 (3-10 kg)</t>
  </si>
  <si>
    <t>-1628380631</t>
  </si>
  <si>
    <t>252114896</t>
  </si>
  <si>
    <t>276007557</t>
  </si>
  <si>
    <t>1236286357</t>
  </si>
  <si>
    <t>-1123626408</t>
  </si>
  <si>
    <t>-1049942539</t>
  </si>
  <si>
    <t>-1511130150</t>
  </si>
  <si>
    <t>238625373</t>
  </si>
  <si>
    <t>-666982406</t>
  </si>
  <si>
    <t>-306005468</t>
  </si>
  <si>
    <t>a - Přípojka PS212 - Kladská 1522_Stavební část</t>
  </si>
  <si>
    <t>-93423229</t>
  </si>
  <si>
    <t>-1703020241</t>
  </si>
  <si>
    <t>-33002916</t>
  </si>
  <si>
    <t>1341995568</t>
  </si>
  <si>
    <t>1064468271</t>
  </si>
  <si>
    <t>1950969597</t>
  </si>
  <si>
    <t>803919726</t>
  </si>
  <si>
    <t>-1445985290</t>
  </si>
  <si>
    <t>1326860128</t>
  </si>
  <si>
    <t>-1368386051</t>
  </si>
  <si>
    <t>1188185516</t>
  </si>
  <si>
    <t>-1898178157</t>
  </si>
  <si>
    <t>-436240608</t>
  </si>
  <si>
    <t>262430989</t>
  </si>
  <si>
    <t>1424044691</t>
  </si>
  <si>
    <t>6,553*19 "Přepočtené koeficientem množství</t>
  </si>
  <si>
    <t>-587266548</t>
  </si>
  <si>
    <t>-1893620944</t>
  </si>
  <si>
    <t>-398457498</t>
  </si>
  <si>
    <t>2012664903</t>
  </si>
  <si>
    <t>-701913810</t>
  </si>
  <si>
    <t>452233015</t>
  </si>
  <si>
    <t>"0,5m nad stropem kanálu"</t>
  </si>
  <si>
    <t>0,84*0,5*15,64</t>
  </si>
  <si>
    <t>15,64*0,35*0,35</t>
  </si>
  <si>
    <t>15,64*0,35*0,6</t>
  </si>
  <si>
    <t>-393568727</t>
  </si>
  <si>
    <t>-579489104</t>
  </si>
  <si>
    <t>"po desky"</t>
  </si>
  <si>
    <t>15,64*1,54*1,5</t>
  </si>
  <si>
    <t>36,128*0,7</t>
  </si>
  <si>
    <t>-1019511962</t>
  </si>
  <si>
    <t>36,128*0,3</t>
  </si>
  <si>
    <t>1741082967</t>
  </si>
  <si>
    <t>15,64*1,85</t>
  </si>
  <si>
    <t>15,64*2,1</t>
  </si>
  <si>
    <t>-157142021</t>
  </si>
  <si>
    <t>-37879361</t>
  </si>
  <si>
    <t>5,2+36,128</t>
  </si>
  <si>
    <t>192086872</t>
  </si>
  <si>
    <t>-491977059</t>
  </si>
  <si>
    <t>41,328*10 "Přepočtené koeficientem množství</t>
  </si>
  <si>
    <t>2133085342</t>
  </si>
  <si>
    <t>2068976705</t>
  </si>
  <si>
    <t>41,328*2 "Přepočtené koeficientem množství</t>
  </si>
  <si>
    <t>-836121845</t>
  </si>
  <si>
    <t>41,328</t>
  </si>
  <si>
    <t>0,72*0,6*15,64</t>
  </si>
  <si>
    <t>"odpočet obsypů"</t>
  </si>
  <si>
    <t>-7,742</t>
  </si>
  <si>
    <t>2082395751</t>
  </si>
  <si>
    <t>40,342*2 "Přepočtené koeficientem množství</t>
  </si>
  <si>
    <t>381947882</t>
  </si>
  <si>
    <t>15,64*1,1*0,45</t>
  </si>
  <si>
    <t>19240105</t>
  </si>
  <si>
    <t>7,742*2 "Přepočtené koeficientem množství</t>
  </si>
  <si>
    <t>-1801882493</t>
  </si>
  <si>
    <t>-92117821</t>
  </si>
  <si>
    <t>1176496858</t>
  </si>
  <si>
    <t>17*0,05 "Přepočtené koeficientem množství</t>
  </si>
  <si>
    <t>1771839899</t>
  </si>
  <si>
    <t>-1196272939</t>
  </si>
  <si>
    <t>-651135190</t>
  </si>
  <si>
    <t>-1175053489</t>
  </si>
  <si>
    <t>0,12*0,45*14,64</t>
  </si>
  <si>
    <t>"1m kanál komplet"</t>
  </si>
  <si>
    <t>1685960814</t>
  </si>
  <si>
    <t>-189105207</t>
  </si>
  <si>
    <t>15,64*0,84*0,06</t>
  </si>
  <si>
    <t>863579253</t>
  </si>
  <si>
    <t>834029604</t>
  </si>
  <si>
    <t>14,64/3*2</t>
  </si>
  <si>
    <t>264426805</t>
  </si>
  <si>
    <t>-974168953</t>
  </si>
  <si>
    <t>7,791*19 "Přepočtené koeficientem množství</t>
  </si>
  <si>
    <t>-196128116</t>
  </si>
  <si>
    <t>7,791*0,8 "Přepočtené koeficientem množství</t>
  </si>
  <si>
    <t>228706635</t>
  </si>
  <si>
    <t>7,791*0,2 "Přepočtené koeficientem množství</t>
  </si>
  <si>
    <t>374718011</t>
  </si>
  <si>
    <t>1926894232</t>
  </si>
  <si>
    <t>-1725416765</t>
  </si>
  <si>
    <t>-1140754585</t>
  </si>
  <si>
    <t>b - Přípojka PS212 - Kladská 1522_Potrubní část</t>
  </si>
  <si>
    <t>2109189537</t>
  </si>
  <si>
    <t>1558100519</t>
  </si>
  <si>
    <t>1495765043</t>
  </si>
  <si>
    <t>-1011032109</t>
  </si>
  <si>
    <t>429436800</t>
  </si>
  <si>
    <t>1722277910</t>
  </si>
  <si>
    <t>1432114222</t>
  </si>
  <si>
    <t>-518139408</t>
  </si>
  <si>
    <t>1305540048</t>
  </si>
  <si>
    <t>-1703537976</t>
  </si>
  <si>
    <t>-1028938425</t>
  </si>
  <si>
    <t>-313245497</t>
  </si>
  <si>
    <t>-652626888</t>
  </si>
  <si>
    <t>122728995</t>
  </si>
  <si>
    <t>395434412</t>
  </si>
  <si>
    <t>-172741514</t>
  </si>
  <si>
    <t>574068375</t>
  </si>
  <si>
    <t>1808223881</t>
  </si>
  <si>
    <t>-824935605</t>
  </si>
  <si>
    <t>998794106</t>
  </si>
  <si>
    <t>-675137806</t>
  </si>
  <si>
    <t>-476565655</t>
  </si>
  <si>
    <t>102585960</t>
  </si>
  <si>
    <t>1,8+1</t>
  </si>
  <si>
    <t>-1682586274</t>
  </si>
  <si>
    <t>-1213786377</t>
  </si>
  <si>
    <t>1919878750</t>
  </si>
  <si>
    <t>-1690706834</t>
  </si>
  <si>
    <t>-2118347743</t>
  </si>
  <si>
    <t>1,6+0,6+5*0,5</t>
  </si>
  <si>
    <t>936062160</t>
  </si>
  <si>
    <t>4,7*4,71*0,001</t>
  </si>
  <si>
    <t>1377861983</t>
  </si>
  <si>
    <t>1159099042</t>
  </si>
  <si>
    <t>-1397140365</t>
  </si>
  <si>
    <t>-461950389</t>
  </si>
  <si>
    <t>324318421</t>
  </si>
  <si>
    <t>-1574848171</t>
  </si>
  <si>
    <t>803170681</t>
  </si>
  <si>
    <t>1409890467</t>
  </si>
  <si>
    <t>-1632174040</t>
  </si>
  <si>
    <t>-531863118</t>
  </si>
  <si>
    <t>-1221564129</t>
  </si>
  <si>
    <t>705820355</t>
  </si>
  <si>
    <t>-434898612</t>
  </si>
  <si>
    <t>1895977650</t>
  </si>
  <si>
    <t>831693767</t>
  </si>
  <si>
    <t>1278740070</t>
  </si>
  <si>
    <t>oblouk trubkový R=1,5DN, 45°, 76,1 mm / 3,2 mm</t>
  </si>
  <si>
    <t>707514591</t>
  </si>
  <si>
    <t>-292488958</t>
  </si>
  <si>
    <t>1991334201</t>
  </si>
  <si>
    <t>-1505538069</t>
  </si>
  <si>
    <t>-28427376</t>
  </si>
  <si>
    <t>1898393388</t>
  </si>
  <si>
    <t>1440964078</t>
  </si>
  <si>
    <t>1929644337</t>
  </si>
  <si>
    <t>363198779</t>
  </si>
  <si>
    <t>143992688</t>
  </si>
  <si>
    <t>-1203602595</t>
  </si>
  <si>
    <t>-93504391</t>
  </si>
  <si>
    <t>164523272</t>
  </si>
  <si>
    <t>-143669977</t>
  </si>
  <si>
    <t>543229990</t>
  </si>
  <si>
    <t>1163635721</t>
  </si>
  <si>
    <t>-830882032</t>
  </si>
  <si>
    <t>516297510</t>
  </si>
  <si>
    <t>-1601412032</t>
  </si>
  <si>
    <t>a - Přípojka PS 211 - Kladská 1513_Stavební část</t>
  </si>
  <si>
    <t>1279288252</t>
  </si>
  <si>
    <t>-1272953983</t>
  </si>
  <si>
    <t>-1765935919</t>
  </si>
  <si>
    <t>713152233</t>
  </si>
  <si>
    <t>-517282756</t>
  </si>
  <si>
    <t>425884616</t>
  </si>
  <si>
    <t>-2071523274</t>
  </si>
  <si>
    <t>-1513825630</t>
  </si>
  <si>
    <t>-823589968</t>
  </si>
  <si>
    <t>190081247</t>
  </si>
  <si>
    <t>2019826314</t>
  </si>
  <si>
    <t>2069533752</t>
  </si>
  <si>
    <t>1770483370</t>
  </si>
  <si>
    <t>1043348729</t>
  </si>
  <si>
    <t>915378826</t>
  </si>
  <si>
    <t>11,02*19 "Přepočtené koeficientem množství</t>
  </si>
  <si>
    <t>-1845397414</t>
  </si>
  <si>
    <t>1656010416</t>
  </si>
  <si>
    <t>1789999709</t>
  </si>
  <si>
    <t>869558334</t>
  </si>
  <si>
    <t>2076406487</t>
  </si>
  <si>
    <t>-59064418</t>
  </si>
  <si>
    <t>0,84*0,5*16,44</t>
  </si>
  <si>
    <t>16,44*0,35*0,35</t>
  </si>
  <si>
    <t>16,44*0,35*0,6</t>
  </si>
  <si>
    <t>14333490</t>
  </si>
  <si>
    <t>-28046804</t>
  </si>
  <si>
    <t>16,44*1,54*1</t>
  </si>
  <si>
    <t>25,318*0,7</t>
  </si>
  <si>
    <t>-1026340246</t>
  </si>
  <si>
    <t>25,318*0,3</t>
  </si>
  <si>
    <t>1486809095</t>
  </si>
  <si>
    <t>16,44*1,35</t>
  </si>
  <si>
    <t>16,44*1,6</t>
  </si>
  <si>
    <t>Souče</t>
  </si>
  <si>
    <t>1781972239</t>
  </si>
  <si>
    <t>-1336484885</t>
  </si>
  <si>
    <t>25,318+5,466</t>
  </si>
  <si>
    <t>-1982375351</t>
  </si>
  <si>
    <t>-1272029197</t>
  </si>
  <si>
    <t>30,784*10 "Přepočtené koeficientem množství</t>
  </si>
  <si>
    <t>1801441763</t>
  </si>
  <si>
    <t>-1948962910</t>
  </si>
  <si>
    <t>30,784*2 "Přepočtené koeficientem množství</t>
  </si>
  <si>
    <t>-1067890312</t>
  </si>
  <si>
    <t>30,784</t>
  </si>
  <si>
    <t>0,72*0,6*16,44</t>
  </si>
  <si>
    <t>-8,138</t>
  </si>
  <si>
    <t>1787611024</t>
  </si>
  <si>
    <t>29,784*2 "Přepočtené koeficientem množství</t>
  </si>
  <si>
    <t>-392146870</t>
  </si>
  <si>
    <t>16,44*1,1*0,45</t>
  </si>
  <si>
    <t>510229108</t>
  </si>
  <si>
    <t>8,138*2 "Přepočtené koeficientem množství</t>
  </si>
  <si>
    <t>1379264813</t>
  </si>
  <si>
    <t>2131709154</t>
  </si>
  <si>
    <t>-1614592768</t>
  </si>
  <si>
    <t>3*0,05 "Přepočtené koeficientem množství</t>
  </si>
  <si>
    <t>-572489403</t>
  </si>
  <si>
    <t>-68746553</t>
  </si>
  <si>
    <t>893225111</t>
  </si>
  <si>
    <t>Šachtice domovní vodovodní obestavěný prostor do 5 m3 se stěnami z betonu s poklopem</t>
  </si>
  <si>
    <t>-340361041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</si>
  <si>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přes 0,75 do 5 m3 - vstupní</t>
  </si>
  <si>
    <t xml:space="preserve">Poznámka k souboru cen:_x000d_
1. Množství měrných jednotek s určuje v m3 obestavěného prostoru daného vnějším obrysem neizolovaného líce šachtice._x000d_
2. Šachtice přes 5 m3 obestavěného prostoru se oceňují cenami jednotlivých konstrukčních prvků._x000d_
3. V cenách šachtic vstupních jsou započteny i náklady na strop ze železobetonových stropních desek PZD nebo monolitický strop s cementovým krycím potěrem ve spádu, na betonovou dlažbou ve spádu a na dodání a osazení litinových stupadel._x000d_
</t>
  </si>
  <si>
    <t>"demontáž a zpětná obnova anglického dvorku, vč. zakrytí"</t>
  </si>
  <si>
    <t>1807966859</t>
  </si>
  <si>
    <t>-913674219</t>
  </si>
  <si>
    <t>0,12*0,45*16,44</t>
  </si>
  <si>
    <t>601314320</t>
  </si>
  <si>
    <t>-142266986</t>
  </si>
  <si>
    <t>16,44*0,84*0,06</t>
  </si>
  <si>
    <t>1476631932</t>
  </si>
  <si>
    <t>-14035123</t>
  </si>
  <si>
    <t>16,44/3*2</t>
  </si>
  <si>
    <t>1950978209</t>
  </si>
  <si>
    <t>923024668</t>
  </si>
  <si>
    <t>8,334*19 "Přepočtené koeficientem množství</t>
  </si>
  <si>
    <t>2141405490</t>
  </si>
  <si>
    <t>8,334*0,8 "Přepočtené koeficientem množství</t>
  </si>
  <si>
    <t>-197708439</t>
  </si>
  <si>
    <t>8,334*0,2 "Přepočtené koeficientem množství</t>
  </si>
  <si>
    <t>-1960968424</t>
  </si>
  <si>
    <t>-1006483668</t>
  </si>
  <si>
    <t>-1914454777</t>
  </si>
  <si>
    <t>-1959277052</t>
  </si>
  <si>
    <t>b - Přípojka PS 211 - Kladská 1513_Potrubní část</t>
  </si>
  <si>
    <t>1850700821</t>
  </si>
  <si>
    <t>-1481090293</t>
  </si>
  <si>
    <t>-83494142</t>
  </si>
  <si>
    <t>866XOH040</t>
  </si>
  <si>
    <t>Táhlý ohyb 7,5° DN80 / 160 (6m)</t>
  </si>
  <si>
    <t>266397569</t>
  </si>
  <si>
    <t>1310306772</t>
  </si>
  <si>
    <t>1590343783</t>
  </si>
  <si>
    <t>-1612773716</t>
  </si>
  <si>
    <t>-2063298419</t>
  </si>
  <si>
    <t>-2086563354</t>
  </si>
  <si>
    <t>-727768181</t>
  </si>
  <si>
    <t>866XOH039</t>
  </si>
  <si>
    <t>Táhlý ohyb 7,5° DN80 / 180 (6m)</t>
  </si>
  <si>
    <t>-1952923575</t>
  </si>
  <si>
    <t>-1256118605</t>
  </si>
  <si>
    <t>1432411972</t>
  </si>
  <si>
    <t>1070925481</t>
  </si>
  <si>
    <t>-1030131305</t>
  </si>
  <si>
    <t>-1419990403</t>
  </si>
  <si>
    <t>-922692543</t>
  </si>
  <si>
    <t>1649996272</t>
  </si>
  <si>
    <t>-947188972</t>
  </si>
  <si>
    <t>1916551239</t>
  </si>
  <si>
    <t>1932067431</t>
  </si>
  <si>
    <t>-940664746</t>
  </si>
  <si>
    <t>173153619</t>
  </si>
  <si>
    <t>2078572049</t>
  </si>
  <si>
    <t>-1928258520</t>
  </si>
  <si>
    <t>706396938</t>
  </si>
  <si>
    <t>2,8+3,8</t>
  </si>
  <si>
    <t>-1975397805</t>
  </si>
  <si>
    <t>2145142809</t>
  </si>
  <si>
    <t>-54645910</t>
  </si>
  <si>
    <t>-1483595609</t>
  </si>
  <si>
    <t>-986948678</t>
  </si>
  <si>
    <t>24+1,2+5*0,5</t>
  </si>
  <si>
    <t>787216649</t>
  </si>
  <si>
    <t>27,7*4,71*0,001</t>
  </si>
  <si>
    <t>1770325869</t>
  </si>
  <si>
    <t>582759058</t>
  </si>
  <si>
    <t>-1332534770</t>
  </si>
  <si>
    <t>-841228167</t>
  </si>
  <si>
    <t>217010800</t>
  </si>
  <si>
    <t>-1871188208</t>
  </si>
  <si>
    <t>-1805657492</t>
  </si>
  <si>
    <t>1127041328</t>
  </si>
  <si>
    <t>2085138750</t>
  </si>
  <si>
    <t>-212974091</t>
  </si>
  <si>
    <t>-680316043</t>
  </si>
  <si>
    <t>-1025419900</t>
  </si>
  <si>
    <t>-1420969634</t>
  </si>
  <si>
    <t>-1369064403</t>
  </si>
  <si>
    <t>-859059667</t>
  </si>
  <si>
    <t>1220767284</t>
  </si>
  <si>
    <t>-1184153088</t>
  </si>
  <si>
    <t>-701181789</t>
  </si>
  <si>
    <t>3163054R5</t>
  </si>
  <si>
    <t>ohyb trubkový R=3DN, 90°, 88,9 mm /3,6 mm</t>
  </si>
  <si>
    <t>-794161372</t>
  </si>
  <si>
    <t>-1888334421</t>
  </si>
  <si>
    <t>1043115703</t>
  </si>
  <si>
    <t>1162378927</t>
  </si>
  <si>
    <t>-1678246063</t>
  </si>
  <si>
    <t>502967166</t>
  </si>
  <si>
    <t>-955630140</t>
  </si>
  <si>
    <t>-204292909</t>
  </si>
  <si>
    <t>1366553974</t>
  </si>
  <si>
    <t>637301937</t>
  </si>
  <si>
    <t>-1989161683</t>
  </si>
  <si>
    <t>1820141035</t>
  </si>
  <si>
    <t>-420517982</t>
  </si>
  <si>
    <t>-1012157168</t>
  </si>
  <si>
    <t>a - Přípojka PS210 - Kladská 1092_Stavební část</t>
  </si>
  <si>
    <t>-2093431312</t>
  </si>
  <si>
    <t>-1767739254</t>
  </si>
  <si>
    <t>105872516</t>
  </si>
  <si>
    <t>-1615294923</t>
  </si>
  <si>
    <t>181135935</t>
  </si>
  <si>
    <t>141143829</t>
  </si>
  <si>
    <t>557570192</t>
  </si>
  <si>
    <t>-227647316</t>
  </si>
  <si>
    <t>-1782831278</t>
  </si>
  <si>
    <t>115398804</t>
  </si>
  <si>
    <t>-1522426180</t>
  </si>
  <si>
    <t>1710781048</t>
  </si>
  <si>
    <t>-2137587176</t>
  </si>
  <si>
    <t>-273333159</t>
  </si>
  <si>
    <t>-1091469910</t>
  </si>
  <si>
    <t>4,686*19 "Přepočtené koeficientem množství</t>
  </si>
  <si>
    <t>-1738668632</t>
  </si>
  <si>
    <t>-1827547956</t>
  </si>
  <si>
    <t>671471132</t>
  </si>
  <si>
    <t>-1867362701</t>
  </si>
  <si>
    <t>1562390277</t>
  </si>
  <si>
    <t>2,5"souběh</t>
  </si>
  <si>
    <t>-1929605686</t>
  </si>
  <si>
    <t>0,84*0,5*12</t>
  </si>
  <si>
    <t>12*0,35*0,35</t>
  </si>
  <si>
    <t>12*0,35*0,6</t>
  </si>
  <si>
    <t>-656359217</t>
  </si>
  <si>
    <t>-2023031859</t>
  </si>
  <si>
    <t>1356284057</t>
  </si>
  <si>
    <t>1147950999</t>
  </si>
  <si>
    <t>12*1,35</t>
  </si>
  <si>
    <t>12*1,6</t>
  </si>
  <si>
    <t>1703176261</t>
  </si>
  <si>
    <t>-432820877</t>
  </si>
  <si>
    <t>36,128+3,99</t>
  </si>
  <si>
    <t>1650722483</t>
  </si>
  <si>
    <t>-1941221537</t>
  </si>
  <si>
    <t>40,118*10 "Přepočtené koeficientem množství</t>
  </si>
  <si>
    <t>-2008408310</t>
  </si>
  <si>
    <t>750619515</t>
  </si>
  <si>
    <t>40,118*2 "Přepočtené koeficientem množství</t>
  </si>
  <si>
    <t>2143928828</t>
  </si>
  <si>
    <t>40,118</t>
  </si>
  <si>
    <t>0,72*0,6*12</t>
  </si>
  <si>
    <t>-7,03</t>
  </si>
  <si>
    <t>-504268129</t>
  </si>
  <si>
    <t>38,272*2 "Přepočtené koeficientem množství</t>
  </si>
  <si>
    <t>-981697948</t>
  </si>
  <si>
    <t>6,5*1,1*0,45</t>
  </si>
  <si>
    <t>5,5*1,54*0,45</t>
  </si>
  <si>
    <t>-708794084</t>
  </si>
  <si>
    <t>7,03*2 "Přepočtené koeficientem množství</t>
  </si>
  <si>
    <t>796316306</t>
  </si>
  <si>
    <t>976378470</t>
  </si>
  <si>
    <t>1971688928</t>
  </si>
  <si>
    <t>12*0,05 "Přepočtené koeficientem množství</t>
  </si>
  <si>
    <t>640700480</t>
  </si>
  <si>
    <t>489434498</t>
  </si>
  <si>
    <t>-1984698352</t>
  </si>
  <si>
    <t>416909429</t>
  </si>
  <si>
    <t>0,12*0,45*6,5</t>
  </si>
  <si>
    <t>"5,5m kanál komplet"</t>
  </si>
  <si>
    <t>0,12*(0,45+0,84+0,45)*5,5</t>
  </si>
  <si>
    <t>-1550162627</t>
  </si>
  <si>
    <t>-677385304</t>
  </si>
  <si>
    <t>12*0,84*0,06</t>
  </si>
  <si>
    <t>383204190</t>
  </si>
  <si>
    <t>-168130181</t>
  </si>
  <si>
    <t>6,5/3*2</t>
  </si>
  <si>
    <t>663191991</t>
  </si>
  <si>
    <t>791285940</t>
  </si>
  <si>
    <t>7,922*19 "Přepočtené koeficientem množství</t>
  </si>
  <si>
    <t>403292171</t>
  </si>
  <si>
    <t>7,922*0,8 "Přepočtené koeficientem množství</t>
  </si>
  <si>
    <t>-264015741</t>
  </si>
  <si>
    <t>7,922*0,2 "Přepočtené koeficientem množství</t>
  </si>
  <si>
    <t>-2102631059</t>
  </si>
  <si>
    <t>737475267</t>
  </si>
  <si>
    <t>-624920305</t>
  </si>
  <si>
    <t>-759926650</t>
  </si>
  <si>
    <t>b - Přípojka PS210 - Kladská 1092_Potrubní část</t>
  </si>
  <si>
    <t>906251423</t>
  </si>
  <si>
    <t>866XTR013D</t>
  </si>
  <si>
    <t>-412638918</t>
  </si>
  <si>
    <t>PE smršťovací víčko jednotrubka DN100 / 200</t>
  </si>
  <si>
    <t>94536714</t>
  </si>
  <si>
    <t>gumová průchodka PI potrubí DN 100(200)</t>
  </si>
  <si>
    <t>688293702</t>
  </si>
  <si>
    <t>1803934073</t>
  </si>
  <si>
    <t>-384630129</t>
  </si>
  <si>
    <t>866XTR014D</t>
  </si>
  <si>
    <t>1753751521</t>
  </si>
  <si>
    <t>PE smršťovací víčko jednotrubka DN100 / 225</t>
  </si>
  <si>
    <t>1008512614</t>
  </si>
  <si>
    <t>gumová průchodka PI potrubí DN 100(225)</t>
  </si>
  <si>
    <t>-1089941928</t>
  </si>
  <si>
    <t>-1861636023</t>
  </si>
  <si>
    <t>-1838068926</t>
  </si>
  <si>
    <t>1908123655</t>
  </si>
  <si>
    <t>-792113837</t>
  </si>
  <si>
    <t>RTG prozáření svarů DN 100</t>
  </si>
  <si>
    <t>21632542</t>
  </si>
  <si>
    <t>230170003</t>
  </si>
  <si>
    <t>Tlakové zkoušky těsnosti potrubí - příprava DN do 125</t>
  </si>
  <si>
    <t>92973807</t>
  </si>
  <si>
    <t>Příprava pro zkoušku těsnosti potrubí DN přes 80 do 125</t>
  </si>
  <si>
    <t>1085668202</t>
  </si>
  <si>
    <t>-1297205485</t>
  </si>
  <si>
    <t>1743786513</t>
  </si>
  <si>
    <t>1061843324</t>
  </si>
  <si>
    <t>286883490</t>
  </si>
  <si>
    <t>631537762</t>
  </si>
  <si>
    <t>tepelná izolace pásy LSP ALU tl.50 mm</t>
  </si>
  <si>
    <t>-2133211364</t>
  </si>
  <si>
    <t>-639450028</t>
  </si>
  <si>
    <t>6,4+3,5</t>
  </si>
  <si>
    <t>432089656</t>
  </si>
  <si>
    <t>1323718789</t>
  </si>
  <si>
    <t>766226690</t>
  </si>
  <si>
    <t>izolace pro armatury DN 20,80</t>
  </si>
  <si>
    <t>1094080955</t>
  </si>
  <si>
    <t>-1601366570</t>
  </si>
  <si>
    <t>37+4+3+7*0,5</t>
  </si>
  <si>
    <t>-155434411</t>
  </si>
  <si>
    <t>47,5*4,71*0,001</t>
  </si>
  <si>
    <t>822078443</t>
  </si>
  <si>
    <t>966660085</t>
  </si>
  <si>
    <t>805596327</t>
  </si>
  <si>
    <t>-1549396495</t>
  </si>
  <si>
    <t>2089027146</t>
  </si>
  <si>
    <t>485383621</t>
  </si>
  <si>
    <t>-689549738</t>
  </si>
  <si>
    <t>-1822758024</t>
  </si>
  <si>
    <t>230011067</t>
  </si>
  <si>
    <t>Montáž potrubí trouby ocelové hladké tř.11-13 D 108 mm, tl 4,0 mm</t>
  </si>
  <si>
    <t>-1336017696</t>
  </si>
  <si>
    <t>Montáž potrubí z trub ocelových hladkých tř. 11 až 13 Ø 108 mm, tl. 4,0 mm</t>
  </si>
  <si>
    <t>140110820</t>
  </si>
  <si>
    <t>trubka ocelová bezešvá hladká jakost 11 353, 114,3 x 4,0 mm</t>
  </si>
  <si>
    <t>1965976484</t>
  </si>
  <si>
    <t>-1297854263</t>
  </si>
  <si>
    <t>-1404796491</t>
  </si>
  <si>
    <t>-1120538591</t>
  </si>
  <si>
    <t>471649740</t>
  </si>
  <si>
    <t>-109624614</t>
  </si>
  <si>
    <t>-1693643588</t>
  </si>
  <si>
    <t>-397974582</t>
  </si>
  <si>
    <t>606303174</t>
  </si>
  <si>
    <t>230022067</t>
  </si>
  <si>
    <t>Montáž trubní díly přivařovací tř.11-13 do 3 kg D 108 mm tl 4,0 mm</t>
  </si>
  <si>
    <t>863093023</t>
  </si>
  <si>
    <t>Montáž trubních dílů přivařovacích hmotnosti přes 1 do 3 kg tř. 11 až 13 Ø 108 mm, tl. 4,0 mm</t>
  </si>
  <si>
    <t>3163053R</t>
  </si>
  <si>
    <t>oblouk trubkový R=1,5DN, 90°, 114,3 mm / 4 mm</t>
  </si>
  <si>
    <t>-863501296</t>
  </si>
  <si>
    <t>-372407777</t>
  </si>
  <si>
    <t>ohyb trubkový R=3DN, 90°, 88,9 mm /3,6 mm (6,65 kg)</t>
  </si>
  <si>
    <t>-1763657356</t>
  </si>
  <si>
    <t>422400023</t>
  </si>
  <si>
    <t>kulový kohout přivařovací s ruční pákou, DN 80 (3-10 kg)</t>
  </si>
  <si>
    <t>1004579347</t>
  </si>
  <si>
    <t>230023067</t>
  </si>
  <si>
    <t>Montáž trubní díly přivařovací tř.11-13 do 10 kg D 108 mm tl 4,0 mm</t>
  </si>
  <si>
    <t>521298610</t>
  </si>
  <si>
    <t>Montáž trubních dílů přivařovacích hmotnosti přes 3 do 10 kg tř. 11 až 13 Ø 108 mm, tl. 4,0 mm</t>
  </si>
  <si>
    <t>3163054R6</t>
  </si>
  <si>
    <t>ohyb trubkový R=3DN, 90°, 114,3 mm /4 mm (10 kg)</t>
  </si>
  <si>
    <t>-1845109761</t>
  </si>
  <si>
    <t>ohyb trubkový R=3DN, 45°, 114,3 mm /4 mm (7,66 kg)</t>
  </si>
  <si>
    <t>211601006</t>
  </si>
  <si>
    <t>316305963</t>
  </si>
  <si>
    <t>tvarovka T, DN 100/80, tl. 4 mm</t>
  </si>
  <si>
    <t>1562868289</t>
  </si>
  <si>
    <t>3163153R2</t>
  </si>
  <si>
    <t>redukce PN40, DN 100/180 tl.4 mm</t>
  </si>
  <si>
    <t>-811127940</t>
  </si>
  <si>
    <t>-1402826466</t>
  </si>
  <si>
    <t>-2057711573</t>
  </si>
  <si>
    <t>-762335511</t>
  </si>
  <si>
    <t>-798916375</t>
  </si>
  <si>
    <t>-340147931</t>
  </si>
  <si>
    <t>3,6*5,4</t>
  </si>
  <si>
    <t>1*12</t>
  </si>
  <si>
    <t>-637652350</t>
  </si>
  <si>
    <t>-178843131</t>
  </si>
  <si>
    <t>1824423451</t>
  </si>
  <si>
    <t>-388179713</t>
  </si>
  <si>
    <t>663016712</t>
  </si>
  <si>
    <t>-1997714957</t>
  </si>
  <si>
    <t>1261225127</t>
  </si>
  <si>
    <t>-1373300412</t>
  </si>
  <si>
    <t>-1062450859</t>
  </si>
  <si>
    <t>a - Přípojka PS13 - Plhovská 1098_Stavební část</t>
  </si>
  <si>
    <t>1012383162</t>
  </si>
  <si>
    <t>802732213</t>
  </si>
  <si>
    <t>10+7</t>
  </si>
  <si>
    <t>1436033055</t>
  </si>
  <si>
    <t>-1133468386</t>
  </si>
  <si>
    <t>-2125004749</t>
  </si>
  <si>
    <t>-1801103975</t>
  </si>
  <si>
    <t>-1819852259</t>
  </si>
  <si>
    <t>28,000*3</t>
  </si>
  <si>
    <t>-2040122760</t>
  </si>
  <si>
    <t>1705492214</t>
  </si>
  <si>
    <t>535757094</t>
  </si>
  <si>
    <t>-999539312</t>
  </si>
  <si>
    <t>-1994056706</t>
  </si>
  <si>
    <t>2136040929</t>
  </si>
  <si>
    <t>1418437129</t>
  </si>
  <si>
    <t>7+28</t>
  </si>
  <si>
    <t>2139508195</t>
  </si>
  <si>
    <t>617103163</t>
  </si>
  <si>
    <t>-1724653641</t>
  </si>
  <si>
    <t>2048576885</t>
  </si>
  <si>
    <t>-96592567</t>
  </si>
  <si>
    <t>-1854278681</t>
  </si>
  <si>
    <t>-981657060</t>
  </si>
  <si>
    <t>592174650</t>
  </si>
  <si>
    <t>-1900906630</t>
  </si>
  <si>
    <t>177256210</t>
  </si>
  <si>
    <t>17+16</t>
  </si>
  <si>
    <t>-1176354692</t>
  </si>
  <si>
    <t>-1641150313</t>
  </si>
  <si>
    <t>744821700</t>
  </si>
  <si>
    <t>-1915876861</t>
  </si>
  <si>
    <t>42,43*19 "Přepočtené koeficientem množství</t>
  </si>
  <si>
    <t>1730034733</t>
  </si>
  <si>
    <t>666867627</t>
  </si>
  <si>
    <t>568037662</t>
  </si>
  <si>
    <t>-1793617814</t>
  </si>
  <si>
    <t>132201202</t>
  </si>
  <si>
    <t>-1142865589</t>
  </si>
  <si>
    <t>21,44*0,9*1,1</t>
  </si>
  <si>
    <t>"obetonování"</t>
  </si>
  <si>
    <t>6*2*2</t>
  </si>
  <si>
    <t>" z toho 70%"</t>
  </si>
  <si>
    <t>45,226*0,7</t>
  </si>
  <si>
    <t>-564349640</t>
  </si>
  <si>
    <t>45,226*0,3</t>
  </si>
  <si>
    <t>-1577438052</t>
  </si>
  <si>
    <t>21,44*1,1*2</t>
  </si>
  <si>
    <t>1357434170</t>
  </si>
  <si>
    <t>1366248213</t>
  </si>
  <si>
    <t>966523724</t>
  </si>
  <si>
    <t>-899803663</t>
  </si>
  <si>
    <t>45,226*10 "Přepočtené koeficientem množství</t>
  </si>
  <si>
    <t>-822292320</t>
  </si>
  <si>
    <t>1331664479</t>
  </si>
  <si>
    <t>45,226*2 "Přepočtené koeficientem množství</t>
  </si>
  <si>
    <t>511284709</t>
  </si>
  <si>
    <t>45,226</t>
  </si>
  <si>
    <t>-21,44*0,9*0,45</t>
  </si>
  <si>
    <t>-6*1*0,8</t>
  </si>
  <si>
    <t>-2144316930</t>
  </si>
  <si>
    <t>31,743*2 "Přepočtené koeficientem množství</t>
  </si>
  <si>
    <t>392912752</t>
  </si>
  <si>
    <t>21,44*0,9*0,45</t>
  </si>
  <si>
    <t>-1057675025</t>
  </si>
  <si>
    <t>8,683*2 "Přepočtené koeficientem množství</t>
  </si>
  <si>
    <t>-339163599</t>
  </si>
  <si>
    <t>"nová zeď, vč. základu"</t>
  </si>
  <si>
    <t>3,5*0,3*1</t>
  </si>
  <si>
    <t>274351215</t>
  </si>
  <si>
    <t>Zřízení bednění stěn základových pasů</t>
  </si>
  <si>
    <t>2111850256</t>
  </si>
  <si>
    <t>3,5*1*2</t>
  </si>
  <si>
    <t>274351216</t>
  </si>
  <si>
    <t>Odstranění bednění stěn základových pasů</t>
  </si>
  <si>
    <t>403070219</t>
  </si>
  <si>
    <t>274362021</t>
  </si>
  <si>
    <t>Výztuž základových pásů svařovanými sítěmi Kari</t>
  </si>
  <si>
    <t>645887902</t>
  </si>
  <si>
    <t>Výztuž základů pasů ze svařovaných sítí z drátů typu KARI</t>
  </si>
  <si>
    <t xml:space="preserve">Poznámka k souboru cen:_x000d_
1. Ceny platí pro desky rovné, s náběhy, hřibové nebo upnuté do žeber včetně výztuže těchto žeber._x000d_
</t>
  </si>
  <si>
    <t>1,05*0,05</t>
  </si>
  <si>
    <t>1263532112</t>
  </si>
  <si>
    <t>"prostupy pod stropem"</t>
  </si>
  <si>
    <t>0,8*0,45*0,4*3</t>
  </si>
  <si>
    <t>"prostupy pod nad zemí"</t>
  </si>
  <si>
    <t>"vstup chrániček do objektu"</t>
  </si>
  <si>
    <t>0,6*0,45*0,6</t>
  </si>
  <si>
    <t>"zavření kanálu - 3 místa"</t>
  </si>
  <si>
    <t>0,6*0,45*0,2*3</t>
  </si>
  <si>
    <t>"původní vstup kanálu"</t>
  </si>
  <si>
    <t>-1062834887</t>
  </si>
  <si>
    <t>1*3*2</t>
  </si>
  <si>
    <t>"zavření kanálu"</t>
  </si>
  <si>
    <t>631342232</t>
  </si>
  <si>
    <t>Cementová litá pěna tl do 240 mm objemové hmotnosti 600 kg/m3</t>
  </si>
  <si>
    <t>-2115443410</t>
  </si>
  <si>
    <t>Cementová litá pěna – pěnobeton tl. přes 120 do 240 mm, objemové hmotnosti 600 kg/m3</t>
  </si>
  <si>
    <t xml:space="preserve">Poznámka k souboru cen:_x000d_
1. Ceny jsou určeny pro výplňové, vyrovnávací a tepelně–izolační vrstvy podlah a spádové vrstvy plochých střech._x000d_
</t>
  </si>
  <si>
    <t>"zafoukání kanálu"</t>
  </si>
  <si>
    <t>0,6*0,45*(21,89+1,5)</t>
  </si>
  <si>
    <t>-1342324332</t>
  </si>
  <si>
    <t>6*1*0,8</t>
  </si>
  <si>
    <t>-3,14*0,135*0,135*6*2</t>
  </si>
  <si>
    <t>-2083903731</t>
  </si>
  <si>
    <t>6*1*2</t>
  </si>
  <si>
    <t>490916053</t>
  </si>
  <si>
    <t>"viz výkres statiky P11916-DPS-977"</t>
  </si>
  <si>
    <t>0,1896</t>
  </si>
  <si>
    <t>-1990985878</t>
  </si>
  <si>
    <t>1053919624</t>
  </si>
  <si>
    <t>"zídka"</t>
  </si>
  <si>
    <t>3,5*1*0,3</t>
  </si>
  <si>
    <t>"1,5 m kanálu"</t>
  </si>
  <si>
    <t>0,12*(0,45+0,84+0,45)*1,5</t>
  </si>
  <si>
    <t>1603831636</t>
  </si>
  <si>
    <t>-1255545765</t>
  </si>
  <si>
    <t>0,84*1,5*0,06</t>
  </si>
  <si>
    <t>-381980865</t>
  </si>
  <si>
    <t>2116042841</t>
  </si>
  <si>
    <t>1721220784</t>
  </si>
  <si>
    <t>4,928*19 "Přepočtené koeficientem množství</t>
  </si>
  <si>
    <t>2042817909</t>
  </si>
  <si>
    <t>4,928*0,8 "Přepočtené koeficientem množství</t>
  </si>
  <si>
    <t>-790882985</t>
  </si>
  <si>
    <t>4,928*0,2 "Přepočtené koeficientem množství</t>
  </si>
  <si>
    <t>-589139027</t>
  </si>
  <si>
    <t>-1577111992</t>
  </si>
  <si>
    <t>-1822558819</t>
  </si>
  <si>
    <t>-1999071476</t>
  </si>
  <si>
    <t>b - Přípojka PS13 - Plhovská 1098_Potrubní část</t>
  </si>
  <si>
    <t>-1070064400</t>
  </si>
  <si>
    <t>1236787642</t>
  </si>
  <si>
    <t>-681215046</t>
  </si>
  <si>
    <t>790946132</t>
  </si>
  <si>
    <t>-1914682104</t>
  </si>
  <si>
    <t>89949751</t>
  </si>
  <si>
    <t>-390693437</t>
  </si>
  <si>
    <t>164558056</t>
  </si>
  <si>
    <t>1781694236</t>
  </si>
  <si>
    <t>-2016785663</t>
  </si>
  <si>
    <t>-1633715309</t>
  </si>
  <si>
    <t>-72586361</t>
  </si>
  <si>
    <t>-2138100637</t>
  </si>
  <si>
    <t>-1883431317</t>
  </si>
  <si>
    <t>-1524187569</t>
  </si>
  <si>
    <t>-1958352463</t>
  </si>
  <si>
    <t>-1959967129</t>
  </si>
  <si>
    <t>834147004</t>
  </si>
  <si>
    <t>-1172708224</t>
  </si>
  <si>
    <t>98+10,3</t>
  </si>
  <si>
    <t>1235736436</t>
  </si>
  <si>
    <t>631545740</t>
  </si>
  <si>
    <t>pouzdro potrubní izolační ALS 49/40 mm</t>
  </si>
  <si>
    <t>1684388342</t>
  </si>
  <si>
    <t>357955558</t>
  </si>
  <si>
    <t>(2+7+4)*0,5</t>
  </si>
  <si>
    <t>izolace pro armatury DN 20,32,80</t>
  </si>
  <si>
    <t>1069907859</t>
  </si>
  <si>
    <t>-1236950569</t>
  </si>
  <si>
    <t>28+2,6+1,5+13*0,5</t>
  </si>
  <si>
    <t>1740404217</t>
  </si>
  <si>
    <t>38,6*4,71*0,001</t>
  </si>
  <si>
    <t>-328788897</t>
  </si>
  <si>
    <t>1746260695</t>
  </si>
  <si>
    <t>-841097312</t>
  </si>
  <si>
    <t>-1968151124</t>
  </si>
  <si>
    <t>1275743301</t>
  </si>
  <si>
    <t>-114035116</t>
  </si>
  <si>
    <t>1566643370</t>
  </si>
  <si>
    <t>-826993350</t>
  </si>
  <si>
    <t>259986057</t>
  </si>
  <si>
    <t>-913796425</t>
  </si>
  <si>
    <t>-1192690891</t>
  </si>
  <si>
    <t>2146175070</t>
  </si>
  <si>
    <t>945574655</t>
  </si>
  <si>
    <t>1123515294</t>
  </si>
  <si>
    <t>1881458022</t>
  </si>
  <si>
    <t>-273765313</t>
  </si>
  <si>
    <t>1731740207</t>
  </si>
  <si>
    <t>491658514</t>
  </si>
  <si>
    <t>2037094565</t>
  </si>
  <si>
    <t>-2055958398</t>
  </si>
  <si>
    <t>-476344030</t>
  </si>
  <si>
    <t>230020652</t>
  </si>
  <si>
    <t>Zhotovení odbočky tř.11-13 D 44,5 mm, tl 5,0 mm</t>
  </si>
  <si>
    <t>-1152775262</t>
  </si>
  <si>
    <t>Zhotovení odbočky tř. 11 až 13 Ø 44,5 mm, tl. 5,0 mm</t>
  </si>
  <si>
    <t>-743407120</t>
  </si>
  <si>
    <t>-1834432485</t>
  </si>
  <si>
    <t>1527037689</t>
  </si>
  <si>
    <t>1101370041</t>
  </si>
  <si>
    <t>-180295122</t>
  </si>
  <si>
    <t>-1002759483</t>
  </si>
  <si>
    <t>-338874351</t>
  </si>
  <si>
    <t>491730796</t>
  </si>
  <si>
    <t>-884338275</t>
  </si>
  <si>
    <t>-1674379601</t>
  </si>
  <si>
    <t>-1917888695</t>
  </si>
  <si>
    <t>ohyb trubkový R=3DN, 45°, 88,9 mm /3,6 mm</t>
  </si>
  <si>
    <t>-2051585118</t>
  </si>
  <si>
    <t>3163054R4</t>
  </si>
  <si>
    <t>ohyb trubkový R=3DN, 15°, 88,9 mm /3,6 mm</t>
  </si>
  <si>
    <t>1922554415</t>
  </si>
  <si>
    <t>oblouk trubkový R=1,5DN, 90°, 88,9 mm / 3,6 mm</t>
  </si>
  <si>
    <t>1811588874</t>
  </si>
  <si>
    <t>-1831652774</t>
  </si>
  <si>
    <t>-1787275113</t>
  </si>
  <si>
    <t>1647159962</t>
  </si>
  <si>
    <t>-88336839</t>
  </si>
  <si>
    <t>1322319564</t>
  </si>
  <si>
    <t>1912477210</t>
  </si>
  <si>
    <t>1531771151</t>
  </si>
  <si>
    <t>784281250</t>
  </si>
  <si>
    <t>-935081432</t>
  </si>
  <si>
    <t>3,6*13,2</t>
  </si>
  <si>
    <t>0,9*10</t>
  </si>
  <si>
    <t>1*20</t>
  </si>
  <si>
    <t>1*24</t>
  </si>
  <si>
    <t>1*34</t>
  </si>
  <si>
    <t>-2071701139</t>
  </si>
  <si>
    <t>934878871</t>
  </si>
  <si>
    <t>1285315710</t>
  </si>
  <si>
    <t>-703927756</t>
  </si>
  <si>
    <t>-928809131</t>
  </si>
  <si>
    <t>289596831</t>
  </si>
  <si>
    <t>-1124311108</t>
  </si>
  <si>
    <t>1725959861</t>
  </si>
  <si>
    <t>Úroveň 3:</t>
  </si>
  <si>
    <t>14 - Alarmsystem etapa III.</t>
  </si>
  <si>
    <t>22-M - Montáže technologických zařízení pro dopravní stavby</t>
  </si>
  <si>
    <t>22-M</t>
  </si>
  <si>
    <t>Montáže technologických zařízení pro dopravní stavby</t>
  </si>
  <si>
    <t>22-MX2</t>
  </si>
  <si>
    <t>Alarmsystém etapa III. Dodávka + montáž</t>
  </si>
  <si>
    <t>256</t>
  </si>
  <si>
    <t>-829611119</t>
  </si>
  <si>
    <t>16 - Demontáže etapa III.</t>
  </si>
  <si>
    <t>-1335502764</t>
  </si>
  <si>
    <t>"OK"</t>
  </si>
  <si>
    <t>1040*0,001*0,9</t>
  </si>
  <si>
    <t>"potrubí"</t>
  </si>
  <si>
    <t>260*10,9*0,001*0,9</t>
  </si>
  <si>
    <t>325*10,3*0,001*0,9</t>
  </si>
  <si>
    <t>261*7,6*0,001*0,9</t>
  </si>
  <si>
    <t>196*7,1*0,001*0,9</t>
  </si>
  <si>
    <t>"izolace"</t>
  </si>
  <si>
    <t>230*0,08*0,08*0,9</t>
  </si>
  <si>
    <t>180*0,06*0,08*0,9</t>
  </si>
  <si>
    <t>22*0,06*0,08*0,9</t>
  </si>
  <si>
    <t>-1277334750</t>
  </si>
  <si>
    <t>13,04*19*0,9 "Přepočtené koeficientem množství</t>
  </si>
  <si>
    <t>997013814</t>
  </si>
  <si>
    <t>Poplatek za uložení na skládce (skládkovné) stavebního odpadu izolací kód odpadu 17 06 04</t>
  </si>
  <si>
    <t>-1074305088</t>
  </si>
  <si>
    <t>Poplatek za uložení stavebního odpadu na skládce (skládkovné) z izolačních materiálů zatříděného do Katalogu odpadů pod kódem 17 06 04</t>
  </si>
  <si>
    <t>713410833</t>
  </si>
  <si>
    <t>Odstranění izolace tepelné potrubí pásy nebo rohožemi s AL fólií staženými drátem tl přes 50 mm</t>
  </si>
  <si>
    <t>-30428342</t>
  </si>
  <si>
    <t>Odstranění tepelné izolace potrubí a ohybů pásy nebo rohožemi s povrchovou úpravou hliníkovou fólií připevněnými ocelovým drátem potrubí, tloušťka izolace přes 50 mm</t>
  </si>
  <si>
    <t>325*0,9</t>
  </si>
  <si>
    <t>260*0,9</t>
  </si>
  <si>
    <t>196*0,9</t>
  </si>
  <si>
    <t>261*0,9</t>
  </si>
  <si>
    <t>25*0,9</t>
  </si>
  <si>
    <t>23005003</t>
  </si>
  <si>
    <t xml:space="preserve">Demontáže stávajících konstrukcí </t>
  </si>
  <si>
    <t>738118811</t>
  </si>
  <si>
    <t>"uložení"</t>
  </si>
  <si>
    <t>936</t>
  </si>
  <si>
    <t>230082035</t>
  </si>
  <si>
    <t>Demontáž potrubí do šrotu do 50 kg D 44,5 mm, tl 6,3 mm</t>
  </si>
  <si>
    <t>-1913657528</t>
  </si>
  <si>
    <t>Demontáž ocelového potrubí do šrotu hmotnosti přes 10 do 50 kg připojovací rozměr Ø 44,5, tl. 6,3 mm</t>
  </si>
  <si>
    <t>230082051</t>
  </si>
  <si>
    <t>Demontáž potrubí do šrotu do 50 kg D 76 mm, tl 7,0 mm</t>
  </si>
  <si>
    <t>1471267674</t>
  </si>
  <si>
    <t>Demontáž ocelového potrubí do šrotu hmotnosti přes 10 do 50 kg připojovací rozměr Ø 76, tl. 7,0 mm</t>
  </si>
  <si>
    <t>230082056</t>
  </si>
  <si>
    <t>Demontáž potrubí do šrotu do 50 kg D 89 mm, tl 3,6 mm</t>
  </si>
  <si>
    <t>636679685</t>
  </si>
  <si>
    <t>Demontáž ocelového potrubí do šrotu hmotnosti přes 10 do 50 kg připojovací rozměr Ø 89, tl. 3,6 mm</t>
  </si>
  <si>
    <t>156</t>
  </si>
  <si>
    <t>230082066</t>
  </si>
  <si>
    <t>Demontáž potrubí do šrotu do 50 kg D 108 mm, tl 4,0 mm</t>
  </si>
  <si>
    <t>1587574532</t>
  </si>
  <si>
    <t>Demontáž ocelového potrubí do šrotu hmotnosti přes 10 do 50 kg připojovací rozměr Ø 108, tl. 4,0 mm</t>
  </si>
  <si>
    <t>195</t>
  </si>
  <si>
    <t>17 - Provizorní parovod etapa III</t>
  </si>
  <si>
    <t xml:space="preserve">    5 - Komunikace pozemní</t>
  </si>
  <si>
    <t xml:space="preserve">      1-X - Demontáž provizorního parovodu</t>
  </si>
  <si>
    <t>2043080283</t>
  </si>
  <si>
    <t>0,2*0,2*0,45</t>
  </si>
  <si>
    <t>-1165109260</t>
  </si>
  <si>
    <t>7*1,5*1,2</t>
  </si>
  <si>
    <t>593813340</t>
  </si>
  <si>
    <t xml:space="preserve">panel silniční IZD  300/120/15 20t  300 x 119x 15 cm</t>
  </si>
  <si>
    <t>-1390943542</t>
  </si>
  <si>
    <t>1783334507</t>
  </si>
  <si>
    <t>0,5*0,5*2</t>
  </si>
  <si>
    <t>894503112</t>
  </si>
  <si>
    <t>Dřevěné hranoly 1000*200*150 mm</t>
  </si>
  <si>
    <t>ks</t>
  </si>
  <si>
    <t>-415523936</t>
  </si>
  <si>
    <t>899911113</t>
  </si>
  <si>
    <t>Osazení ocelových součástí pro potrubí závěsných a úložných hmotnosti jednotlivě nad 10 kg</t>
  </si>
  <si>
    <t>-926675701</t>
  </si>
  <si>
    <t>Osazení ocelových součástí závěsných a úložných pro potrubí na mostech, konstrukcích apod. hmotnosti jednotlivě přes 10 kg</t>
  </si>
  <si>
    <t>"kotevní plechy"</t>
  </si>
  <si>
    <t>0,2*0,2*33*78,5</t>
  </si>
  <si>
    <t>0,2*0,2*7*78,5</t>
  </si>
  <si>
    <t>136112280</t>
  </si>
  <si>
    <t>Z1,2 - plech tlustý hladký jakost S 235 JR, 10x1000x2000 mm</t>
  </si>
  <si>
    <t>-1946315279</t>
  </si>
  <si>
    <t>125,6*0,001 "Přepočtené koeficientem množství</t>
  </si>
  <si>
    <t>-388727328</t>
  </si>
  <si>
    <t>953961112</t>
  </si>
  <si>
    <t>Kotvy chemickým tmelem M 10 hl 90 mm do betonu, ŽB nebo kamene s vyvrtáním otvoru</t>
  </si>
  <si>
    <t>-904718115</t>
  </si>
  <si>
    <t>Kotvy chemické s vyvrtáním otvoru do betonu, železobetonu nebo tvrdého kamene tmel, velikost M 10, hloubka 90 mm</t>
  </si>
  <si>
    <t>953961114</t>
  </si>
  <si>
    <t>Kotvy chemickým tmelem M 16 hl 125 mm do betonu, ŽB nebo kamene s vyvrtáním otvoru</t>
  </si>
  <si>
    <t>1092013271</t>
  </si>
  <si>
    <t>Kotvy chemické s vyvrtáním otvoru do betonu, železobetonu nebo tvrdého kamene tmel, velikost M 16, hloubka 125 mm</t>
  </si>
  <si>
    <t>953965115</t>
  </si>
  <si>
    <t>Kotevní šroub pro chemické kotvy M 10 dl 130 mm</t>
  </si>
  <si>
    <t>-1653292402</t>
  </si>
  <si>
    <t>Kotvy chemické s vyvrtáním otvoru kotevní šrouby pro chemické kotvy, velikost M 10, délka 130 mm</t>
  </si>
  <si>
    <t>953965131</t>
  </si>
  <si>
    <t>Kotevní šroub pro chemické kotvy M 16 dl 190 mm</t>
  </si>
  <si>
    <t>610326533</t>
  </si>
  <si>
    <t>Kotvy chemické s vyvrtáním otvoru kotevní šrouby pro chemické kotvy, velikost M 16, délka 190 mm</t>
  </si>
  <si>
    <t>971033351</t>
  </si>
  <si>
    <t>Vybourání otvorů ve zdivu cihelném pl do 0,09 m2 na MVC nebo MV tl do 450 mm</t>
  </si>
  <si>
    <t>-47941489</t>
  </si>
  <si>
    <t>Vybourání otvorů ve zdivu základovém nebo nadzákladovém z cihel, tvárnic, příčkovek z cihel pálených na maltu vápennou nebo vápenocementovou plochy do 0,09 m2, tl. do 450 mm</t>
  </si>
  <si>
    <t>571498753</t>
  </si>
  <si>
    <t>-1087449070</t>
  </si>
  <si>
    <t>0,148*19 "Přepočtené koeficientem množství</t>
  </si>
  <si>
    <t>845813027</t>
  </si>
  <si>
    <t>0,148*0,8 "Přepočtené koeficientem množství</t>
  </si>
  <si>
    <t>884940646</t>
  </si>
  <si>
    <t>0,148*0,2 "Přepočtené koeficientem množství</t>
  </si>
  <si>
    <t>-702924847</t>
  </si>
  <si>
    <t>631537760</t>
  </si>
  <si>
    <t>tepelná izolace pásy LSP ALU tl.40 mm</t>
  </si>
  <si>
    <t>-1639772553</t>
  </si>
  <si>
    <t>tepelná izolace pásy LSP ALU tl.60 mm</t>
  </si>
  <si>
    <t>139439171</t>
  </si>
  <si>
    <t>713492151</t>
  </si>
  <si>
    <t>Montáž tepelné izolace potrubí rovné a ohyby slepením spojů samolepicí Al páskou</t>
  </si>
  <si>
    <t>-2094707445</t>
  </si>
  <si>
    <t>Montáž izolace tepelné potrubí a ohybů - doplňky a konstrukční součástí povrchová úprava suchým procesem asfaltovanými pásy nebo fóliemi slepením samolepící Al páskou</t>
  </si>
  <si>
    <t>283233140</t>
  </si>
  <si>
    <t>fólie tl. 0,2 mm, 2 x 50 m, 100 m2/role</t>
  </si>
  <si>
    <t>1689960847</t>
  </si>
  <si>
    <t>-587145886</t>
  </si>
  <si>
    <t>-480139448</t>
  </si>
  <si>
    <t>1350258509</t>
  </si>
  <si>
    <t>230011020</t>
  </si>
  <si>
    <t>Montáž potrubí trouby ocelové hladké tř.11-13 D 31,8 mm, tl 2,6 mm</t>
  </si>
  <si>
    <t>193456479</t>
  </si>
  <si>
    <t>Montáž potrubí z trub ocelových hladkých tř. 11 až 13 Ø 31,8 mm, tl. 2,6 mm</t>
  </si>
  <si>
    <t>140110140</t>
  </si>
  <si>
    <t>trubka ocelová bezešvá hladká jakost 11 353, 33,7 x 2,6 mm</t>
  </si>
  <si>
    <t>1524052868</t>
  </si>
  <si>
    <t>556168766</t>
  </si>
  <si>
    <t>-1275497165</t>
  </si>
  <si>
    <t>84270081</t>
  </si>
  <si>
    <t>-361342172</t>
  </si>
  <si>
    <t>230021021</t>
  </si>
  <si>
    <t>Montáž trubní díly přivařovací tř.11-13 do 1 kg D 31,8 mm tl 2,9 mm</t>
  </si>
  <si>
    <t>1231613345</t>
  </si>
  <si>
    <t>Montáž trubních dílů přivařovacích hmotnosti do 1 kg tř. 11 až 13 Ø 31,8 mm, tl. 2,9 mm</t>
  </si>
  <si>
    <t>3163053R1</t>
  </si>
  <si>
    <t>oblouk trubkový R=1,5DN, 90°, 33,7 mm / 2,6 mm</t>
  </si>
  <si>
    <t>-1842375287</t>
  </si>
  <si>
    <t>319465040</t>
  </si>
  <si>
    <t>příruba přivařovací s krkem pro PN 40, 11 416 DN 25 mm</t>
  </si>
  <si>
    <t>-155129621</t>
  </si>
  <si>
    <t>165450244</t>
  </si>
  <si>
    <t xml:space="preserve">příruba přivařovací s krkem pro PN 40, 11 416 DN 50 mm </t>
  </si>
  <si>
    <t>2068072750</t>
  </si>
  <si>
    <t>5528386R2</t>
  </si>
  <si>
    <t>dýnko klenuté DN 50</t>
  </si>
  <si>
    <t>-1234192216</t>
  </si>
  <si>
    <t>-2055597153</t>
  </si>
  <si>
    <t>ohyb trubkový R=3DN, 90°, 76,1 mm /3,2 mm</t>
  </si>
  <si>
    <t>-1093095051</t>
  </si>
  <si>
    <t>-2062107486</t>
  </si>
  <si>
    <t>3163054R17</t>
  </si>
  <si>
    <t xml:space="preserve">ohyb trubkový R=3DN, 90°, 60,3 mm / 2,9 mm </t>
  </si>
  <si>
    <t>351020281</t>
  </si>
  <si>
    <t>3163153R7</t>
  </si>
  <si>
    <t>redukce - dle skutečnosti</t>
  </si>
  <si>
    <t>-536453233</t>
  </si>
  <si>
    <t>230023020</t>
  </si>
  <si>
    <t>Montáž trubní díly přivařovací tř.11-13 do 10 kg D 31,8 mm tl 2,6 mm</t>
  </si>
  <si>
    <t>789086115</t>
  </si>
  <si>
    <t>Montáž trubních dílů přivařovacích hmotnosti přes 3 do 10 kg tř. 11 až 13 Ø 31,8 mm, tl. 2,6 mm</t>
  </si>
  <si>
    <t>4221527R4</t>
  </si>
  <si>
    <t xml:space="preserve">ventil uzavírací přírubový s ručním kolem,  V30 111 540, DN 25, PN 40</t>
  </si>
  <si>
    <t>1194619847</t>
  </si>
  <si>
    <t>-1490252226</t>
  </si>
  <si>
    <t>316305961</t>
  </si>
  <si>
    <t>tvarovka T, DN 50/50, tl. 2,9 mm</t>
  </si>
  <si>
    <t>-618099771</t>
  </si>
  <si>
    <t>-960283306</t>
  </si>
  <si>
    <t>319465090</t>
  </si>
  <si>
    <t xml:space="preserve">příruba přivařovací s krkem pro PN 40, 11 416 DN 65 mm </t>
  </si>
  <si>
    <t>-1798726446</t>
  </si>
  <si>
    <t>tvarovka T, DN 65/50, tl. 3,2 mm</t>
  </si>
  <si>
    <t>1625952945</t>
  </si>
  <si>
    <t>230024045</t>
  </si>
  <si>
    <t>Montáž trubní díly přivařovací tř.11-13 do 50 kg D60,3 mm tl 2,9 mm</t>
  </si>
  <si>
    <t>-449318345</t>
  </si>
  <si>
    <t>Montáž trubních dílů přivařovacích hmotnosti přes 10 do 50 kg tř. 11 až 13 Ø 60,3 mm, tl. 2,9 mm</t>
  </si>
  <si>
    <t>4221527R3</t>
  </si>
  <si>
    <t xml:space="preserve">ventil uzavírací přírubový s ručním kolem,  V30 111 540, DN 50, PN 40</t>
  </si>
  <si>
    <t>2035354680</t>
  </si>
  <si>
    <t>230024047</t>
  </si>
  <si>
    <t>Montáž trubní díly přivařovací tř.11-13 do 50 kg D 76 mm tl 3,2 mm</t>
  </si>
  <si>
    <t>692354842</t>
  </si>
  <si>
    <t>Montáž trubních dílů přivařovacích hmotnosti přes 10 do 50 kg tř. 11 až 13 Ø 76 mm, tl. 3,2 mm</t>
  </si>
  <si>
    <t>4221527R9</t>
  </si>
  <si>
    <t xml:space="preserve">ventil uzavírací přírubový s ručním kolem,  V30 111 540, DN 65, PN 40</t>
  </si>
  <si>
    <t>1168258688</t>
  </si>
  <si>
    <t>230033024</t>
  </si>
  <si>
    <t>Montáž přírubových spojů do PN 40 DN 25</t>
  </si>
  <si>
    <t>-147946393</t>
  </si>
  <si>
    <t>přírubový spoj PN40, DN25</t>
  </si>
  <si>
    <t>238822616</t>
  </si>
  <si>
    <t>230033027</t>
  </si>
  <si>
    <t>Montáž přírubových spojů do PN 40 DN 50</t>
  </si>
  <si>
    <t>-1064437513</t>
  </si>
  <si>
    <t>309210954</t>
  </si>
  <si>
    <t>přírubový spoj PN40, DN50</t>
  </si>
  <si>
    <t>-157278746</t>
  </si>
  <si>
    <t>230033028</t>
  </si>
  <si>
    <t>Montáž přírubových spojů do PN 40 DN 65</t>
  </si>
  <si>
    <t>713528344</t>
  </si>
  <si>
    <t>309210955</t>
  </si>
  <si>
    <t>přírubový spoj PN40, DN65</t>
  </si>
  <si>
    <t>350305074</t>
  </si>
  <si>
    <t>230050012</t>
  </si>
  <si>
    <t>Montáž uložení přivařením DN přes 25 do 50 mm</t>
  </si>
  <si>
    <t>1584531545</t>
  </si>
  <si>
    <t>Montáž uložení doplňkových konstrukcí přivařením DN přes 25 do 50</t>
  </si>
  <si>
    <t>4*3,3</t>
  </si>
  <si>
    <t>10*3,1</t>
  </si>
  <si>
    <t>6*3,6</t>
  </si>
  <si>
    <t>4239277R6</t>
  </si>
  <si>
    <t>stojan kotevní typ 13 0851-3.3 DN 50 (3,3kg)</t>
  </si>
  <si>
    <t>1364269941</t>
  </si>
  <si>
    <t>4239246R5</t>
  </si>
  <si>
    <t>kluzné uložení ON 130800, DN 50 (3,1kg)</t>
  </si>
  <si>
    <t>-364527091</t>
  </si>
  <si>
    <t>4239247R6</t>
  </si>
  <si>
    <t>axiální uložení ON 130801.1, DN 50 (3,6kg)</t>
  </si>
  <si>
    <t>-1157073110</t>
  </si>
  <si>
    <t>230050013</t>
  </si>
  <si>
    <t>Montáž uložení přivařením DN přes 50 do 150 mm</t>
  </si>
  <si>
    <t>-713770940</t>
  </si>
  <si>
    <t>Montáž uložení doplňkových konstrukcí přivařením DN přes 50 do 150</t>
  </si>
  <si>
    <t>3*4,9</t>
  </si>
  <si>
    <t>11*3,4</t>
  </si>
  <si>
    <t>6*3,9</t>
  </si>
  <si>
    <t>4239277R7</t>
  </si>
  <si>
    <t>stojan kotevní typ 13 0851-3.3 DN 65 (4,9kg)</t>
  </si>
  <si>
    <t>1871783882</t>
  </si>
  <si>
    <t>4239246R4</t>
  </si>
  <si>
    <t>kluzné uložení ON 130800, DN 65 (3,4kg)</t>
  </si>
  <si>
    <t>-107227327</t>
  </si>
  <si>
    <t>4239247R4</t>
  </si>
  <si>
    <t>axiální uložení ON 130801.1, DN 65 (3,9kg)</t>
  </si>
  <si>
    <t>845825435</t>
  </si>
  <si>
    <t>1982423033</t>
  </si>
  <si>
    <t>1177149888</t>
  </si>
  <si>
    <t>-1576684166</t>
  </si>
  <si>
    <t>-1250308082</t>
  </si>
  <si>
    <t>1-X</t>
  </si>
  <si>
    <t>Demontáž provizorního parovodu</t>
  </si>
  <si>
    <t>1-X001</t>
  </si>
  <si>
    <t>Demontáž provizorního teplovodu vč. ekologické likvidace</t>
  </si>
  <si>
    <t>-1265228156</t>
  </si>
  <si>
    <t>Demontáž provizorního teplovodu:
Potrubí
Izolace
Uložení 
Pomocné kce
Přesun hmot
Pomocné a svářecké práce
Úklidové práce 
Úprava terénu
Ekolologická likvidace</t>
  </si>
  <si>
    <t>19 - Vedlejší a ostatní náklady etapa III</t>
  </si>
  <si>
    <t>VRN - Vedlejší rozpočtové náklady</t>
  </si>
  <si>
    <t xml:space="preserve">    VRN1 - Průzkumné, geodetické a projektové práce</t>
  </si>
  <si>
    <t xml:space="preserve">    VRN3 - Zařízení staveniště</t>
  </si>
  <si>
    <t xml:space="preserve">    VRN4 - Inženýrská činnost</t>
  </si>
  <si>
    <t xml:space="preserve">    VRN9 - Ostatní náklady</t>
  </si>
  <si>
    <t>VRN</t>
  </si>
  <si>
    <t>Vedlejší rozpočtové náklady</t>
  </si>
  <si>
    <t>VRN1</t>
  </si>
  <si>
    <t>Průzkumné, geodetické a projektové práce</t>
  </si>
  <si>
    <t>013254000</t>
  </si>
  <si>
    <t>Dokumentace skutečného provedení stavby etapa II</t>
  </si>
  <si>
    <t>…</t>
  </si>
  <si>
    <t>1024</t>
  </si>
  <si>
    <t>1886076643</t>
  </si>
  <si>
    <t>VRN3</t>
  </si>
  <si>
    <t>Zařízení staveniště</t>
  </si>
  <si>
    <t>035103001</t>
  </si>
  <si>
    <t>Pronájem ploch</t>
  </si>
  <si>
    <t>-1933135501</t>
  </si>
  <si>
    <t>"Hlavní řád A1"</t>
  </si>
  <si>
    <t>374*30</t>
  </si>
  <si>
    <t>"Hlavní řád A2"</t>
  </si>
  <si>
    <t>3460*30</t>
  </si>
  <si>
    <t>"Přípojka PS41 Borská"</t>
  </si>
  <si>
    <t>222*30</t>
  </si>
  <si>
    <t>"Přípojka PS49 Průmstav"</t>
  </si>
  <si>
    <t>4*3</t>
  </si>
  <si>
    <t>"Přípojka - Rozmrazovací tunel"</t>
  </si>
  <si>
    <t>97*30</t>
  </si>
  <si>
    <t>"Přípojka PS32 - Kladská 335"</t>
  </si>
  <si>
    <t>3*3</t>
  </si>
  <si>
    <t>"Přípojka PS214 - Kladská 286"</t>
  </si>
  <si>
    <t>9,5*3</t>
  </si>
  <si>
    <t>"Přípojka PS215 - Kladská 572"</t>
  </si>
  <si>
    <t>72*30</t>
  </si>
  <si>
    <t>"Přípojka PS212 - Kladská 1522"</t>
  </si>
  <si>
    <t>89*30</t>
  </si>
  <si>
    <t>"Přípojka PS211 - Kladská 1513"</t>
  </si>
  <si>
    <t>96*30</t>
  </si>
  <si>
    <t>"Přípojka PS210 - Kladská 1092"</t>
  </si>
  <si>
    <t>73*30</t>
  </si>
  <si>
    <t>"Přípojka PS13 - Plhovská 1098"</t>
  </si>
  <si>
    <t>158*30</t>
  </si>
  <si>
    <t>VRN4</t>
  </si>
  <si>
    <t>Inženýrská činnost</t>
  </si>
  <si>
    <t>049002000</t>
  </si>
  <si>
    <t>Ostatní inženýrská činnost</t>
  </si>
  <si>
    <t>1078546730</t>
  </si>
  <si>
    <t>"návrhy MPP, proškolení a přezkoušení obsluhy TS, PS"</t>
  </si>
  <si>
    <t>"fotodokumentace"</t>
  </si>
  <si>
    <t>VRN9</t>
  </si>
  <si>
    <t>Ostatní náklady</t>
  </si>
  <si>
    <t>092002000</t>
  </si>
  <si>
    <t>Ostatní náklady související s provozem</t>
  </si>
  <si>
    <t>-996495117</t>
  </si>
  <si>
    <t>"odčerpávání případných srážkových vod ve výkopech"</t>
  </si>
  <si>
    <t>2.1 - Kabely etapa III.</t>
  </si>
  <si>
    <t xml:space="preserve">    742 - Elektroinstalace - slaboproud</t>
  </si>
  <si>
    <t xml:space="preserve">    744 - Elektromontáže - rozvody vodičů měděných</t>
  </si>
  <si>
    <t xml:space="preserve">    746 - Elektromontáže - soubory pro vodiče</t>
  </si>
  <si>
    <t xml:space="preserve">    749 - Elektromontáže - ostatní práce a konstrukce</t>
  </si>
  <si>
    <t>742</t>
  </si>
  <si>
    <t>Elektroinstalace - slaboproud</t>
  </si>
  <si>
    <t>357131052X</t>
  </si>
  <si>
    <t>rozvodnice nástěnná, oceloplechová, 400x400x210 mm</t>
  </si>
  <si>
    <t>-1709712980</t>
  </si>
  <si>
    <t>rozvodnice nástěnná, oceloplechová, 400x400x210 mm, montážní deska, plné dveře</t>
  </si>
  <si>
    <t>P</t>
  </si>
  <si>
    <t xml:space="preserve">Poznámka k položce:_x000d_
"přepěťová datová ochrana, 48V, dvoužilová signální linka - 4 ks"_x000d_
_x000d_
</t>
  </si>
  <si>
    <t>741210001X</t>
  </si>
  <si>
    <t>Montáž rozvodnice oceloplechová nebo plastová běžná do 20 kg</t>
  </si>
  <si>
    <t>424436511</t>
  </si>
  <si>
    <t>Montáž rozvodnic oceloplechových nebo plastových bez zapojení vodičů běžných, hmotnosti do 20 kg</t>
  </si>
  <si>
    <t>744</t>
  </si>
  <si>
    <t>Elektromontáže - rozvody vodičů měděných</t>
  </si>
  <si>
    <t>34123564</t>
  </si>
  <si>
    <t>kabel sdělovací Cu 6P 1,0mm</t>
  </si>
  <si>
    <t>-727768799</t>
  </si>
  <si>
    <t>741124701</t>
  </si>
  <si>
    <t>Montáž kabel Cu stíněný ovládací žíly 2 až 19x0,8 mm2 uložený volně (JYTY)</t>
  </si>
  <si>
    <t>-1079506409</t>
  </si>
  <si>
    <t>Montáž kabelů měděných ovládacích bez ukončení uložených volně stíněných ovládacích s plným jádrem (JYTY) počtu a průměru žil 2 až 19x0,8 mm2</t>
  </si>
  <si>
    <t>746</t>
  </si>
  <si>
    <t>Elektromontáže - soubory pro vodiče</t>
  </si>
  <si>
    <t>34571353</t>
  </si>
  <si>
    <t>trubka elektroinstalační ohebná dvouplášťová korugovaná (chránička) D 61/75mm, HDPE+LDPE</t>
  </si>
  <si>
    <t>67434693</t>
  </si>
  <si>
    <t>741110302</t>
  </si>
  <si>
    <t>Montáž trubka ochranná do krabic plastová tuhá D přes 40 do 90 mm uložená pevně</t>
  </si>
  <si>
    <t>-1904323548</t>
  </si>
  <si>
    <t>Montáž trubek ochranných s nasunutím nebo našroubováním do krabic plastových tuhých, uložených pevně, vnitřní Ø přes 40 do 90 mm</t>
  </si>
  <si>
    <t>749</t>
  </si>
  <si>
    <t>Elektromontáže - ostatní práce a konstrukce</t>
  </si>
  <si>
    <t>742430901X</t>
  </si>
  <si>
    <t>Úprava stávající vizualizace</t>
  </si>
  <si>
    <t>863087929</t>
  </si>
  <si>
    <t>049103010X</t>
  </si>
  <si>
    <t>Výrobní dokumentace</t>
  </si>
  <si>
    <t>hod</t>
  </si>
  <si>
    <t>257650647</t>
  </si>
  <si>
    <t>Výrobní dokumentace rozváděče MX</t>
  </si>
  <si>
    <t>049103011X</t>
  </si>
  <si>
    <t>Dokumentace skutečného stavu</t>
  </si>
  <si>
    <t>971384520</t>
  </si>
  <si>
    <t>049103012X</t>
  </si>
  <si>
    <t>Výchozí revize elektro</t>
  </si>
  <si>
    <t>-1887583717</t>
  </si>
  <si>
    <t>049103013X</t>
  </si>
  <si>
    <t>Spolupráce s revizním technikem</t>
  </si>
  <si>
    <t>-1381505108</t>
  </si>
  <si>
    <t>049103014X</t>
  </si>
  <si>
    <t>Montážní plošiny, lešení a ostatní mechanizace</t>
  </si>
  <si>
    <t>1515355700</t>
  </si>
  <si>
    <t>049103015X</t>
  </si>
  <si>
    <t>Zaškolení obsluhy</t>
  </si>
  <si>
    <t>350749051</t>
  </si>
  <si>
    <t>049103016X</t>
  </si>
  <si>
    <t>Stavební přípomoce</t>
  </si>
  <si>
    <t>-1619693337</t>
  </si>
  <si>
    <t>049103017X</t>
  </si>
  <si>
    <t>Úklid staveniětě</t>
  </si>
  <si>
    <t>955417982</t>
  </si>
  <si>
    <t>2.3 - Kladska - Ostatní náklady etapa III</t>
  </si>
  <si>
    <t xml:space="preserve">    2 - Ostatní</t>
  </si>
  <si>
    <t xml:space="preserve">      03 - Zásady Organizace výstavby</t>
  </si>
  <si>
    <t>Ostatní</t>
  </si>
  <si>
    <t>20XOS0001</t>
  </si>
  <si>
    <t>Kvalifikace pracovníků - např. topičské zkoušky, školení provozovovatele, školení MaR, apod. (dle legislativy).</t>
  </si>
  <si>
    <t>929456993</t>
  </si>
  <si>
    <t>20XOS0002</t>
  </si>
  <si>
    <t>Zácvik obslužného personálu na konkrétní zařízení, zaškolení obsluhy</t>
  </si>
  <si>
    <t>-1408693394</t>
  </si>
  <si>
    <t>20XOS0003</t>
  </si>
  <si>
    <t xml:space="preserve">Náklady na provozování nového zařízení zhotovitelem ve zkušebním provozu (30 dní souvisle bez poruchy, bez výpadku a na kompletně dokončeném díle (ne postupně, ale pouze jako celek) - Zkušební provoz </t>
  </si>
  <si>
    <t>550186838</t>
  </si>
  <si>
    <t>20XOS0004</t>
  </si>
  <si>
    <t>Koordinátor BOZP</t>
  </si>
  <si>
    <t>1857300571</t>
  </si>
  <si>
    <t>20XOS0005</t>
  </si>
  <si>
    <t>Plán BOZP</t>
  </si>
  <si>
    <t>-1456042121</t>
  </si>
  <si>
    <t>20XOS0006</t>
  </si>
  <si>
    <t>Označení stavby a výstražné cedule dle BOZP</t>
  </si>
  <si>
    <t>-1291898140</t>
  </si>
  <si>
    <t>20XOS0007</t>
  </si>
  <si>
    <t>Autorizovaná osoba (TÜV, TIČR)</t>
  </si>
  <si>
    <t>146068944</t>
  </si>
  <si>
    <t>20XOS0008</t>
  </si>
  <si>
    <t>Manuály zařízení pro obsluhu, opravu a údržbu zařízení</t>
  </si>
  <si>
    <t>-2145569520</t>
  </si>
  <si>
    <t>20XOS0009</t>
  </si>
  <si>
    <t>Náklady na zařízení pro sběr dat z měřidel – modul k měřidlu + přenosné zařízení pro sběr dat + komunikační software s fakturačním systémem investora. Náklady na vizualizaci a propojení přenosů v TNA.</t>
  </si>
  <si>
    <t>-1689615891</t>
  </si>
  <si>
    <t>20XOS0010</t>
  </si>
  <si>
    <t>Náklady na zabezpečení objektů, náklady na přenos do TNA pomocí kamer. Kotelny a jejich zabezpečení v rámci standardů investora.</t>
  </si>
  <si>
    <t>-1296903726</t>
  </si>
  <si>
    <t>20XOS0011</t>
  </si>
  <si>
    <t>Zkoušky (Tlakové zkoušky, Zkoušky těsnosti, Dílčí zkoušky, Komplexní zkoušky, Měření hluku, Měření emisí, Měření chvění, Měření účinnosti, Atd.)</t>
  </si>
  <si>
    <t>2107703071</t>
  </si>
  <si>
    <t>Poznámka k položce:_x000d_
Zkoušky:_x000d_
Tlakové zkoušky_x000d_
Zkoušky těsnosti_x000d_
 Dílčí zkoušky_x000d_
 Komplexní zkoušky_x000d_
Měření hluku_x000d_
 Měření emisí_x000d_
Měření chvění_x000d_
Měření účinnosti_x000d_
Atd</t>
  </si>
  <si>
    <t>20XOS0012</t>
  </si>
  <si>
    <t>Protokoly zkoušek</t>
  </si>
  <si>
    <t>1426441129</t>
  </si>
  <si>
    <t>20XOS0013</t>
  </si>
  <si>
    <t xml:space="preserve">Certifikaci ve smyslu PED – posuzování shody 97/23/EC  (TNS)</t>
  </si>
  <si>
    <t>-2124924476</t>
  </si>
  <si>
    <t>Certifikaci ve smyslu PED – posuzování shody 97/23/EC (TNS)</t>
  </si>
  <si>
    <t>20XOS0014</t>
  </si>
  <si>
    <t>Inženýrská činnost při kolaudaci stavby</t>
  </si>
  <si>
    <t>-82898666</t>
  </si>
  <si>
    <t>20XOS0015</t>
  </si>
  <si>
    <t>Autorský dozor projektanta (1x týdně)</t>
  </si>
  <si>
    <t>682701734</t>
  </si>
  <si>
    <t>20XOS0017</t>
  </si>
  <si>
    <t>Harmonogram výstavby časová souslednost v souvislosti se zajištěním provizorního zásobování a klimatické podmínky</t>
  </si>
  <si>
    <t>656374082</t>
  </si>
  <si>
    <t>20XOS0018</t>
  </si>
  <si>
    <t>Náklady spojené se zřízením věcných břemen</t>
  </si>
  <si>
    <t>-738290233</t>
  </si>
  <si>
    <t>20XOS0019</t>
  </si>
  <si>
    <t>Geometrické plány – podklady pro věcná břemena</t>
  </si>
  <si>
    <t>1734178254</t>
  </si>
  <si>
    <t>20XOS0020</t>
  </si>
  <si>
    <t>Výkresová dokumentace pro smlouvy o smlouvách budoucích</t>
  </si>
  <si>
    <t>1924739202</t>
  </si>
  <si>
    <t>20XOS0022</t>
  </si>
  <si>
    <t>Geodetické práce před výstavbou</t>
  </si>
  <si>
    <t>1438671869</t>
  </si>
  <si>
    <t>20XOS0023</t>
  </si>
  <si>
    <t xml:space="preserve">Vytyčení stáv. podzemních sítí   </t>
  </si>
  <si>
    <t>2049851349</t>
  </si>
  <si>
    <t xml:space="preserve">Vytyčení stáv. podzemních sítí </t>
  </si>
  <si>
    <t>20XOS0024</t>
  </si>
  <si>
    <t>Parkování, prozatímní vjezdy, opatření k zajištění zásobování</t>
  </si>
  <si>
    <t>48827151</t>
  </si>
  <si>
    <t>20XOS0025</t>
  </si>
  <si>
    <t>Vyhranění náhradních parkovacích ploch</t>
  </si>
  <si>
    <t>-300277892</t>
  </si>
  <si>
    <t>20XOS0028</t>
  </si>
  <si>
    <t>Manuály pro provoz údržbu a opravy předávaného zařízení.</t>
  </si>
  <si>
    <t>511081328</t>
  </si>
  <si>
    <t>20XOS0030</t>
  </si>
  <si>
    <t>Fotodokumentace před a po teplofikaci</t>
  </si>
  <si>
    <t>-1963763969</t>
  </si>
  <si>
    <t>20XOS0032</t>
  </si>
  <si>
    <t>Vyregulování objektů a trasy</t>
  </si>
  <si>
    <t>-735063517</t>
  </si>
  <si>
    <t>20XOS0033.1</t>
  </si>
  <si>
    <t>Dopravní inženýrské opatření (DIO) Etapa č. III</t>
  </si>
  <si>
    <t>-146712069</t>
  </si>
  <si>
    <t xml:space="preserve">Poznámka k položce:_x000d_
Popis:_x000d_
Dopravní značení _x000d_
Informační značení_x000d_
Bezpečnostní značení_x000d_
Dopravní semafory_x000d_
_x000d_
</t>
  </si>
  <si>
    <t>20XOS0034</t>
  </si>
  <si>
    <t>Zásady organizace výstavby (ZOV) - zajištění výkopů zábradlím, přejezdy, přechody pro chodce</t>
  </si>
  <si>
    <t>-650534900</t>
  </si>
  <si>
    <t xml:space="preserve">Poznámka k položce:_x000d_
Zajištění výkopů zábradlím: cca. 1200 m _x000d_
Přejezdy: 9 ks_x000d_
Přechody pro chodce: 9 ks_x000d_
</t>
  </si>
  <si>
    <t>20XOS0035</t>
  </si>
  <si>
    <t>Průzkumné práce</t>
  </si>
  <si>
    <t>-1917220299</t>
  </si>
  <si>
    <t>20XOS0036</t>
  </si>
  <si>
    <t>Dokumentace dopravně inženýrských opatření</t>
  </si>
  <si>
    <t>1270532433</t>
  </si>
  <si>
    <t>03</t>
  </si>
  <si>
    <t>Zásady Organizace výstavby</t>
  </si>
  <si>
    <t>30XZOV005.1</t>
  </si>
  <si>
    <t>Náklady na provoz a údržbu vybavení staveniště</t>
  </si>
  <si>
    <t>-824025897</t>
  </si>
  <si>
    <t>30XZOV013</t>
  </si>
  <si>
    <t>546150358</t>
  </si>
  <si>
    <t>30XZOV014</t>
  </si>
  <si>
    <t>Terénní úpravy pro zařízení staveniště</t>
  </si>
  <si>
    <t>1245024503</t>
  </si>
  <si>
    <t>30XZOV015</t>
  </si>
  <si>
    <t>Projektové práce pro zařízení staveniště</t>
  </si>
  <si>
    <t>636302005</t>
  </si>
  <si>
    <t>30XZOV010</t>
  </si>
  <si>
    <t>Příprava staveniště</t>
  </si>
  <si>
    <t>1939253269</t>
  </si>
  <si>
    <t>30XZOV011</t>
  </si>
  <si>
    <t>Oplocení staveniště</t>
  </si>
  <si>
    <t>2022518640</t>
  </si>
  <si>
    <t>30XZOV001</t>
  </si>
  <si>
    <t>Pronájem mobilního WC</t>
  </si>
  <si>
    <t>-624701251</t>
  </si>
  <si>
    <t>30XZOV002</t>
  </si>
  <si>
    <t>Pronájem stavební a skladovací buňky</t>
  </si>
  <si>
    <t>326567640</t>
  </si>
  <si>
    <t>30XZOV003</t>
  </si>
  <si>
    <t>Pronájem kontejneru na odpad</t>
  </si>
  <si>
    <t>-1719632563</t>
  </si>
  <si>
    <t>30XZOV004</t>
  </si>
  <si>
    <t>Skladovaní potrubí</t>
  </si>
  <si>
    <t>1315691135</t>
  </si>
  <si>
    <t>30XZOV005</t>
  </si>
  <si>
    <t>Náklady za provoz a údržbu vybavení staveniště</t>
  </si>
  <si>
    <t>737658496</t>
  </si>
  <si>
    <t>30XZOV006</t>
  </si>
  <si>
    <t>Připojení staveniště na inženýrské sítě</t>
  </si>
  <si>
    <t>165662047</t>
  </si>
  <si>
    <t>30XZOV007</t>
  </si>
  <si>
    <t>Informační tabule na staveništi "Na staveniště nepovoleným vstup zakázán"</t>
  </si>
  <si>
    <t>2026128074</t>
  </si>
  <si>
    <t>30XZOV008</t>
  </si>
  <si>
    <t>Zrušení zařízení staveniště</t>
  </si>
  <si>
    <t>18020678</t>
  </si>
  <si>
    <t>30XZOV009</t>
  </si>
  <si>
    <t xml:space="preserve">Úprava terénu po zrušení zařízení staveniště </t>
  </si>
  <si>
    <t>269539665</t>
  </si>
  <si>
    <t>Úprava terénu po zrušení zařízení staveniště</t>
  </si>
  <si>
    <t>3 - Kladska - Výměníkové stanice</t>
  </si>
  <si>
    <t>6 - SO6 - PS 214 Kladská 286 (Sokol)</t>
  </si>
  <si>
    <t>6 - SO06 - PS 214 Kladská 286</t>
  </si>
  <si>
    <t>HZS - Hodinové zúčtovací sazby</t>
  </si>
  <si>
    <t>310237241</t>
  </si>
  <si>
    <t>Zazdívka otvorů pl do 0,25 m2 ve zdivu nadzákladovém cihlami pálenými tl do 300 mm</t>
  </si>
  <si>
    <t>738692427</t>
  </si>
  <si>
    <t>Zazdívka otvorů ve zdivu nadzákladovém cihlami pálenými plochy přes 0,09 m2 do 0,25 m2, ve zdi tl. do 300 mm</t>
  </si>
  <si>
    <t xml:space="preserve">"zapravení nových prostupů v  interiéru</t>
  </si>
  <si>
    <t>-412146496</t>
  </si>
  <si>
    <t xml:space="preserve">"dle popisu TZ  SO 06</t>
  </si>
  <si>
    <t>(3,9+1,45+3,7+2,65+4,95)*2,2</t>
  </si>
  <si>
    <t>612321191</t>
  </si>
  <si>
    <t>Příplatek k vápenocementové omítce vnitřních stěn za každých dalších 5 mm tloušťky ručně</t>
  </si>
  <si>
    <t>1433935105</t>
  </si>
  <si>
    <t>Omítka vápenocementová vnitřních ploch nanášená ručně Příplatek k cenám za každých dalších i započatých 5 mm tloušťky omítky přes 10 mm stěn</t>
  </si>
  <si>
    <t>612325223</t>
  </si>
  <si>
    <t>Vápenocementová štuková omítka malých ploch do 1,0 m2 na stěnách</t>
  </si>
  <si>
    <t>-1621603305</t>
  </si>
  <si>
    <t>Vápenocementová omítka jednotlivých malých ploch štuková na stěnách, plochy jednotlivě přes 0,25 do 1 m2</t>
  </si>
  <si>
    <t>"zapravení omítkou po vyřezání potrubí + prostupy</t>
  </si>
  <si>
    <t>4+2</t>
  </si>
  <si>
    <t>619991001</t>
  </si>
  <si>
    <t>Zakrytí podlah fólií přilepenou lepící páskou</t>
  </si>
  <si>
    <t>-708992557</t>
  </si>
  <si>
    <t>Zakrytí vnitřních ploch před znečištěním včetně pozdějšího odkrytí podlah fólií přilepenou lepící páskou</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</si>
  <si>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</si>
  <si>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16+6"zarytí před výmalbou v prostoru PS + u opravy omítek 6ks</t>
  </si>
  <si>
    <t>619991011</t>
  </si>
  <si>
    <t>Obalení konstrukcí a prvků fólií přilepenou lepící páskou</t>
  </si>
  <si>
    <t>-920866413</t>
  </si>
  <si>
    <t>Zakrytí vnitřních ploch před znečištěním včetně pozdějšího odkrytí konstrukcí a prvků obalením fólií a přelepením páskou</t>
  </si>
  <si>
    <t>30+6"zakrytí před výmalbou v prostoru PS + u opravy omítek 6ks</t>
  </si>
  <si>
    <t>628195001</t>
  </si>
  <si>
    <t>Očištění zdiva nebo betonu zdí a valů před započetím oprav ručně</t>
  </si>
  <si>
    <t>-445654009</t>
  </si>
  <si>
    <t xml:space="preserve">Poznámka k souboru cen:_x000d_
1. V ceně jsou započteny náklady na odstranění mechu, příp. i jiných rostlin a jejich odklizení na vzdálenost do 20 m._x000d_
2. Množství měrných jednotek se stanoví v m2 očištěné plochy._x000d_
</t>
  </si>
  <si>
    <t>"dle popisu TZ – SO-06</t>
  </si>
  <si>
    <t>6*1,0" opravovanýh částí omítek - 6ks</t>
  </si>
  <si>
    <t>631311115</t>
  </si>
  <si>
    <t>Mazanina tl do 80 mm z betonu prostého bez zvýšených nároků na prostředí tř. C 20/25</t>
  </si>
  <si>
    <t>813473781</t>
  </si>
  <si>
    <t>Mazanina z betonu prostého bez zvýšených nároků na prostředí tl. přes 50 do 80 mm tř. C 20/25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</si>
  <si>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</si>
  <si>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"oprava původní betonové podlahy v předpokládaném rozsahu 100% celkového povrchu</t>
  </si>
  <si>
    <t>16*0,1</t>
  </si>
  <si>
    <t>631319011</t>
  </si>
  <si>
    <t>Příplatek k mazanině tl do 80 mm za přehlazení povrchu</t>
  </si>
  <si>
    <t>-1825728030</t>
  </si>
  <si>
    <t>Příplatek k cenám mazanin za úpravu povrchu mazaniny přehlazením, mazanina tl. přes 50 do 80 mm</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</si>
  <si>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</si>
  <si>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631319021</t>
  </si>
  <si>
    <t>Příplatek k mazanině tl do 80 mm za přehlazení s poprášením cementem</t>
  </si>
  <si>
    <t>-680342255</t>
  </si>
  <si>
    <t>Příplatek k cenám mazanin za úpravu povrchu mazaniny přehlazením s poprášením cementem pro konečnou úpravu, mazanina tl. přes 50 do 80 mm (40 kg/m3)</t>
  </si>
  <si>
    <t>631319171</t>
  </si>
  <si>
    <t>Příplatek k mazanině tl do 80 mm za stržení povrchu spodní vrstvy před vložením výztuže</t>
  </si>
  <si>
    <t>-1923233321</t>
  </si>
  <si>
    <t>Příplatek k cenám mazanin za stržení povrchu spodní vrstvy mazaniny latí před vložením výztuže nebo pletiva pro tl. obou vrstev mazaniny přes 50 do 80 mm</t>
  </si>
  <si>
    <t>631362021</t>
  </si>
  <si>
    <t>Výztuž mazanin svařovanými sítěmi Kari</t>
  </si>
  <si>
    <t>-462690531</t>
  </si>
  <si>
    <t>Výztuž mazanin ze svařovaných sítí z drátů typu KARI</t>
  </si>
  <si>
    <t xml:space="preserve">Poznámka k souboru cen:_x000d_
1. Betonová podezdívek příček se oceňuje položkou 278 36-1111 souboru cen 278 36-11.1 - Výztuž základu (podezdívky) betonového_x000d_
</t>
  </si>
  <si>
    <t>1,6*40/1000</t>
  </si>
  <si>
    <t>952901111</t>
  </si>
  <si>
    <t>Vyčištění budov bytové a občanské výstavby při výšce podlaží do 4 m</t>
  </si>
  <si>
    <t>-1700748210</t>
  </si>
  <si>
    <t>Vyčištění budov nebo objektů před předáním do užívání budov bytové nebo občanské výstavby, světlé výšky podlaží do 4 m</t>
  </si>
  <si>
    <t>6*1,5" opravovanýh částí omítek - 6ks</t>
  </si>
  <si>
    <t>978013191</t>
  </si>
  <si>
    <t>Otlučení (osekání) vnitřní vápenné nebo vápenocementové omítky stěn v rozsahu do 100 %</t>
  </si>
  <si>
    <t>133194613</t>
  </si>
  <si>
    <t>Otlučení vápenných nebo vápenocementových omítek vnitřních ploch stěn s vyškrabáním spar, s očištěním zdiva, v rozsahu přes 50 do 100 %</t>
  </si>
  <si>
    <t xml:space="preserve">Poznámka k souboru cen:_x000d_
1. Položky lze použít i pro ocenění otlučení sádrových, hliněných apod. vnitřních omítek._x000d_
</t>
  </si>
  <si>
    <t>997013211</t>
  </si>
  <si>
    <t>Vnitrostaveništní doprava suti a vybouraných hmot pro budovy v do 6 m ručně</t>
  </si>
  <si>
    <t>142667388</t>
  </si>
  <si>
    <t>Vnitrostaveništní doprava suti a vybouraných hmot vodorovně do 50 m svisle ručně pro budovy a haly výšky do 6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</si>
  <si>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</si>
  <si>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997013219</t>
  </si>
  <si>
    <t>Příplatek k vnitrostaveništní dopravě suti a vybouraných hmot za zvětšenou dopravu suti ZKD 10 m</t>
  </si>
  <si>
    <t>30319194</t>
  </si>
  <si>
    <t>Vnitrostaveništní doprava suti a vybouraných hmot vodorovně do 50 m Příplatek k cenám -3111 až -3217 za zvětšenou vodorovnou dopravu přes vymezenou dopravní vzdálenost za každých dalších i započatých 10 m</t>
  </si>
  <si>
    <t>-1313710494</t>
  </si>
  <si>
    <t>1411238812</t>
  </si>
  <si>
    <t>1,691*15 'Přepočtené koeficientem množství</t>
  </si>
  <si>
    <t>997013831</t>
  </si>
  <si>
    <t>Poplatek za uložení stavebního směsného odpadu na skládce (skládkovné)</t>
  </si>
  <si>
    <t>191593552</t>
  </si>
  <si>
    <t>Poplatek za uložení stavebního odpadu na skládce (skládkovné) směsného</t>
  </si>
  <si>
    <t>998018001</t>
  </si>
  <si>
    <t>Přesun hmot ruční pro budovy v do 6 m</t>
  </si>
  <si>
    <t>-749262539</t>
  </si>
  <si>
    <t>Přesun hmot pro budovy občanské výstavby, bydlení, výrobu a služby ruční - bez užití mechanizace vodorovná dopravní vzdálenost do 100 m pro budovy s jakoukoliv nosnou konstrukcí výšky do 6 m</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</si>
  <si>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</si>
  <si>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998018011</t>
  </si>
  <si>
    <t>Příplatek k ručnímu přesunu hmot pro budovy zděné za zvětšený přesun ZKD 100 m</t>
  </si>
  <si>
    <t>760591590</t>
  </si>
  <si>
    <t>Přesun hmot pro budovy občanské výstavby, bydlení, výrobu a služby ruční - bez užití mechanizace Příplatek k cenám za ruční zvětšený přesun přes vymezenou největší dopravní vzdálenost za každých dalších i započatých 100 m</t>
  </si>
  <si>
    <t>783901453</t>
  </si>
  <si>
    <t>Vysátí betonových podlah před provedením nátěru</t>
  </si>
  <si>
    <t>2081131603</t>
  </si>
  <si>
    <t>Příprava podkladu betonových podlah před provedením nátěru vysátím</t>
  </si>
  <si>
    <t xml:space="preserve">"nová povrchová úpravy podlahy </t>
  </si>
  <si>
    <t>783933151</t>
  </si>
  <si>
    <t>Penetrační epoxidový nátěr hladkých betonových podlah</t>
  </si>
  <si>
    <t>602582342</t>
  </si>
  <si>
    <t>Penetrační nátěr betonových podlah hladkých (z pohledového nebo gletovaného betonu, stěrky apod.) epoxidový</t>
  </si>
  <si>
    <t>0,1*(3,9+1,45+3,7+2,65+4,95)</t>
  </si>
  <si>
    <t>783937161</t>
  </si>
  <si>
    <t>Krycí dvojnásobný epoxidový vodou ředitelný nátěr betonové podlahy</t>
  </si>
  <si>
    <t>716851026</t>
  </si>
  <si>
    <t>Krycí (uzavírací) nátěr betonových podlah dvojnásobný epoxidový vodou ředitelný</t>
  </si>
  <si>
    <t>783997153</t>
  </si>
  <si>
    <t>Příplatek k cenám krycího nátěru betonové podlahy za dekorační vrstvu</t>
  </si>
  <si>
    <t>-1840540254</t>
  </si>
  <si>
    <t>Krycí (uzavírací) nátěr betonových podlah Příplatek k cenám za provedení dekorační vrstvy prosypem akrylátovými chipsy</t>
  </si>
  <si>
    <t>784111001</t>
  </si>
  <si>
    <t>Oprášení (ometení ) podkladu v místnostech výšky do 3,80 m</t>
  </si>
  <si>
    <t>84469458</t>
  </si>
  <si>
    <t>Oprášení (ometení) podkladu v místnostech výšky do 3,80 m</t>
  </si>
  <si>
    <t>784111011</t>
  </si>
  <si>
    <t>Obroušení podkladu omítnutého v místnostech výšky do 3,80 m</t>
  </si>
  <si>
    <t>-597936917</t>
  </si>
  <si>
    <t>Obroušení podkladu omítky v místnostech výšky do 3,80 m</t>
  </si>
  <si>
    <t>784161231</t>
  </si>
  <si>
    <t>Lokální vyrovnání podkladu sádrovou stěrkou plochy do 1,0 m2 v místnostech výšky do 3,80 m</t>
  </si>
  <si>
    <t>1814806925</t>
  </si>
  <si>
    <t>Lokální vyrovnání podkladu sádrovou stěrkou, tloušťky do 3 mm, plochy přes 0,5 do 1,0 m2 v místnostech výšky do 3,80 m</t>
  </si>
  <si>
    <t xml:space="preserve">"dle popisu TZ  - SO-06</t>
  </si>
  <si>
    <t>784181101</t>
  </si>
  <si>
    <t>Základní akrylátová jednonásobná penetrace podkladu v místnostech výšky do 3,80m</t>
  </si>
  <si>
    <t>1992223483</t>
  </si>
  <si>
    <t>Penetrace podkladu jednonásobná základní akrylátová v místnostech výšky do 3,80 m</t>
  </si>
  <si>
    <t>851722566</t>
  </si>
  <si>
    <t>784221141</t>
  </si>
  <si>
    <t>Příplatek k cenám 2x maleb za sucha otěruvzdorných za barevnou malbu tónovanou tónovacími přípravky</t>
  </si>
  <si>
    <t>1950809977</t>
  </si>
  <si>
    <t>Malby z malířských směsí otěruvzdorných za sucha Příplatek k cenám dvojnásobných maleb za provádění barevné malby tónované tónovacími přípravky</t>
  </si>
  <si>
    <t>HZS</t>
  </si>
  <si>
    <t>Hodinové zúčtovací sazby</t>
  </si>
  <si>
    <t>HZS1291</t>
  </si>
  <si>
    <t>Hodinová zúčtovací sazba pomocný stavební dělník</t>
  </si>
  <si>
    <t>512</t>
  </si>
  <si>
    <t>149351032</t>
  </si>
  <si>
    <t>Hodinové zúčtovací sazby profesí HSV zemní a pomocné práce pomocný stavební dělník</t>
  </si>
  <si>
    <t>1.2 - SO6 - PS 214 Kladská 286 (Sokol)_Technologie</t>
  </si>
  <si>
    <t xml:space="preserve">    722 - Zdravotechnika - vnitřní vodovod</t>
  </si>
  <si>
    <t xml:space="preserve">    732 - Ústřední vytápění - strojovny</t>
  </si>
  <si>
    <t xml:space="preserve">    733 - Ústřední vytápění - rozvodné potrubí</t>
  </si>
  <si>
    <t xml:space="preserve">    734 - Ústřední vytápění - armatury</t>
  </si>
  <si>
    <t xml:space="preserve">    VO4 - Inženýrská činnost</t>
  </si>
  <si>
    <t>997002511</t>
  </si>
  <si>
    <t>Vodorovné přemístění suti a vybouraných hmot bez naložení ale se složením a urovnáním do 1 km</t>
  </si>
  <si>
    <t>-595064815</t>
  </si>
  <si>
    <t>Vodorovné přemístění suti a vybouraných hmot bez naložení, se složením a hrubým urovnáním na vzdálenost do 1 km</t>
  </si>
  <si>
    <t xml:space="preserve">Poznámka k souboru cen:_x000d_
1. Cenu nelze použít pro přemístění po železnici, po vodě nebo ručně._x000d_
2. V ceně jsou započteny i náklady na terénní přirážky i na jízdu v nepříznivých poměrech (sklon silnice nebo terénu, povrch dopravní plochy, použití přívěsů apod.)._x000d_
3. Je-li na dopravní dráze nějaká překážka, pro kterou je nutné překládat suť z jednoho dopravního prostředku na jiný, oceňuje se tato lomená doprava suti v každém úseku samostatně._x000d_
</t>
  </si>
  <si>
    <t>997002519</t>
  </si>
  <si>
    <t>Příplatek ZKD 1 km přemístění suti a vybouraných hmot</t>
  </si>
  <si>
    <t>-1813959181</t>
  </si>
  <si>
    <t>Vodorovné přemístění suti a vybouraných hmot bez naložení, se složením a hrubým urovnáním Příplatek k ceně za každý další i započatý 1 km přes 1 km</t>
  </si>
  <si>
    <t>1,918*10 'Přepočtené koeficientem množství</t>
  </si>
  <si>
    <t>997002611</t>
  </si>
  <si>
    <t>Nakládání suti a vybouraných hmot</t>
  </si>
  <si>
    <t>715893525</t>
  </si>
  <si>
    <t>Nakládání suti a vybouraných hmot na dopravní prostředek pro vodorovné přemístění</t>
  </si>
  <si>
    <t xml:space="preserve">Poznámka k souboru cen:_x000d_
1. Cena platí i pro překládání při lomené dopravě._x000d_
2. Cenu nelze použít při dopravě po železnici, po vodě nebo ručně._x000d_
</t>
  </si>
  <si>
    <t>-652949168</t>
  </si>
  <si>
    <t>713420813</t>
  </si>
  <si>
    <t>Odstranění izolace tepelné potrubí rohožemi bez úpravy v pletivu spojenými drátem tl přes 50 mm</t>
  </si>
  <si>
    <t>1764390806</t>
  </si>
  <si>
    <t>Odstranění tepelné izolace potrubí, ohybů, armatur a přírub rohožemi v pletivu bez povrchové úpravy spojených ocelovým drátem potrubí, tloušťka izolace přes 50 mm</t>
  </si>
  <si>
    <t>713E000001</t>
  </si>
  <si>
    <t>Přemístění izolací demontovaný vodorovně do 100 m v objektech výšky do 6 m</t>
  </si>
  <si>
    <t>1072377645</t>
  </si>
  <si>
    <t>Vnitrostaveništní přemístění vybouraných (demontovaných) hmot izolací vodorovně do 100 m v objektech výšky do 6 m</t>
  </si>
  <si>
    <t>-1198922954</t>
  </si>
  <si>
    <t>(1+1+5+4+3+1+1+1+1+1+5+4+2+1+1+1+1+1)+2+2+2+2+2+1</t>
  </si>
  <si>
    <t>713492113</t>
  </si>
  <si>
    <t>Montáž tepelné izolace povrchová úprava potrubí Al fólií a Pz pletivem</t>
  </si>
  <si>
    <t>-484912439</t>
  </si>
  <si>
    <t>Montáž izolace tepelné potrubí a ohybů - doplňky a konstrukční součástí povrchová úprava suchým procesem hliníkovou fólií s šestihranným pozinkovaným pletivem potrubí</t>
  </si>
  <si>
    <t>X0511635</t>
  </si>
  <si>
    <t xml:space="preserve">Potrubní izolační pouzdro z kamenné vlny opatřené polepem AL folií  - 49x50mm</t>
  </si>
  <si>
    <t>-1171930560</t>
  </si>
  <si>
    <t>998713201</t>
  </si>
  <si>
    <t>Přesun hmot procentní pro izolace tepelné v objektech v do 6 m</t>
  </si>
  <si>
    <t>%</t>
  </si>
  <si>
    <t>194705128</t>
  </si>
  <si>
    <t>Přesun hmot pro izolace tepelné stanovený procentní sazbou (%) z ceny vodorovná dopravní vzdálenost do 50 m v objektech výšky do 6 m</t>
  </si>
  <si>
    <t>998713292</t>
  </si>
  <si>
    <t>Příplatek k přesunu hmot procentní 713 za zvětšený přesun do 100 m</t>
  </si>
  <si>
    <t>-1833944154</t>
  </si>
  <si>
    <t>Přesun hmot pro izolace tepelné stanovený procentní sazbou (%) z ceny Příplatek k cenám za zvětšený přesun přes vymezenou největší dopravní vzdálenost do 100 m</t>
  </si>
  <si>
    <t>722</t>
  </si>
  <si>
    <t>Zdravotechnika - vnitřní vodovod</t>
  </si>
  <si>
    <t>722260801</t>
  </si>
  <si>
    <t>Demontáž vodoměrů přírubových do DN 50</t>
  </si>
  <si>
    <t>-1126583508</t>
  </si>
  <si>
    <t>1+1</t>
  </si>
  <si>
    <t>722290821</t>
  </si>
  <si>
    <t>Přemístění vnitrostaveništní demontovaných hmot pro vnitřní vodovod v objektech výšky do 6 m</t>
  </si>
  <si>
    <t>-1640212048</t>
  </si>
  <si>
    <t>Vnitrostaveništní přemístění vybouraných (demontovaných) hmot vnitřní vodovod vodorovně do 100 m v objektech výšky do 6 m</t>
  </si>
  <si>
    <t>998722201</t>
  </si>
  <si>
    <t>Přesun hmot procentní pro vnitřní vodovod v objektech v do 6 m</t>
  </si>
  <si>
    <t>-926480808</t>
  </si>
  <si>
    <t>Přesun hmot pro vnitřní vodovod stanovený procentní sazbou (%) z ceny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</si>
  <si>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</si>
  <si>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998722293</t>
  </si>
  <si>
    <t>Příplatek k přesunu hmot procentní 722 za zvětšený přesun do 500 m</t>
  </si>
  <si>
    <t>-793237812</t>
  </si>
  <si>
    <t>Přesun hmot pro vnitřní vodovod stanovený procentní sazbou (%) z ceny Příplatek k cenám za zvětšený přesun přes vymezenou největší dopravní vzdálenost do 500 m</t>
  </si>
  <si>
    <t>732</t>
  </si>
  <si>
    <t>Ústřední vytápění - strojovny</t>
  </si>
  <si>
    <t>732110813</t>
  </si>
  <si>
    <t>Demontáž rozdělovače nebo sběrače do DN 300</t>
  </si>
  <si>
    <t>-1449736756</t>
  </si>
  <si>
    <t>Demontáž těles rozdělovačů a sběračů přes 200 do DN 300</t>
  </si>
  <si>
    <t xml:space="preserve">Poznámka k souboru cen:_x000d_
1. V cenách není započteno rozpojení přírub rozdělovačů nebo sběračů; toto rozpojení se oceňuje cenami souboru cen 734 19- . 8 Demontáž přírub, části B 04 pokud nejsou oceňovány i demontáže armatur osazených na rozdělovač nebo sběrač._x000d_
</t>
  </si>
  <si>
    <t>732420812</t>
  </si>
  <si>
    <t>Demontáž čerpadla oběhového spirálního DN 40</t>
  </si>
  <si>
    <t>509220647</t>
  </si>
  <si>
    <t>Demontáž čerpadel oběhových spirálních (do potrubí) DN 40</t>
  </si>
  <si>
    <t>X732X002</t>
  </si>
  <si>
    <t>Demontáž kondezační nádrže 1000x500x800, vč. ek. likvidace</t>
  </si>
  <si>
    <t>-697605218</t>
  </si>
  <si>
    <t xml:space="preserve">Poznámka k položce:_x000d_
_x000d_
</t>
  </si>
  <si>
    <t>732890801</t>
  </si>
  <si>
    <t>Přesun demontovaných strojoven vodorovně 100 m v objektech výšky do 6 m</t>
  </si>
  <si>
    <t>1560775719</t>
  </si>
  <si>
    <t>Vnitrostaveništní přemístění vybouraných (demontovaných) hmot strojoven vodorovně do 100 m v objektech výšky do 6 m</t>
  </si>
  <si>
    <t>732199100</t>
  </si>
  <si>
    <t>Montáž orientačních štítků</t>
  </si>
  <si>
    <t>-1641478453</t>
  </si>
  <si>
    <t>Montáž štítků orientačních</t>
  </si>
  <si>
    <t>7321991001</t>
  </si>
  <si>
    <t>Orientační štítek</t>
  </si>
  <si>
    <t>-285763394</t>
  </si>
  <si>
    <t>E05116Z201</t>
  </si>
  <si>
    <t>Balená, tlakově nezávislá stanice pro UT, Qut = 130kW, primární strana TS 110°C, PS 16 bar, sekundární strana TS 110°C, PS 6 bar, vč. dodávka + montáž</t>
  </si>
  <si>
    <t>-1956232819</t>
  </si>
  <si>
    <t xml:space="preserve">Poznámka k položce:_x000d_
Jedná se o typovou tlakově nezávislou stanici pro UT. Stanice je vybavena deskovými výměníky pro UT. Stanice bude vybavena regulačním ventilem DN 25._x000d_
_x000d_
Deskový výměník pro UT:_x000d_
P= 130 kW_x000d_
T= 75/55 °C_x000d_
_x000d_
_x000d_
Stanice bude vybavena automatickým dopouštěním z primární distribuční soustavy s možností prvotního ručního napuštění._x000d_
Objem dopouštěné vody je měřen vodoměrem. Stanice je sestavena jako kompak na rámu._x000d_
_x000d_
Deskový výměník UT:_x000d_
Mědí pajený vč. výpočtového listu s certifikací AHRI LLBF, která garantuje výkon výměníku._x000d_
Minimální tlouška izolace 30mm, součinitel tepelné vodivosti max. 0,031 W/m2.K, materiál z plast ABS s polyuretanovou pěnou bez CFC._x000d_
_x000d_
Detailnější technický popis viz příslušná technická zpráva._x000d_
_x000d_
</t>
  </si>
  <si>
    <t>E05116Z202.1</t>
  </si>
  <si>
    <t>Membránová expanzní nádoba pro topný systém DN 25 o V= 250 l, typ N250/6; max. provozní tlak 6 bar; přípustná teplota 70°C vč. kombinované připoj. armatury a manometru 0 - 6bar s uzavíracím kohoutem, vč. dodávka + montáž</t>
  </si>
  <si>
    <t>-945590554</t>
  </si>
  <si>
    <t>X05116134</t>
  </si>
  <si>
    <t>měřič tepla vč. M-bus, utrazvukový G5/4 Qn 6 DN 25, regulátor tlakové diference DN 40 nastavitelný tlak 60-150 kPa, Vodoměr lopatkový s imp výstupem Qn 1,5 L80-90mm DN 15, vč. dodávka + montáž</t>
  </si>
  <si>
    <t>1673268445</t>
  </si>
  <si>
    <t xml:space="preserve">měřič tepla vč. M-bus, utrazvukový G5/4 Qn 6 DN 25, regulátor tlakové diference DN 40 nastavitelný tlak 60-150 kPa, Vodoměr lopatkový s imp výstupem Qn 1,5 L80-90mm DN 15, vč. dodávka + montáž
</t>
  </si>
  <si>
    <t xml:space="preserve">Poznámka k položce:_x000d_
Měřič tepla vč. M-bus, utrazvukový G5/4 Qn 6 DN 25_x000d_
Regulátor tlakové diference DN 40 nastavitelný tlak 60-150 kPa_x000d_
Vodoměr lopatkový s imp. výstupem Qn1,5 L80-90 impuls_x000d_
_x000d_
</t>
  </si>
  <si>
    <t>X05116135</t>
  </si>
  <si>
    <t>Řídící systém OPS, detail řídícího systému viz. technická zpráva</t>
  </si>
  <si>
    <t>-982384226</t>
  </si>
  <si>
    <t xml:space="preserve">Poznámka k položce:_x000d_
Regulační automatika OPS bude obsahovat a ovládat tyto komponenty:_x000d_
Kompaktní programovatelný regulátor bez displeje, komunikační rozhraní: RS232, RS485, Ethernet_x000d_
Al: Pt1000, Ni1000/6180 (5000 ppm), NTC20 kOhm, 0-20 mA, 0-10V_x000d_
AO: 0-10V_x000d_
DI: 24 VDC/AC_x000d_
DO: RELÉ (230VAC), TRIAK (24VDC/VAC)_x000d_
Ekvitermní regulace pro okruh ÚT._x000d_
Regulace na konstantní hodnotu pro ohřev TeV_x000d_
Týdenní časový program _x000d_
Nastavení útlumové teploty topné vody _x000d_
</t>
  </si>
  <si>
    <t>X05116136.3</t>
  </si>
  <si>
    <t>Doplnění izolace na OPS, vč. dodávka + montáž</t>
  </si>
  <si>
    <t>95510808</t>
  </si>
  <si>
    <t>Poznámka k položce:_x000d_
Výměníková stanice, kromě deskových výměníků a akumulačního zásobníku, není izolávana.</t>
  </si>
  <si>
    <t>998732201</t>
  </si>
  <si>
    <t>Přesun hmot procentní pro strojovny v objektech v do 6 m</t>
  </si>
  <si>
    <t>1872084650</t>
  </si>
  <si>
    <t>Přesun hmot pro strojovny stanovený procentní sazbou (%) z ceny vodorovná dopravní vzdálenost do 50 m v objektech výšky do 6 m</t>
  </si>
  <si>
    <t>998732293</t>
  </si>
  <si>
    <t>Příplatek k přesunu hmot procentní 732 za zvětšený přesun do 500 m</t>
  </si>
  <si>
    <t>1540844976</t>
  </si>
  <si>
    <t>Přesun hmot pro strojovny stanovený procentní sazbou (%) z ceny Příplatek k cenám za zvětšený přesun přes vymezenou největší dopravní vzdálenost do 500 m</t>
  </si>
  <si>
    <t>733</t>
  </si>
  <si>
    <t>Ústřední vytápění - rozvodné potrubí</t>
  </si>
  <si>
    <t>733120826</t>
  </si>
  <si>
    <t>Demontáž potrubí ocelového hladkého do D 89</t>
  </si>
  <si>
    <t>568799640</t>
  </si>
  <si>
    <t>Demontáž potrubí z trubek ocelových hladkých Ø přes 60,3 do 89</t>
  </si>
  <si>
    <t>733890801</t>
  </si>
  <si>
    <t>Přemístění potrubí demontovaného vodorovně do 100 m v objektech výšky do 6 m</t>
  </si>
  <si>
    <t>1445378665</t>
  </si>
  <si>
    <t>Vnitrostaveništní přemístění vybouraných (demontovaných) hmot rozvodů potrubí vodorovně do 100 m v objektech výšky do 6 m</t>
  </si>
  <si>
    <t>733111113</t>
  </si>
  <si>
    <t>Potrubí ocelové závitové bezešvé běžné v kotelnách nebo strojovnách DN 15</t>
  </si>
  <si>
    <t>-661239392</t>
  </si>
  <si>
    <t>Potrubí z trubek ocelových závitových bezešvých běžných nízkotlakých v kotelnách a strojovnách DN 15</t>
  </si>
  <si>
    <t>3+3</t>
  </si>
  <si>
    <t>733111118</t>
  </si>
  <si>
    <t>Potrubí ocelové závitové bezešvé běžné v kotelnách nebo strojovnách DN 50</t>
  </si>
  <si>
    <t>1589449352</t>
  </si>
  <si>
    <t>Potrubí z trubek ocelových závitových bezešvých běžných nízkotlakých v kotelnách a strojovnách DN 50</t>
  </si>
  <si>
    <t>(1+1+5+4+3+1+1+1+1+1+5+4+2+1+1+1+1+1)+3+3+1</t>
  </si>
  <si>
    <t>733141102</t>
  </si>
  <si>
    <t>Odvzdušňovací nádoba z trubek ocelových do DN 50</t>
  </si>
  <si>
    <t>-2051333281</t>
  </si>
  <si>
    <t>Odvzdušňovací nádobky, odlučovače a odkalovače nádobky z trubek ocelových do DN 50</t>
  </si>
  <si>
    <t>2+2</t>
  </si>
  <si>
    <t>733190108</t>
  </si>
  <si>
    <t>Zkouška těsnosti potrubí ocelové závitové do DN 50</t>
  </si>
  <si>
    <t>1681576316</t>
  </si>
  <si>
    <t>Zkoušky těsnosti potrubí, manžety prostupové z trubek ocelových zkoušky těsnosti potrubí (za provozu) z trubek ocelových závitových DN 40 do 50</t>
  </si>
  <si>
    <t xml:space="preserve">Poznámka k souboru cen:_x000d_
1. Zkouškami těsnosti potrubí se rozumí běžné přezkoušení za provozu (např. při výměně částí potrubí nebo armatury)._x000d_
</t>
  </si>
  <si>
    <t>998733201</t>
  </si>
  <si>
    <t>Přesun hmot procentní pro rozvody potrubí v objektech v do 6 m</t>
  </si>
  <si>
    <t>1612738936</t>
  </si>
  <si>
    <t>Přesun hmot pro rozvody potrubí stanovený procentní sazbou z ceny vodorovná dopravní vzdálenost do 50 m v objektech výšky do 6 m</t>
  </si>
  <si>
    <t>998733293</t>
  </si>
  <si>
    <t>Příplatek k přesunu hmot procentní 733 za zvětšený přesun do 500 m</t>
  </si>
  <si>
    <t>-1123665293</t>
  </si>
  <si>
    <t>Přesun hmot pro rozvody potrubí stanovený procentní sazbou z ceny Příplatek k cenám za zvětšený přesun přes vymezenou největší dopravní vzdálenost do 500 m</t>
  </si>
  <si>
    <t>734</t>
  </si>
  <si>
    <t>Ústřední vytápění - armatury</t>
  </si>
  <si>
    <t>734100811</t>
  </si>
  <si>
    <t>Demontáž armatury přírubové se dvěma přírubami do DN 50</t>
  </si>
  <si>
    <t>-854068437</t>
  </si>
  <si>
    <t>Demontáž armatur přírubových se dvěma přírubami do DN 50</t>
  </si>
  <si>
    <t>1+1+2+1+1+1</t>
  </si>
  <si>
    <t>734100812</t>
  </si>
  <si>
    <t>Demontáž armatury přírubové se dvěma přírubami do DN 100</t>
  </si>
  <si>
    <t>467992018</t>
  </si>
  <si>
    <t>Demontáž armatur přírubových se dvěma přírubami přes 50 do DN 100</t>
  </si>
  <si>
    <t>2+2+1+2+1</t>
  </si>
  <si>
    <t>734160812</t>
  </si>
  <si>
    <t>Demontáž odvaděče kondenzátu do DN 25</t>
  </si>
  <si>
    <t>-815889121</t>
  </si>
  <si>
    <t>Demontáž odvaděčů kondenzátu do DN 25</t>
  </si>
  <si>
    <t>734190818</t>
  </si>
  <si>
    <t>Rozpojení přírubového spoje do DN 100</t>
  </si>
  <si>
    <t>643774344</t>
  </si>
  <si>
    <t>Demontáž přírub rozpojení přírubového spoje přes 50 do DN 100</t>
  </si>
  <si>
    <t>734200813</t>
  </si>
  <si>
    <t>Demontáž armatury závitové s jedním závitem do G 6/4</t>
  </si>
  <si>
    <t>1570643891</t>
  </si>
  <si>
    <t>Demontáž armatur závitových s jedním závitem přes 1 do G 6/4</t>
  </si>
  <si>
    <t>734420821</t>
  </si>
  <si>
    <t>Demontáž tlakoměru diferenciálního</t>
  </si>
  <si>
    <t>26221803</t>
  </si>
  <si>
    <t>Demontáž tlakoměrů diferenciálních</t>
  </si>
  <si>
    <t>X05116116</t>
  </si>
  <si>
    <t>Demontáž stávajícího měřiče tepla</t>
  </si>
  <si>
    <t>2054310286</t>
  </si>
  <si>
    <t>Demontáž stavajícího měřiče tepla</t>
  </si>
  <si>
    <t>X05116117</t>
  </si>
  <si>
    <t>Demontáž el. měřiče tepla</t>
  </si>
  <si>
    <t>1223229053</t>
  </si>
  <si>
    <t>X734X001</t>
  </si>
  <si>
    <t xml:space="preserve">Demontáž snímačů tlaků zavzdušňovacích a odvzdušňovacích armatur, spínačů a měřících míst, vče. ek. likvidace </t>
  </si>
  <si>
    <t>-1767556095</t>
  </si>
  <si>
    <t xml:space="preserve">Demontáž snímačů tlaků zavzdušňovacích a odvzdušňovacích armatur </t>
  </si>
  <si>
    <t xml:space="preserve">Poznámka k položce:_x000d_
Demontáž:_x000d_
Odvzdušňovací armatura - 1x_x000d_
</t>
  </si>
  <si>
    <t>734890801</t>
  </si>
  <si>
    <t>Přemístění demontovaných armatur vodorovně do 100 m v objektech výšky do 6 m</t>
  </si>
  <si>
    <t>1493031110</t>
  </si>
  <si>
    <t>Vnitrostaveništní přemístění vybouraných (demontovaných) hmot armatur vodorovně do 100 m v objektech výšky do 6 m</t>
  </si>
  <si>
    <t>734291123</t>
  </si>
  <si>
    <t>Kohout plnící a vypouštěcí G 1/2 PN 10 do 90°C závitový</t>
  </si>
  <si>
    <t>-2065119931</t>
  </si>
  <si>
    <t>Ostatní armatury kohouty plnicí a vypouštěcí PN 10 do 90°C G 1/2</t>
  </si>
  <si>
    <t>734292813</t>
  </si>
  <si>
    <t>Kohout kulový přímý G 1/2 PN 42 do 185°C plnoprůtokový vnitřní závit těžká řada</t>
  </si>
  <si>
    <t>-570945302</t>
  </si>
  <si>
    <t>Ostatní armatury kulové kohouty PN 42 do 185°C plnoprůtokové vnitřní závit těžká řada G 1/2</t>
  </si>
  <si>
    <t>998734201</t>
  </si>
  <si>
    <t>Přesun hmot procentní pro armatury v objektech v do 6 m</t>
  </si>
  <si>
    <t>1899828506</t>
  </si>
  <si>
    <t>Přesun hmot pro armatury stanovený procentní sazbou (%) z ceny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</si>
  <si>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</si>
  <si>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998734293</t>
  </si>
  <si>
    <t>Příplatek k přesunu hmot procentní 734 za zvětšený přesun do 500 m</t>
  </si>
  <si>
    <t>1842772552</t>
  </si>
  <si>
    <t>Přesun hmot pro armatury stanovený procentní sazbou (%) z ceny Příplatek k cenám za zvětšený přesun přes vymezenou největší dopravní vzdálenost do 500 m</t>
  </si>
  <si>
    <t>783314101</t>
  </si>
  <si>
    <t>Základní jednonásobný syntetický nátěr zámečnických konstrukcí</t>
  </si>
  <si>
    <t>-698098293</t>
  </si>
  <si>
    <t>Základní nátěr zámečnických konstrukcí jednonásobný syntetický</t>
  </si>
  <si>
    <t xml:space="preserve">50/4,5*0,2 </t>
  </si>
  <si>
    <t>783614601</t>
  </si>
  <si>
    <t>Základní antikorozní jednonásobný syntetický nátěr armatur DN do 100 mm</t>
  </si>
  <si>
    <t>-1755143582</t>
  </si>
  <si>
    <t>Základní antikorozní nátěr armatur a kovových potrubí jednonásobný armatur do DN 100 mm syntetický standardní</t>
  </si>
  <si>
    <t>783614651</t>
  </si>
  <si>
    <t>Základní antikorozní jednonásobný syntetický potrubí DN do 50 mm</t>
  </si>
  <si>
    <t>-880999455</t>
  </si>
  <si>
    <t>Základní antikorozní nátěr armatur a kovových potrubí jednonásobný potrubí do DN 50 mm syntetický standardní</t>
  </si>
  <si>
    <t>VO4</t>
  </si>
  <si>
    <t>X05116Z301</t>
  </si>
  <si>
    <t>Napuštění a vypuštění otopné soustavy upravenou vodou, proplach</t>
  </si>
  <si>
    <t>64521501</t>
  </si>
  <si>
    <t>Napuštění otopné soustavy upravenou vodou</t>
  </si>
  <si>
    <t>1,23</t>
  </si>
  <si>
    <t>X05116Z304</t>
  </si>
  <si>
    <t>Skříňka provozního řádu předávací stanice</t>
  </si>
  <si>
    <t>-89047839</t>
  </si>
  <si>
    <t>X05116Z306</t>
  </si>
  <si>
    <t>Revize expanze</t>
  </si>
  <si>
    <t>-852995818</t>
  </si>
  <si>
    <t>Rezivize expanze</t>
  </si>
  <si>
    <t>X05116Z302</t>
  </si>
  <si>
    <t>Topná zkouška soustavy - v trvání min 24 hodin</t>
  </si>
  <si>
    <t>1509953377</t>
  </si>
  <si>
    <t>Topná zkouška soustavy - v trvání min 24 hodin vč. oživení stanice</t>
  </si>
  <si>
    <t>X05116Z303</t>
  </si>
  <si>
    <t>Návrh provozního řádu předávací stanice</t>
  </si>
  <si>
    <t>712772210</t>
  </si>
  <si>
    <t>X05116Z305</t>
  </si>
  <si>
    <t>Zprovoznění OPS</t>
  </si>
  <si>
    <t>-1647232121</t>
  </si>
  <si>
    <t>X05116Z307</t>
  </si>
  <si>
    <t>Zaškolení obsluhy v délce trvání - 4 hodin</t>
  </si>
  <si>
    <t>-1199126484</t>
  </si>
  <si>
    <t>X05116Z309</t>
  </si>
  <si>
    <t>Vizuální kontrola svarů (EN 970)</t>
  </si>
  <si>
    <t>-1498291995</t>
  </si>
  <si>
    <t>X05116Z310</t>
  </si>
  <si>
    <t xml:space="preserve">Dokumentace skutečného provedení stavby </t>
  </si>
  <si>
    <t>8885669</t>
  </si>
  <si>
    <t>X05116Z318</t>
  </si>
  <si>
    <t>Výrobní dílenská dokumentace</t>
  </si>
  <si>
    <t>-294612641</t>
  </si>
  <si>
    <t>X05116Z319</t>
  </si>
  <si>
    <t>Požární hlídka</t>
  </si>
  <si>
    <t>-1615053770</t>
  </si>
  <si>
    <t>2*8</t>
  </si>
  <si>
    <t>-959504488</t>
  </si>
  <si>
    <t>X230050032</t>
  </si>
  <si>
    <t>Ocelový profilový materiál</t>
  </si>
  <si>
    <t>-1177855450</t>
  </si>
  <si>
    <t>X03203000.1</t>
  </si>
  <si>
    <t>přístroj hasicí ruční práškový PG 1 LE</t>
  </si>
  <si>
    <t>-1569076525</t>
  </si>
  <si>
    <t>X03203000.a</t>
  </si>
  <si>
    <t xml:space="preserve">Montáž hasicího přístroje </t>
  </si>
  <si>
    <t>559048877</t>
  </si>
  <si>
    <t>X03203002</t>
  </si>
  <si>
    <t>Úklid staveniště, ek. likvidace</t>
  </si>
  <si>
    <t>1330650856</t>
  </si>
  <si>
    <t>Úklid staveniště</t>
  </si>
  <si>
    <t>X03203003</t>
  </si>
  <si>
    <t>1418361049</t>
  </si>
  <si>
    <t>X03203004</t>
  </si>
  <si>
    <t>Doprava materiálu na staveniště</t>
  </si>
  <si>
    <t>-632457121</t>
  </si>
  <si>
    <t>1.3 - SO6 - PS 214 Kladská 286 (Sokol)_Elektroinstalace a MaR</t>
  </si>
  <si>
    <t xml:space="preserve">    741 - Elektroinstalace - silnoproud</t>
  </si>
  <si>
    <t xml:space="preserve">    748 - Elektromontáže - osvětlovací zařízení a svítidla</t>
  </si>
  <si>
    <t>741</t>
  </si>
  <si>
    <t>Elektroinstalace - silnoproud</t>
  </si>
  <si>
    <t>345354360X</t>
  </si>
  <si>
    <t>tlačítko požární 12x12x 5cm červené se sklem, dva kontakty 1NA+1NC, 10(4) A 400VAC</t>
  </si>
  <si>
    <t>-991539177</t>
  </si>
  <si>
    <t>741112001</t>
  </si>
  <si>
    <t>Montáž krabice zapuštěná plastová kruhová</t>
  </si>
  <si>
    <t>-823396122</t>
  </si>
  <si>
    <t>Montáž krabic elektroinstalačních bez napojení na trubky a lišty, demontáže a montáže víčka a přístroje protahovacích nebo odbočných zapuštěných plastových kruhových</t>
  </si>
  <si>
    <t>741112042</t>
  </si>
  <si>
    <t>Montáž krabice nástěnná kovová čtyřhranná 120x120 mm</t>
  </si>
  <si>
    <t>15262491</t>
  </si>
  <si>
    <t>Montáž krabic elektroinstalačních bez napojení na trubky a lišty, demontáže a montáže víčka a přístroje protahovacích nebo odbočných nástěnných kovových čtyřhranných, vel. 120x120 mm</t>
  </si>
  <si>
    <t>357131230X</t>
  </si>
  <si>
    <t>rozvodnice nástěnná, průhledné dveře 3x12 modulů,287x526x112 mm</t>
  </si>
  <si>
    <t>257765575</t>
  </si>
  <si>
    <t>Poznámka k položce:_x000d_
"pojistkový odpínač OVP10 - 1 ks"_x000d_
"pojistka 16AgG - 3 ks"_x000d_
"jistič 6B/1,10kA - 1ks"_x000d_
"jistič 2C/1,10kA - 1ks"_x000d_
"elektroměr, přímé měření, 63A/400VAC,rozhraní M-BUS" _x000d_
"kombinovaný svodič přepětí B+C,TN-S"</t>
  </si>
  <si>
    <t>741210001</t>
  </si>
  <si>
    <t>-1393951788</t>
  </si>
  <si>
    <t>345355120X</t>
  </si>
  <si>
    <t>spínač jednopólový 10A bílý</t>
  </si>
  <si>
    <t>-766632986</t>
  </si>
  <si>
    <t>34571521</t>
  </si>
  <si>
    <t>krabice univerzální rozvodná z PH s víčkem a svorkovnicí krabicovou šroubovací s vodiči 12x4mm2 D 73,5mmx43mm</t>
  </si>
  <si>
    <t>1200435652</t>
  </si>
  <si>
    <t>Poznámka k položce:_x000d_
EAN 8595057600287</t>
  </si>
  <si>
    <t>741311031</t>
  </si>
  <si>
    <t>Montáž spínač koncový řazení 0/1, 1/0 se zapojením vodičů</t>
  </si>
  <si>
    <t>507509873</t>
  </si>
  <si>
    <t>Montáž spínačů speciálních koncových, řazení 0/1; 1/0</t>
  </si>
  <si>
    <t>741330371</t>
  </si>
  <si>
    <t>Montáž ovladač tlačítkový ve skříni 1 tlačítkový</t>
  </si>
  <si>
    <t>-242963421</t>
  </si>
  <si>
    <t>Montáž ovladačů tlačítkových ve skříni se zapojením vodičů 1 tlačítkových</t>
  </si>
  <si>
    <t>34571428</t>
  </si>
  <si>
    <t>krabice pancéřová z PH 117x117x58mm svorkovnicí krabicovou šroubovací s vodiči 16x4 mm2</t>
  </si>
  <si>
    <t>2011058377</t>
  </si>
  <si>
    <t xml:space="preserve">Poznámka k položce:_x000d_
EAN 8595057656000_x000d_
</t>
  </si>
  <si>
    <t>34111030</t>
  </si>
  <si>
    <t>kabel silový s Cu jádrem 1kV 3x1,5mm2</t>
  </si>
  <si>
    <t>931875024</t>
  </si>
  <si>
    <t>Poznámka k položce:_x000d_
obsah kovu [kg/m], Cu =0,044, Al =0</t>
  </si>
  <si>
    <t>34111036</t>
  </si>
  <si>
    <t>kabel silový s Cu jádrem 1kV 3x2,5mm2</t>
  </si>
  <si>
    <t>177103981</t>
  </si>
  <si>
    <t>Poznámka k položce:_x000d_
obsah kovu [kg/m], Cu =0,074, Al =0</t>
  </si>
  <si>
    <t>34111098</t>
  </si>
  <si>
    <t>kabel silový s Cu jádrem 1kV 5x4mm2</t>
  </si>
  <si>
    <t>-457602752</t>
  </si>
  <si>
    <t>Poznámka k položce:_x000d_
obsah kovu [kg/m], Cu =0,196, Al =0</t>
  </si>
  <si>
    <t>741122611</t>
  </si>
  <si>
    <t>Montáž kabel Cu plný kulatý žíla 3x1,5 až 6 mm2 uložený pevně (CYKY)</t>
  </si>
  <si>
    <t>-1737330171</t>
  </si>
  <si>
    <t>Montáž kabelů měděných bez ukončení uložených pevně plných kulatých nebo bezhalogenových (CYKY) počtu a průřezu žil 3x1,5 až 6 mm2</t>
  </si>
  <si>
    <t>341111700X</t>
  </si>
  <si>
    <t>kabel silový s Cu jádrem,ohniodolný s třídou B2 cas1d0,PraFlaDur P60-R PS60, 3x1,5 mm2</t>
  </si>
  <si>
    <t>1875845602</t>
  </si>
  <si>
    <t>741122680X</t>
  </si>
  <si>
    <t xml:space="preserve">Montáž ohniodolného kabel Cu plný kulatý žíla 3x1,5 až 6 mm2 uložený pevně </t>
  </si>
  <si>
    <t>305679006</t>
  </si>
  <si>
    <t>345754911X</t>
  </si>
  <si>
    <t>žlab kabelový drátěnný pozinkovaný 50X50</t>
  </si>
  <si>
    <t>1472847741</t>
  </si>
  <si>
    <t>5+2</t>
  </si>
  <si>
    <t>345754921X</t>
  </si>
  <si>
    <t>žlab kabelový drátěnný pozinkovaný 100x50</t>
  </si>
  <si>
    <t>-1984454917</t>
  </si>
  <si>
    <t>345755461X</t>
  </si>
  <si>
    <t>spojka pro žlab pozinkovaná 50</t>
  </si>
  <si>
    <t>294130606</t>
  </si>
  <si>
    <t>spojka pozinkovaná žlabu kabelového v 50 mm</t>
  </si>
  <si>
    <t>10+6</t>
  </si>
  <si>
    <t>345755611X</t>
  </si>
  <si>
    <t>nosník pro drátěnný žlab 100</t>
  </si>
  <si>
    <t>-1343696307</t>
  </si>
  <si>
    <t>34571063</t>
  </si>
  <si>
    <t>trubka elektroinstalační ohebná z PVC (ČSN) 2323</t>
  </si>
  <si>
    <t>-1930144703</t>
  </si>
  <si>
    <t>34571011</t>
  </si>
  <si>
    <t>lišta elektroinstalační vkládací 24x22</t>
  </si>
  <si>
    <t>-1371893551</t>
  </si>
  <si>
    <t>2+2+4</t>
  </si>
  <si>
    <t>741110042</t>
  </si>
  <si>
    <t>Montáž trubka plastová ohebná D přes 23 do 35 mm uložená pevně</t>
  </si>
  <si>
    <t>584343902</t>
  </si>
  <si>
    <t>Montáž trubek elektroinstalačních s nasunutím nebo našroubováním do krabic plastových ohebných, uložených pevně, vnější Ø přes 23 do 35 mm</t>
  </si>
  <si>
    <t>741110511</t>
  </si>
  <si>
    <t>Montáž lišta a kanálek vkládací šířky do 60 mm s víčkem</t>
  </si>
  <si>
    <t>-894330460</t>
  </si>
  <si>
    <t>Montáž lišt a kanálků elektroinstalačních se spojkami, ohyby a rohy a s nasunutím do krabic vkládacích s víčkem, šířky do 60 mm</t>
  </si>
  <si>
    <t>741910101</t>
  </si>
  <si>
    <t>Montáž výložník typový nástěnný svařovaný se stojinou a 1 rameno</t>
  </si>
  <si>
    <t>2060882440</t>
  </si>
  <si>
    <t>Montáž výložníků bez kabelových lávek a osazení úchytných prvků typových, šířky do 400 mm nástěnných svařovaných se stojinou a 1 ramenem</t>
  </si>
  <si>
    <t>741910411</t>
  </si>
  <si>
    <t>Montáž žlab kovový šířky do 50 mm bez víka</t>
  </si>
  <si>
    <t>453303220</t>
  </si>
  <si>
    <t>Montáž žlabů bez stojiny a výložníků kovových s podpěrkami a příslušenstvím bez víka, šířky do 50 mm</t>
  </si>
  <si>
    <t>741910412</t>
  </si>
  <si>
    <t>Montáž žlab kovový šířky do 100 mm bez víka</t>
  </si>
  <si>
    <t>1453876872</t>
  </si>
  <si>
    <t>Montáž žlabů bez stojiny a výložníků kovových s podpěrkami a příslušenstvím bez víka, šířky do 100 mm</t>
  </si>
  <si>
    <t>748</t>
  </si>
  <si>
    <t>Elektromontáže - osvětlovací zařízení a svítidla</t>
  </si>
  <si>
    <t>34833110</t>
  </si>
  <si>
    <t>svítidlo zářivkové průmyslové prachotěsné IP66, čirí akrylát, elektronický předřadník, 2x35W, délka 1572mm</t>
  </si>
  <si>
    <t>1459212059</t>
  </si>
  <si>
    <t>34751014</t>
  </si>
  <si>
    <t>zářivka lineární 36W G13 denní bílá</t>
  </si>
  <si>
    <t>243124404</t>
  </si>
  <si>
    <t>741371004</t>
  </si>
  <si>
    <t>Montáž svítidlo zářivkové bytové stropní přisazené 2 zdroje s krytem</t>
  </si>
  <si>
    <t>1705385181</t>
  </si>
  <si>
    <t>Montáž svítidel zářivkových se zapojením vodičů bytových nebo společenských místností stropních přisazených 2 zdroje s krytem</t>
  </si>
  <si>
    <t>945339093</t>
  </si>
  <si>
    <t>Výrobní dokumentace rozváděče RM</t>
  </si>
  <si>
    <t>1752452133</t>
  </si>
  <si>
    <t>-170929739</t>
  </si>
  <si>
    <t>-60887315</t>
  </si>
  <si>
    <t>259126667</t>
  </si>
  <si>
    <t>74881590</t>
  </si>
  <si>
    <t>-2126923790</t>
  </si>
  <si>
    <t>-1777123312</t>
  </si>
  <si>
    <t xml:space="preserve">7 - SO7 - PS 32 - Kladská 335 (církevní škola) </t>
  </si>
  <si>
    <t>7 - SO07 - PS 32 - Kladská 335</t>
  </si>
  <si>
    <t>-2118015235</t>
  </si>
  <si>
    <t>-205950393</t>
  </si>
  <si>
    <t>612325423</t>
  </si>
  <si>
    <t>Oprava vnitřní vápenocementové štukové omítky stěn v rozsahu plochy do 50%</t>
  </si>
  <si>
    <t>831192093</t>
  </si>
  <si>
    <t>Oprava vápenocementové omítky vnitřních ploch štukové dvouvrstvé, tloušťky do 20 mm a tloušťky štuku do 3 mm stěn, v rozsahu opravované plochy přes 30 do 50%</t>
  </si>
  <si>
    <t xml:space="preserve">Poznámka k souboru cen:_x000d_
1. Pro ocenění opravy omítek plochy do 1 m2 se použijí ceny souboru cen 61. 32-52.. Vápenocementová omítka jednotlivých malých ploch._x000d_
</t>
  </si>
  <si>
    <t xml:space="preserve">"dle popisu TZ  SO 07</t>
  </si>
  <si>
    <t>(5,4*2+7,3*2)*3,3</t>
  </si>
  <si>
    <t>(5,4*2+8,6*2)*2,1</t>
  </si>
  <si>
    <t>40+47+4"zarytí před výmalbou v prostoru PS + opravované plochy 4ks</t>
  </si>
  <si>
    <t xml:space="preserve">90+4"zakrytí před výmalbou v prostoru PS </t>
  </si>
  <si>
    <t>4*1,0"opravované ploch 4 ks</t>
  </si>
  <si>
    <t>631311131</t>
  </si>
  <si>
    <t>Doplnění dosavadních mazanin betonem prostým plochy do 1 m2 tloušťky přes 80 mm</t>
  </si>
  <si>
    <t>843334010</t>
  </si>
  <si>
    <t>Doplnění dosavadních mazanin prostým betonem s dodáním hmot, bez potěru, plochy jednotlivě do 1 m2 a tl. přes 80 mm</t>
  </si>
  <si>
    <t>"oprava původní betonové podlahy v předpokládaném rozsahu 20% celkového povrchu - pouzte PS</t>
  </si>
  <si>
    <t>40*0,1*0,2</t>
  </si>
  <si>
    <t>632451101</t>
  </si>
  <si>
    <t>Cementový samonivelační potěr ze suchých směsí tloušťky do 5 mm</t>
  </si>
  <si>
    <t>-698630358</t>
  </si>
  <si>
    <t>Potěr cementový samonivelační ze suchých směsí tloušťky přes 2 do 5 mm</t>
  </si>
  <si>
    <t>40*0,2</t>
  </si>
  <si>
    <t>632451415</t>
  </si>
  <si>
    <t>Potěr pískocementový tl do 10 mm tř. C 20 běžný</t>
  </si>
  <si>
    <t>-235805630</t>
  </si>
  <si>
    <t>Potěr pískocementový běžný tl. do 10 mm tř. C 20</t>
  </si>
  <si>
    <t xml:space="preserve">Poznámka k souboru cen:_x000d_
1. Ceny jsou určeny pro potěr na mazaninách nebo betonových podkladech připojený nebo plovoucí běžný (krycí nášlapný), pod tenkovrstvé podlahoviny nebo pro průmyslové podlahy (u vyšších pevností)._x000d_
2. V cenách jsou započteny i náklady na základní stržení povrchu potěru s urovnáním vibrační lištou nebo dřevěným hladítkem._x000d_
3. V cenách -1491 a -1492 jsou započteny i náklady za přehlazení povrchu mazaniny ocelovým hladítkem, v ceně -1494 náklady na přehlazení povrchu hladičkou betonui.._x000d_
</t>
  </si>
  <si>
    <t>"dle popisu TZ – SO-07</t>
  </si>
  <si>
    <t>40+47+4*1,5</t>
  </si>
  <si>
    <t>978013161</t>
  </si>
  <si>
    <t>Otlučení (osekání) vnitřní vápenné nebo vápenocementové omítky stěn v rozsahu do 50 %</t>
  </si>
  <si>
    <t>Otlučení vápenných nebo vápenocementových omítek vnitřních ploch stěn s vyškrabáním spar, s očištěním zdiva, v rozsahu přes 30 do 50 %</t>
  </si>
  <si>
    <t>2,875*15 'Přepočtené koeficientem množství</t>
  </si>
  <si>
    <t>40+47</t>
  </si>
  <si>
    <t>783932163</t>
  </si>
  <si>
    <t>Lokální vyrovnání betonové podlahy cementovou stěrkou tloušťky do 3 mm opravované plochy do 30%</t>
  </si>
  <si>
    <t>1541507364</t>
  </si>
  <si>
    <t>Vyrovnání podkladu betonových podlah v rozsahu opravované plochy, tloušťky do 3 mm modifikovanou cementovou stěrkou přes 10% do 30%</t>
  </si>
  <si>
    <t>0,1*(5,4*4+7,3*2+8,6*2)</t>
  </si>
  <si>
    <t>4*1,5</t>
  </si>
  <si>
    <t xml:space="preserve">"dle popisu TZ  - SO-04</t>
  </si>
  <si>
    <t>15+4</t>
  </si>
  <si>
    <t>1.2 - SO7 - PS 32 - Kladská 335 (církevní škola) _Technologie</t>
  </si>
  <si>
    <t>2125070579</t>
  </si>
  <si>
    <t>-819568148</t>
  </si>
  <si>
    <t>4,063*10 'Přepočtené koeficientem množství</t>
  </si>
  <si>
    <t>-1945306084</t>
  </si>
  <si>
    <t>-526350103</t>
  </si>
  <si>
    <t>713420841</t>
  </si>
  <si>
    <t>Odstranění izolace tepelné potrubí rohožemi s úpravou pletivem spojenými drátem tl do 50 mm</t>
  </si>
  <si>
    <t>-1897271121</t>
  </si>
  <si>
    <t>Odstranění tepelné izolace potrubí, ohybů, armatur a přírub rohožemi v pletivu s povrchovou úpravou pletivem spojených ocelovým drátem potrubí, tloušťka izolace do 50 mm</t>
  </si>
  <si>
    <t>(2+1+1+1+1+3+1+4+1+1+6+1+1+10+2+1+2+1+3+1+1+2+1+2+1+3+1+1+2+1)+2+5+3+7+1</t>
  </si>
  <si>
    <t>713410811</t>
  </si>
  <si>
    <t>Odstranění izolace tepelné potrubí pásy nebo rohožemi bez úpravy staženými drátem tl do 50 mm</t>
  </si>
  <si>
    <t>-154349154</t>
  </si>
  <si>
    <t>Odstranění tepelné izolace potrubí a ohybů pásy nebo rohožemi bez povrchové úpravy ovinutými kolem potrubí a staženými ocelovým drátem potrubí, tloušťka izolace do 50 mm</t>
  </si>
  <si>
    <t>(9+2+2+2+2+2+1+2+1+1+2+1+3+3+2+1+1+1+1+1+3+1+4+1+1+6+1+1+10+2+1+2+1+3+1+1+2+1+2+1+3+1+1+2+1)+3+3+3+2+2+1+5+4+5</t>
  </si>
  <si>
    <t>-1518439689</t>
  </si>
  <si>
    <t>713400921</t>
  </si>
  <si>
    <t>Příplatek k opravě izolací tepelných potrubí vyspravení foliemi za správkový kus</t>
  </si>
  <si>
    <t>-1174844683</t>
  </si>
  <si>
    <t>Oprava izolace potrubí Příplatek k cenám izolací potrubí s povrchovou úpravou za správkový kus vyspravení fóliemi</t>
  </si>
  <si>
    <t>239449547</t>
  </si>
  <si>
    <t>(1+2+1+1+1)+2</t>
  </si>
  <si>
    <t>713463212</t>
  </si>
  <si>
    <t>Montáž izolace tepelné potrubí potrubními pouzdry s Al fólií staženými Al páskou 1x D do 100 mm</t>
  </si>
  <si>
    <t>-737450105</t>
  </si>
  <si>
    <t>Montáž izolace tepelné potrubí a ohybů tvarovkami nebo deskami potrubními pouzdry s povrchovou úpravou hliníkovou fólií (izolační materiál ve specifikaci) přelepenými samolepící hliníkovou páskou potrubí jednovrstvá D přes 50 do 100 mm</t>
  </si>
  <si>
    <t>(7+2+2+3+1+7+2+2+2+2+3+1+1+7+2+2+1+1)+3+3+1+1+4+2+1</t>
  </si>
  <si>
    <t>-228164574</t>
  </si>
  <si>
    <t>X05116126</t>
  </si>
  <si>
    <t xml:space="preserve">Potrubní izolační pouzdro z kamenné vlny opatřené polepem AL folií  - 77/60 mm</t>
  </si>
  <si>
    <t>-360701472</t>
  </si>
  <si>
    <t>X05116127</t>
  </si>
  <si>
    <t xml:space="preserve">Potrubní izolační pouzdro z kamenné vlny opatřené polepem AL folií  - 43/25 mm</t>
  </si>
  <si>
    <t>-166404483</t>
  </si>
  <si>
    <t>-751678906</t>
  </si>
  <si>
    <t>998713293</t>
  </si>
  <si>
    <t>Příplatek k přesunu hmot procentní 713 za zvětšený přesun do 500 m</t>
  </si>
  <si>
    <t>-1152549383</t>
  </si>
  <si>
    <t>Přesun hmot pro izolace tepelné stanovený procentní sazbou (%) z ceny Příplatek k cenám za zvětšený přesun přes vymezenou největší dopravní vzdálenost do 500 m</t>
  </si>
  <si>
    <t>1574921155</t>
  </si>
  <si>
    <t>-1384383999</t>
  </si>
  <si>
    <t>722174004</t>
  </si>
  <si>
    <t>Potrubí vodovodní plastové PPR svar polyfuze PN 16 D 32 x 4,4 mm</t>
  </si>
  <si>
    <t>107876124</t>
  </si>
  <si>
    <t>Potrubí z plastových trubek z polypropylenu (PPR) svařovaných polyfuzně PN 16 (SDR 7,4) D 32 x 4,4</t>
  </si>
  <si>
    <t xml:space="preserve">Poznámka k souboru cen:_x000d_
1. V cenách -4001 až -4088 jsou započteny náklady na montáž a dodávku potrubí a tvarovek._x000d_
</t>
  </si>
  <si>
    <t>(2+3+1+1+1+1+2+3+1+2+2+1)+2+2</t>
  </si>
  <si>
    <t>722182013</t>
  </si>
  <si>
    <t>Podpůrný žlab pro potrubí D 32</t>
  </si>
  <si>
    <t>-766113814</t>
  </si>
  <si>
    <t>Podpůrný žlab pro potrubí průměru D 32</t>
  </si>
  <si>
    <t xml:space="preserve">Poznámka k souboru cen:_x000d_
1. V cenách jsou započítány náklady na dodávku a montáž podpůrného žlabu._x000d_
2. Ceny neobsahují náklady na zavěšení potrubí, ty jsou zahrnuty v cenách potrubí._x000d_
</t>
  </si>
  <si>
    <t>722290215</t>
  </si>
  <si>
    <t>Zkouška těsnosti vodovodního potrubí hrdlového nebo přírubového do DN 100</t>
  </si>
  <si>
    <t>586314792</t>
  </si>
  <si>
    <t>Zkoušky, proplach a desinfekce vodovodního potrubí zkoušky těsnosti vodovodního potrubí hrdlového nebo přírubového do DN 100</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</si>
  <si>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</si>
  <si>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44124970</t>
  </si>
  <si>
    <t>-42026885</t>
  </si>
  <si>
    <t>-328373256</t>
  </si>
  <si>
    <t>732212815.1</t>
  </si>
  <si>
    <t>Demontáž ohříváku zásobníkového stojatého obsah do 630 litrů</t>
  </si>
  <si>
    <t>-940652813</t>
  </si>
  <si>
    <t>732213813</t>
  </si>
  <si>
    <t>Rozřezání demontovaného ohříváku obsah do 630 litrů</t>
  </si>
  <si>
    <t>-1583862401</t>
  </si>
  <si>
    <t>Demontáž ohříváků zásobníkových rozřezání demontovaných ohříváků o obsahu do 630 l</t>
  </si>
  <si>
    <t>732214813</t>
  </si>
  <si>
    <t>Vypuštění vody z ohříváku obsah do 630 litrů</t>
  </si>
  <si>
    <t>1990928381</t>
  </si>
  <si>
    <t>Demontáž ohříváků zásobníkových vypuštění vody z ohříváků o obsahu do 630 l</t>
  </si>
  <si>
    <t>-1047340538</t>
  </si>
  <si>
    <t>X732X002.2</t>
  </si>
  <si>
    <t>Demontáž kondezační nádrže 700x700x800, vč. ek. likvidace</t>
  </si>
  <si>
    <t>-1249287350</t>
  </si>
  <si>
    <t>X732X003.1</t>
  </si>
  <si>
    <t>Demontáž Kalníku DN 80 l = 400 mm, vč. ek. likvidace</t>
  </si>
  <si>
    <t>-240915268</t>
  </si>
  <si>
    <t>X732X004.2</t>
  </si>
  <si>
    <t>Demontáž předehřívače TUV o objemu V= 400l, vč. rozřezaní, vypuštění vody, ek. likvidace</t>
  </si>
  <si>
    <t>230046143</t>
  </si>
  <si>
    <t>X732X006</t>
  </si>
  <si>
    <t>Demontáž ukliďnovací nádrže DN 200, l = 400 mm, vč. ek. likvidace</t>
  </si>
  <si>
    <t>471248650</t>
  </si>
  <si>
    <t>-1059313588</t>
  </si>
  <si>
    <t>-1969055194</t>
  </si>
  <si>
    <t>-1216227446</t>
  </si>
  <si>
    <t>E05116Z201.2</t>
  </si>
  <si>
    <t xml:space="preserve">Balená, tlakově nezávislá stanice pro UT, Qut = 250 kW a pro TeV Qtev=30 kW  , primární strana TS 110°C, PS 16 bar, sekundární strana TS 110°C, PS 6 bar, Akumulační zásobník, nerezový s izolací, čidla  MaR pro UT a TeV - dodávka a instalce na místě</t>
  </si>
  <si>
    <t>1216363219</t>
  </si>
  <si>
    <t xml:space="preserve">Balená, tlakově nezávislá stanice pro UT, Qut = 250 kW a pro TeV Qtev=30 kW , primární strana TS 110°C, PS 16 bar, sekundární strana TS 110°C, PS 6 bar, čidla pro MaR pro TeV, Akumulační zásobník, nerezový s izolací čidla, MaR pro UT a TeV, vč. dodávka + montáž </t>
  </si>
  <si>
    <t xml:space="preserve">Poznámka k položce:_x000d_
Jedná se o typovou tlakově nezávislou stanici pro UT a TeV. Stanice je vybavena deskovými výměníky pro UT a TeV. Stanice bude vybavena regulačním ventilem na straně UT DN 32 a na straně Tev DN 15 ._x000d_
_x000d_
Deskový výměník pro UT:_x000d_
P= 250kW_x000d_
T= 75/55 °C_x000d_
_x000d_
Deskový výměník pro TeV:_x000d_
P= 30 kW_x000d_
T= 55/10 °C_x000d_
_x000d_
Stanice je sestavena jako kompak na rámu._x000d_
_x000d_
Deskový výměník TeV:_x000d_
Mědí pajený vč. výpočtového listu s certifikací AHRI LLBF, která garantuje výkon výměníku._x000d_
Minimální tlouška izolace 30mm, součinitel tepelné vodivosti max. 0,031 W/m2.K, materiál z plast ABS s polyuretanovou pěnou bez CFC._x000d_
_x000d_
Detailnější technický popis viz příslušná technická zpráva._x000d_
_x000d_
</t>
  </si>
  <si>
    <t>X05116134.2</t>
  </si>
  <si>
    <t xml:space="preserve">Měřič tepla vč. M-bus, utrazvukový 1x G2 Qn10 DN40, regulátor tlakové diference DN50 nastavitelný tlak 60-150 kPa, Vodoměr lopatkový s imp výstupem Qn1,5 L80-90mm DN15,, vč. dodávka + montáž </t>
  </si>
  <si>
    <t>-2109123605</t>
  </si>
  <si>
    <t xml:space="preserve">Poznámka k položce:_x000d_
Měřič tepla vč. M-bus,  utrazvukový 1x G 2 Qn 10 DN 40_x000d_
Regulátor tlakové diference DN 50 nastavitelný tlak 60-150 kPa_x000d_
Vodoměr lopatkový s imp. výstupem Qn1,5 L80-90 impuls DN 15_x000d_
_x000d_
_x000d_
</t>
  </si>
  <si>
    <t>X05116180</t>
  </si>
  <si>
    <t>Expanzní nádoba s vakem 18/10 - 18 l, 10 bar, dodávka + montáž</t>
  </si>
  <si>
    <t>2052977170</t>
  </si>
  <si>
    <t xml:space="preserve">Expanzní nádoba
Objem expanzní nádoby 18 l, pro tlak 10 bar, pro soustavy s max. teplotou výstupní větvě 120°C. Nádoba je průtočná, s nerezovým připojením a plní tak nejvyšší hygienické požadavky podle DIN 1988. </t>
  </si>
  <si>
    <t>X05116136</t>
  </si>
  <si>
    <t>Doplnění izolace na OPS pro UT a TeV, vč. dodávka + montáž</t>
  </si>
  <si>
    <t>-566063959</t>
  </si>
  <si>
    <t>-123809116</t>
  </si>
  <si>
    <t>1197940660</t>
  </si>
  <si>
    <t>733110808</t>
  </si>
  <si>
    <t>Demontáž potrubí ocelového závitového do DN 50</t>
  </si>
  <si>
    <t>1203035027</t>
  </si>
  <si>
    <t>Demontáž potrubí z trubek ocelových závitových DN přes 32 do 50</t>
  </si>
  <si>
    <t>(9+2+2+2+2+2+1+2+1+1+2+1+3+3+2+1+1+1+1+1+3+1+4+1+1+6+1+1+10+2+1+2+1+3+1+1+2+1+2+1+3+1+1+2+1)+3+3+3+3+2+2+2+1</t>
  </si>
  <si>
    <t>576335044</t>
  </si>
  <si>
    <t>-381662058</t>
  </si>
  <si>
    <t>733111116</t>
  </si>
  <si>
    <t>Potrubí ocelové závitové bezešvé běžné v kotelnách nebo strojovnách DN 32</t>
  </si>
  <si>
    <t>-126740788</t>
  </si>
  <si>
    <t>Potrubí z trubek ocelových závitových bezešvých běžných nízkotlakých v kotelnách a strojovnách DN 32</t>
  </si>
  <si>
    <t>733121224</t>
  </si>
  <si>
    <t>Potrubí ocelové hladké bezešvé v kotelnách nebo strojovnách D 76x3,6</t>
  </si>
  <si>
    <t>1482307994</t>
  </si>
  <si>
    <t>Potrubí z trubek ocelových hladkých bezešvých tvářených za tepla v kotelnách a strojovnách Ø 76/3,6</t>
  </si>
  <si>
    <t xml:space="preserve">Poznámka k souboru cen:_x000d_
1. Cenami –2122 a -2123 se oceňuje napojení rozvodu na jednotlivá stoupací potrubí, popř. na měřicí nebo regulační armaturu přípojky topného okruhu._x000d_
2. V cenách –2122 a -2123 je započteno:_x000d_
a) úplné těleso přípojky,_x000d_
b) navaření hrdla přípojky._x000d_
</t>
  </si>
  <si>
    <t>(7+2+2+3+1+7+2+2+2+2+3+1+1+7+2+2+1+1)+3+3+4</t>
  </si>
  <si>
    <t>-1629836703</t>
  </si>
  <si>
    <t>733190107</t>
  </si>
  <si>
    <t>Zkouška těsnosti potrubí ocelové závitové do DN 40</t>
  </si>
  <si>
    <t>-1999387843</t>
  </si>
  <si>
    <t>Zkoušky těsnosti potrubí, manžety prostupové z trubek ocelových zkoušky těsnosti potrubí (za provozu) z trubek ocelových závitových DN do 40</t>
  </si>
  <si>
    <t>733190225</t>
  </si>
  <si>
    <t>Zkouška těsnosti potrubí ocelové hladké přes D 60,3x2,9 do D 89x5,0</t>
  </si>
  <si>
    <t>-743610770</t>
  </si>
  <si>
    <t>Zkoušky těsnosti potrubí, manžety prostupové z trubek ocelových zkoušky těsnosti potrubí (za provozu) z trubek ocelových hladkých Ø přes 60,3/2,9 do 89/5,0</t>
  </si>
  <si>
    <t>733392904.1</t>
  </si>
  <si>
    <t>Vsazení odbočky na potrubí plastové spojené lepením nebo svařováním D 32x4,4 mm</t>
  </si>
  <si>
    <t>227027818</t>
  </si>
  <si>
    <t>Opravy rozvodů potrubí z trubek plastových vsazení odbočky na stávající potrubí spojovaného lepením nebo svařováním D 32/2,9</t>
  </si>
  <si>
    <t>-324742219</t>
  </si>
  <si>
    <t>-601925665</t>
  </si>
  <si>
    <t>-2087775880</t>
  </si>
  <si>
    <t>2+3+1+2+1+1+1+1+1+1+9+2+1+1+1+1+1+3+2+1+1</t>
  </si>
  <si>
    <t>1948246891</t>
  </si>
  <si>
    <t>1+1+1</t>
  </si>
  <si>
    <t>734-1X</t>
  </si>
  <si>
    <t>Teploměr bimetalový, 0-120 °C - 100/250, dodávka + montáž</t>
  </si>
  <si>
    <t>-529037293</t>
  </si>
  <si>
    <t>1221645632</t>
  </si>
  <si>
    <t>-1866401291</t>
  </si>
  <si>
    <t>1957663835</t>
  </si>
  <si>
    <t>734410811</t>
  </si>
  <si>
    <t>Demontáž teploměru přímého nebo rohového s ochranným pouzdrem</t>
  </si>
  <si>
    <t>-1190096014</t>
  </si>
  <si>
    <t>Demontáž teploměrů s ochranným pouzdrem přímých a rohových</t>
  </si>
  <si>
    <t>762761050</t>
  </si>
  <si>
    <t>-133819128</t>
  </si>
  <si>
    <t>(0,19/1000)*1 "KK DN 15</t>
  </si>
  <si>
    <t>(0,28/1000)*2 "KK DN 20</t>
  </si>
  <si>
    <t>(0,39/1000)*1 "KK DN 25</t>
  </si>
  <si>
    <t>(0,85/1000)*9 "KK DN 40</t>
  </si>
  <si>
    <t>(2,2/1000)*2 "KKP DN 15</t>
  </si>
  <si>
    <t>(8/1000)*2"Fitr DN 40</t>
  </si>
  <si>
    <t>(10/1000)*2 "Reg. V DN 25</t>
  </si>
  <si>
    <t>(5/1000)*2 "V DN 25</t>
  </si>
  <si>
    <t>(12/1000)*2 "V DN 40</t>
  </si>
  <si>
    <t>(5/1000)*1 "ZV DN 20</t>
  </si>
  <si>
    <t>(10/1000)*1 "ZV DN 32</t>
  </si>
  <si>
    <t>(4/1000)*1 "MZV DN 15</t>
  </si>
  <si>
    <t>(12/1000)*1 "MZV DN 40</t>
  </si>
  <si>
    <t>(9/1000)*2 "PV DN 25</t>
  </si>
  <si>
    <t>(0,5/1000)*7 "Teploměr</t>
  </si>
  <si>
    <t>(6/1000)*3 "Odvaděč kondentátu DN 15</t>
  </si>
  <si>
    <t>(3/1000)*3 "Měřidlo spotř. kondentátu DN 15</t>
  </si>
  <si>
    <t>(0,1/1000)*3 "VK DN 15</t>
  </si>
  <si>
    <t>0,03 "Ostatní armatury (PA, VB14, AV13, ČR, MS, Č, Tlakoměr)</t>
  </si>
  <si>
    <t>-1696018678</t>
  </si>
  <si>
    <t>1430250155</t>
  </si>
  <si>
    <t>725911061</t>
  </si>
  <si>
    <t>-1917354818</t>
  </si>
  <si>
    <t>-1577865887</t>
  </si>
  <si>
    <t xml:space="preserve">Poznámka k položce:_x000d_
Demontáž:_x000d_
Snímače tlaku - 1x_x000d_
Plovákového spínače - 1x_x000d_
Místa pro čidlo - 1x _x000d_
Místa pro manostat - 1x _x000d_
</t>
  </si>
  <si>
    <t>-2129768887</t>
  </si>
  <si>
    <t xml:space="preserve">200/4,5*0,2 </t>
  </si>
  <si>
    <t>1685784264</t>
  </si>
  <si>
    <t>-1022058722</t>
  </si>
  <si>
    <t>783614661</t>
  </si>
  <si>
    <t>Základní antikorozní jednonásobný syntetický potrubí DN do 100 mm</t>
  </si>
  <si>
    <t>2001057483</t>
  </si>
  <si>
    <t>Základní antikorozní nátěr armatur a kovových potrubí jednonásobný potrubí přes DN 50 do DN 100 mm syntetický standardní</t>
  </si>
  <si>
    <t>X05116Z301.1</t>
  </si>
  <si>
    <t>1066743957</t>
  </si>
  <si>
    <t>0,6</t>
  </si>
  <si>
    <t>2133735468</t>
  </si>
  <si>
    <t>1463375619</t>
  </si>
  <si>
    <t>X05116Z304.1</t>
  </si>
  <si>
    <t>Skříňka provozního řádu předávací stanice, stůl, židle</t>
  </si>
  <si>
    <t>-349416000</t>
  </si>
  <si>
    <t>-527767393</t>
  </si>
  <si>
    <t>X05116Z306.1</t>
  </si>
  <si>
    <t>Revize expanzních automatů, vč. dopravy</t>
  </si>
  <si>
    <t>-1277748780</t>
  </si>
  <si>
    <t>560732790</t>
  </si>
  <si>
    <t>-1055809657</t>
  </si>
  <si>
    <t>727279877</t>
  </si>
  <si>
    <t>103901868</t>
  </si>
  <si>
    <t>-1221012645</t>
  </si>
  <si>
    <t>4*8</t>
  </si>
  <si>
    <t>-256446519</t>
  </si>
  <si>
    <t>200</t>
  </si>
  <si>
    <t>-756427844</t>
  </si>
  <si>
    <t>-797502470</t>
  </si>
  <si>
    <t>1850725264</t>
  </si>
  <si>
    <t>337045173</t>
  </si>
  <si>
    <t>2070320576</t>
  </si>
  <si>
    <t>2009805881</t>
  </si>
  <si>
    <t>1.3 - SO7 - PS 32 - Kladská 335 (církevní škola) _Elektroinstalace a MaR</t>
  </si>
  <si>
    <t>34535512</t>
  </si>
  <si>
    <t>821164824</t>
  </si>
  <si>
    <t>-329933223</t>
  </si>
  <si>
    <t>427733978</t>
  </si>
  <si>
    <t>357131230X.1</t>
  </si>
  <si>
    <t>370058933</t>
  </si>
  <si>
    <t>Poznámka k položce:_x000d_
"pojistkový odpínač OVP10 - 1 ks"_x000d_
"pojistka 25AgG - 3 ks"_x000d_
"jistič 6B/1,10kA - 1ks"_x000d_
"jistič 16B/3,10kA - 1ks"_x000d_
"elektroměr, přímé měření, 63A/400VAC,rozhraní M-BUS" _x000d_
"kombinovaný svodič přepětí B+C,TN-S"</t>
  </si>
  <si>
    <t>756730869</t>
  </si>
  <si>
    <t>741210020X</t>
  </si>
  <si>
    <t>Úprava zapojení rozváděče DT</t>
  </si>
  <si>
    <t>-1205448998</t>
  </si>
  <si>
    <t>-1060579273</t>
  </si>
  <si>
    <t>1491768864</t>
  </si>
  <si>
    <t>405114130X</t>
  </si>
  <si>
    <t>snímač teploty odporový do jímky,150°C, délka stonku 120 mm, Ni1000/5000ppm</t>
  </si>
  <si>
    <t>1014777996</t>
  </si>
  <si>
    <t>360410001X</t>
  </si>
  <si>
    <t>Montáž teploměry jednoduché délky do 630 mm</t>
  </si>
  <si>
    <t>1891281670</t>
  </si>
  <si>
    <t>Montáž čidel Montáž teploměry jednoduché délky do 630 mm</t>
  </si>
  <si>
    <t>405611850X</t>
  </si>
  <si>
    <t>regulátor teploty kapilárový 30 až 90°C L2,5m</t>
  </si>
  <si>
    <t>52775730</t>
  </si>
  <si>
    <t>360410050X</t>
  </si>
  <si>
    <t>Montáž regulátor teploty + mikrospínač, kapilárový</t>
  </si>
  <si>
    <t>60257124</t>
  </si>
  <si>
    <t>Montáž čidel Montáž regulátor teploty + mikrospínač, kapilárový</t>
  </si>
  <si>
    <t>405910000X</t>
  </si>
  <si>
    <t>jímka pro snímače teplot s hlavicí G1/2" L100 mm</t>
  </si>
  <si>
    <t>-1672250134</t>
  </si>
  <si>
    <t>405910320X</t>
  </si>
  <si>
    <t>jímka ochranná pro regulátor teploty kapilárový mosaz ostatní</t>
  </si>
  <si>
    <t>1461059258</t>
  </si>
  <si>
    <t>360410053X</t>
  </si>
  <si>
    <t>Montáž ochranné jímky pro spínače a regulátory teploty</t>
  </si>
  <si>
    <t>-671264323</t>
  </si>
  <si>
    <t>Montáž čidel Montáž ochranné jímky pro spínače a regulátory teploty</t>
  </si>
  <si>
    <t>405114140X</t>
  </si>
  <si>
    <t>snímač tlaku, rozsah 0-600kPa/0-10V, připojení G1/2"</t>
  </si>
  <si>
    <t>-1492414944</t>
  </si>
  <si>
    <t>42272610</t>
  </si>
  <si>
    <t>smyčka kondenzační zahnutá přivařovací z uhlíkové oceli PN250 M20x1,5mm</t>
  </si>
  <si>
    <t>-961704167</t>
  </si>
  <si>
    <t>42234500</t>
  </si>
  <si>
    <t>kohout tlakoměrový s čepem a nátrubkový pro PN25 s připojením M20x1,5mm</t>
  </si>
  <si>
    <t>-942803854</t>
  </si>
  <si>
    <t>734424101</t>
  </si>
  <si>
    <t>Kondenzační smyčka k přivaření zahnutá PN 250 do 300°C</t>
  </si>
  <si>
    <t>934398455</t>
  </si>
  <si>
    <t>Tlakoměry kondenzační smyčky k přivaření, PN 250 do 300°C zahnuté</t>
  </si>
  <si>
    <t>734410811X</t>
  </si>
  <si>
    <t>Demontáž a zpětná montáž stávajícího teploměru</t>
  </si>
  <si>
    <t>-407206651</t>
  </si>
  <si>
    <t>734420822X</t>
  </si>
  <si>
    <t>Demontáž a zpětná montáž stávajících tlakoměrů kontaktních</t>
  </si>
  <si>
    <t>1332417129</t>
  </si>
  <si>
    <t>734430821X</t>
  </si>
  <si>
    <t>Demontáž a zpětná montáž stávajícího termostatu kapilárového</t>
  </si>
  <si>
    <t>1046027819</t>
  </si>
  <si>
    <t>-1036550823</t>
  </si>
  <si>
    <t>15+15+15</t>
  </si>
  <si>
    <t>34111090</t>
  </si>
  <si>
    <t>kabel silový s Cu jádrem 1kV 5x1,5mm2</t>
  </si>
  <si>
    <t>1142008379</t>
  </si>
  <si>
    <t>15+15+15+15+15+17</t>
  </si>
  <si>
    <t>-1518999204</t>
  </si>
  <si>
    <t>34111100</t>
  </si>
  <si>
    <t>kabel silový s Cu jádrem 1kV 5x6mm2</t>
  </si>
  <si>
    <t>946410609</t>
  </si>
  <si>
    <t>Poznámka k položce:_x000d_
obsah kovu [kg/m], Cu =0,294, Al =0</t>
  </si>
  <si>
    <t>1371833555</t>
  </si>
  <si>
    <t>34111080</t>
  </si>
  <si>
    <t>kabel silový s Cu jádrem 1kV 4x16mm2</t>
  </si>
  <si>
    <t>1292059474</t>
  </si>
  <si>
    <t>Poznámka k položce:_x000d_
obsah kovu [kg/m], Cu =0,627, Al =0</t>
  </si>
  <si>
    <t>741122644</t>
  </si>
  <si>
    <t>Montáž kabel Cu plný kulatý žíla 5x16 mm2 uložený pevně (CYKY)</t>
  </si>
  <si>
    <t>-921665451</t>
  </si>
  <si>
    <t>Montáž kabelů měděných bez ukončení uložených pevně plných kulatých nebo bezhalogenových (CYKY) počtu a průřezu žil 5x16 mm2</t>
  </si>
  <si>
    <t>341215820X</t>
  </si>
  <si>
    <t>kabel sdělovací JQTQ 4x0,8 mm</t>
  </si>
  <si>
    <t>-34069217</t>
  </si>
  <si>
    <t>15+15+20+20</t>
  </si>
  <si>
    <t>341215510X</t>
  </si>
  <si>
    <t>kabel sdělovací JYTY Al laminovanou fólií 4x1 mm</t>
  </si>
  <si>
    <t>-401172459</t>
  </si>
  <si>
    <t>341215560X</t>
  </si>
  <si>
    <t>kabel sdělovací JYTY Al laminovanou fólií 7x1 mm</t>
  </si>
  <si>
    <t>-1416242146</t>
  </si>
  <si>
    <t>15+15</t>
  </si>
  <si>
    <t>341211100X</t>
  </si>
  <si>
    <t>kabel sdělovací s Cu jádrem FTP 2x2x0,5 mm</t>
  </si>
  <si>
    <t>-26551522</t>
  </si>
  <si>
    <t>15+25+15+15</t>
  </si>
  <si>
    <t>741124731</t>
  </si>
  <si>
    <t>Montáž kabel Cu stíněný ovládací žíly 2 až 19x0,8 mm2 uložený pevně (JYTY)</t>
  </si>
  <si>
    <t>2045592720</t>
  </si>
  <si>
    <t>Montáž kabelů měděných ovládacích bez ukončení uložených pevně stíněných ovládacích s plným jádrem (JYTY) počtu a průměru žil 2 až 19x0,8 mm2</t>
  </si>
  <si>
    <t>741130001</t>
  </si>
  <si>
    <t>Ukončení vodič izolovaný do 2,5mm2 v rozváděči nebo na přístroji</t>
  </si>
  <si>
    <t>666041146</t>
  </si>
  <si>
    <t>Ukončení vodičů izolovaných s označením a zapojením v rozváděči nebo na přístroji, průřezu žíly do 2,5 mm2</t>
  </si>
  <si>
    <t>9*2</t>
  </si>
  <si>
    <t>741130004</t>
  </si>
  <si>
    <t>Ukončení vodič izolovaný do 6 mm2 v rozváděči nebo na přístroji</t>
  </si>
  <si>
    <t>-1551206582</t>
  </si>
  <si>
    <t>Ukončení vodičů izolovaných s označením a zapojením v rozváděči nebo na přístroji, průřezu žíly do 6 mm2</t>
  </si>
  <si>
    <t>741130006</t>
  </si>
  <si>
    <t>Ukončení vodič izolovaný do 16 mm2 v rozváděči nebo na přístroji</t>
  </si>
  <si>
    <t>-1438554627</t>
  </si>
  <si>
    <t>Ukončení vodičů izolovaných s označením a zapojením v rozváděči nebo na přístroji, průřezu žíly do 16 mm2</t>
  </si>
  <si>
    <t>1116091739</t>
  </si>
  <si>
    <t>642708474</t>
  </si>
  <si>
    <t>-1906836709</t>
  </si>
  <si>
    <t>-1865960181</t>
  </si>
  <si>
    <t>-368909682</t>
  </si>
  <si>
    <t>-612996689</t>
  </si>
  <si>
    <t>2052613802</t>
  </si>
  <si>
    <t>1463325199</t>
  </si>
  <si>
    <t>-843416401</t>
  </si>
  <si>
    <t>-1986951397</t>
  </si>
  <si>
    <t>-253438282</t>
  </si>
  <si>
    <t>1023483232</t>
  </si>
  <si>
    <t>742430910X</t>
  </si>
  <si>
    <t>Aplikační SW pro regulátor v rozváděči DT</t>
  </si>
  <si>
    <t>db</t>
  </si>
  <si>
    <t>-1261499285</t>
  </si>
  <si>
    <t>12+13+6+2</t>
  </si>
  <si>
    <t>742430920X</t>
  </si>
  <si>
    <t>Zprovoznění</t>
  </si>
  <si>
    <t>1453665547</t>
  </si>
  <si>
    <t>12+12</t>
  </si>
  <si>
    <t>Výrobní dokumentace úprava rozváděče DT</t>
  </si>
  <si>
    <t>280432596</t>
  </si>
  <si>
    <t>-815241060</t>
  </si>
  <si>
    <t>-1803742535</t>
  </si>
  <si>
    <t>-1559424942</t>
  </si>
  <si>
    <t>-165471703</t>
  </si>
  <si>
    <t>1760389856</t>
  </si>
  <si>
    <t>652944253</t>
  </si>
  <si>
    <t>-1728110718</t>
  </si>
  <si>
    <t>8 - SO8 - PS 215 Kladská 572 (Rubena)</t>
  </si>
  <si>
    <t xml:space="preserve">8 - SO08 - PS 215 - Kladská 572 </t>
  </si>
  <si>
    <t xml:space="preserve">"dle popisu TZ  SO 08</t>
  </si>
  <si>
    <t>(5,0*2+2,75*2)*2,2</t>
  </si>
  <si>
    <t xml:space="preserve">14"zarytí před výmalbou </t>
  </si>
  <si>
    <t>20"zakrytí před výmalbou</t>
  </si>
  <si>
    <t>14*0,1</t>
  </si>
  <si>
    <t>1,4*40/1000</t>
  </si>
  <si>
    <t>"dle popisu TZ – SO-08</t>
  </si>
  <si>
    <t>1,574*15 'Přepočtené koeficientem množství</t>
  </si>
  <si>
    <t>0,1*(5,0*2+2,75*2)</t>
  </si>
  <si>
    <t>1.2 - SO8 - PS 215 Kladská 572 (Rubena)_Technologie</t>
  </si>
  <si>
    <t>1230842667</t>
  </si>
  <si>
    <t>1244533285</t>
  </si>
  <si>
    <t>1,793*10 'Přepočtené koeficientem množství</t>
  </si>
  <si>
    <t>1696567463</t>
  </si>
  <si>
    <t>-1824028844</t>
  </si>
  <si>
    <t>925900459</t>
  </si>
  <si>
    <t>306494153</t>
  </si>
  <si>
    <t>803607417</t>
  </si>
  <si>
    <t>(1+1+2+2+2+2+2+1+2+2+2+2+2+2+1+2+1)+4+2+2+1+1</t>
  </si>
  <si>
    <t>-1840520781</t>
  </si>
  <si>
    <t>2043895671</t>
  </si>
  <si>
    <t>(2+2+2+2+1+2+2+2+2+2+2+1+2+1)+4+2+2</t>
  </si>
  <si>
    <t xml:space="preserve">Potrubní izolační pouzdro z kamenné vlny opatřené polepem AL folií  - 27x25 mm</t>
  </si>
  <si>
    <t>995324085</t>
  </si>
  <si>
    <t>(1+1+2)+1+1</t>
  </si>
  <si>
    <t>-705953541</t>
  </si>
  <si>
    <t>-986707340</t>
  </si>
  <si>
    <t>2074061000</t>
  </si>
  <si>
    <t>166116259</t>
  </si>
  <si>
    <t>787503217</t>
  </si>
  <si>
    <t>-1332873734</t>
  </si>
  <si>
    <t>-2025942960</t>
  </si>
  <si>
    <t>1111865876</t>
  </si>
  <si>
    <t>X732X002.1</t>
  </si>
  <si>
    <t>Demontáž kondezační nádrže 700x500x700, vč. ek. likvidace</t>
  </si>
  <si>
    <t>-753861227</t>
  </si>
  <si>
    <t>Demontáž Kalníku DN 50 l= 400 mm , vč. ek. likvidace</t>
  </si>
  <si>
    <t>-1197139003</t>
  </si>
  <si>
    <t>-614795420</t>
  </si>
  <si>
    <t>1787564718</t>
  </si>
  <si>
    <t>2076504266</t>
  </si>
  <si>
    <t>Balená, tlakově nezávislá stanice pro UT, Qut = 180 kW, primární strana TS 110°C, PS 16 bar, sekundární strana TS 110°C, PS 6 bar, vč. doprava + montáž</t>
  </si>
  <si>
    <t>474262942</t>
  </si>
  <si>
    <t xml:space="preserve">Poznámka k položce:_x000d_
Jedná se o typovou tlakově nezávislou stanici pro UT. Stanice je vybavena deskovým výměníkem pro  UT. Stanice bude vybavena regulačním ventilem DN 25 na straně UT._x000d_
 _x000d_
Deskový výměník pro UT:_x000d_
P= 180 kW_x000d_
T= 75/55 °C_x000d_
_x000d_
Stanice bude vybavena automatickým dopouštěním z primární distribuční soustavy s možností prvotního ručního napuštění._x000d_
Objem dopouštěné vody je měřen vodoměrem. _x000d_
Stanice je sestavena jako kompak na rámu._x000d_
_x000d_
Deskový výměník UT:_x000d_
Mědí pajený vč. výpočtového listu s certifikací AHRI LLBF, která garantuje výkon výměníku._x000d_
Minimální tlouška izolace 30mm, součinitel tepelné vodivosti max. 0,031 W/m2.K, materiál z plast ABS s polyuretanovou pěnou bez CFC._x000d_
_x000d_
Detailnější technický popis viz příslušná technická zpráva._x000d_
</t>
  </si>
  <si>
    <t>Membránová expanzní nádoba pro topný systém DN 25 o V= 250 l, typ N250/6; max. provozní tlak 6 bar; přípustná teplota 70°C vč. kombinované připoj. armatury a manometru 0 - 6bar s uzavíracím kohoutem, vč. doprava + montáž</t>
  </si>
  <si>
    <t>502026206</t>
  </si>
  <si>
    <t>X05116134.1</t>
  </si>
  <si>
    <t>měřič tepla vč. M-bus, utrazvukový Qn 10 DN 40, regulátor tlakové diference DN 40 nastavitelný tlak 60-150 kPa, Vodoměr lopatkový s imp výstupem Qn 1,5 L80-90mm DN 15, vč. doprava + montáž</t>
  </si>
  <si>
    <t>1657751377</t>
  </si>
  <si>
    <t>měřič tepla vč. M-bus, utrazvukovýQn 10 DN 40, regulátor tlakové diference DN 40 nastavitelný tlak 60-150 kPa, Vodoměr lopatkový s imp výstupem Qn 1,5 L80-90mm DN 15, vč. doprava + montáž</t>
  </si>
  <si>
    <t xml:space="preserve">Poznámka k položce:_x000d_
Měřič tepla vč. M-bus, utrazvukový Qn 10 DN 40_x000d_
Regulátor tlakové diference DN 40 nastavitelný tlak 60-150 kPa_x000d_
Vodoměr lopatkový s imp výstupem Qn 1,5 L80-90mm DN 15_x000d_
_x000d_
_x000d_
</t>
  </si>
  <si>
    <t>Řídící systém OPS, vč. doprava + montáž</t>
  </si>
  <si>
    <t>1176902685</t>
  </si>
  <si>
    <t>1592067507</t>
  </si>
  <si>
    <t>-504544445</t>
  </si>
  <si>
    <t>-108268985</t>
  </si>
  <si>
    <t>-1328785255</t>
  </si>
  <si>
    <t>1247308734</t>
  </si>
  <si>
    <t>733111115</t>
  </si>
  <si>
    <t>Potrubí ocelové závitové bezešvé běžné v kotelnách nebo strojovnách DN 25</t>
  </si>
  <si>
    <t>-1424921566</t>
  </si>
  <si>
    <t>Potrubí z trubek ocelových závitových bezešvých běžných nízkotlakých v kotelnách a strojovnách DN 25</t>
  </si>
  <si>
    <t>(1+1+2)+1</t>
  </si>
  <si>
    <t>-44768546</t>
  </si>
  <si>
    <t>(2+2+2+2+1+2+2+2+2+2+2+1+2+1)+2+2+1</t>
  </si>
  <si>
    <t>1352335786</t>
  </si>
  <si>
    <t>652567965</t>
  </si>
  <si>
    <t>(1+1+2+2+2+2+2+1+2+2+2+2+2+2+1+2+1)+2+2+1+1</t>
  </si>
  <si>
    <t>-1020200383</t>
  </si>
  <si>
    <t>-1345901929</t>
  </si>
  <si>
    <t>-1452172907</t>
  </si>
  <si>
    <t>3+2+1+1+1+1+1+2+2+1+1</t>
  </si>
  <si>
    <t>696816826</t>
  </si>
  <si>
    <t>-201331657</t>
  </si>
  <si>
    <t>-230929172</t>
  </si>
  <si>
    <t>-1633955024</t>
  </si>
  <si>
    <t>148778355</t>
  </si>
  <si>
    <t>-1280137182</t>
  </si>
  <si>
    <t>-602709041</t>
  </si>
  <si>
    <t>1337359550</t>
  </si>
  <si>
    <t>858979352</t>
  </si>
  <si>
    <t>-1915575983</t>
  </si>
  <si>
    <t>422588273</t>
  </si>
  <si>
    <t>1616300445</t>
  </si>
  <si>
    <t>389479450</t>
  </si>
  <si>
    <t>1552619853</t>
  </si>
  <si>
    <t>-451186041</t>
  </si>
  <si>
    <t>1022029781</t>
  </si>
  <si>
    <t>0,105</t>
  </si>
  <si>
    <t>-1559447059</t>
  </si>
  <si>
    <t>867390922</t>
  </si>
  <si>
    <t>747350609</t>
  </si>
  <si>
    <t>-1897910390</t>
  </si>
  <si>
    <t>1015492782</t>
  </si>
  <si>
    <t>1825296074</t>
  </si>
  <si>
    <t>1320693030</t>
  </si>
  <si>
    <t>-1298804930</t>
  </si>
  <si>
    <t>-213984985</t>
  </si>
  <si>
    <t>-2100129412</t>
  </si>
  <si>
    <t>-2102584775</t>
  </si>
  <si>
    <t>-1544292107</t>
  </si>
  <si>
    <t>-2011125009</t>
  </si>
  <si>
    <t>469364202</t>
  </si>
  <si>
    <t>X03203001</t>
  </si>
  <si>
    <t xml:space="preserve">Poplatek za využívaní elektrické energie </t>
  </si>
  <si>
    <t>-2040041435</t>
  </si>
  <si>
    <t>-2103329261</t>
  </si>
  <si>
    <t>405812523</t>
  </si>
  <si>
    <t>-1981650315</t>
  </si>
  <si>
    <t>1.3 - SO8 - PS 215 Kladská 572 (Rubena)_Elektroinstalace a MaR</t>
  </si>
  <si>
    <t>-1887424027</t>
  </si>
  <si>
    <t>2011436622</t>
  </si>
  <si>
    <t>-1049125916</t>
  </si>
  <si>
    <t>299786990</t>
  </si>
  <si>
    <t>-400456167</t>
  </si>
  <si>
    <t>-59103445</t>
  </si>
  <si>
    <t>-1052207028</t>
  </si>
  <si>
    <t>192422197</t>
  </si>
  <si>
    <t>335125524</t>
  </si>
  <si>
    <t>-2120041544</t>
  </si>
  <si>
    <t>1474661396</t>
  </si>
  <si>
    <t>-1484505084</t>
  </si>
  <si>
    <t>405968882</t>
  </si>
  <si>
    <t>1230685498</t>
  </si>
  <si>
    <t>-1065878625</t>
  </si>
  <si>
    <t>1704586302</t>
  </si>
  <si>
    <t>Poznámka k položce:_x000d_
EAN 8595057600355</t>
  </si>
  <si>
    <t>-1391287772</t>
  </si>
  <si>
    <t>1729550822</t>
  </si>
  <si>
    <t>-686975286</t>
  </si>
  <si>
    <t>-282949377</t>
  </si>
  <si>
    <t>-1197348564</t>
  </si>
  <si>
    <t>-127753820</t>
  </si>
  <si>
    <t>-467813378</t>
  </si>
  <si>
    <t>1974580408</t>
  </si>
  <si>
    <t>610746961</t>
  </si>
  <si>
    <t>913804421</t>
  </si>
  <si>
    <t>-1226389532</t>
  </si>
  <si>
    <t>1554586291</t>
  </si>
  <si>
    <t>-1575997967</t>
  </si>
  <si>
    <t>-1358222815</t>
  </si>
  <si>
    <t>1402029105</t>
  </si>
  <si>
    <t>885451713</t>
  </si>
  <si>
    <t>-1269020710</t>
  </si>
  <si>
    <t>9 - SO9 - PS 212 Kladská 1522</t>
  </si>
  <si>
    <t>9 - SO09 - PS 212 - Kladská 1522</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</si>
  <si>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</si>
  <si>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</si>
  <si>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</si>
  <si>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 xml:space="preserve">"dle popisu TZ  SO 09</t>
  </si>
  <si>
    <t>(7,4*2+5,5*2+0,35*2)*2,5</t>
  </si>
  <si>
    <t>38+4"zarytí před výmalbou v prostoru PS + opravované plochy 4ks</t>
  </si>
  <si>
    <t xml:space="preserve">50+4"zakrytí před výmalbou v prostoru PS </t>
  </si>
  <si>
    <t>"oprava původní betonové podlahy v předpokládaném rozsahu 20% celkového povrchu</t>
  </si>
  <si>
    <t>38*0,1*0,2</t>
  </si>
  <si>
    <t xml:space="preserve">"oprava původní betonové podlahy v předpokládaném rozsahu 20% celkového povrchu </t>
  </si>
  <si>
    <t>38*0,2</t>
  </si>
  <si>
    <t>"dle popisu TZ – SO-09</t>
  </si>
  <si>
    <t>38+4*1,5</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</si>
  <si>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</si>
  <si>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</si>
  <si>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</si>
  <si>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0,673*15 'Přepočtené koeficientem množství</t>
  </si>
  <si>
    <t>767 - R01</t>
  </si>
  <si>
    <t>Provedení nového zákrytového plechu v podlaze vč. osazovacího rámu</t>
  </si>
  <si>
    <t>300967670</t>
  </si>
  <si>
    <t>osazení nového zákrytového plechu nad stávajícím otvorem v podlaze (rozměr cca 1500/1500). Jedná se o rýhovaný plech, s přivařenými úhelníky na spodní straně plechu, zajišťujícími plech proti posunutí opřením do stavební konstrukce
Kompletní provedení vč. přesunu hmot.</t>
  </si>
  <si>
    <t>Poznámka k položce:_x000d_
osazení nového zákrytového plechu nad stávajícím otvorem v podlaze (rozměr cca 1500/1500). Jedná se o rýhovaný plech, s přivařenými úhelníky na spodní straně plechu, zajišťujícími plech proti posunutí opřením do stavební konstrukce_x000d_
Kompletní provedení vč. přesunu hmot.</t>
  </si>
  <si>
    <t>1,5*1,5</t>
  </si>
  <si>
    <t>783301311</t>
  </si>
  <si>
    <t>Odmaštění zámečnických konstrukcí vodou ředitelným odmašťovačem</t>
  </si>
  <si>
    <t>304781477</t>
  </si>
  <si>
    <t>Příprava podkladu zámečnických konstrukcí před provedením nátěru odmaštění odmašťovačem vodou ředitelným</t>
  </si>
  <si>
    <t>"nátěr plechu v podlaze</t>
  </si>
  <si>
    <t>1909504673</t>
  </si>
  <si>
    <t>783314201</t>
  </si>
  <si>
    <t>Základní antikorozní jednonásobný syntetický standardní nátěr zámečnických konstrukcí</t>
  </si>
  <si>
    <t>1127099996</t>
  </si>
  <si>
    <t>Základní antikorozní nátěr zámečnických konstrukcí jednonásobný syntetický standardní</t>
  </si>
  <si>
    <t>783317101</t>
  </si>
  <si>
    <t>Krycí jednonásobný syntetický standardní nátěr zámečnických konstrukcí</t>
  </si>
  <si>
    <t>-1981170721</t>
  </si>
  <si>
    <t>Krycí nátěr (email) zámečnických konstrukcí jednonásobný syntetický standardní</t>
  </si>
  <si>
    <t>0,1*(5,0*2+7,4*2+0,35*2)</t>
  </si>
  <si>
    <t>10+4</t>
  </si>
  <si>
    <t>1.2 - SO9 - PS 212 Kladská 1522_Technologie</t>
  </si>
  <si>
    <t xml:space="preserve">    V07 - Ostatní náklady</t>
  </si>
  <si>
    <t>1767790285</t>
  </si>
  <si>
    <t>1438235428</t>
  </si>
  <si>
    <t>3,2*10 'Přepočtené koeficientem množství</t>
  </si>
  <si>
    <t>393813752</t>
  </si>
  <si>
    <t>1419506401</t>
  </si>
  <si>
    <t>-258461343</t>
  </si>
  <si>
    <t>(2+1+2+5+1+1+1+1+6+3+2+1+1+1+2+1+1+1+2+1+1+2+1+2+1+7+4+2+1+2+1+1+1+1+2+1+3+1+3+1+2+1)+2+2+1+1+1+5+5+2+2+2+1</t>
  </si>
  <si>
    <t>740373148</t>
  </si>
  <si>
    <t>(2+1+2+5+1+1+1+1+6+3+2+1+1+1+2+1+1+1+2+1+1+2+1+2+1+7+4+1+3+1+3+1+2+1)+4+4+4+2+3+3</t>
  </si>
  <si>
    <t>645406444</t>
  </si>
  <si>
    <t>-1230304958</t>
  </si>
  <si>
    <t>452426577</t>
  </si>
  <si>
    <t>(2+2+1+4+2+1)+2+2</t>
  </si>
  <si>
    <t>757168275</t>
  </si>
  <si>
    <t>(2+1+2+1+2+1+2+2+1+1+2+2+3+1+2+1+2+5)+3+3+3</t>
  </si>
  <si>
    <t>-1567080459</t>
  </si>
  <si>
    <t>X05116125</t>
  </si>
  <si>
    <t xml:space="preserve">Potrubní izolační pouzdro z kamenné vlny opatřené polepem AL folií  - 89/80 mm</t>
  </si>
  <si>
    <t>802956933</t>
  </si>
  <si>
    <t>(2+2+3+1+2+1+2+5)+2+2+1+1</t>
  </si>
  <si>
    <t>736575143</t>
  </si>
  <si>
    <t>(2+1+2+1+2+1+2+2+1+1)+3+1+1</t>
  </si>
  <si>
    <t>X05116114</t>
  </si>
  <si>
    <t xml:space="preserve">Potrubní izolační pouzdro z kamenné vlny opatřené polepem AL folií  - 64x25 mm</t>
  </si>
  <si>
    <t>1953305177</t>
  </si>
  <si>
    <t>(2+1+1+1+1+1+1+2+1+6+2+3+1)+2+2+1+1+1</t>
  </si>
  <si>
    <t>1693581241</t>
  </si>
  <si>
    <t>(2+2+1+4+2+1)+2+1+1</t>
  </si>
  <si>
    <t>1050728779</t>
  </si>
  <si>
    <t>-598465807</t>
  </si>
  <si>
    <t>-783847339</t>
  </si>
  <si>
    <t>1291594388</t>
  </si>
  <si>
    <t>722174007</t>
  </si>
  <si>
    <t>Potrubí vodovodní plastové PPR svar polyfuze PN 16 D 63 x 8,6 mm</t>
  </si>
  <si>
    <t>-1290881919</t>
  </si>
  <si>
    <t>Potrubí z plastových trubek z polypropylenu (PPR) svařovaných polyfuzně PN 16 (SDR 7,4) D 63 x 8,6</t>
  </si>
  <si>
    <t>(2+1+1+1+1+1+1+2+1+6+2+3+1)+2+2+1</t>
  </si>
  <si>
    <t>722182016</t>
  </si>
  <si>
    <t>Podpůrný žlab pro potrubí D 63</t>
  </si>
  <si>
    <t>222306048</t>
  </si>
  <si>
    <t>Podpůrný žlab pro potrubí průměru D 63</t>
  </si>
  <si>
    <t>614370999</t>
  </si>
  <si>
    <t>-774008053</t>
  </si>
  <si>
    <t>1604997877</t>
  </si>
  <si>
    <t>1264263003</t>
  </si>
  <si>
    <t>-341763069</t>
  </si>
  <si>
    <t>-1809743039</t>
  </si>
  <si>
    <t>1297156910</t>
  </si>
  <si>
    <t>732420814</t>
  </si>
  <si>
    <t>Demontáž čerpadla oběhového spirálního DN 65</t>
  </si>
  <si>
    <t>-930361331</t>
  </si>
  <si>
    <t>Demontáž čerpadel oběhových spirálních (do potrubí) DN 65</t>
  </si>
  <si>
    <t>Demontáž kondezační nádrže 1000x1000x1000, vč. ek. likvidace</t>
  </si>
  <si>
    <t>-1446562157</t>
  </si>
  <si>
    <t>X732X003</t>
  </si>
  <si>
    <t>Demontáž Kalníku DN 150, vč. ek. likvidace</t>
  </si>
  <si>
    <t>-80047826</t>
  </si>
  <si>
    <t>X732X004.1</t>
  </si>
  <si>
    <t>Demontáž předehřívače TUV o objemu V= 630l, vč. rozřezaní, vypuštění vody, ek. likvidace</t>
  </si>
  <si>
    <t>-439698471</t>
  </si>
  <si>
    <t>-1933687092</t>
  </si>
  <si>
    <t>-1934481015</t>
  </si>
  <si>
    <t>1947311359</t>
  </si>
  <si>
    <t>3169137</t>
  </si>
  <si>
    <t xml:space="preserve">Balená, tlakově nezávislá stanice pro UT, Qut = 220 kW a pro TeV Qtev=70 kW, primární strana TS 110°C, PS 16 bar, sekundární strana TS 110°C, PS 6 bar, čidla  MaR pro UT a TeV, vč. doprava + montáž</t>
  </si>
  <si>
    <t>128814684</t>
  </si>
  <si>
    <t>Balená, tlakově nezávislá stanice pro UT, Qut = 220 kW a pro TeV Qtev=70 kW, primární strana TS 110°C, PS 16 bar, sekundární strana TS 110°C, PS 6 bar, čidla pro MaR pro TeV, čidla MaR pro UT a TeV, vč. doprava + montáž</t>
  </si>
  <si>
    <t xml:space="preserve">Poznámka k položce:_x000d_
Jedná se o typovou tlakově nezávislou stanici pro UT a TeV. Stanice je vybavena deskovými výměníky pro UT a TeV. Stanice bude vybavena regulačním ventilem na straně UT DN 32 a na straně Tev DN 15 ._x000d_
_x000d_
Deskový výměník pro UT:_x000d_
P= 220 kW_x000d_
T= 75/55 °C_x000d_
_x000d_
Deskový výměník pro TeV:_x000d_
P= 70 kW_x000d_
T= 55/10 °C_x000d_
_x000d_
Stanice je sestavena jako kompak na rámu._x000d_
_x000d_
Deskový výměník TeV:_x000d_
Mědí pajený vč. výpočtového listu s certifikací AHRI LLBF, která garantuje výkon výměníku._x000d_
Minimální tlouška izolace 30mm, součinitel tepelné vodivosti max. 0,031 W/m2.K, materiál z plast ABS s polyuretanovou pěnou bez CFC._x000d_
_x000d_
Nová OPS bude dodána ve dvou částech, na dvou samostatných rámech. A to z důvodu manipulace s OPS při transportu na místo._x000d_
_x000d_
Detailnější technický popis viz příslušná technická zpráva._x000d_
</t>
  </si>
  <si>
    <t>Měřiče tepla vč.M-bus, utrazvukový Qn10 DN40, reg. tlak. dif. DN50 nastavitelný tlak 60-150 kPa, Vodoměry 1x lopatkový s imp výstupem Qn1,5 L80-90mm DN15, 1x lopatkový s imp výstupem L110-30 mm DN15, vč. dodávka + montáž</t>
  </si>
  <si>
    <t>-1545583656</t>
  </si>
  <si>
    <t xml:space="preserve">Měřiče tepla vč. M-bus, utrazvukový Qn10 DN40, regulátor tlakové diference DN50 nastavitelný tlak 60-150 kPa, Vodoměry 1x lopatkový s imp výstupem Qn1,5 L80-90mm DN15, 1x lopatkový s imp výstupem L110-30 mm DN15, vč. dodávka + montáž
</t>
  </si>
  <si>
    <t xml:space="preserve">Poznámka k položce:_x000d_
Měřič tepla vč. M-bus,  utrazvukový Qn 10 DN 40_x000d_
Regulátor tlakové diference DN 50 nastavitelný tlak 60-150 kPa_x000d_
Vodoměr lopatkový s imp. výstupem Qn1,5 L80-90 impuls DN 15_x000d_
Vodoměr lopatkový s imp. výstupem Qn1,5 L110-30 impuls DN 15_x000d_
_x000d_
</t>
  </si>
  <si>
    <t>1877898054</t>
  </si>
  <si>
    <t>-16118676</t>
  </si>
  <si>
    <t>-1772621889</t>
  </si>
  <si>
    <t>1816166084</t>
  </si>
  <si>
    <t>(2+1+2+5+1+1+1+1+6+3+2+1+1+1+2+1+1+1+2+1+1+2+1+2+1+7+4+2+1+2+1+1+1+1+2+1+3+1+3+1+2+1)+4+4+2+2+2+1</t>
  </si>
  <si>
    <t>-1140414488</t>
  </si>
  <si>
    <t>2011246743</t>
  </si>
  <si>
    <t>-1533414101</t>
  </si>
  <si>
    <t>(2+2+1+4+2+1)+2+1</t>
  </si>
  <si>
    <t>-1159777146</t>
  </si>
  <si>
    <t>(2+1+2+1+2+1+2+2+1+1)+2+1</t>
  </si>
  <si>
    <t>733121225</t>
  </si>
  <si>
    <t>Potrubí ocelové hladké bezešvé v kotelnách nebo strojovnách D 89x3,6</t>
  </si>
  <si>
    <t>1814944568</t>
  </si>
  <si>
    <t>Potrubí z trubek ocelových hladkých bezešvých tvářených za tepla v kotelnách a strojovnách Ø 89/3,6</t>
  </si>
  <si>
    <t>(2+2+3+1+2+1+2+5)+2+2</t>
  </si>
  <si>
    <t>242561227</t>
  </si>
  <si>
    <t>-1296491652</t>
  </si>
  <si>
    <t>-1292501301</t>
  </si>
  <si>
    <t>(2+1+2+1+2+1+2+2+1+1+2+2+3+1+2+1+2+5)+2+1+2+2</t>
  </si>
  <si>
    <t>733191917</t>
  </si>
  <si>
    <t>Zaslepení potrubí ocelového závitového zavařením a skováním DN 40</t>
  </si>
  <si>
    <t>1728690714</t>
  </si>
  <si>
    <t>Opravy rozvodů potrubí z trubek ocelových závitových normálních i zesílených zaslepení skováním a zavařením DN 40</t>
  </si>
  <si>
    <t>733194925</t>
  </si>
  <si>
    <t>Navaření odbočky na potrubí ocelové hladké D 89x3,6 mm</t>
  </si>
  <si>
    <t>1754135620</t>
  </si>
  <si>
    <t>Opravy rozvodů potrubí z trubek ocelových hladkých navaření odbočky na stávající potrubí odbočka Ø 89/3,6</t>
  </si>
  <si>
    <t>733392907</t>
  </si>
  <si>
    <t>Vsazení odbočky na potrubí plastové spojené lepením nebo svařováním D 63x5,8 mm</t>
  </si>
  <si>
    <t>1164492248</t>
  </si>
  <si>
    <t>Opravy rozvodů potrubí z trubek plastových vsazení odbočky na stávající potrubí spojovaného lepením nebo svařováním Ø 63/5,8</t>
  </si>
  <si>
    <t>-1320509162</t>
  </si>
  <si>
    <t>-998439649</t>
  </si>
  <si>
    <t>891221851</t>
  </si>
  <si>
    <t>2+1+10+1+2+2+1+1+1+2+1+2+4+3+3+1+1+2+1</t>
  </si>
  <si>
    <t>-503323424</t>
  </si>
  <si>
    <t>842113197</t>
  </si>
  <si>
    <t>-1944417511</t>
  </si>
  <si>
    <t>373779827</t>
  </si>
  <si>
    <t>1226187229</t>
  </si>
  <si>
    <t>974404615</t>
  </si>
  <si>
    <t>1573779786</t>
  </si>
  <si>
    <t>-1695794731</t>
  </si>
  <si>
    <t>1304926320</t>
  </si>
  <si>
    <t>678064893</t>
  </si>
  <si>
    <t>-2033272990</t>
  </si>
  <si>
    <t>-1331687094</t>
  </si>
  <si>
    <t>2007505638</t>
  </si>
  <si>
    <t>552986614</t>
  </si>
  <si>
    <t xml:space="preserve">150/4,5*0,2 </t>
  </si>
  <si>
    <t>-706462861</t>
  </si>
  <si>
    <t>1502493501</t>
  </si>
  <si>
    <t>210829894</t>
  </si>
  <si>
    <t>V07</t>
  </si>
  <si>
    <t>X09001</t>
  </si>
  <si>
    <t>Provizorní parovod pro ohřev TeV, součástí provizorního parovodu: potrubí DN 50 l = 8 m, vč. montáže, demontáže potrubí příp. armatur (odvodnění - 2x ventil, odvaděč kondenzátu), + dodávky a ek. likvidace.</t>
  </si>
  <si>
    <t>929540729</t>
  </si>
  <si>
    <t>-1000531974</t>
  </si>
  <si>
    <t>0,5</t>
  </si>
  <si>
    <t>1993950953</t>
  </si>
  <si>
    <t>1257340326</t>
  </si>
  <si>
    <t>-1400833845</t>
  </si>
  <si>
    <t>-2024356552</t>
  </si>
  <si>
    <t>-1155957730</t>
  </si>
  <si>
    <t>Zaškolení obsluhy v délce trvání - 2 hodin</t>
  </si>
  <si>
    <t>1431231716</t>
  </si>
  <si>
    <t>833565887</t>
  </si>
  <si>
    <t>1254080146</t>
  </si>
  <si>
    <t>860876779</t>
  </si>
  <si>
    <t>-1543769026</t>
  </si>
  <si>
    <t>3*8</t>
  </si>
  <si>
    <t>58443310</t>
  </si>
  <si>
    <t>150</t>
  </si>
  <si>
    <t>887504749</t>
  </si>
  <si>
    <t>-2143442229</t>
  </si>
  <si>
    <t>725411561</t>
  </si>
  <si>
    <t>1855914303</t>
  </si>
  <si>
    <t>-1237724285</t>
  </si>
  <si>
    <t>-209694728</t>
  </si>
  <si>
    <t>-1954185083</t>
  </si>
  <si>
    <t>1.3 - SO9 - PS 212 Kladská 1522_Elektroinstalace a MaR</t>
  </si>
  <si>
    <t>1821486689</t>
  </si>
  <si>
    <t>-1842642880</t>
  </si>
  <si>
    <t>357131233X</t>
  </si>
  <si>
    <t>rozvodnice nástěnná, oceloplechová 600x800x300 mm, IP54/20, vč.přístrojů</t>
  </si>
  <si>
    <t>-20326138</t>
  </si>
  <si>
    <t>rozvodnice nástěnná, oceloplechová 800x1200x400 mm, IP54/20, vč.přístrojů</t>
  </si>
  <si>
    <t>Poznámka k položce:_x000d_
přístrojová náplň dle regulačního schéma</t>
  </si>
  <si>
    <t>741210002</t>
  </si>
  <si>
    <t>Montáž rozvodnice oceloplechová nebo plastová běžná do 50 kg</t>
  </si>
  <si>
    <t>884959369</t>
  </si>
  <si>
    <t>Montáž rozvodnic oceloplechových nebo plastových bez zapojení vodičů běžných, hmotnosti do 50 kg</t>
  </si>
  <si>
    <t>1331820955</t>
  </si>
  <si>
    <t>2134111102</t>
  </si>
  <si>
    <t>-755700136</t>
  </si>
  <si>
    <t>1707748225</t>
  </si>
  <si>
    <t>1535619651</t>
  </si>
  <si>
    <t>393538648</t>
  </si>
  <si>
    <t>-2021908694</t>
  </si>
  <si>
    <t>20003898</t>
  </si>
  <si>
    <t>-1805459480</t>
  </si>
  <si>
    <t>1+1+1+1</t>
  </si>
  <si>
    <t>1524413455</t>
  </si>
  <si>
    <t>405114131X</t>
  </si>
  <si>
    <t>snímač teploty odporový, venkovní, Ni1000/5000ppm, IP65</t>
  </si>
  <si>
    <t>1123094093</t>
  </si>
  <si>
    <t>360410002X</t>
  </si>
  <si>
    <t>Montáž teploměry jednoduché, venkovní</t>
  </si>
  <si>
    <t>-1310658905</t>
  </si>
  <si>
    <t>1115550833</t>
  </si>
  <si>
    <t>405611880X</t>
  </si>
  <si>
    <t>regulátor teploty kapilárový 70 až 140°C L2,5m</t>
  </si>
  <si>
    <t>-61726658</t>
  </si>
  <si>
    <t>405612270X</t>
  </si>
  <si>
    <t>regulátor teploty prostorový 1obvodový 0 až 40°C</t>
  </si>
  <si>
    <t>-2137234124</t>
  </si>
  <si>
    <t>1064919849</t>
  </si>
  <si>
    <t>-902999843</t>
  </si>
  <si>
    <t>926404548</t>
  </si>
  <si>
    <t>-994256738</t>
  </si>
  <si>
    <t>1+1+1+1+1+1+1</t>
  </si>
  <si>
    <t>-1497629446</t>
  </si>
  <si>
    <t>405623070X</t>
  </si>
  <si>
    <t>regulátor tlaku vlnovcový 0,1 až 1 MPa tlak</t>
  </si>
  <si>
    <t>-1394247537</t>
  </si>
  <si>
    <t>-2094877857</t>
  </si>
  <si>
    <t>-1384386599</t>
  </si>
  <si>
    <t>-274761423</t>
  </si>
  <si>
    <t>-1518975788</t>
  </si>
  <si>
    <t>-160650167</t>
  </si>
  <si>
    <t>405612271X</t>
  </si>
  <si>
    <t>regulátor zaplavení, přepínací kontakt 230VAC/2A,napájení 24VAC, sonda zaplavení vč.montáže</t>
  </si>
  <si>
    <t>2139435405</t>
  </si>
  <si>
    <t>-1522377006</t>
  </si>
  <si>
    <t>-908014753</t>
  </si>
  <si>
    <t>25+10</t>
  </si>
  <si>
    <t>34111094</t>
  </si>
  <si>
    <t>kabel silový s Cu jádrem 1kV 5x2,5mm2</t>
  </si>
  <si>
    <t>-369240567</t>
  </si>
  <si>
    <t>Poznámka k položce:_x000d_
obsah kovu [kg/m], Cu =0,123, Al =0</t>
  </si>
  <si>
    <t>34111110</t>
  </si>
  <si>
    <t>kabel silový s Cu jádrem 1kV 7x1,5mm2</t>
  </si>
  <si>
    <t>1740760715</t>
  </si>
  <si>
    <t>Poznámka k položce:_x000d_
obsah kovu [kg/m], Cu =0,103, Al =0</t>
  </si>
  <si>
    <t>21+15</t>
  </si>
  <si>
    <t>-370882819</t>
  </si>
  <si>
    <t>-906384361</t>
  </si>
  <si>
    <t>1443482964</t>
  </si>
  <si>
    <t>17+15+15+20+15+15</t>
  </si>
  <si>
    <t>-747361875</t>
  </si>
  <si>
    <t>20+15+15+15+10+12</t>
  </si>
  <si>
    <t>-1637532804</t>
  </si>
  <si>
    <t>15+15+12+15</t>
  </si>
  <si>
    <t>-299604739</t>
  </si>
  <si>
    <t>10+10+16+21</t>
  </si>
  <si>
    <t>-750484260</t>
  </si>
  <si>
    <t>67596627</t>
  </si>
  <si>
    <t>31*2</t>
  </si>
  <si>
    <t>-2020897540</t>
  </si>
  <si>
    <t>1744051747</t>
  </si>
  <si>
    <t>-106423743</t>
  </si>
  <si>
    <t>9+3</t>
  </si>
  <si>
    <t>-1345196679</t>
  </si>
  <si>
    <t>1593187903</t>
  </si>
  <si>
    <t>14+10</t>
  </si>
  <si>
    <t>1847980774</t>
  </si>
  <si>
    <t>1320979943</t>
  </si>
  <si>
    <t>1904492079</t>
  </si>
  <si>
    <t>2+2+2+2</t>
  </si>
  <si>
    <t>-538094291</t>
  </si>
  <si>
    <t>-1935916420</t>
  </si>
  <si>
    <t>-1928291176</t>
  </si>
  <si>
    <t>-1131649457</t>
  </si>
  <si>
    <t>-906207603</t>
  </si>
  <si>
    <t>1566933103</t>
  </si>
  <si>
    <t>-1653931202</t>
  </si>
  <si>
    <t>1576223358</t>
  </si>
  <si>
    <t>1776575854</t>
  </si>
  <si>
    <t>13+4+6+2</t>
  </si>
  <si>
    <t>-1489733844</t>
  </si>
  <si>
    <t>742430931X</t>
  </si>
  <si>
    <t>Operátorský panel, tlačítkový, napájení 24VDC,rozhraní ethernet,RS485</t>
  </si>
  <si>
    <t>-371276032</t>
  </si>
  <si>
    <t>742430932X</t>
  </si>
  <si>
    <t>Kompaktní regulátor, napájení 24VDC,rozhraní ethernet,RS232,RS485</t>
  </si>
  <si>
    <t>1314239249</t>
  </si>
  <si>
    <t>Poznámka k položce:_x000d_
Konfigurace regulátoru:_x000d_
AI: 8_x000d_
AO: 4_x000d_
DI: 16_x000d_
DO: 16_x000d_
RDO: 9</t>
  </si>
  <si>
    <t>-761682018</t>
  </si>
  <si>
    <t>-989433094</t>
  </si>
  <si>
    <t>1243461553</t>
  </si>
  <si>
    <t>52196914</t>
  </si>
  <si>
    <t>-177993925</t>
  </si>
  <si>
    <t>-1035828605</t>
  </si>
  <si>
    <t>387595312</t>
  </si>
  <si>
    <t>1327663473</t>
  </si>
  <si>
    <t>049103018X</t>
  </si>
  <si>
    <t>Výrobní dokumentace rozváděče DT</t>
  </si>
  <si>
    <t>1228763828</t>
  </si>
  <si>
    <t xml:space="preserve">10 - SO10 - PS 211 Kladská 1513  </t>
  </si>
  <si>
    <t>10 - SO10 - PS 211 - Kladská 1513</t>
  </si>
  <si>
    <t xml:space="preserve">"dle popisu TZ  SO 10</t>
  </si>
  <si>
    <t>(11,55*2+3,15*2)*2,7</t>
  </si>
  <si>
    <t>37+4"zarytí před výmalbou v prostoru PS + opravované plochy 4ks</t>
  </si>
  <si>
    <t xml:space="preserve">60+4"zakrytí před výmalbou v prostoru PS </t>
  </si>
  <si>
    <t>37*0,1*0,2</t>
  </si>
  <si>
    <t>37*0,2</t>
  </si>
  <si>
    <t>"dle popisu TZ – SO-10</t>
  </si>
  <si>
    <t>37+4*1,5</t>
  </si>
  <si>
    <t>0,807*15 'Přepočtené koeficientem množství</t>
  </si>
  <si>
    <t>0,1*(11,55*2+3,15*2)</t>
  </si>
  <si>
    <t>1.2 - SO10 - PS 211 Kladská 1513_Technologie</t>
  </si>
  <si>
    <t>-1159076040</t>
  </si>
  <si>
    <t>-1549091650</t>
  </si>
  <si>
    <t>3,107*10 'Přepočtené koeficientem množství</t>
  </si>
  <si>
    <t>-435616810</t>
  </si>
  <si>
    <t>-705185901</t>
  </si>
  <si>
    <t>1433175436</t>
  </si>
  <si>
    <t>(1+1+4+1+1+1+1+1+3+2+2+10+1+1+1+1+1+2+3+1+2+1+1+1+1+1+3+1+1+2+4+1+1+2+1+2+2+1)+2+1+2+1+2+1+3+4+2+2+1</t>
  </si>
  <si>
    <t>713410813</t>
  </si>
  <si>
    <t>Odstranění izolace tepelné potrubí pásy nebo rohožemi bez úpravy staženými drátem tl přes 50 mm</t>
  </si>
  <si>
    <t>1060933344</t>
  </si>
  <si>
    <t>Odstranění tepelné izolace potrubí a ohybů pásy nebo rohožemi bez povrchové úpravy ovinutými kolem potrubí a staženými ocelovým drátem potrubí, tloušťka izolace přes 50 mm</t>
  </si>
  <si>
    <t>(2+3+2+2)+2+1</t>
  </si>
  <si>
    <t>-1168736690</t>
  </si>
  <si>
    <t>(1+1+1+1+3+1+1+2+4+1+1+2+1+2+2+1)+1+1+1+2+2+1</t>
  </si>
  <si>
    <t>713420843</t>
  </si>
  <si>
    <t>Odstranění izolace tepelné potrubí rohožemi s úpravou pletivem spojenými drátem tl přes 50 mm</t>
  </si>
  <si>
    <t>1455261128</t>
  </si>
  <si>
    <t>Odstranění tepelné izolace potrubí, ohybů, armatur a přírub rohožemi v pletivu s povrchovou úpravou pletivem spojených ocelovým drátem potrubí, tloušťka izolace přes 50 mm</t>
  </si>
  <si>
    <t>275911350</t>
  </si>
  <si>
    <t>-1034666770</t>
  </si>
  <si>
    <t>-900463803</t>
  </si>
  <si>
    <t>(5+2+1+4+1)+2+1+1</t>
  </si>
  <si>
    <t>-1208276826</t>
  </si>
  <si>
    <t>(2+1+8+2+7+2+2+1+2+1+3+1+2+1+2+1+1+1+1+2+2+2+2+1+1)+3+3+2++1+1+1+1+2+2</t>
  </si>
  <si>
    <t>345884297</t>
  </si>
  <si>
    <t>X0511639</t>
  </si>
  <si>
    <t xml:space="preserve">Potrubní izolační pouzdro z kamenné vlny opatřené polepem AL folií  - 114x80mm</t>
  </si>
  <si>
    <t>-688427106</t>
  </si>
  <si>
    <t>(2+1+3+1+2+1+2+1+1+1+1+2+2+2+2+1+1)+1+1+1+1+2+2</t>
  </si>
  <si>
    <t>X05116128</t>
  </si>
  <si>
    <t xml:space="preserve">Potrubní izolační pouzdro z kamenné vlny opatřené polepem AL folií  - 64x50 mm</t>
  </si>
  <si>
    <t>-1966324407</t>
  </si>
  <si>
    <t>(2+1+8+2+7+2+2+1)+3+3+2</t>
  </si>
  <si>
    <t>170305347</t>
  </si>
  <si>
    <t>2101711179</t>
  </si>
  <si>
    <t>-776360703</t>
  </si>
  <si>
    <t>1042540122</t>
  </si>
  <si>
    <t>1124875651</t>
  </si>
  <si>
    <t>722174006</t>
  </si>
  <si>
    <t>Potrubí vodovodní plastové PPR svar polyfuze PN 16 D 50 x 6,9 mm</t>
  </si>
  <si>
    <t>509675387</t>
  </si>
  <si>
    <t>Potrubí z plastových trubek z polypropylenu (PPR) svařovaných polyfuzně PN 16 (SDR 7,4) D 50 x 6,9</t>
  </si>
  <si>
    <t>(5+2+1+4+1)+2+2</t>
  </si>
  <si>
    <t>-1818434222</t>
  </si>
  <si>
    <t>(2+1+8+2+7+2+2+1)+1+2+1+1</t>
  </si>
  <si>
    <t>722182015</t>
  </si>
  <si>
    <t>Podpůrný žlab pro potrubí D 50</t>
  </si>
  <si>
    <t>-349582135</t>
  </si>
  <si>
    <t>Podpůrný žlab pro potrubí průměru D 50</t>
  </si>
  <si>
    <t>-1273763574</t>
  </si>
  <si>
    <t>-168324255</t>
  </si>
  <si>
    <t>(5+2+1+4+1+2+1+8+2+7+2+2+1)+1+2+1+1+2+2</t>
  </si>
  <si>
    <t>-2074945861</t>
  </si>
  <si>
    <t>-295780015</t>
  </si>
  <si>
    <t>462116162</t>
  </si>
  <si>
    <t>-473149114</t>
  </si>
  <si>
    <t>-593777717</t>
  </si>
  <si>
    <t>732420813</t>
  </si>
  <si>
    <t>Demontáž čerpadla oběhového spirálního DN 50</t>
  </si>
  <si>
    <t>699463497</t>
  </si>
  <si>
    <t>Demontáž čerpadel oběhových spirálních (do potrubí) DN 50</t>
  </si>
  <si>
    <t>Demontáž kondezační nádrže 800x800x800, vč. ek. likvidace</t>
  </si>
  <si>
    <t>841179529</t>
  </si>
  <si>
    <t>Demontáž Kalníku DN 100, l = 500 mm, vč. ek. likvidace</t>
  </si>
  <si>
    <t>949231973</t>
  </si>
  <si>
    <t>Demontáž předehřívače TUV o objemu V= 400 l, vč. rozřezaní, vypuštění vody, ek. likvidace</t>
  </si>
  <si>
    <t>403173570</t>
  </si>
  <si>
    <t>-733013276</t>
  </si>
  <si>
    <t>1063488396</t>
  </si>
  <si>
    <t>-118552927</t>
  </si>
  <si>
    <t>Balená, tlakově nezávislá stanice pro UT, Qut = 350kW a pro TeV Qtev=153kW, primární strana TS 110°C, PS 16 bar, sekundární strana TS 110°C, PS 6 bar, čidla pro MaR pro UT a TeV, vč. dodávka + montáž</t>
  </si>
  <si>
    <t>-701307247</t>
  </si>
  <si>
    <t xml:space="preserve">Poznámka k položce:_x000d_
Jedná se o typovou tlakově nezávislou stanici pro UT a TeV. Stanice je vybavena deskovými výměníky pro UT a TeV. Stanice bude vybavena regulačním ventilem DN 40 pro UT a pro TeV DN 20 ._x000d_
_x000d_
Deskový výměník pro UT:_x000d_
P= 350 kW_x000d_
T= 75/55 °C_x000d_
_x000d_
_x000d_
Deskový výměník pro TeV:_x000d_
P= 153 kW_x000d_
T= 55/10 °C_x000d_
_x000d_
Stanice bude vybavena automatickým dopouštěním z primární distribuční soustavy s možností prvotního ručního napuštění._x000d_
Objem dopouštěné vody je měřen vodoměrem. Stanice je sestavena jako kompak na rámu._x000d_
_x000d_
Deskový výměník UT:_x000d_
Mědí pajený vč. výpočtového listu s certifikací AHRI LLBF, která garantuje výkon výměníku._x000d_
Minimální tlouška izolace 30mm, součinitel tepelné vodivosti max. 0,031 W/m2.K, materiál z plast ABS s polyuretanovou pěnou bez CFC._x000d_
_x000d_
Nová OPS bude dodána ve dvou částech, na dvou samostatných rámech. A to z důvodu manipulace s OPS při transportu na místo._x000d_
_x000d_
Detailnější technický popis viz příslušná technická zpráva._x000d_
</t>
  </si>
  <si>
    <t>měřiče tepla vč. M-bus,1x utrazvukový Qn15 DN50, regulátor tlakové diference DN50 nastavitelný tlak 60-150 kPa, Vodoměr lopatkový s imp výstupem Qn1,5 L80-90mm DN15, vodoměr lopatkový Qn3,5 DN25, vč. dodávka + montáž</t>
  </si>
  <si>
    <t>2058403759</t>
  </si>
  <si>
    <t xml:space="preserve">měřiče tepla vč. M-bus,1x utrazvukový Qn15 DN50, regulátor tlakové diference DN50 nastavitelný tlak 60-150 kPa, Vodoměr lopatkový s imp výstupem Qn1,5 L80-90mm DN15, vodoměr lopatkový Qn3,5 DN25, vč. dodávka + montáž
</t>
  </si>
  <si>
    <t xml:space="preserve">Poznámka k položce:_x000d_
Měřič tepla vč. M-bus, utrazvukový G2 Qn 15 DN 50_x000d_
Regulátor tlakové diference DN 50 nastavitelný tlak 60-150 kPa_x000d_
Vodoměr lopatkový s imp. výstupem Qn1,5 L80-90 impuls DN 15_x000d_
Vodoměr lopatkový Qn 3,5 DN 25_x000d_
_x000d_
_x000d_
</t>
  </si>
  <si>
    <t>-133683020</t>
  </si>
  <si>
    <t>-1106896837</t>
  </si>
  <si>
    <t>-2091130084</t>
  </si>
  <si>
    <t>560416468</t>
  </si>
  <si>
    <t>733110806</t>
  </si>
  <si>
    <t>Demontáž potrubí ocelového závitového do DN 32</t>
  </si>
  <si>
    <t>-1575153040</t>
  </si>
  <si>
    <t>Demontáž potrubí z trubek ocelových závitových DN přes 15 do 32</t>
  </si>
  <si>
    <t>(1+1+4+1+1+1+1+1+3+2+2+10+1+1+1)+2+2+2+1</t>
  </si>
  <si>
    <t>-759713094</t>
  </si>
  <si>
    <t>(1+1+2+3+1+2+1)+1+1+1</t>
  </si>
  <si>
    <t>503330745</t>
  </si>
  <si>
    <t>(1+1+1+1+3+1+1+2+4+1+1+2+1+2+2+1)+2+2+1</t>
  </si>
  <si>
    <t>334347670</t>
  </si>
  <si>
    <t>733121228</t>
  </si>
  <si>
    <t>Potrubí ocelové hladké bezešvé v kotelnách nebo strojovnách D 108x4,0</t>
  </si>
  <si>
    <t>1081380985</t>
  </si>
  <si>
    <t>Potrubí z trubek ocelových hladkých bezešvých tvářených za tepla v kotelnách a strojovnách Ø 108/4,0</t>
  </si>
  <si>
    <t>(2+1+3+1+2+1+2+1+1+1+1+2+2+2+2+1+1)+2+2+2+1+1</t>
  </si>
  <si>
    <t>767172097</t>
  </si>
  <si>
    <t>733190232</t>
  </si>
  <si>
    <t>Zkouška těsnosti potrubí ocelové hladké přes D 89x5,0 do D 133x5,0</t>
  </si>
  <si>
    <t>-1345670131</t>
  </si>
  <si>
    <t>Zkoušky těsnosti potrubí, manžety prostupové z trubek ocelových zkoušky těsnosti potrubí (za provozu) z trubek ocelových hladkých Ø přes 89/5,0 do 133/5,0</t>
  </si>
  <si>
    <t>(2+1+3+1+2+1+2+1+1+1+1+2+2+2+2+1+1)*1,3</t>
  </si>
  <si>
    <t>733194928</t>
  </si>
  <si>
    <t>Navaření odbočky na potrubí ocelové hladké D 108x4 mm</t>
  </si>
  <si>
    <t>-500214809</t>
  </si>
  <si>
    <t>Opravy rozvodů potrubí z trubek ocelových hladkých navaření odbočky na stávající potrubí odbočka Ø 108/4,0</t>
  </si>
  <si>
    <t>733392906.1</t>
  </si>
  <si>
    <t>Vsazení odbočky na potrubí plastové spojené lepením nebo svařováním D 50x6,9 mm</t>
  </si>
  <si>
    <t>366878464</t>
  </si>
  <si>
    <t>Opravy rozvodů potrubí z trubek plastových vsazení odbočky na stávající potrubí spojovaného lepením nebo svařováním D 50/4,6</t>
  </si>
  <si>
    <t>733392907.1</t>
  </si>
  <si>
    <t>Vsazení odbočky na potrubí plastové spojené lepením nebo svařováním D 63x8,6 mm</t>
  </si>
  <si>
    <t>-288883967</t>
  </si>
  <si>
    <t>Opravy rozvodů potrubí z trubek plastových vsazení odbočky na stávající potrubí spojovaného lepením nebo svařováním D 63/5,8</t>
  </si>
  <si>
    <t>1004614244</t>
  </si>
  <si>
    <t>1485120653</t>
  </si>
  <si>
    <t>533955883</t>
  </si>
  <si>
    <t>-1211266205</t>
  </si>
  <si>
    <t>2+3+9+2+1+2+2+4+3+1+2+1+1+1+1+1+1</t>
  </si>
  <si>
    <t>17813168</t>
  </si>
  <si>
    <t>3+1</t>
  </si>
  <si>
    <t>734160814</t>
  </si>
  <si>
    <t>Demontáž odvaděče kondenzátu do DN 50</t>
  </si>
  <si>
    <t>433481600</t>
  </si>
  <si>
    <t>Demontáž odvaděčů kondenzátu přes 25 do DN 50</t>
  </si>
  <si>
    <t>1373940892</t>
  </si>
  <si>
    <t>253356299</t>
  </si>
  <si>
    <t>1482193438</t>
  </si>
  <si>
    <t>787403502</t>
  </si>
  <si>
    <t>Poznámka k položce:_x000d_
Demontáž:_x000d_
Snímače tlaku - 1x_x000d_
Plovákového spínače - 1x_x000d_
Odvzdušňovací armatura - 1x_x000d_
Zavzdušnovací armatura - 1x_x000d_
Místa pro čidlo -1x _x000d_
Místa pro manostat - 1x</t>
  </si>
  <si>
    <t>1510449530</t>
  </si>
  <si>
    <t>820977753</t>
  </si>
  <si>
    <t>1275634105</t>
  </si>
  <si>
    <t>1489760378</t>
  </si>
  <si>
    <t>-328163320</t>
  </si>
  <si>
    <t>2099444508</t>
  </si>
  <si>
    <t>-332220702</t>
  </si>
  <si>
    <t>-409039447</t>
  </si>
  <si>
    <t xml:space="preserve">100/4,5*0,2 </t>
  </si>
  <si>
    <t>462078800</t>
  </si>
  <si>
    <t>-2069795392</t>
  </si>
  <si>
    <t>1486672348</t>
  </si>
  <si>
    <t>684419271</t>
  </si>
  <si>
    <t>0,85</t>
  </si>
  <si>
    <t>2022897157</t>
  </si>
  <si>
    <t>1937035302</t>
  </si>
  <si>
    <t>-680197370</t>
  </si>
  <si>
    <t>-584236622</t>
  </si>
  <si>
    <t>-1625697330</t>
  </si>
  <si>
    <t>1698465994</t>
  </si>
  <si>
    <t>159702511</t>
  </si>
  <si>
    <t>133134429</t>
  </si>
  <si>
    <t>-1247733156</t>
  </si>
  <si>
    <t>-1740157125</t>
  </si>
  <si>
    <t>1496691036</t>
  </si>
  <si>
    <t>100</t>
  </si>
  <si>
    <t>-421509156</t>
  </si>
  <si>
    <t>317607278</t>
  </si>
  <si>
    <t>-1340177328</t>
  </si>
  <si>
    <t>647795273</t>
  </si>
  <si>
    <t>1126106989</t>
  </si>
  <si>
    <t>-1630557521</t>
  </si>
  <si>
    <t>1576766799</t>
  </si>
  <si>
    <t>1.3 - SO10 - PS 211 Kladská 1513_Elektroinstalace a MaR</t>
  </si>
  <si>
    <t>916612721</t>
  </si>
  <si>
    <t xml:space="preserve">Poznámka k položce:_x000d_
"pojistkový odpínač OVP10 - 1 ks"_x000d_
"pojistka 25AgG - 3 ks"_x000d_
"jistič 16B/3,10kA - 1ks"_x000d_
"elektroměr, přímé měření, 63A/400VAC,rozhraní M-BUS"_x000d_
"kombinovaný svodič přepětí B+C,TN-S" </t>
  </si>
  <si>
    <t>-1009204192</t>
  </si>
  <si>
    <t>1981125535</t>
  </si>
  <si>
    <t>1926789203</t>
  </si>
  <si>
    <t>-332189775</t>
  </si>
  <si>
    <t>20473374</t>
  </si>
  <si>
    <t>1922549528</t>
  </si>
  <si>
    <t>-1519956823</t>
  </si>
  <si>
    <t>-533014839</t>
  </si>
  <si>
    <t>1903661024</t>
  </si>
  <si>
    <t>1832726987</t>
  </si>
  <si>
    <t>-796954148</t>
  </si>
  <si>
    <t>-1997329969</t>
  </si>
  <si>
    <t>1467880131</t>
  </si>
  <si>
    <t>244773677</t>
  </si>
  <si>
    <t>-744466479</t>
  </si>
  <si>
    <t>1121842161</t>
  </si>
  <si>
    <t>42272610X</t>
  </si>
  <si>
    <t>970688429</t>
  </si>
  <si>
    <t>AVL.1210202</t>
  </si>
  <si>
    <t>kohout tlakoměrový dvojcestný s čepem a nátrubkový pro PN25 s připojením M20x1,5mm</t>
  </si>
  <si>
    <t>-1691589605</t>
  </si>
  <si>
    <t>195363230</t>
  </si>
  <si>
    <t>1915638765</t>
  </si>
  <si>
    <t>-1892608720</t>
  </si>
  <si>
    <t>483181823</t>
  </si>
  <si>
    <t>1040371427</t>
  </si>
  <si>
    <t>-968638062</t>
  </si>
  <si>
    <t>-269641014</t>
  </si>
  <si>
    <t>17+17</t>
  </si>
  <si>
    <t>-868911486</t>
  </si>
  <si>
    <t>34121582</t>
  </si>
  <si>
    <t>kabel ovládací stíněný 4x0,8mm</t>
  </si>
  <si>
    <t>1814424280</t>
  </si>
  <si>
    <t>16+17+17+15+17+17</t>
  </si>
  <si>
    <t>856888948</t>
  </si>
  <si>
    <t>15+17+17+17+12+10</t>
  </si>
  <si>
    <t>702044458</t>
  </si>
  <si>
    <t>17+17+10+17</t>
  </si>
  <si>
    <t>-352947847</t>
  </si>
  <si>
    <t>20+20+28+17+22</t>
  </si>
  <si>
    <t>-525569703</t>
  </si>
  <si>
    <t>-377287080</t>
  </si>
  <si>
    <t>28*2</t>
  </si>
  <si>
    <t>-1317450050</t>
  </si>
  <si>
    <t>6+5</t>
  </si>
  <si>
    <t>2117598604</t>
  </si>
  <si>
    <t>768936198</t>
  </si>
  <si>
    <t>26+12</t>
  </si>
  <si>
    <t>1872530521</t>
  </si>
  <si>
    <t>-1818655594</t>
  </si>
  <si>
    <t>2+2+2+2+2+2+2+2+2+2+2+2+2+2+2+2+2+2+2+2+2+2+2+2+2+2+2+2</t>
  </si>
  <si>
    <t>916705600</t>
  </si>
  <si>
    <t>307700281</t>
  </si>
  <si>
    <t>-1793304252</t>
  </si>
  <si>
    <t>1380209580</t>
  </si>
  <si>
    <t>-1616469455</t>
  </si>
  <si>
    <t>-2119520878</t>
  </si>
  <si>
    <t>-251437904</t>
  </si>
  <si>
    <t>13+3+6+2</t>
  </si>
  <si>
    <t>103920205</t>
  </si>
  <si>
    <t>186505519</t>
  </si>
  <si>
    <t>-1025393712</t>
  </si>
  <si>
    <t>287816192</t>
  </si>
  <si>
    <t>253412944</t>
  </si>
  <si>
    <t>-888951355</t>
  </si>
  <si>
    <t>2012112365</t>
  </si>
  <si>
    <t>1020376950</t>
  </si>
  <si>
    <t>903934926</t>
  </si>
  <si>
    <t>1012441704</t>
  </si>
  <si>
    <t>-344534915</t>
  </si>
  <si>
    <t>-2015968259</t>
  </si>
  <si>
    <t>11 - SO11 - PS 210 Kladská 1092 (úřad práce)</t>
  </si>
  <si>
    <t>11 - SO11 - PS 210 Kladská 1092 (úřad práce)_SO11 - PS 210 - Kladská 1092</t>
  </si>
  <si>
    <t xml:space="preserve">"dle popisu TZ  SO 11</t>
  </si>
  <si>
    <t>37+6"zarytí před výmalbou v prostoru PS + opravované plochy 6ks</t>
  </si>
  <si>
    <t xml:space="preserve">60+6"zakrytí před výmalbou v prostoru PS </t>
  </si>
  <si>
    <t>6*1,0"opravované ploch 6ks</t>
  </si>
  <si>
    <t>"dle popisu TZ – SO-11</t>
  </si>
  <si>
    <t>37+6*1,5</t>
  </si>
  <si>
    <t>1,601*15 'Přepočtené koeficientem množství</t>
  </si>
  <si>
    <t>6*1,5</t>
  </si>
  <si>
    <t>1.2 - SO11 - PS 210 Kladská 1092 (úřad práce)_Technologie</t>
  </si>
  <si>
    <t>286368357</t>
  </si>
  <si>
    <t>-1722846162</t>
  </si>
  <si>
    <t>2,602*10 'Přepočtené koeficientem množství</t>
  </si>
  <si>
    <t>-423128170</t>
  </si>
  <si>
    <t>365095474</t>
  </si>
  <si>
    <t>-2108582435</t>
  </si>
  <si>
    <t>(2+10+2+2+3+3+1+1+1+2+2+3+6+3+5+2+3+1+1+2+2+1+1+1+1+1+4+2+2+1+1+1+6+1+1+1+1+1+1+1+1+1)+5+5+2+2+1+1+3+3+1+1+1+1+1</t>
  </si>
  <si>
    <t>1492323287</t>
  </si>
  <si>
    <t>(1+1+1+4+2+2+1+1+1+6+1+1+1+1+1+1+1+1)+2+2+2+1+1+1</t>
  </si>
  <si>
    <t>1131809627</t>
  </si>
  <si>
    <t>405555766</t>
  </si>
  <si>
    <t>(2+1+1+6+1+2+1+4+1+1+1+4+2+1+1+2+1+2+1+2+1+2+1+2+1+2+1+2+1+1+6+2+2+1+1+2+1+1+6+2+1+1+2)+2+2+3+3+2+2+2+1+1+2+2+2</t>
  </si>
  <si>
    <t>210898709</t>
  </si>
  <si>
    <t>(2+1+2+1+2+1+2+1+2+1+2+9+2+2+9+3+1+2+3+1+2+1+1)+2+2+1+1+2+2+3+3+1</t>
  </si>
  <si>
    <t>295758250</t>
  </si>
  <si>
    <t>106</t>
  </si>
  <si>
    <t>1593646277</t>
  </si>
  <si>
    <t>-217831201</t>
  </si>
  <si>
    <t>(9+2+2+9+3+1+2+3+1+2+1+1)+2+2+3+3+1</t>
  </si>
  <si>
    <t>X05116113</t>
  </si>
  <si>
    <t xml:space="preserve">Potrubní izolační pouzdro z kamenné vlny opatřené polepem AL folií  - 77x60 mm</t>
  </si>
  <si>
    <t>1510444440</t>
  </si>
  <si>
    <t>(2+1+2+1+2+1+2+1+2+1+2)+2+2+1+1</t>
  </si>
  <si>
    <t xml:space="preserve">Potrubní izolační pouzdro z kamenné vlny opatřené polepem AL folií  - DN 50x50mm</t>
  </si>
  <si>
    <t>1545062731</t>
  </si>
  <si>
    <t>(2+1+1+6+2+2+1+1+2+1+1+6+2+1+1+2)+3+3+2+2</t>
  </si>
  <si>
    <t>X0511641</t>
  </si>
  <si>
    <t xml:space="preserve">Potrubní izolační pouzdro z kamenné vlny opatřené polepem AL folií  - 40x25 mm</t>
  </si>
  <si>
    <t>1163473727</t>
  </si>
  <si>
    <t xml:space="preserve">Potrubní izolační pouzdro z kamenné vlny opatřené polepem AL folií  - 32x25 mm</t>
  </si>
  <si>
    <t>(2+1+4+1+1+1+4+2+1+1)+2+2+2</t>
  </si>
  <si>
    <t>X0511640</t>
  </si>
  <si>
    <t xml:space="preserve">Potrubní izolační pouzdro z kamenné vlny opatřené polepem AL folií  -  27x20mm</t>
  </si>
  <si>
    <t>561106897</t>
  </si>
  <si>
    <t xml:space="preserve">Potrubní izolační pouzdro z kamenné vlny opatřené polepem AL folií  - 27x20mm</t>
  </si>
  <si>
    <t>(2+1+2+1+2+1+2+1+2+1+2+1)+2+2</t>
  </si>
  <si>
    <t>-1467034606</t>
  </si>
  <si>
    <t>548121301</t>
  </si>
  <si>
    <t>-657199553</t>
  </si>
  <si>
    <t>-1337256718</t>
  </si>
  <si>
    <t>-779409066</t>
  </si>
  <si>
    <t>(2+1+1+6+1)+1+1+1</t>
  </si>
  <si>
    <t>722174005</t>
  </si>
  <si>
    <t>Potrubí vodovodní plastové PPR svar polyfuze PN 16 D 40 x 5,5 mm</t>
  </si>
  <si>
    <t>-846080094</t>
  </si>
  <si>
    <t>Potrubí z plastových trubek z polypropylenu (PPR) svařovaných polyfuzně PN 16 (SDR 7,4) D 40 x 5,5</t>
  </si>
  <si>
    <t>(2+1+4+1+1+1+4+2+1+1)+2+1+1</t>
  </si>
  <si>
    <t>-1417215133</t>
  </si>
  <si>
    <t>722182014</t>
  </si>
  <si>
    <t>Podpůrný žlab pro potrubí D 40</t>
  </si>
  <si>
    <t>2041765893</t>
  </si>
  <si>
    <t>Podpůrný žlab pro potrubí průměru D 40</t>
  </si>
  <si>
    <t>-1374460294</t>
  </si>
  <si>
    <t>(2+1+1+6+1+2+1+4+1+1+1+4+2+1+1)+1+1+1+2+1+1</t>
  </si>
  <si>
    <t>-1750860592</t>
  </si>
  <si>
    <t>-41166825</t>
  </si>
  <si>
    <t>1231158061</t>
  </si>
  <si>
    <t>1197808477</t>
  </si>
  <si>
    <t>-173497044</t>
  </si>
  <si>
    <t>617659535</t>
  </si>
  <si>
    <t>3+4</t>
  </si>
  <si>
    <t>1051747145</t>
  </si>
  <si>
    <t>-2000191153</t>
  </si>
  <si>
    <t>X732X004</t>
  </si>
  <si>
    <t>Demontáž předehřívače TUV o objemu V= 1000, vč. rozřezaní, vypuštění vody, ek. likvidace</t>
  </si>
  <si>
    <t>914299845</t>
  </si>
  <si>
    <t>-1062281117</t>
  </si>
  <si>
    <t>1654280015</t>
  </si>
  <si>
    <t>-843975207</t>
  </si>
  <si>
    <t>E05116Z201.1</t>
  </si>
  <si>
    <t>Balená, tlakově nezávislá stanice pro UT a TeV,Qut=100 kW Qtev = 30kW, primární strana TS 110°C, PS 16 bar, sekundární strana TS 110°C, PS 6 bar, Akumulační zásobník nerezový, s izolací, o objemu 400 l, čidla pro MaR pro TeV, vč. dodávka + montáž</t>
  </si>
  <si>
    <t>1105517824</t>
  </si>
  <si>
    <t xml:space="preserve">Poznámka k položce:_x000d_
Jedná se o typovou tlakově nezávislou stanici pro UT a TeV. Stanice je vybavena deskovými výměníky pro UT a TeV. Stanice bude vybavena pro UT regulačním ventilem DN 32 a pro TeV DN 15._x000d_
_x000d_
Deskový výměník pro UT:_x000d_
P= 100 kW_x000d_
T= 75/55 °C_x000d_
_x000d_
Deskový výměník pro TeV:_x000d_
P= 30 kW_x000d_
T= 55/10 °C_x000d_
_x000d_
Stanice je sestavena jako kompak na rámu._x000d_
_x000d_
Deskový výměník UT a TeV:_x000d_
Mědí pajený vč. výpočtového listu s certifikací AHRI LLBF, která garantuje výkon výměníku._x000d_
Minimální tlouška izolace 30mm, součinitel tepelné vodivosti max. 0,031 W/m2.K, materiál z plast ABS s polyuretanovou pěnou bez CFC._x000d_
_x000d_
Nová OPS bude dodána ve dvou částech, na dvou samostatných rámech. A to z důvodu manipulace s OPS při transportu na místo._x000d_
_x000d_
Detailnější technický popis viz příslušná technická zpráva._x000d_
</t>
  </si>
  <si>
    <t xml:space="preserve">měřič tepla vč. M-bus, utrazvukový Qn 6,0 DN 25, regulátor tlakové diference DN 40 nastavitelný tlak 60-150 kPa, Vodoměr lopatkový s imp výstupem Qn 1,5 L110-30mm DN 15, vč. dodávka + montáž </t>
  </si>
  <si>
    <t>-943129468</t>
  </si>
  <si>
    <t xml:space="preserve">měřič tepla vč. M-bus, utrazvukový Qn 6,0 DN 25, regulátor tlakové diference DN 32 nastavitelný tlak 60-150 kPa, Vodoměr lopatkový s imp výstupem Qn 1,5 L110-30mm DN 15, vč. dodávka + montáž
</t>
  </si>
  <si>
    <t xml:space="preserve">Poznámka k položce:_x000d_
Měřič tepla vč. M-bus, utrazvukový Qn 6,0 DN 25 _x000d_
Regulátor tlakové diference DN 32 nastavitelný tlak 60-150 kPa_x000d_
Vodoměr lopatkový s imp výstupem Qn 1,5 L110-30mm DN 15_x000d_
_x000d_
</t>
  </si>
  <si>
    <t>1047852746</t>
  </si>
  <si>
    <t>1771612080</t>
  </si>
  <si>
    <t>X732X005.1</t>
  </si>
  <si>
    <t>Náhrada čerpadel za čerpadlo WILO TOP-E 25/1-5 -230V, PN 10, vč. dodávka + montáž</t>
  </si>
  <si>
    <t>-1936555943</t>
  </si>
  <si>
    <t>X732X005.2</t>
  </si>
  <si>
    <t>Náhrada čerpadel za čerpadlo WILO TOP-E 40/1-4 -230V, PN 10, vč. dodávka + montáž</t>
  </si>
  <si>
    <t>219330653</t>
  </si>
  <si>
    <t>1139682761</t>
  </si>
  <si>
    <t>1591158844</t>
  </si>
  <si>
    <t>1611535560</t>
  </si>
  <si>
    <t>(2+10+2+2+3+3+1+1+1+2+2+3+6+3+5+2+3+1+1+2+2+1+1)+3+3+3+2+1</t>
  </si>
  <si>
    <t>733120819</t>
  </si>
  <si>
    <t>Demontáž potrubí ocelového hladkého do D 60,3</t>
  </si>
  <si>
    <t>-1564796776</t>
  </si>
  <si>
    <t>Demontáž potrubí z trubek ocelových hladkých Ø přes 38 do 60,3</t>
  </si>
  <si>
    <t>(1+1+1+4+2+2+1+1+1+6+1+1+1+1+1+1+1+1)+1+1+2+2</t>
  </si>
  <si>
    <t>-1040642537</t>
  </si>
  <si>
    <t>435531982</t>
  </si>
  <si>
    <t>-1552651505</t>
  </si>
  <si>
    <t>-1375133448</t>
  </si>
  <si>
    <t>(2+1+1+6+2+2+1+1+2+1+1+6+2+1+1+2)+1+1+1+1+2+1</t>
  </si>
  <si>
    <t>1191203552</t>
  </si>
  <si>
    <t>(2+1+2+1+2+1+2+1+2+1+2)+1+1+1+1</t>
  </si>
  <si>
    <t>-1890822712</t>
  </si>
  <si>
    <t>(9+2+2+9+3+1+2+3+1+2+1+1)+2+2+2+2</t>
  </si>
  <si>
    <t>2110999634</t>
  </si>
  <si>
    <t>543614934</t>
  </si>
  <si>
    <t>(2+1+2+1+2+1+2+1+2+1+2+1+2+1+1+6+2+2+1+1+2+1+1+6+2+1+1+2)+1+1+1+1+2+1+2+2</t>
  </si>
  <si>
    <t>780073623</t>
  </si>
  <si>
    <t>-431558299</t>
  </si>
  <si>
    <t>733194922</t>
  </si>
  <si>
    <t>Navaření odbočky na potrubí ocelové hladké D 76x3,2 mm</t>
  </si>
  <si>
    <t>-1676053379</t>
  </si>
  <si>
    <t>Opravy rozvodů potrubí z trubek ocelových hladkých navaření odbočky na stávající potrubí odbočka Ø 76/3,2</t>
  </si>
  <si>
    <t>-553401441</t>
  </si>
  <si>
    <t>Opravy rozvodů potrubí z trubek plastových vsazení odbočky na stávající potrubí spojovaného lepením nebo svařováním D 32/4,4</t>
  </si>
  <si>
    <t>733392905.1</t>
  </si>
  <si>
    <t>Vsazení odbočky na potrubí plastové spojené lepením nebo svařováním D 40x5,5mm</t>
  </si>
  <si>
    <t>1457059272</t>
  </si>
  <si>
    <t>Opravy rozvodů potrubí z trubek plastových vsazení odbočky na stávající potrubí spojovaného lepením nebo svařováním D 40/5,5</t>
  </si>
  <si>
    <t>-1087922374</t>
  </si>
  <si>
    <t>613924235</t>
  </si>
  <si>
    <t>-1043924828</t>
  </si>
  <si>
    <t>1+2+8+3+5+1+2+1+2+2+1+1+2+1+1+1+1</t>
  </si>
  <si>
    <t>-1881680767</t>
  </si>
  <si>
    <t>389225474</t>
  </si>
  <si>
    <t>-1010816681</t>
  </si>
  <si>
    <t>1741847204</t>
  </si>
  <si>
    <t>532792432</t>
  </si>
  <si>
    <t>-1081436644</t>
  </si>
  <si>
    <t>-1694821536</t>
  </si>
  <si>
    <t>-736998456</t>
  </si>
  <si>
    <t xml:space="preserve">Poznámka k položce:_x000d_
Demontáž:_x000d_
Snímače tlaku - 2x_x000d_
Plovákového spínače - 1x_x000d_
Odvzdušňovací armatura - 4x_x000d_
Zavzdušnovací armatura - 4x_x000d_
Místa pro čidlo - 2x _x000d_
Místa pro manostat - 3x _x000d_
</t>
  </si>
  <si>
    <t>X734X005</t>
  </si>
  <si>
    <t>Demontáž Trojcestný regulační ventil DN 40 a DN 25, KV10, pohon 24V 0-10 V, vč. ek. likvidace</t>
  </si>
  <si>
    <t>693513195</t>
  </si>
  <si>
    <t>Poznámka k položce:_x000d_
Demontáž:_x000d_
Trojcestný regulační ventil DN 40, KV125, pohon 24V 0-10 V, vč. ek. likvidace - 2x_x000d_
Trojcestný regulační ventil DN 25, KV10, pohon 24V 0-10 V, vč. ek. likvidace - 2x</t>
  </si>
  <si>
    <t>2+2+1+1</t>
  </si>
  <si>
    <t>-1163388309</t>
  </si>
  <si>
    <t>1487635802</t>
  </si>
  <si>
    <t>-1377554186</t>
  </si>
  <si>
    <t>X734X003</t>
  </si>
  <si>
    <t>Trojcestný regulační ventil DN 25, KV10, pohon 24V 0-10 V, vč. dodávka + montáž</t>
  </si>
  <si>
    <t>1161527803</t>
  </si>
  <si>
    <t>X734X004</t>
  </si>
  <si>
    <t>Trojcestný regulační ventil DN 40, KV25, pohon 24V 0-10 V,vč. dodávka + montáž</t>
  </si>
  <si>
    <t>-1021232309</t>
  </si>
  <si>
    <t>1822916560</t>
  </si>
  <si>
    <t>-176435006</t>
  </si>
  <si>
    <t>1203920897</t>
  </si>
  <si>
    <t>-168284441</t>
  </si>
  <si>
    <t>-1651433385</t>
  </si>
  <si>
    <t>(2+1+2+1+2+1+2+1+2+1+2+1+2+1+1+6+2+2+1+1+2+1+1+6+2+1+1+2+1+1+1+4+2+2+1+1+1+6+1+1+1+1+1+1)+1+1+1+1+2+1+2+2+1+1+2+2</t>
  </si>
  <si>
    <t>1803198233</t>
  </si>
  <si>
    <t>(2+1+2+1+2+1+2+1+2+1+2+9+2+2+9+3+1+2+3+1+2+1+1)+1+1+1+1+2+2+2+2</t>
  </si>
  <si>
    <t>Provizorní el. ohřev pro ohřev TeV, zdroj tepla el. patrona , vč. montáže, demontáže potrubí příp. armatur, + dodávky a ek. likvidace.</t>
  </si>
  <si>
    <t>-1241511758</t>
  </si>
  <si>
    <t>Napuštění a vypuštění výměníkové stanice upravenou vodou, proplach</t>
  </si>
  <si>
    <t>1718731086</t>
  </si>
  <si>
    <t>1,3</t>
  </si>
  <si>
    <t>-161286048</t>
  </si>
  <si>
    <t>765218494</t>
  </si>
  <si>
    <t>545653555</t>
  </si>
  <si>
    <t>-1437757386</t>
  </si>
  <si>
    <t>1679289260</t>
  </si>
  <si>
    <t>1203893855</t>
  </si>
  <si>
    <t>-336524582</t>
  </si>
  <si>
    <t>676584347</t>
  </si>
  <si>
    <t>1923696896</t>
  </si>
  <si>
    <t>1652198879</t>
  </si>
  <si>
    <t>924987583</t>
  </si>
  <si>
    <t>544302781</t>
  </si>
  <si>
    <t>98</t>
  </si>
  <si>
    <t>129505822</t>
  </si>
  <si>
    <t>99</t>
  </si>
  <si>
    <t>-480351623</t>
  </si>
  <si>
    <t>-1662374593</t>
  </si>
  <si>
    <t>101</t>
  </si>
  <si>
    <t>827741534</t>
  </si>
  <si>
    <t>102</t>
  </si>
  <si>
    <t>65737060</t>
  </si>
  <si>
    <t>103</t>
  </si>
  <si>
    <t>-192505254</t>
  </si>
  <si>
    <t>1.3 - SO11 - PS 210 Kladská 1092 (úřad práce)_Elektroinstalace a MaR</t>
  </si>
  <si>
    <t>-1239445969</t>
  </si>
  <si>
    <t>Poznámka k položce:_x000d_
"pojistkový odpínač OVP10 - 1 ks"_x000d_
"pojistka 25AgG - 3 ks"_x000d_
"jistič 16B/3,10kA - 1ks"_x000d_
"elektroměr, přímé měření, 63A/400VAC,rozhraní M-BUS" _x000d_
"kombinovaný svodič přepětí B+C,TN-S"</t>
  </si>
  <si>
    <t>-1429951378</t>
  </si>
  <si>
    <t>236048458</t>
  </si>
  <si>
    <t>803864105</t>
  </si>
  <si>
    <t>217286899</t>
  </si>
  <si>
    <t>1+1+1+1+1+1+1+1</t>
  </si>
  <si>
    <t>1937832894</t>
  </si>
  <si>
    <t>-103271579</t>
  </si>
  <si>
    <t>41584922</t>
  </si>
  <si>
    <t>2108803956</t>
  </si>
  <si>
    <t>822382312</t>
  </si>
  <si>
    <t>-1501650993</t>
  </si>
  <si>
    <t>-1775616580</t>
  </si>
  <si>
    <t>1083785700</t>
  </si>
  <si>
    <t>705863937</t>
  </si>
  <si>
    <t>325633611</t>
  </si>
  <si>
    <t>-2025498259</t>
  </si>
  <si>
    <t>630605784</t>
  </si>
  <si>
    <t>-1678291980</t>
  </si>
  <si>
    <t>1181638272</t>
  </si>
  <si>
    <t>811403238</t>
  </si>
  <si>
    <t>-2079989529</t>
  </si>
  <si>
    <t>2133935682</t>
  </si>
  <si>
    <t>1156645443</t>
  </si>
  <si>
    <t>-89493664</t>
  </si>
  <si>
    <t>749150924</t>
  </si>
  <si>
    <t>842303417</t>
  </si>
  <si>
    <t>1367115775</t>
  </si>
  <si>
    <t>17+16+16+16+16</t>
  </si>
  <si>
    <t>-1852054396</t>
  </si>
  <si>
    <t>2136080066</t>
  </si>
  <si>
    <t>8+17+17+19+17+17+16+16+16+16</t>
  </si>
  <si>
    <t>-752841359</t>
  </si>
  <si>
    <t>19+17+17+17+5+10+12</t>
  </si>
  <si>
    <t>-898060525</t>
  </si>
  <si>
    <t>17+17+10+17+16+16+16+16</t>
  </si>
  <si>
    <t>-695571937</t>
  </si>
  <si>
    <t>17+17+19+21</t>
  </si>
  <si>
    <t>-91770463</t>
  </si>
  <si>
    <t>-197316623</t>
  </si>
  <si>
    <t>38*2</t>
  </si>
  <si>
    <t>-546615556</t>
  </si>
  <si>
    <t>-1353232683</t>
  </si>
  <si>
    <t>-1042791605</t>
  </si>
  <si>
    <t>8+18</t>
  </si>
  <si>
    <t>-2116066338</t>
  </si>
  <si>
    <t>-158654096</t>
  </si>
  <si>
    <t>2+2+2+2+2+2+2+2+2+2+2+2+2+2+2+2+2+2+2+2+2+2+2+2+2+2+2+2+2+2+2+2+2+2+2+2+2+2</t>
  </si>
  <si>
    <t>745492231</t>
  </si>
  <si>
    <t>-1569632088</t>
  </si>
  <si>
    <t>-1413830432</t>
  </si>
  <si>
    <t>1232633776</t>
  </si>
  <si>
    <t>2060542856</t>
  </si>
  <si>
    <t>-1590516866</t>
  </si>
  <si>
    <t>1461131692</t>
  </si>
  <si>
    <t>16+6+10+6</t>
  </si>
  <si>
    <t>679545756</t>
  </si>
  <si>
    <t>-278942869</t>
  </si>
  <si>
    <t>742430930X</t>
  </si>
  <si>
    <t>-11271818</t>
  </si>
  <si>
    <t>Poznámka k položce:_x000d_
Konfigurace regulátoru:_x000d_
AI: 15_x000d_
AO: 6_x000d_
DI: 24_x000d_
DO: 4_x000d_
RDO: 19</t>
  </si>
  <si>
    <t>-1828082744</t>
  </si>
  <si>
    <t>-1560403414</t>
  </si>
  <si>
    <t>049103012X.1</t>
  </si>
  <si>
    <t>1883997456</t>
  </si>
  <si>
    <t>049103013X.1</t>
  </si>
  <si>
    <t>-1057928688</t>
  </si>
  <si>
    <t>049103014X.1</t>
  </si>
  <si>
    <t>-672934699</t>
  </si>
  <si>
    <t>154520978</t>
  </si>
  <si>
    <t>049103016X.1</t>
  </si>
  <si>
    <t>1386612740</t>
  </si>
  <si>
    <t>049103017X.1</t>
  </si>
  <si>
    <t>1852245583</t>
  </si>
  <si>
    <t>049103018X.1</t>
  </si>
  <si>
    <t>-878419772</t>
  </si>
  <si>
    <t>12 - SO12 - PS 13 - Plhovská 1098</t>
  </si>
  <si>
    <t xml:space="preserve">"dle popisu TZ  SO 12</t>
  </si>
  <si>
    <t>"dle popisu TZ – SO-12</t>
  </si>
  <si>
    <t xml:space="preserve">"dle popisu TZ  - SO-12</t>
  </si>
  <si>
    <t>1.2 - SO12 - PS 13 - Plhovská 1098_Technologie</t>
  </si>
  <si>
    <t>2051524549</t>
  </si>
  <si>
    <t>1927956321</t>
  </si>
  <si>
    <t>1,473*10 'Přepočtené koeficientem množství</t>
  </si>
  <si>
    <t>1752550595</t>
  </si>
  <si>
    <t>-325514907</t>
  </si>
  <si>
    <t>-1710356350</t>
  </si>
  <si>
    <t>(3+2+4+1+1+1+1+1+1+3+1+1+1+2+2+3+2+2+2+2+1+2+1+1)+2+2+1+1+3+3+1</t>
  </si>
  <si>
    <t>-1278859494</t>
  </si>
  <si>
    <t>(2+2+3+2+2+2+2+1+2+1+1)+1+2+1+1+1</t>
  </si>
  <si>
    <t>153338689</t>
  </si>
  <si>
    <t>1673650832</t>
  </si>
  <si>
    <t>-1887212838</t>
  </si>
  <si>
    <t>(1+1)+1</t>
  </si>
  <si>
    <t>429535795</t>
  </si>
  <si>
    <t>(2+1+2+3+2+1+7+4+1+2+2+1+1+1+2+2+3+1+2+1+2+1+4+1)+2+2+1+1+2+1+2+2+1+1</t>
  </si>
  <si>
    <t>243452996</t>
  </si>
  <si>
    <t>-301139530</t>
  </si>
  <si>
    <t>(1+2+2+3+1+2+1+2+1+4+1)+2+2+1+1</t>
  </si>
  <si>
    <t>X0511642</t>
  </si>
  <si>
    <t xml:space="preserve">Potrubní izolační pouzdro z kamenné vlny opatřené polepem AL folií  - 89x80mm</t>
  </si>
  <si>
    <t>-2111208187</t>
  </si>
  <si>
    <t>(2+1+2+3+2+1+7+4+1+2+2+1+1)+2+2+1+1+2+1</t>
  </si>
  <si>
    <t>X0511643</t>
  </si>
  <si>
    <t xml:space="preserve">Potrubní izolační pouzdro z kamenné vlny opatřené polepem AL folií  - DN 49x50mm</t>
  </si>
  <si>
    <t>-197320627</t>
  </si>
  <si>
    <t>119740097</t>
  </si>
  <si>
    <t>1707285391</t>
  </si>
  <si>
    <t>-1934042219</t>
  </si>
  <si>
    <t>-2141785716</t>
  </si>
  <si>
    <t>-870040710</t>
  </si>
  <si>
    <t>-743462413</t>
  </si>
  <si>
    <t>2133758284</t>
  </si>
  <si>
    <t>925446740</t>
  </si>
  <si>
    <t>-1235747162</t>
  </si>
  <si>
    <t>1354337671</t>
  </si>
  <si>
    <t>Demontáž kondezační nádrže 500x800x800, vč. ek. likvidace</t>
  </si>
  <si>
    <t>1624394816</t>
  </si>
  <si>
    <t>Demontáž Kalníku DN 80, l = 400 mm, vč. ek. likvidace</t>
  </si>
  <si>
    <t>-1729960304</t>
  </si>
  <si>
    <t>X732X006.1</t>
  </si>
  <si>
    <t>Demontáž ukliďnovací nádrže DN 125, l = 400 mm, vč. ek. likvidace</t>
  </si>
  <si>
    <t>1643274577</t>
  </si>
  <si>
    <t>486827135</t>
  </si>
  <si>
    <t>1050518004</t>
  </si>
  <si>
    <t>697917376</t>
  </si>
  <si>
    <t>1254728723</t>
  </si>
  <si>
    <t>1800447081</t>
  </si>
  <si>
    <t>Balená, tlakově nezávislá stanice pro UT, Qut = 200 kW, primární strana TS 110°C, PS 16 bar, sekundární strana TS 110°C, PS 6 bar, čidla pro MaR pro UT, vč. dodávka + montáž</t>
  </si>
  <si>
    <t>1773088676</t>
  </si>
  <si>
    <t xml:space="preserve">Poznámka k položce:_x000d_
Jedná se o typovou tlakově nezávislou stanici pro UT . Stanice je vybavena deskovým výměníkem pro UT. Stanice bude vybavena regulačním ventilem DN 50 pro UT._x000d_
_x000d_
Deskový výměník pro UT:_x000d_
P= 200 kW_x000d_
T= 75/55 °C_x000d_
_x000d_
Stanice bude vybavena automatickým dopouštěním z primární distribuční soustavy s možností prvotního ručního napuštění._x000d_
Objem dopouštěné vody je měřen vodoměrem. Stanice je sestavena jako kompak na rámu._x000d_
_x000d_
Deskový výměník UT:_x000d_
Mědí pajený vč. výpočtového listu s certifikací AHRI LLBF, která garantuje výkon výměníku._x000d_
Minimální tlouška izolace 30mm, součinitel tepelné vodivosti max. 0,031 W/m2.K, materiál z plast ABS s polyuretanovou pěnou bez CFC._x000d_
_x000d_
Detailnější technický popis viz příslušná technická zpráva._x000d_
_x000d_
</t>
  </si>
  <si>
    <t>měřič tepla vč. M-bus, utrazvukový Qn10 DN40, regulátor tlakové diference DN40 nastavitelný tlak 60-150 kPa, Vodoměr lopatkový s imp výstupem Qn1,5 L80-90mm DN15vč. dodávka + montáž</t>
  </si>
  <si>
    <t>-263011567</t>
  </si>
  <si>
    <t>měřič tepla vč. M-bus, utrazvukový Qn10 DN40, regulátor tlakové diference DN40 nastavitelný tlak 60-150 kPa, Vodoměr lopatkový s imp výstupem Qn1,5 L80-90mm DN15, vč. dodávka + montáž</t>
  </si>
  <si>
    <t xml:space="preserve">Poznámka k položce:_x000d_
Měřič tepla vč. M-bus, utrazvukový G2 Qn 15 DN 40_x000d_
Regulátor tlakové diference DN 40 nastavitelný tlak 60-150 kPa_x000d_
Vodoměr lopatkový s imp. výstupem Qn1,5 L80-90 impuls DN 15_x000d_
_x000d_
_x000d_
_x000d_
</t>
  </si>
  <si>
    <t>X05116134.4</t>
  </si>
  <si>
    <t xml:space="preserve">Měřič tepla vč. M-bus, utrazvukový  Qn = 6 m3/h, vč. dodávka + montáž</t>
  </si>
  <si>
    <t>-1803623323</t>
  </si>
  <si>
    <t>Měřič tepla vč. M-bus, utrazvukový Qn = 6 m3/h, vč. dodávka + montáž</t>
  </si>
  <si>
    <t xml:space="preserve">Poznámka k položce:_x000d_
Měřič tepla vč. M-bus, utrazvukový  Qn = 6 m3/h</t>
  </si>
  <si>
    <t>X05116134.5</t>
  </si>
  <si>
    <t xml:space="preserve">Měřič tepla vč. M-bus, utrazvukový  Qn = 3,5 m3/h, vč. dodávka + montáž</t>
  </si>
  <si>
    <t>1752110650</t>
  </si>
  <si>
    <t>Měřič tepla vč. M-bus, utrazvukový Qn = 3,5 m3/h, vč. dodávka + montáž</t>
  </si>
  <si>
    <t xml:space="preserve">Poznámka k položce:_x000d_
Měřič tepla vč. M-bus, utrazvukový  Qn = 3,5 m3/h</t>
  </si>
  <si>
    <t>X05116134.6</t>
  </si>
  <si>
    <t xml:space="preserve">Měřič tepla vč. M-bus, utrazvukový  Qn = 10 m3/h, vč. dodávka + montáž</t>
  </si>
  <si>
    <t>-1302806297</t>
  </si>
  <si>
    <t>Měřič tepla vč. M-bus, utrazvukový Qn = 10 m3/h, vč. dodávka + montáž</t>
  </si>
  <si>
    <t xml:space="preserve">Poznámka k položce:_x000d_
Měřič tepla vč. M-bus, utrazvukový  Qn = 10 m3/h</t>
  </si>
  <si>
    <t>2145763661</t>
  </si>
  <si>
    <t>X732X005.3</t>
  </si>
  <si>
    <t>Náhrada čerpadel za čerpadlo WILO TOP-E 25/1-7 -230V, PN 10, vč. dodávka + montáž</t>
  </si>
  <si>
    <t>1070301826</t>
  </si>
  <si>
    <t>X732X005.4</t>
  </si>
  <si>
    <t>Náhrada čerpadel za čerpadlo WILO TOP-E 40/1-10 -230V, PN 10, vč. dodávka + montáž</t>
  </si>
  <si>
    <t>-1504755139</t>
  </si>
  <si>
    <t>1035020869</t>
  </si>
  <si>
    <t>(3+2+4+1+1+1+1+1+1+3+1+1+1)+2+2+1</t>
  </si>
  <si>
    <t>1263523766</t>
  </si>
  <si>
    <t>(2+2+3+2+2+2+2+1+2+1+1)+1+3</t>
  </si>
  <si>
    <t>-1369192501</t>
  </si>
  <si>
    <t>1794664459</t>
  </si>
  <si>
    <t>733111417</t>
  </si>
  <si>
    <t>Potrubí ocelové závitové svařované zesílené v kotelnách nebo strojovnách DN 40</t>
  </si>
  <si>
    <t>1941209817</t>
  </si>
  <si>
    <t>Potrubí z trubek ocelových závitových svařovaných zesílených nízkotlakých v kotelnách a strojovnách DN 40</t>
  </si>
  <si>
    <t>1411712288</t>
  </si>
  <si>
    <t>(2+1+2+3+2+1+7+4+1+2+2+1+1)+1+1+1+1+1</t>
  </si>
  <si>
    <t>1742466705</t>
  </si>
  <si>
    <t>(1+2+2+3+1+2+1+2+1+4+1)+1+1+1+1</t>
  </si>
  <si>
    <t>684111106</t>
  </si>
  <si>
    <t>-1185040578</t>
  </si>
  <si>
    <t>-2026133803</t>
  </si>
  <si>
    <t>493912042</t>
  </si>
  <si>
    <t>-1189981046</t>
  </si>
  <si>
    <t>-1530547493</t>
  </si>
  <si>
    <t>-1851249258</t>
  </si>
  <si>
    <t>1+1+1+1+1+1+2+1+1+3+2+1+1+1</t>
  </si>
  <si>
    <t>1536859191</t>
  </si>
  <si>
    <t>1512072569</t>
  </si>
  <si>
    <t>1181333073</t>
  </si>
  <si>
    <t>-4332010</t>
  </si>
  <si>
    <t>-262659114</t>
  </si>
  <si>
    <t>-1500493204</t>
  </si>
  <si>
    <t>2+2+2+2+2</t>
  </si>
  <si>
    <t>-899540029</t>
  </si>
  <si>
    <t>-1400429905</t>
  </si>
  <si>
    <t>734173418</t>
  </si>
  <si>
    <t>Spoj přírubový PN 16/I do 200°C DN 100</t>
  </si>
  <si>
    <t>soubor</t>
  </si>
  <si>
    <t>2144969291</t>
  </si>
  <si>
    <t>Mezikusy, přírubové spoje přírubové spoje PN 16/I, 200°C DN 100</t>
  </si>
  <si>
    <t>-89917220</t>
  </si>
  <si>
    <t>-1726999983</t>
  </si>
  <si>
    <t>580872880</t>
  </si>
  <si>
    <t>484847085</t>
  </si>
  <si>
    <t>1245127297</t>
  </si>
  <si>
    <t>-728766481</t>
  </si>
  <si>
    <t>943437200</t>
  </si>
  <si>
    <t>631976530</t>
  </si>
  <si>
    <t>(2+1+2+3+2+1+7+4+1+2+2+1+1+1+2+2+3+1+2+1+2+1+4+1)+1+1+1+1+1+1+1+1+1</t>
  </si>
  <si>
    <t>-799114526</t>
  </si>
  <si>
    <t>0,7</t>
  </si>
  <si>
    <t>226147595</t>
  </si>
  <si>
    <t>-1683426741</t>
  </si>
  <si>
    <t>918036420</t>
  </si>
  <si>
    <t>1388034805</t>
  </si>
  <si>
    <t>154259567</t>
  </si>
  <si>
    <t>249054693</t>
  </si>
  <si>
    <t>-95996492</t>
  </si>
  <si>
    <t>1177353650</t>
  </si>
  <si>
    <t>52381719</t>
  </si>
  <si>
    <t>2019864294</t>
  </si>
  <si>
    <t>-1392550593</t>
  </si>
  <si>
    <t>1519737091</t>
  </si>
  <si>
    <t>-692931915</t>
  </si>
  <si>
    <t>-79300716</t>
  </si>
  <si>
    <t>1246015578</t>
  </si>
  <si>
    <t>-1878836794</t>
  </si>
  <si>
    <t>-1498418167</t>
  </si>
  <si>
    <t>1.3 - SO12 - PS 13 - Plhovská 1098_Elektroinstalace a MaR</t>
  </si>
  <si>
    <t>240146821</t>
  </si>
  <si>
    <t>654267245</t>
  </si>
  <si>
    <t>211237023</t>
  </si>
  <si>
    <t>1002278546</t>
  </si>
  <si>
    <t>-266350306</t>
  </si>
  <si>
    <t>Poznámka k položce:_x000d_
"pojistkový odpínač OVP10 - 1 ks"_x000d_
"pojistka 16AgG - 3 ks"_x000d_
"jistič 16B/3,10kA - 1ks"_x000d_
"jistič 6B/1,10kA - 1ks"_x000d_
"elektroměr, přímé měření, 63A/400VAC,rozhraní M-BUS" _x000d_
"kombinovaný svodič přepětí B+C,TN-S"</t>
  </si>
  <si>
    <t>2048107530</t>
  </si>
  <si>
    <t>-1029100844</t>
  </si>
  <si>
    <t>748626030</t>
  </si>
  <si>
    <t>-389573296</t>
  </si>
  <si>
    <t>-211029248</t>
  </si>
  <si>
    <t>-1176244140</t>
  </si>
  <si>
    <t>1857023977</t>
  </si>
  <si>
    <t>720309301</t>
  </si>
  <si>
    <t>-766063873</t>
  </si>
  <si>
    <t>-995044359</t>
  </si>
  <si>
    <t>-1087706899</t>
  </si>
  <si>
    <t>872115012</t>
  </si>
  <si>
    <t>1413643237</t>
  </si>
  <si>
    <t>-295102252</t>
  </si>
  <si>
    <t>-270559701</t>
  </si>
  <si>
    <t>1781414920</t>
  </si>
  <si>
    <t>-771049133</t>
  </si>
  <si>
    <t>15+18</t>
  </si>
  <si>
    <t>1929606882</t>
  </si>
  <si>
    <t>33276961</t>
  </si>
  <si>
    <t>1694524837</t>
  </si>
  <si>
    <t>796629416</t>
  </si>
  <si>
    <t>18+18+18</t>
  </si>
  <si>
    <t>-39250263</t>
  </si>
  <si>
    <t>15+15+15+15+15</t>
  </si>
  <si>
    <t>1258900400</t>
  </si>
  <si>
    <t>-1286260511</t>
  </si>
  <si>
    <t>15+18+15+15+15+15+15</t>
  </si>
  <si>
    <t>1653562593</t>
  </si>
  <si>
    <t>-207365129</t>
  </si>
  <si>
    <t>18*2</t>
  </si>
  <si>
    <t>741130003</t>
  </si>
  <si>
    <t>Ukončení vodič izolovaný do 4 mm2 v rozváděči nebo na přístroji</t>
  </si>
  <si>
    <t>-1206993740</t>
  </si>
  <si>
    <t>Ukončení vodičů izolovaných s označením a zapojením v rozváděči nebo na přístroji, průřezu žíly do 4 mm2</t>
  </si>
  <si>
    <t>1*2</t>
  </si>
  <si>
    <t>-1391184791</t>
  </si>
  <si>
    <t>-1177842761</t>
  </si>
  <si>
    <t>1049020807</t>
  </si>
  <si>
    <t>794283244</t>
  </si>
  <si>
    <t>28+8</t>
  </si>
  <si>
    <t>1823562815</t>
  </si>
  <si>
    <t>8+8</t>
  </si>
  <si>
    <t>-834197343</t>
  </si>
  <si>
    <t>2+2+2+2+2+2+2+2+2+2+2+2+2+2+2</t>
  </si>
  <si>
    <t>1751647325</t>
  </si>
  <si>
    <t>-177835890</t>
  </si>
  <si>
    <t>656986293</t>
  </si>
  <si>
    <t>-639818101</t>
  </si>
  <si>
    <t>-872730286</t>
  </si>
  <si>
    <t>34751010</t>
  </si>
  <si>
    <t>zářivka lineární 18W G13 denní bílá</t>
  </si>
  <si>
    <t>312181472</t>
  </si>
  <si>
    <t>-598290494</t>
  </si>
  <si>
    <t>684912604</t>
  </si>
  <si>
    <t>8+8+8+4</t>
  </si>
  <si>
    <t>415948007</t>
  </si>
  <si>
    <t>-1518942033</t>
  </si>
  <si>
    <t>-409875913</t>
  </si>
  <si>
    <t>-1158140650</t>
  </si>
  <si>
    <t>-1529952315</t>
  </si>
  <si>
    <t>-1008262188</t>
  </si>
  <si>
    <t>643070658</t>
  </si>
  <si>
    <t>665585273</t>
  </si>
  <si>
    <t>-1558447981</t>
  </si>
  <si>
    <t>-989368384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</si>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</sst>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8" fillId="0" borderId="0" applyNumberFormat="0" applyFill="0" applyBorder="0" applyAlignment="0" applyProtection="0"/>
  </cellStyleXfs>
  <cellXfs count="39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4"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5"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6"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6" fillId="0" borderId="29" xfId="0" applyFont="1" applyBorder="1" applyAlignment="1">
      <alignment horizontal="left" vertical="center"/>
    </xf>
    <xf numFmtId="0" fontId="47" fillId="0" borderId="1" xfId="0" applyFont="1" applyBorder="1" applyAlignment="1">
      <alignment horizontal="left" vertical="center"/>
    </xf>
    <xf numFmtId="0" fontId="44" fillId="0" borderId="0" xfId="0" applyFont="1" applyAlignment="1">
      <alignment horizontal="left" vertical="center"/>
    </xf>
    <xf numFmtId="0" fontId="44" fillId="0" borderId="1" xfId="0" applyFont="1" applyBorder="1" applyAlignment="1">
      <alignment horizontal="center" vertical="center"/>
    </xf>
    <xf numFmtId="0" fontId="44"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5"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5" fillId="0" borderId="1" xfId="0" applyFont="1" applyBorder="1" applyAlignment="1">
      <alignment horizontal="left" vertical="center"/>
    </xf>
    <xf numFmtId="0" fontId="46" fillId="0" borderId="1" xfId="0" applyFont="1" applyBorder="1" applyAlignment="1">
      <alignment horizontal="left" vertical="center"/>
    </xf>
    <xf numFmtId="0" fontId="44" fillId="0" borderId="29" xfId="0" applyFont="1" applyBorder="1" applyAlignment="1">
      <alignment horizontal="left" vertical="center"/>
    </xf>
    <xf numFmtId="0" fontId="41" fillId="0" borderId="1" xfId="0" applyFont="1" applyBorder="1" applyAlignment="1">
      <alignment horizontal="left" vertical="center" wrapText="1"/>
    </xf>
    <xf numFmtId="0" fontId="44"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44" fillId="0" borderId="28" xfId="0" applyFont="1" applyBorder="1" applyAlignment="1">
      <alignment horizontal="left" vertical="center"/>
    </xf>
    <xf numFmtId="0" fontId="44" fillId="0" borderId="30" xfId="0" applyFont="1" applyBorder="1" applyAlignment="1">
      <alignment horizontal="left" vertical="center" wrapText="1"/>
    </xf>
    <xf numFmtId="0" fontId="44" fillId="0" borderId="29" xfId="0" applyFont="1" applyBorder="1" applyAlignment="1">
      <alignment horizontal="left" vertical="center" wrapText="1"/>
    </xf>
    <xf numFmtId="0" fontId="44"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4" fillId="0" borderId="30" xfId="0" applyFont="1" applyBorder="1" applyAlignment="1">
      <alignment horizontal="left" vertical="center"/>
    </xf>
    <xf numFmtId="0" fontId="44" fillId="0" borderId="31" xfId="0" applyFont="1" applyBorder="1" applyAlignment="1">
      <alignment horizontal="left" vertical="center"/>
    </xf>
    <xf numFmtId="0" fontId="46" fillId="0" borderId="0" xfId="0" applyFont="1" applyAlignment="1">
      <alignment vertical="center"/>
    </xf>
    <xf numFmtId="0" fontId="43" fillId="0" borderId="1" xfId="0" applyFont="1" applyBorder="1" applyAlignment="1">
      <alignment vertical="center"/>
    </xf>
    <xf numFmtId="0" fontId="46" fillId="0" borderId="29" xfId="0" applyFont="1" applyBorder="1" applyAlignment="1">
      <alignment vertical="center"/>
    </xf>
    <xf numFmtId="0" fontId="43" fillId="0" borderId="29" xfId="0" applyFont="1" applyBorder="1" applyAlignment="1">
      <alignment vertical="center"/>
    </xf>
    <xf numFmtId="0" fontId="0" fillId="0" borderId="1" xfId="0"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6"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1" xfId="0" applyFont="1" applyBorder="1" applyAlignment="1">
      <alignment horizontal="center" vertical="center"/>
    </xf>
    <xf numFmtId="0" fontId="41" fillId="0" borderId="1" xfId="0" applyFont="1" applyBorder="1" applyAlignment="1">
      <alignment horizontal="lef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styles" Target="styles.xml" /><Relationship Id="rId49" Type="http://schemas.openxmlformats.org/officeDocument/2006/relationships/theme" Target="theme/theme1.xml" /><Relationship Id="rId50" Type="http://schemas.openxmlformats.org/officeDocument/2006/relationships/calcChain" Target="calcChain.xml" /><Relationship Id="rId5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33</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34</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35</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33</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36</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37</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38</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39</v>
      </c>
      <c r="M28" s="47"/>
      <c r="N28" s="47"/>
      <c r="O28" s="47"/>
      <c r="P28" s="47"/>
      <c r="Q28" s="42"/>
      <c r="R28" s="42"/>
      <c r="S28" s="42"/>
      <c r="T28" s="42"/>
      <c r="U28" s="42"/>
      <c r="V28" s="42"/>
      <c r="W28" s="47" t="s">
        <v>40</v>
      </c>
      <c r="X28" s="47"/>
      <c r="Y28" s="47"/>
      <c r="Z28" s="47"/>
      <c r="AA28" s="47"/>
      <c r="AB28" s="47"/>
      <c r="AC28" s="47"/>
      <c r="AD28" s="47"/>
      <c r="AE28" s="47"/>
      <c r="AF28" s="42"/>
      <c r="AG28" s="42"/>
      <c r="AH28" s="42"/>
      <c r="AI28" s="42"/>
      <c r="AJ28" s="42"/>
      <c r="AK28" s="47" t="s">
        <v>41</v>
      </c>
      <c r="AL28" s="47"/>
      <c r="AM28" s="47"/>
      <c r="AN28" s="47"/>
      <c r="AO28" s="47"/>
      <c r="AP28" s="42"/>
      <c r="AQ28" s="42"/>
      <c r="AR28" s="46"/>
      <c r="BE28" s="33"/>
    </row>
    <row r="29" s="3" customFormat="1" ht="14.4" customHeight="1">
      <c r="A29" s="3"/>
      <c r="B29" s="48"/>
      <c r="C29" s="49"/>
      <c r="D29" s="34" t="s">
        <v>42</v>
      </c>
      <c r="E29" s="49"/>
      <c r="F29" s="34" t="s">
        <v>43</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44</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45</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46</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47</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48</v>
      </c>
      <c r="E35" s="56"/>
      <c r="F35" s="56"/>
      <c r="G35" s="56"/>
      <c r="H35" s="56"/>
      <c r="I35" s="56"/>
      <c r="J35" s="56"/>
      <c r="K35" s="56"/>
      <c r="L35" s="56"/>
      <c r="M35" s="56"/>
      <c r="N35" s="56"/>
      <c r="O35" s="56"/>
      <c r="P35" s="56"/>
      <c r="Q35" s="56"/>
      <c r="R35" s="56"/>
      <c r="S35" s="56"/>
      <c r="T35" s="57" t="s">
        <v>49</v>
      </c>
      <c r="U35" s="56"/>
      <c r="V35" s="56"/>
      <c r="W35" s="56"/>
      <c r="X35" s="58" t="s">
        <v>50</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51</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P01120_Etapa_III</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Optim. soust. CZT Náchod - obl. č.1- Plhov, Část 1.3 - lok. Kladská, etapa III</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Náchod</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30. 7. 2020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innogy Energo, s.r.o.</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Evelis s.r.o.</v>
      </c>
      <c r="AN49" s="66"/>
      <c r="AO49" s="66"/>
      <c r="AP49" s="66"/>
      <c r="AQ49" s="42"/>
      <c r="AR49" s="46"/>
      <c r="AS49" s="76" t="s">
        <v>52</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34</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53</v>
      </c>
      <c r="D52" s="89"/>
      <c r="E52" s="89"/>
      <c r="F52" s="89"/>
      <c r="G52" s="89"/>
      <c r="H52" s="90"/>
      <c r="I52" s="91" t="s">
        <v>54</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55</v>
      </c>
      <c r="AH52" s="89"/>
      <c r="AI52" s="89"/>
      <c r="AJ52" s="89"/>
      <c r="AK52" s="89"/>
      <c r="AL52" s="89"/>
      <c r="AM52" s="89"/>
      <c r="AN52" s="91" t="s">
        <v>56</v>
      </c>
      <c r="AO52" s="89"/>
      <c r="AP52" s="89"/>
      <c r="AQ52" s="93" t="s">
        <v>57</v>
      </c>
      <c r="AR52" s="46"/>
      <c r="AS52" s="94" t="s">
        <v>58</v>
      </c>
      <c r="AT52" s="95" t="s">
        <v>59</v>
      </c>
      <c r="AU52" s="95" t="s">
        <v>60</v>
      </c>
      <c r="AV52" s="95" t="s">
        <v>61</v>
      </c>
      <c r="AW52" s="95" t="s">
        <v>62</v>
      </c>
      <c r="AX52" s="95" t="s">
        <v>63</v>
      </c>
      <c r="AY52" s="95" t="s">
        <v>64</v>
      </c>
      <c r="AZ52" s="95" t="s">
        <v>65</v>
      </c>
      <c r="BA52" s="95" t="s">
        <v>66</v>
      </c>
      <c r="BB52" s="95" t="s">
        <v>67</v>
      </c>
      <c r="BC52" s="95" t="s">
        <v>68</v>
      </c>
      <c r="BD52" s="96" t="s">
        <v>69</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70</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ROUND(AG55+AG89+AG90,2)</f>
        <v>0</v>
      </c>
      <c r="AH54" s="103"/>
      <c r="AI54" s="103"/>
      <c r="AJ54" s="103"/>
      <c r="AK54" s="103"/>
      <c r="AL54" s="103"/>
      <c r="AM54" s="103"/>
      <c r="AN54" s="104">
        <f>SUM(AG54,AT54)</f>
        <v>0</v>
      </c>
      <c r="AO54" s="104"/>
      <c r="AP54" s="104"/>
      <c r="AQ54" s="105" t="s">
        <v>19</v>
      </c>
      <c r="AR54" s="106"/>
      <c r="AS54" s="107">
        <f>ROUND(AS55+AS89+AS90,2)</f>
        <v>0</v>
      </c>
      <c r="AT54" s="108">
        <f>ROUND(SUM(AV54:AW54),2)</f>
        <v>0</v>
      </c>
      <c r="AU54" s="109">
        <f>ROUND(AU55+AU89+AU90,5)</f>
        <v>0</v>
      </c>
      <c r="AV54" s="108">
        <f>ROUND(AZ54*L29,2)</f>
        <v>0</v>
      </c>
      <c r="AW54" s="108">
        <f>ROUND(BA54*L30,2)</f>
        <v>0</v>
      </c>
      <c r="AX54" s="108">
        <f>ROUND(BB54*L29,2)</f>
        <v>0</v>
      </c>
      <c r="AY54" s="108">
        <f>ROUND(BC54*L30,2)</f>
        <v>0</v>
      </c>
      <c r="AZ54" s="108">
        <f>ROUND(AZ55+AZ89+AZ90,2)</f>
        <v>0</v>
      </c>
      <c r="BA54" s="108">
        <f>ROUND(BA55+BA89+BA90,2)</f>
        <v>0</v>
      </c>
      <c r="BB54" s="108">
        <f>ROUND(BB55+BB89+BB90,2)</f>
        <v>0</v>
      </c>
      <c r="BC54" s="108">
        <f>ROUND(BC55+BC89+BC90,2)</f>
        <v>0</v>
      </c>
      <c r="BD54" s="110">
        <f>ROUND(BD55+BD89+BD90,2)</f>
        <v>0</v>
      </c>
      <c r="BE54" s="6"/>
      <c r="BS54" s="111" t="s">
        <v>71</v>
      </c>
      <c r="BT54" s="111" t="s">
        <v>72</v>
      </c>
      <c r="BU54" s="112" t="s">
        <v>73</v>
      </c>
      <c r="BV54" s="111" t="s">
        <v>74</v>
      </c>
      <c r="BW54" s="111" t="s">
        <v>5</v>
      </c>
      <c r="BX54" s="111" t="s">
        <v>75</v>
      </c>
      <c r="CL54" s="111" t="s">
        <v>19</v>
      </c>
    </row>
    <row r="55" s="7" customFormat="1" ht="24.75" customHeight="1">
      <c r="A55" s="7"/>
      <c r="B55" s="113"/>
      <c r="C55" s="114"/>
      <c r="D55" s="115" t="s">
        <v>76</v>
      </c>
      <c r="E55" s="115"/>
      <c r="F55" s="115"/>
      <c r="G55" s="115"/>
      <c r="H55" s="115"/>
      <c r="I55" s="116"/>
      <c r="J55" s="115" t="s">
        <v>77</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ROUND(AG56+AG88,2)</f>
        <v>0</v>
      </c>
      <c r="AH55" s="116"/>
      <c r="AI55" s="116"/>
      <c r="AJ55" s="116"/>
      <c r="AK55" s="116"/>
      <c r="AL55" s="116"/>
      <c r="AM55" s="116"/>
      <c r="AN55" s="118">
        <f>SUM(AG55,AT55)</f>
        <v>0</v>
      </c>
      <c r="AO55" s="116"/>
      <c r="AP55" s="116"/>
      <c r="AQ55" s="119" t="s">
        <v>78</v>
      </c>
      <c r="AR55" s="120"/>
      <c r="AS55" s="121">
        <f>ROUND(AS56+AS88,2)</f>
        <v>0</v>
      </c>
      <c r="AT55" s="122">
        <f>ROUND(SUM(AV55:AW55),2)</f>
        <v>0</v>
      </c>
      <c r="AU55" s="123">
        <f>ROUND(AU56+AU88,5)</f>
        <v>0</v>
      </c>
      <c r="AV55" s="122">
        <f>ROUND(AZ55*L29,2)</f>
        <v>0</v>
      </c>
      <c r="AW55" s="122">
        <f>ROUND(BA55*L30,2)</f>
        <v>0</v>
      </c>
      <c r="AX55" s="122">
        <f>ROUND(BB55*L29,2)</f>
        <v>0</v>
      </c>
      <c r="AY55" s="122">
        <f>ROUND(BC55*L30,2)</f>
        <v>0</v>
      </c>
      <c r="AZ55" s="122">
        <f>ROUND(AZ56+AZ88,2)</f>
        <v>0</v>
      </c>
      <c r="BA55" s="122">
        <f>ROUND(BA56+BA88,2)</f>
        <v>0</v>
      </c>
      <c r="BB55" s="122">
        <f>ROUND(BB56+BB88,2)</f>
        <v>0</v>
      </c>
      <c r="BC55" s="122">
        <f>ROUND(BC56+BC88,2)</f>
        <v>0</v>
      </c>
      <c r="BD55" s="124">
        <f>ROUND(BD56+BD88,2)</f>
        <v>0</v>
      </c>
      <c r="BE55" s="7"/>
      <c r="BS55" s="125" t="s">
        <v>71</v>
      </c>
      <c r="BT55" s="125" t="s">
        <v>79</v>
      </c>
      <c r="BU55" s="125" t="s">
        <v>73</v>
      </c>
      <c r="BV55" s="125" t="s">
        <v>74</v>
      </c>
      <c r="BW55" s="125" t="s">
        <v>80</v>
      </c>
      <c r="BX55" s="125" t="s">
        <v>5</v>
      </c>
      <c r="CL55" s="125" t="s">
        <v>19</v>
      </c>
      <c r="CM55" s="125" t="s">
        <v>81</v>
      </c>
    </row>
    <row r="56" s="4" customFormat="1" ht="16.5" customHeight="1">
      <c r="A56" s="4"/>
      <c r="B56" s="65"/>
      <c r="C56" s="126"/>
      <c r="D56" s="126"/>
      <c r="E56" s="127" t="s">
        <v>79</v>
      </c>
      <c r="F56" s="127"/>
      <c r="G56" s="127"/>
      <c r="H56" s="127"/>
      <c r="I56" s="127"/>
      <c r="J56" s="126"/>
      <c r="K56" s="127" t="s">
        <v>82</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ROUND(AG57+AG60+AG63+AG66+AG69+AG72+AG75+AG78+AG81+SUM(AG84:AG87),2)</f>
        <v>0</v>
      </c>
      <c r="AH56" s="126"/>
      <c r="AI56" s="126"/>
      <c r="AJ56" s="126"/>
      <c r="AK56" s="126"/>
      <c r="AL56" s="126"/>
      <c r="AM56" s="126"/>
      <c r="AN56" s="129">
        <f>SUM(AG56,AT56)</f>
        <v>0</v>
      </c>
      <c r="AO56" s="126"/>
      <c r="AP56" s="126"/>
      <c r="AQ56" s="130" t="s">
        <v>83</v>
      </c>
      <c r="AR56" s="67"/>
      <c r="AS56" s="131">
        <f>ROUND(AS57+AS60+AS63+AS66+AS69+AS72+AS75+AS78+AS81+SUM(AS84:AS87),2)</f>
        <v>0</v>
      </c>
      <c r="AT56" s="132">
        <f>ROUND(SUM(AV56:AW56),2)</f>
        <v>0</v>
      </c>
      <c r="AU56" s="133">
        <f>ROUND(AU57+AU60+AU63+AU66+AU69+AU72+AU75+AU78+AU81+SUM(AU84:AU87),5)</f>
        <v>0</v>
      </c>
      <c r="AV56" s="132">
        <f>ROUND(AZ56*L29,2)</f>
        <v>0</v>
      </c>
      <c r="AW56" s="132">
        <f>ROUND(BA56*L30,2)</f>
        <v>0</v>
      </c>
      <c r="AX56" s="132">
        <f>ROUND(BB56*L29,2)</f>
        <v>0</v>
      </c>
      <c r="AY56" s="132">
        <f>ROUND(BC56*L30,2)</f>
        <v>0</v>
      </c>
      <c r="AZ56" s="132">
        <f>ROUND(AZ57+AZ60+AZ63+AZ66+AZ69+AZ72+AZ75+AZ78+AZ81+SUM(AZ84:AZ87),2)</f>
        <v>0</v>
      </c>
      <c r="BA56" s="132">
        <f>ROUND(BA57+BA60+BA63+BA66+BA69+BA72+BA75+BA78+BA81+SUM(BA84:BA87),2)</f>
        <v>0</v>
      </c>
      <c r="BB56" s="132">
        <f>ROUND(BB57+BB60+BB63+BB66+BB69+BB72+BB75+BB78+BB81+SUM(BB84:BB87),2)</f>
        <v>0</v>
      </c>
      <c r="BC56" s="132">
        <f>ROUND(BC57+BC60+BC63+BC66+BC69+BC72+BC75+BC78+BC81+SUM(BC84:BC87),2)</f>
        <v>0</v>
      </c>
      <c r="BD56" s="134">
        <f>ROUND(BD57+BD60+BD63+BD66+BD69+BD72+BD75+BD78+BD81+SUM(BD84:BD87),2)</f>
        <v>0</v>
      </c>
      <c r="BE56" s="4"/>
      <c r="BS56" s="135" t="s">
        <v>71</v>
      </c>
      <c r="BT56" s="135" t="s">
        <v>81</v>
      </c>
      <c r="BU56" s="135" t="s">
        <v>73</v>
      </c>
      <c r="BV56" s="135" t="s">
        <v>74</v>
      </c>
      <c r="BW56" s="135" t="s">
        <v>84</v>
      </c>
      <c r="BX56" s="135" t="s">
        <v>80</v>
      </c>
      <c r="CL56" s="135" t="s">
        <v>19</v>
      </c>
    </row>
    <row r="57" s="4" customFormat="1" ht="16.5" customHeight="1">
      <c r="A57" s="4"/>
      <c r="B57" s="65"/>
      <c r="C57" s="126"/>
      <c r="D57" s="126"/>
      <c r="E57" s="126"/>
      <c r="F57" s="127" t="s">
        <v>81</v>
      </c>
      <c r="G57" s="127"/>
      <c r="H57" s="127"/>
      <c r="I57" s="127"/>
      <c r="J57" s="127"/>
      <c r="K57" s="126"/>
      <c r="L57" s="127" t="s">
        <v>85</v>
      </c>
      <c r="M57" s="127"/>
      <c r="N57" s="127"/>
      <c r="O57" s="127"/>
      <c r="P57" s="127"/>
      <c r="Q57" s="127"/>
      <c r="R57" s="127"/>
      <c r="S57" s="127"/>
      <c r="T57" s="127"/>
      <c r="U57" s="127"/>
      <c r="V57" s="127"/>
      <c r="W57" s="127"/>
      <c r="X57" s="127"/>
      <c r="Y57" s="127"/>
      <c r="Z57" s="127"/>
      <c r="AA57" s="127"/>
      <c r="AB57" s="127"/>
      <c r="AC57" s="127"/>
      <c r="AD57" s="127"/>
      <c r="AE57" s="127"/>
      <c r="AF57" s="127"/>
      <c r="AG57" s="128">
        <f>ROUND(SUM(AG58:AG59),2)</f>
        <v>0</v>
      </c>
      <c r="AH57" s="126"/>
      <c r="AI57" s="126"/>
      <c r="AJ57" s="126"/>
      <c r="AK57" s="126"/>
      <c r="AL57" s="126"/>
      <c r="AM57" s="126"/>
      <c r="AN57" s="129">
        <f>SUM(AG57,AT57)</f>
        <v>0</v>
      </c>
      <c r="AO57" s="126"/>
      <c r="AP57" s="126"/>
      <c r="AQ57" s="130" t="s">
        <v>83</v>
      </c>
      <c r="AR57" s="67"/>
      <c r="AS57" s="131">
        <f>ROUND(SUM(AS58:AS59),2)</f>
        <v>0</v>
      </c>
      <c r="AT57" s="132">
        <f>ROUND(SUM(AV57:AW57),2)</f>
        <v>0</v>
      </c>
      <c r="AU57" s="133">
        <f>ROUND(SUM(AU58:AU59),5)</f>
        <v>0</v>
      </c>
      <c r="AV57" s="132">
        <f>ROUND(AZ57*L29,2)</f>
        <v>0</v>
      </c>
      <c r="AW57" s="132">
        <f>ROUND(BA57*L30,2)</f>
        <v>0</v>
      </c>
      <c r="AX57" s="132">
        <f>ROUND(BB57*L29,2)</f>
        <v>0</v>
      </c>
      <c r="AY57" s="132">
        <f>ROUND(BC57*L30,2)</f>
        <v>0</v>
      </c>
      <c r="AZ57" s="132">
        <f>ROUND(SUM(AZ58:AZ59),2)</f>
        <v>0</v>
      </c>
      <c r="BA57" s="132">
        <f>ROUND(SUM(BA58:BA59),2)</f>
        <v>0</v>
      </c>
      <c r="BB57" s="132">
        <f>ROUND(SUM(BB58:BB59),2)</f>
        <v>0</v>
      </c>
      <c r="BC57" s="132">
        <f>ROUND(SUM(BC58:BC59),2)</f>
        <v>0</v>
      </c>
      <c r="BD57" s="134">
        <f>ROUND(SUM(BD58:BD59),2)</f>
        <v>0</v>
      </c>
      <c r="BE57" s="4"/>
      <c r="BS57" s="135" t="s">
        <v>71</v>
      </c>
      <c r="BT57" s="135" t="s">
        <v>86</v>
      </c>
      <c r="BU57" s="135" t="s">
        <v>73</v>
      </c>
      <c r="BV57" s="135" t="s">
        <v>74</v>
      </c>
      <c r="BW57" s="135" t="s">
        <v>87</v>
      </c>
      <c r="BX57" s="135" t="s">
        <v>84</v>
      </c>
      <c r="CL57" s="135" t="s">
        <v>19</v>
      </c>
    </row>
    <row r="58" s="4" customFormat="1" ht="23.25" customHeight="1">
      <c r="A58" s="136" t="s">
        <v>88</v>
      </c>
      <c r="B58" s="65"/>
      <c r="C58" s="126"/>
      <c r="D58" s="126"/>
      <c r="E58" s="126"/>
      <c r="F58" s="126"/>
      <c r="G58" s="127" t="s">
        <v>89</v>
      </c>
      <c r="H58" s="127"/>
      <c r="I58" s="127"/>
      <c r="J58" s="127"/>
      <c r="K58" s="127"/>
      <c r="L58" s="126"/>
      <c r="M58" s="127" t="s">
        <v>90</v>
      </c>
      <c r="N58" s="127"/>
      <c r="O58" s="127"/>
      <c r="P58" s="127"/>
      <c r="Q58" s="127"/>
      <c r="R58" s="127"/>
      <c r="S58" s="127"/>
      <c r="T58" s="127"/>
      <c r="U58" s="127"/>
      <c r="V58" s="127"/>
      <c r="W58" s="127"/>
      <c r="X58" s="127"/>
      <c r="Y58" s="127"/>
      <c r="Z58" s="127"/>
      <c r="AA58" s="127"/>
      <c r="AB58" s="127"/>
      <c r="AC58" s="127"/>
      <c r="AD58" s="127"/>
      <c r="AE58" s="127"/>
      <c r="AF58" s="127"/>
      <c r="AG58" s="129">
        <f>'a etapa III. - Stavební část'!J34</f>
        <v>0</v>
      </c>
      <c r="AH58" s="126"/>
      <c r="AI58" s="126"/>
      <c r="AJ58" s="126"/>
      <c r="AK58" s="126"/>
      <c r="AL58" s="126"/>
      <c r="AM58" s="126"/>
      <c r="AN58" s="129">
        <f>SUM(AG58,AT58)</f>
        <v>0</v>
      </c>
      <c r="AO58" s="126"/>
      <c r="AP58" s="126"/>
      <c r="AQ58" s="130" t="s">
        <v>83</v>
      </c>
      <c r="AR58" s="67"/>
      <c r="AS58" s="131">
        <v>0</v>
      </c>
      <c r="AT58" s="132">
        <f>ROUND(SUM(AV58:AW58),2)</f>
        <v>0</v>
      </c>
      <c r="AU58" s="133">
        <f>'a etapa III. - Stavební část'!P103</f>
        <v>0</v>
      </c>
      <c r="AV58" s="132">
        <f>'a etapa III. - Stavební část'!J37</f>
        <v>0</v>
      </c>
      <c r="AW58" s="132">
        <f>'a etapa III. - Stavební část'!J38</f>
        <v>0</v>
      </c>
      <c r="AX58" s="132">
        <f>'a etapa III. - Stavební část'!J39</f>
        <v>0</v>
      </c>
      <c r="AY58" s="132">
        <f>'a etapa III. - Stavební část'!J40</f>
        <v>0</v>
      </c>
      <c r="AZ58" s="132">
        <f>'a etapa III. - Stavební část'!F37</f>
        <v>0</v>
      </c>
      <c r="BA58" s="132">
        <f>'a etapa III. - Stavební část'!F38</f>
        <v>0</v>
      </c>
      <c r="BB58" s="132">
        <f>'a etapa III. - Stavební část'!F39</f>
        <v>0</v>
      </c>
      <c r="BC58" s="132">
        <f>'a etapa III. - Stavební část'!F40</f>
        <v>0</v>
      </c>
      <c r="BD58" s="134">
        <f>'a etapa III. - Stavební část'!F41</f>
        <v>0</v>
      </c>
      <c r="BE58" s="4"/>
      <c r="BT58" s="135" t="s">
        <v>91</v>
      </c>
      <c r="BV58" s="135" t="s">
        <v>74</v>
      </c>
      <c r="BW58" s="135" t="s">
        <v>92</v>
      </c>
      <c r="BX58" s="135" t="s">
        <v>87</v>
      </c>
      <c r="CL58" s="135" t="s">
        <v>19</v>
      </c>
    </row>
    <row r="59" s="4" customFormat="1" ht="23.25" customHeight="1">
      <c r="A59" s="136" t="s">
        <v>88</v>
      </c>
      <c r="B59" s="65"/>
      <c r="C59" s="126"/>
      <c r="D59" s="126"/>
      <c r="E59" s="126"/>
      <c r="F59" s="126"/>
      <c r="G59" s="127" t="s">
        <v>93</v>
      </c>
      <c r="H59" s="127"/>
      <c r="I59" s="127"/>
      <c r="J59" s="127"/>
      <c r="K59" s="127"/>
      <c r="L59" s="126"/>
      <c r="M59" s="127" t="s">
        <v>94</v>
      </c>
      <c r="N59" s="127"/>
      <c r="O59" s="127"/>
      <c r="P59" s="127"/>
      <c r="Q59" s="127"/>
      <c r="R59" s="127"/>
      <c r="S59" s="127"/>
      <c r="T59" s="127"/>
      <c r="U59" s="127"/>
      <c r="V59" s="127"/>
      <c r="W59" s="127"/>
      <c r="X59" s="127"/>
      <c r="Y59" s="127"/>
      <c r="Z59" s="127"/>
      <c r="AA59" s="127"/>
      <c r="AB59" s="127"/>
      <c r="AC59" s="127"/>
      <c r="AD59" s="127"/>
      <c r="AE59" s="127"/>
      <c r="AF59" s="127"/>
      <c r="AG59" s="129">
        <f>'b etapa III. - Potrubní část'!J34</f>
        <v>0</v>
      </c>
      <c r="AH59" s="126"/>
      <c r="AI59" s="126"/>
      <c r="AJ59" s="126"/>
      <c r="AK59" s="126"/>
      <c r="AL59" s="126"/>
      <c r="AM59" s="126"/>
      <c r="AN59" s="129">
        <f>SUM(AG59,AT59)</f>
        <v>0</v>
      </c>
      <c r="AO59" s="126"/>
      <c r="AP59" s="126"/>
      <c r="AQ59" s="130" t="s">
        <v>83</v>
      </c>
      <c r="AR59" s="67"/>
      <c r="AS59" s="131">
        <v>0</v>
      </c>
      <c r="AT59" s="132">
        <f>ROUND(SUM(AV59:AW59),2)</f>
        <v>0</v>
      </c>
      <c r="AU59" s="133">
        <f>'b etapa III. - Potrubní část'!P95</f>
        <v>0</v>
      </c>
      <c r="AV59" s="132">
        <f>'b etapa III. - Potrubní část'!J37</f>
        <v>0</v>
      </c>
      <c r="AW59" s="132">
        <f>'b etapa III. - Potrubní část'!J38</f>
        <v>0</v>
      </c>
      <c r="AX59" s="132">
        <f>'b etapa III. - Potrubní část'!J39</f>
        <v>0</v>
      </c>
      <c r="AY59" s="132">
        <f>'b etapa III. - Potrubní část'!J40</f>
        <v>0</v>
      </c>
      <c r="AZ59" s="132">
        <f>'b etapa III. - Potrubní část'!F37</f>
        <v>0</v>
      </c>
      <c r="BA59" s="132">
        <f>'b etapa III. - Potrubní část'!F38</f>
        <v>0</v>
      </c>
      <c r="BB59" s="132">
        <f>'b etapa III. - Potrubní část'!F39</f>
        <v>0</v>
      </c>
      <c r="BC59" s="132">
        <f>'b etapa III. - Potrubní část'!F40</f>
        <v>0</v>
      </c>
      <c r="BD59" s="134">
        <f>'b etapa III. - Potrubní část'!F41</f>
        <v>0</v>
      </c>
      <c r="BE59" s="4"/>
      <c r="BT59" s="135" t="s">
        <v>91</v>
      </c>
      <c r="BV59" s="135" t="s">
        <v>74</v>
      </c>
      <c r="BW59" s="135" t="s">
        <v>95</v>
      </c>
      <c r="BX59" s="135" t="s">
        <v>87</v>
      </c>
      <c r="CL59" s="135" t="s">
        <v>19</v>
      </c>
    </row>
    <row r="60" s="4" customFormat="1" ht="16.5" customHeight="1">
      <c r="A60" s="4"/>
      <c r="B60" s="65"/>
      <c r="C60" s="126"/>
      <c r="D60" s="126"/>
      <c r="E60" s="126"/>
      <c r="F60" s="127" t="s">
        <v>96</v>
      </c>
      <c r="G60" s="127"/>
      <c r="H60" s="127"/>
      <c r="I60" s="127"/>
      <c r="J60" s="127"/>
      <c r="K60" s="126"/>
      <c r="L60" s="127" t="s">
        <v>97</v>
      </c>
      <c r="M60" s="127"/>
      <c r="N60" s="127"/>
      <c r="O60" s="127"/>
      <c r="P60" s="127"/>
      <c r="Q60" s="127"/>
      <c r="R60" s="127"/>
      <c r="S60" s="127"/>
      <c r="T60" s="127"/>
      <c r="U60" s="127"/>
      <c r="V60" s="127"/>
      <c r="W60" s="127"/>
      <c r="X60" s="127"/>
      <c r="Y60" s="127"/>
      <c r="Z60" s="127"/>
      <c r="AA60" s="127"/>
      <c r="AB60" s="127"/>
      <c r="AC60" s="127"/>
      <c r="AD60" s="127"/>
      <c r="AE60" s="127"/>
      <c r="AF60" s="127"/>
      <c r="AG60" s="128">
        <f>ROUND(SUM(AG61:AG62),2)</f>
        <v>0</v>
      </c>
      <c r="AH60" s="126"/>
      <c r="AI60" s="126"/>
      <c r="AJ60" s="126"/>
      <c r="AK60" s="126"/>
      <c r="AL60" s="126"/>
      <c r="AM60" s="126"/>
      <c r="AN60" s="129">
        <f>SUM(AG60,AT60)</f>
        <v>0</v>
      </c>
      <c r="AO60" s="126"/>
      <c r="AP60" s="126"/>
      <c r="AQ60" s="130" t="s">
        <v>83</v>
      </c>
      <c r="AR60" s="67"/>
      <c r="AS60" s="131">
        <f>ROUND(SUM(AS61:AS62),2)</f>
        <v>0</v>
      </c>
      <c r="AT60" s="132">
        <f>ROUND(SUM(AV60:AW60),2)</f>
        <v>0</v>
      </c>
      <c r="AU60" s="133">
        <f>ROUND(SUM(AU61:AU62),5)</f>
        <v>0</v>
      </c>
      <c r="AV60" s="132">
        <f>ROUND(AZ60*L29,2)</f>
        <v>0</v>
      </c>
      <c r="AW60" s="132">
        <f>ROUND(BA60*L30,2)</f>
        <v>0</v>
      </c>
      <c r="AX60" s="132">
        <f>ROUND(BB60*L29,2)</f>
        <v>0</v>
      </c>
      <c r="AY60" s="132">
        <f>ROUND(BC60*L30,2)</f>
        <v>0</v>
      </c>
      <c r="AZ60" s="132">
        <f>ROUND(SUM(AZ61:AZ62),2)</f>
        <v>0</v>
      </c>
      <c r="BA60" s="132">
        <f>ROUND(SUM(BA61:BA62),2)</f>
        <v>0</v>
      </c>
      <c r="BB60" s="132">
        <f>ROUND(SUM(BB61:BB62),2)</f>
        <v>0</v>
      </c>
      <c r="BC60" s="132">
        <f>ROUND(SUM(BC61:BC62),2)</f>
        <v>0</v>
      </c>
      <c r="BD60" s="134">
        <f>ROUND(SUM(BD61:BD62),2)</f>
        <v>0</v>
      </c>
      <c r="BE60" s="4"/>
      <c r="BS60" s="135" t="s">
        <v>71</v>
      </c>
      <c r="BT60" s="135" t="s">
        <v>86</v>
      </c>
      <c r="BU60" s="135" t="s">
        <v>73</v>
      </c>
      <c r="BV60" s="135" t="s">
        <v>74</v>
      </c>
      <c r="BW60" s="135" t="s">
        <v>98</v>
      </c>
      <c r="BX60" s="135" t="s">
        <v>84</v>
      </c>
      <c r="CL60" s="135" t="s">
        <v>19</v>
      </c>
    </row>
    <row r="61" s="4" customFormat="1" ht="23.25" customHeight="1">
      <c r="A61" s="136" t="s">
        <v>88</v>
      </c>
      <c r="B61" s="65"/>
      <c r="C61" s="126"/>
      <c r="D61" s="126"/>
      <c r="E61" s="126"/>
      <c r="F61" s="126"/>
      <c r="G61" s="127" t="s">
        <v>99</v>
      </c>
      <c r="H61" s="127"/>
      <c r="I61" s="127"/>
      <c r="J61" s="127"/>
      <c r="K61" s="127"/>
      <c r="L61" s="126"/>
      <c r="M61" s="127" t="s">
        <v>100</v>
      </c>
      <c r="N61" s="127"/>
      <c r="O61" s="127"/>
      <c r="P61" s="127"/>
      <c r="Q61" s="127"/>
      <c r="R61" s="127"/>
      <c r="S61" s="127"/>
      <c r="T61" s="127"/>
      <c r="U61" s="127"/>
      <c r="V61" s="127"/>
      <c r="W61" s="127"/>
      <c r="X61" s="127"/>
      <c r="Y61" s="127"/>
      <c r="Z61" s="127"/>
      <c r="AA61" s="127"/>
      <c r="AB61" s="127"/>
      <c r="AC61" s="127"/>
      <c r="AD61" s="127"/>
      <c r="AE61" s="127"/>
      <c r="AF61" s="127"/>
      <c r="AG61" s="129">
        <f>'a - Přípojka rozmrazovací...'!J34</f>
        <v>0</v>
      </c>
      <c r="AH61" s="126"/>
      <c r="AI61" s="126"/>
      <c r="AJ61" s="126"/>
      <c r="AK61" s="126"/>
      <c r="AL61" s="126"/>
      <c r="AM61" s="126"/>
      <c r="AN61" s="129">
        <f>SUM(AG61,AT61)</f>
        <v>0</v>
      </c>
      <c r="AO61" s="126"/>
      <c r="AP61" s="126"/>
      <c r="AQ61" s="130" t="s">
        <v>83</v>
      </c>
      <c r="AR61" s="67"/>
      <c r="AS61" s="131">
        <v>0</v>
      </c>
      <c r="AT61" s="132">
        <f>ROUND(SUM(AV61:AW61),2)</f>
        <v>0</v>
      </c>
      <c r="AU61" s="133">
        <f>'a - Přípojka rozmrazovací...'!P103</f>
        <v>0</v>
      </c>
      <c r="AV61" s="132">
        <f>'a - Přípojka rozmrazovací...'!J37</f>
        <v>0</v>
      </c>
      <c r="AW61" s="132">
        <f>'a - Přípojka rozmrazovací...'!J38</f>
        <v>0</v>
      </c>
      <c r="AX61" s="132">
        <f>'a - Přípojka rozmrazovací...'!J39</f>
        <v>0</v>
      </c>
      <c r="AY61" s="132">
        <f>'a - Přípojka rozmrazovací...'!J40</f>
        <v>0</v>
      </c>
      <c r="AZ61" s="132">
        <f>'a - Přípojka rozmrazovací...'!F37</f>
        <v>0</v>
      </c>
      <c r="BA61" s="132">
        <f>'a - Přípojka rozmrazovací...'!F38</f>
        <v>0</v>
      </c>
      <c r="BB61" s="132">
        <f>'a - Přípojka rozmrazovací...'!F39</f>
        <v>0</v>
      </c>
      <c r="BC61" s="132">
        <f>'a - Přípojka rozmrazovací...'!F40</f>
        <v>0</v>
      </c>
      <c r="BD61" s="134">
        <f>'a - Přípojka rozmrazovací...'!F41</f>
        <v>0</v>
      </c>
      <c r="BE61" s="4"/>
      <c r="BT61" s="135" t="s">
        <v>91</v>
      </c>
      <c r="BV61" s="135" t="s">
        <v>74</v>
      </c>
      <c r="BW61" s="135" t="s">
        <v>101</v>
      </c>
      <c r="BX61" s="135" t="s">
        <v>98</v>
      </c>
      <c r="CL61" s="135" t="s">
        <v>19</v>
      </c>
    </row>
    <row r="62" s="4" customFormat="1" ht="23.25" customHeight="1">
      <c r="A62" s="136" t="s">
        <v>88</v>
      </c>
      <c r="B62" s="65"/>
      <c r="C62" s="126"/>
      <c r="D62" s="126"/>
      <c r="E62" s="126"/>
      <c r="F62" s="126"/>
      <c r="G62" s="127" t="s">
        <v>102</v>
      </c>
      <c r="H62" s="127"/>
      <c r="I62" s="127"/>
      <c r="J62" s="127"/>
      <c r="K62" s="127"/>
      <c r="L62" s="126"/>
      <c r="M62" s="127" t="s">
        <v>103</v>
      </c>
      <c r="N62" s="127"/>
      <c r="O62" s="127"/>
      <c r="P62" s="127"/>
      <c r="Q62" s="127"/>
      <c r="R62" s="127"/>
      <c r="S62" s="127"/>
      <c r="T62" s="127"/>
      <c r="U62" s="127"/>
      <c r="V62" s="127"/>
      <c r="W62" s="127"/>
      <c r="X62" s="127"/>
      <c r="Y62" s="127"/>
      <c r="Z62" s="127"/>
      <c r="AA62" s="127"/>
      <c r="AB62" s="127"/>
      <c r="AC62" s="127"/>
      <c r="AD62" s="127"/>
      <c r="AE62" s="127"/>
      <c r="AF62" s="127"/>
      <c r="AG62" s="129">
        <f>'b - Přípojka rozmrazovací...'!J34</f>
        <v>0</v>
      </c>
      <c r="AH62" s="126"/>
      <c r="AI62" s="126"/>
      <c r="AJ62" s="126"/>
      <c r="AK62" s="126"/>
      <c r="AL62" s="126"/>
      <c r="AM62" s="126"/>
      <c r="AN62" s="129">
        <f>SUM(AG62,AT62)</f>
        <v>0</v>
      </c>
      <c r="AO62" s="126"/>
      <c r="AP62" s="126"/>
      <c r="AQ62" s="130" t="s">
        <v>83</v>
      </c>
      <c r="AR62" s="67"/>
      <c r="AS62" s="131">
        <v>0</v>
      </c>
      <c r="AT62" s="132">
        <f>ROUND(SUM(AV62:AW62),2)</f>
        <v>0</v>
      </c>
      <c r="AU62" s="133">
        <f>'b - Přípojka rozmrazovací...'!P98</f>
        <v>0</v>
      </c>
      <c r="AV62" s="132">
        <f>'b - Přípojka rozmrazovací...'!J37</f>
        <v>0</v>
      </c>
      <c r="AW62" s="132">
        <f>'b - Přípojka rozmrazovací...'!J38</f>
        <v>0</v>
      </c>
      <c r="AX62" s="132">
        <f>'b - Přípojka rozmrazovací...'!J39</f>
        <v>0</v>
      </c>
      <c r="AY62" s="132">
        <f>'b - Přípojka rozmrazovací...'!J40</f>
        <v>0</v>
      </c>
      <c r="AZ62" s="132">
        <f>'b - Přípojka rozmrazovací...'!F37</f>
        <v>0</v>
      </c>
      <c r="BA62" s="132">
        <f>'b - Přípojka rozmrazovací...'!F38</f>
        <v>0</v>
      </c>
      <c r="BB62" s="132">
        <f>'b - Přípojka rozmrazovací...'!F39</f>
        <v>0</v>
      </c>
      <c r="BC62" s="132">
        <f>'b - Přípojka rozmrazovací...'!F40</f>
        <v>0</v>
      </c>
      <c r="BD62" s="134">
        <f>'b - Přípojka rozmrazovací...'!F41</f>
        <v>0</v>
      </c>
      <c r="BE62" s="4"/>
      <c r="BT62" s="135" t="s">
        <v>91</v>
      </c>
      <c r="BV62" s="135" t="s">
        <v>74</v>
      </c>
      <c r="BW62" s="135" t="s">
        <v>104</v>
      </c>
      <c r="BX62" s="135" t="s">
        <v>98</v>
      </c>
      <c r="CL62" s="135" t="s">
        <v>19</v>
      </c>
    </row>
    <row r="63" s="4" customFormat="1" ht="16.5" customHeight="1">
      <c r="A63" s="4"/>
      <c r="B63" s="65"/>
      <c r="C63" s="126"/>
      <c r="D63" s="126"/>
      <c r="E63" s="126"/>
      <c r="F63" s="127" t="s">
        <v>105</v>
      </c>
      <c r="G63" s="127"/>
      <c r="H63" s="127"/>
      <c r="I63" s="127"/>
      <c r="J63" s="127"/>
      <c r="K63" s="126"/>
      <c r="L63" s="127" t="s">
        <v>106</v>
      </c>
      <c r="M63" s="127"/>
      <c r="N63" s="127"/>
      <c r="O63" s="127"/>
      <c r="P63" s="127"/>
      <c r="Q63" s="127"/>
      <c r="R63" s="127"/>
      <c r="S63" s="127"/>
      <c r="T63" s="127"/>
      <c r="U63" s="127"/>
      <c r="V63" s="127"/>
      <c r="W63" s="127"/>
      <c r="X63" s="127"/>
      <c r="Y63" s="127"/>
      <c r="Z63" s="127"/>
      <c r="AA63" s="127"/>
      <c r="AB63" s="127"/>
      <c r="AC63" s="127"/>
      <c r="AD63" s="127"/>
      <c r="AE63" s="127"/>
      <c r="AF63" s="127"/>
      <c r="AG63" s="128">
        <f>ROUND(SUM(AG64:AG65),2)</f>
        <v>0</v>
      </c>
      <c r="AH63" s="126"/>
      <c r="AI63" s="126"/>
      <c r="AJ63" s="126"/>
      <c r="AK63" s="126"/>
      <c r="AL63" s="126"/>
      <c r="AM63" s="126"/>
      <c r="AN63" s="129">
        <f>SUM(AG63,AT63)</f>
        <v>0</v>
      </c>
      <c r="AO63" s="126"/>
      <c r="AP63" s="126"/>
      <c r="AQ63" s="130" t="s">
        <v>83</v>
      </c>
      <c r="AR63" s="67"/>
      <c r="AS63" s="131">
        <f>ROUND(SUM(AS64:AS65),2)</f>
        <v>0</v>
      </c>
      <c r="AT63" s="132">
        <f>ROUND(SUM(AV63:AW63),2)</f>
        <v>0</v>
      </c>
      <c r="AU63" s="133">
        <f>ROUND(SUM(AU64:AU65),5)</f>
        <v>0</v>
      </c>
      <c r="AV63" s="132">
        <f>ROUND(AZ63*L29,2)</f>
        <v>0</v>
      </c>
      <c r="AW63" s="132">
        <f>ROUND(BA63*L30,2)</f>
        <v>0</v>
      </c>
      <c r="AX63" s="132">
        <f>ROUND(BB63*L29,2)</f>
        <v>0</v>
      </c>
      <c r="AY63" s="132">
        <f>ROUND(BC63*L30,2)</f>
        <v>0</v>
      </c>
      <c r="AZ63" s="132">
        <f>ROUND(SUM(AZ64:AZ65),2)</f>
        <v>0</v>
      </c>
      <c r="BA63" s="132">
        <f>ROUND(SUM(BA64:BA65),2)</f>
        <v>0</v>
      </c>
      <c r="BB63" s="132">
        <f>ROUND(SUM(BB64:BB65),2)</f>
        <v>0</v>
      </c>
      <c r="BC63" s="132">
        <f>ROUND(SUM(BC64:BC65),2)</f>
        <v>0</v>
      </c>
      <c r="BD63" s="134">
        <f>ROUND(SUM(BD64:BD65),2)</f>
        <v>0</v>
      </c>
      <c r="BE63" s="4"/>
      <c r="BS63" s="135" t="s">
        <v>71</v>
      </c>
      <c r="BT63" s="135" t="s">
        <v>86</v>
      </c>
      <c r="BU63" s="135" t="s">
        <v>73</v>
      </c>
      <c r="BV63" s="135" t="s">
        <v>74</v>
      </c>
      <c r="BW63" s="135" t="s">
        <v>107</v>
      </c>
      <c r="BX63" s="135" t="s">
        <v>84</v>
      </c>
      <c r="CL63" s="135" t="s">
        <v>19</v>
      </c>
    </row>
    <row r="64" s="4" customFormat="1" ht="23.25" customHeight="1">
      <c r="A64" s="136" t="s">
        <v>88</v>
      </c>
      <c r="B64" s="65"/>
      <c r="C64" s="126"/>
      <c r="D64" s="126"/>
      <c r="E64" s="126"/>
      <c r="F64" s="126"/>
      <c r="G64" s="127" t="s">
        <v>99</v>
      </c>
      <c r="H64" s="127"/>
      <c r="I64" s="127"/>
      <c r="J64" s="127"/>
      <c r="K64" s="127"/>
      <c r="L64" s="126"/>
      <c r="M64" s="127" t="s">
        <v>108</v>
      </c>
      <c r="N64" s="127"/>
      <c r="O64" s="127"/>
      <c r="P64" s="127"/>
      <c r="Q64" s="127"/>
      <c r="R64" s="127"/>
      <c r="S64" s="127"/>
      <c r="T64" s="127"/>
      <c r="U64" s="127"/>
      <c r="V64" s="127"/>
      <c r="W64" s="127"/>
      <c r="X64" s="127"/>
      <c r="Y64" s="127"/>
      <c r="Z64" s="127"/>
      <c r="AA64" s="127"/>
      <c r="AB64" s="127"/>
      <c r="AC64" s="127"/>
      <c r="AD64" s="127"/>
      <c r="AE64" s="127"/>
      <c r="AF64" s="127"/>
      <c r="AG64" s="129">
        <f>'a - Přípojka PS 32 - Klad...'!J34</f>
        <v>0</v>
      </c>
      <c r="AH64" s="126"/>
      <c r="AI64" s="126"/>
      <c r="AJ64" s="126"/>
      <c r="AK64" s="126"/>
      <c r="AL64" s="126"/>
      <c r="AM64" s="126"/>
      <c r="AN64" s="129">
        <f>SUM(AG64,AT64)</f>
        <v>0</v>
      </c>
      <c r="AO64" s="126"/>
      <c r="AP64" s="126"/>
      <c r="AQ64" s="130" t="s">
        <v>83</v>
      </c>
      <c r="AR64" s="67"/>
      <c r="AS64" s="131">
        <v>0</v>
      </c>
      <c r="AT64" s="132">
        <f>ROUND(SUM(AV64:AW64),2)</f>
        <v>0</v>
      </c>
      <c r="AU64" s="133">
        <f>'a - Přípojka PS 32 - Klad...'!P103</f>
        <v>0</v>
      </c>
      <c r="AV64" s="132">
        <f>'a - Přípojka PS 32 - Klad...'!J37</f>
        <v>0</v>
      </c>
      <c r="AW64" s="132">
        <f>'a - Přípojka PS 32 - Klad...'!J38</f>
        <v>0</v>
      </c>
      <c r="AX64" s="132">
        <f>'a - Přípojka PS 32 - Klad...'!J39</f>
        <v>0</v>
      </c>
      <c r="AY64" s="132">
        <f>'a - Přípojka PS 32 - Klad...'!J40</f>
        <v>0</v>
      </c>
      <c r="AZ64" s="132">
        <f>'a - Přípojka PS 32 - Klad...'!F37</f>
        <v>0</v>
      </c>
      <c r="BA64" s="132">
        <f>'a - Přípojka PS 32 - Klad...'!F38</f>
        <v>0</v>
      </c>
      <c r="BB64" s="132">
        <f>'a - Přípojka PS 32 - Klad...'!F39</f>
        <v>0</v>
      </c>
      <c r="BC64" s="132">
        <f>'a - Přípojka PS 32 - Klad...'!F40</f>
        <v>0</v>
      </c>
      <c r="BD64" s="134">
        <f>'a - Přípojka PS 32 - Klad...'!F41</f>
        <v>0</v>
      </c>
      <c r="BE64" s="4"/>
      <c r="BT64" s="135" t="s">
        <v>91</v>
      </c>
      <c r="BV64" s="135" t="s">
        <v>74</v>
      </c>
      <c r="BW64" s="135" t="s">
        <v>109</v>
      </c>
      <c r="BX64" s="135" t="s">
        <v>107</v>
      </c>
      <c r="CL64" s="135" t="s">
        <v>19</v>
      </c>
    </row>
    <row r="65" s="4" customFormat="1" ht="23.25" customHeight="1">
      <c r="A65" s="136" t="s">
        <v>88</v>
      </c>
      <c r="B65" s="65"/>
      <c r="C65" s="126"/>
      <c r="D65" s="126"/>
      <c r="E65" s="126"/>
      <c r="F65" s="126"/>
      <c r="G65" s="127" t="s">
        <v>102</v>
      </c>
      <c r="H65" s="127"/>
      <c r="I65" s="127"/>
      <c r="J65" s="127"/>
      <c r="K65" s="127"/>
      <c r="L65" s="126"/>
      <c r="M65" s="127" t="s">
        <v>110</v>
      </c>
      <c r="N65" s="127"/>
      <c r="O65" s="127"/>
      <c r="P65" s="127"/>
      <c r="Q65" s="127"/>
      <c r="R65" s="127"/>
      <c r="S65" s="127"/>
      <c r="T65" s="127"/>
      <c r="U65" s="127"/>
      <c r="V65" s="127"/>
      <c r="W65" s="127"/>
      <c r="X65" s="127"/>
      <c r="Y65" s="127"/>
      <c r="Z65" s="127"/>
      <c r="AA65" s="127"/>
      <c r="AB65" s="127"/>
      <c r="AC65" s="127"/>
      <c r="AD65" s="127"/>
      <c r="AE65" s="127"/>
      <c r="AF65" s="127"/>
      <c r="AG65" s="129">
        <f>'b - Přípojka PS 32 - Klad...'!J34</f>
        <v>0</v>
      </c>
      <c r="AH65" s="126"/>
      <c r="AI65" s="126"/>
      <c r="AJ65" s="126"/>
      <c r="AK65" s="126"/>
      <c r="AL65" s="126"/>
      <c r="AM65" s="126"/>
      <c r="AN65" s="129">
        <f>SUM(AG65,AT65)</f>
        <v>0</v>
      </c>
      <c r="AO65" s="126"/>
      <c r="AP65" s="126"/>
      <c r="AQ65" s="130" t="s">
        <v>83</v>
      </c>
      <c r="AR65" s="67"/>
      <c r="AS65" s="131">
        <v>0</v>
      </c>
      <c r="AT65" s="132">
        <f>ROUND(SUM(AV65:AW65),2)</f>
        <v>0</v>
      </c>
      <c r="AU65" s="133">
        <f>'b - Přípojka PS 32 - Klad...'!P98</f>
        <v>0</v>
      </c>
      <c r="AV65" s="132">
        <f>'b - Přípojka PS 32 - Klad...'!J37</f>
        <v>0</v>
      </c>
      <c r="AW65" s="132">
        <f>'b - Přípojka PS 32 - Klad...'!J38</f>
        <v>0</v>
      </c>
      <c r="AX65" s="132">
        <f>'b - Přípojka PS 32 - Klad...'!J39</f>
        <v>0</v>
      </c>
      <c r="AY65" s="132">
        <f>'b - Přípojka PS 32 - Klad...'!J40</f>
        <v>0</v>
      </c>
      <c r="AZ65" s="132">
        <f>'b - Přípojka PS 32 - Klad...'!F37</f>
        <v>0</v>
      </c>
      <c r="BA65" s="132">
        <f>'b - Přípojka PS 32 - Klad...'!F38</f>
        <v>0</v>
      </c>
      <c r="BB65" s="132">
        <f>'b - Přípojka PS 32 - Klad...'!F39</f>
        <v>0</v>
      </c>
      <c r="BC65" s="132">
        <f>'b - Přípojka PS 32 - Klad...'!F40</f>
        <v>0</v>
      </c>
      <c r="BD65" s="134">
        <f>'b - Přípojka PS 32 - Klad...'!F41</f>
        <v>0</v>
      </c>
      <c r="BE65" s="4"/>
      <c r="BT65" s="135" t="s">
        <v>91</v>
      </c>
      <c r="BV65" s="135" t="s">
        <v>74</v>
      </c>
      <c r="BW65" s="135" t="s">
        <v>111</v>
      </c>
      <c r="BX65" s="135" t="s">
        <v>107</v>
      </c>
      <c r="CL65" s="135" t="s">
        <v>19</v>
      </c>
    </row>
    <row r="66" s="4" customFormat="1" ht="16.5" customHeight="1">
      <c r="A66" s="4"/>
      <c r="B66" s="65"/>
      <c r="C66" s="126"/>
      <c r="D66" s="126"/>
      <c r="E66" s="126"/>
      <c r="F66" s="127" t="s">
        <v>112</v>
      </c>
      <c r="G66" s="127"/>
      <c r="H66" s="127"/>
      <c r="I66" s="127"/>
      <c r="J66" s="127"/>
      <c r="K66" s="126"/>
      <c r="L66" s="127" t="s">
        <v>113</v>
      </c>
      <c r="M66" s="127"/>
      <c r="N66" s="127"/>
      <c r="O66" s="127"/>
      <c r="P66" s="127"/>
      <c r="Q66" s="127"/>
      <c r="R66" s="127"/>
      <c r="S66" s="127"/>
      <c r="T66" s="127"/>
      <c r="U66" s="127"/>
      <c r="V66" s="127"/>
      <c r="W66" s="127"/>
      <c r="X66" s="127"/>
      <c r="Y66" s="127"/>
      <c r="Z66" s="127"/>
      <c r="AA66" s="127"/>
      <c r="AB66" s="127"/>
      <c r="AC66" s="127"/>
      <c r="AD66" s="127"/>
      <c r="AE66" s="127"/>
      <c r="AF66" s="127"/>
      <c r="AG66" s="128">
        <f>ROUND(SUM(AG67:AG68),2)</f>
        <v>0</v>
      </c>
      <c r="AH66" s="126"/>
      <c r="AI66" s="126"/>
      <c r="AJ66" s="126"/>
      <c r="AK66" s="126"/>
      <c r="AL66" s="126"/>
      <c r="AM66" s="126"/>
      <c r="AN66" s="129">
        <f>SUM(AG66,AT66)</f>
        <v>0</v>
      </c>
      <c r="AO66" s="126"/>
      <c r="AP66" s="126"/>
      <c r="AQ66" s="130" t="s">
        <v>83</v>
      </c>
      <c r="AR66" s="67"/>
      <c r="AS66" s="131">
        <f>ROUND(SUM(AS67:AS68),2)</f>
        <v>0</v>
      </c>
      <c r="AT66" s="132">
        <f>ROUND(SUM(AV66:AW66),2)</f>
        <v>0</v>
      </c>
      <c r="AU66" s="133">
        <f>ROUND(SUM(AU67:AU68),5)</f>
        <v>0</v>
      </c>
      <c r="AV66" s="132">
        <f>ROUND(AZ66*L29,2)</f>
        <v>0</v>
      </c>
      <c r="AW66" s="132">
        <f>ROUND(BA66*L30,2)</f>
        <v>0</v>
      </c>
      <c r="AX66" s="132">
        <f>ROUND(BB66*L29,2)</f>
        <v>0</v>
      </c>
      <c r="AY66" s="132">
        <f>ROUND(BC66*L30,2)</f>
        <v>0</v>
      </c>
      <c r="AZ66" s="132">
        <f>ROUND(SUM(AZ67:AZ68),2)</f>
        <v>0</v>
      </c>
      <c r="BA66" s="132">
        <f>ROUND(SUM(BA67:BA68),2)</f>
        <v>0</v>
      </c>
      <c r="BB66" s="132">
        <f>ROUND(SUM(BB67:BB68),2)</f>
        <v>0</v>
      </c>
      <c r="BC66" s="132">
        <f>ROUND(SUM(BC67:BC68),2)</f>
        <v>0</v>
      </c>
      <c r="BD66" s="134">
        <f>ROUND(SUM(BD67:BD68),2)</f>
        <v>0</v>
      </c>
      <c r="BE66" s="4"/>
      <c r="BS66" s="135" t="s">
        <v>71</v>
      </c>
      <c r="BT66" s="135" t="s">
        <v>86</v>
      </c>
      <c r="BU66" s="135" t="s">
        <v>73</v>
      </c>
      <c r="BV66" s="135" t="s">
        <v>74</v>
      </c>
      <c r="BW66" s="135" t="s">
        <v>114</v>
      </c>
      <c r="BX66" s="135" t="s">
        <v>84</v>
      </c>
      <c r="CL66" s="135" t="s">
        <v>19</v>
      </c>
    </row>
    <row r="67" s="4" customFormat="1" ht="23.25" customHeight="1">
      <c r="A67" s="136" t="s">
        <v>88</v>
      </c>
      <c r="B67" s="65"/>
      <c r="C67" s="126"/>
      <c r="D67" s="126"/>
      <c r="E67" s="126"/>
      <c r="F67" s="126"/>
      <c r="G67" s="127" t="s">
        <v>99</v>
      </c>
      <c r="H67" s="127"/>
      <c r="I67" s="127"/>
      <c r="J67" s="127"/>
      <c r="K67" s="127"/>
      <c r="L67" s="126"/>
      <c r="M67" s="127" t="s">
        <v>115</v>
      </c>
      <c r="N67" s="127"/>
      <c r="O67" s="127"/>
      <c r="P67" s="127"/>
      <c r="Q67" s="127"/>
      <c r="R67" s="127"/>
      <c r="S67" s="127"/>
      <c r="T67" s="127"/>
      <c r="U67" s="127"/>
      <c r="V67" s="127"/>
      <c r="W67" s="127"/>
      <c r="X67" s="127"/>
      <c r="Y67" s="127"/>
      <c r="Z67" s="127"/>
      <c r="AA67" s="127"/>
      <c r="AB67" s="127"/>
      <c r="AC67" s="127"/>
      <c r="AD67" s="127"/>
      <c r="AE67" s="127"/>
      <c r="AF67" s="127"/>
      <c r="AG67" s="129">
        <f>'a - Přípojka PS214 - Klad...'!J34</f>
        <v>0</v>
      </c>
      <c r="AH67" s="126"/>
      <c r="AI67" s="126"/>
      <c r="AJ67" s="126"/>
      <c r="AK67" s="126"/>
      <c r="AL67" s="126"/>
      <c r="AM67" s="126"/>
      <c r="AN67" s="129">
        <f>SUM(AG67,AT67)</f>
        <v>0</v>
      </c>
      <c r="AO67" s="126"/>
      <c r="AP67" s="126"/>
      <c r="AQ67" s="130" t="s">
        <v>83</v>
      </c>
      <c r="AR67" s="67"/>
      <c r="AS67" s="131">
        <v>0</v>
      </c>
      <c r="AT67" s="132">
        <f>ROUND(SUM(AV67:AW67),2)</f>
        <v>0</v>
      </c>
      <c r="AU67" s="133">
        <f>'a - Přípojka PS214 - Klad...'!P102</f>
        <v>0</v>
      </c>
      <c r="AV67" s="132">
        <f>'a - Přípojka PS214 - Klad...'!J37</f>
        <v>0</v>
      </c>
      <c r="AW67" s="132">
        <f>'a - Přípojka PS214 - Klad...'!J38</f>
        <v>0</v>
      </c>
      <c r="AX67" s="132">
        <f>'a - Přípojka PS214 - Klad...'!J39</f>
        <v>0</v>
      </c>
      <c r="AY67" s="132">
        <f>'a - Přípojka PS214 - Klad...'!J40</f>
        <v>0</v>
      </c>
      <c r="AZ67" s="132">
        <f>'a - Přípojka PS214 - Klad...'!F37</f>
        <v>0</v>
      </c>
      <c r="BA67" s="132">
        <f>'a - Přípojka PS214 - Klad...'!F38</f>
        <v>0</v>
      </c>
      <c r="BB67" s="132">
        <f>'a - Přípojka PS214 - Klad...'!F39</f>
        <v>0</v>
      </c>
      <c r="BC67" s="132">
        <f>'a - Přípojka PS214 - Klad...'!F40</f>
        <v>0</v>
      </c>
      <c r="BD67" s="134">
        <f>'a - Přípojka PS214 - Klad...'!F41</f>
        <v>0</v>
      </c>
      <c r="BE67" s="4"/>
      <c r="BT67" s="135" t="s">
        <v>91</v>
      </c>
      <c r="BV67" s="135" t="s">
        <v>74</v>
      </c>
      <c r="BW67" s="135" t="s">
        <v>116</v>
      </c>
      <c r="BX67" s="135" t="s">
        <v>114</v>
      </c>
      <c r="CL67" s="135" t="s">
        <v>19</v>
      </c>
    </row>
    <row r="68" s="4" customFormat="1" ht="23.25" customHeight="1">
      <c r="A68" s="136" t="s">
        <v>88</v>
      </c>
      <c r="B68" s="65"/>
      <c r="C68" s="126"/>
      <c r="D68" s="126"/>
      <c r="E68" s="126"/>
      <c r="F68" s="126"/>
      <c r="G68" s="127" t="s">
        <v>102</v>
      </c>
      <c r="H68" s="127"/>
      <c r="I68" s="127"/>
      <c r="J68" s="127"/>
      <c r="K68" s="127"/>
      <c r="L68" s="126"/>
      <c r="M68" s="127" t="s">
        <v>117</v>
      </c>
      <c r="N68" s="127"/>
      <c r="O68" s="127"/>
      <c r="P68" s="127"/>
      <c r="Q68" s="127"/>
      <c r="R68" s="127"/>
      <c r="S68" s="127"/>
      <c r="T68" s="127"/>
      <c r="U68" s="127"/>
      <c r="V68" s="127"/>
      <c r="W68" s="127"/>
      <c r="X68" s="127"/>
      <c r="Y68" s="127"/>
      <c r="Z68" s="127"/>
      <c r="AA68" s="127"/>
      <c r="AB68" s="127"/>
      <c r="AC68" s="127"/>
      <c r="AD68" s="127"/>
      <c r="AE68" s="127"/>
      <c r="AF68" s="127"/>
      <c r="AG68" s="129">
        <f>'b - Přípojka PS214 - Klad...'!J34</f>
        <v>0</v>
      </c>
      <c r="AH68" s="126"/>
      <c r="AI68" s="126"/>
      <c r="AJ68" s="126"/>
      <c r="AK68" s="126"/>
      <c r="AL68" s="126"/>
      <c r="AM68" s="126"/>
      <c r="AN68" s="129">
        <f>SUM(AG68,AT68)</f>
        <v>0</v>
      </c>
      <c r="AO68" s="126"/>
      <c r="AP68" s="126"/>
      <c r="AQ68" s="130" t="s">
        <v>83</v>
      </c>
      <c r="AR68" s="67"/>
      <c r="AS68" s="131">
        <v>0</v>
      </c>
      <c r="AT68" s="132">
        <f>ROUND(SUM(AV68:AW68),2)</f>
        <v>0</v>
      </c>
      <c r="AU68" s="133">
        <f>'b - Přípojka PS214 - Klad...'!P98</f>
        <v>0</v>
      </c>
      <c r="AV68" s="132">
        <f>'b - Přípojka PS214 - Klad...'!J37</f>
        <v>0</v>
      </c>
      <c r="AW68" s="132">
        <f>'b - Přípojka PS214 - Klad...'!J38</f>
        <v>0</v>
      </c>
      <c r="AX68" s="132">
        <f>'b - Přípojka PS214 - Klad...'!J39</f>
        <v>0</v>
      </c>
      <c r="AY68" s="132">
        <f>'b - Přípojka PS214 - Klad...'!J40</f>
        <v>0</v>
      </c>
      <c r="AZ68" s="132">
        <f>'b - Přípojka PS214 - Klad...'!F37</f>
        <v>0</v>
      </c>
      <c r="BA68" s="132">
        <f>'b - Přípojka PS214 - Klad...'!F38</f>
        <v>0</v>
      </c>
      <c r="BB68" s="132">
        <f>'b - Přípojka PS214 - Klad...'!F39</f>
        <v>0</v>
      </c>
      <c r="BC68" s="132">
        <f>'b - Přípojka PS214 - Klad...'!F40</f>
        <v>0</v>
      </c>
      <c r="BD68" s="134">
        <f>'b - Přípojka PS214 - Klad...'!F41</f>
        <v>0</v>
      </c>
      <c r="BE68" s="4"/>
      <c r="BT68" s="135" t="s">
        <v>91</v>
      </c>
      <c r="BV68" s="135" t="s">
        <v>74</v>
      </c>
      <c r="BW68" s="135" t="s">
        <v>118</v>
      </c>
      <c r="BX68" s="135" t="s">
        <v>114</v>
      </c>
      <c r="CL68" s="135" t="s">
        <v>19</v>
      </c>
    </row>
    <row r="69" s="4" customFormat="1" ht="16.5" customHeight="1">
      <c r="A69" s="4"/>
      <c r="B69" s="65"/>
      <c r="C69" s="126"/>
      <c r="D69" s="126"/>
      <c r="E69" s="126"/>
      <c r="F69" s="127" t="s">
        <v>119</v>
      </c>
      <c r="G69" s="127"/>
      <c r="H69" s="127"/>
      <c r="I69" s="127"/>
      <c r="J69" s="127"/>
      <c r="K69" s="126"/>
      <c r="L69" s="127" t="s">
        <v>120</v>
      </c>
      <c r="M69" s="127"/>
      <c r="N69" s="127"/>
      <c r="O69" s="127"/>
      <c r="P69" s="127"/>
      <c r="Q69" s="127"/>
      <c r="R69" s="127"/>
      <c r="S69" s="127"/>
      <c r="T69" s="127"/>
      <c r="U69" s="127"/>
      <c r="V69" s="127"/>
      <c r="W69" s="127"/>
      <c r="X69" s="127"/>
      <c r="Y69" s="127"/>
      <c r="Z69" s="127"/>
      <c r="AA69" s="127"/>
      <c r="AB69" s="127"/>
      <c r="AC69" s="127"/>
      <c r="AD69" s="127"/>
      <c r="AE69" s="127"/>
      <c r="AF69" s="127"/>
      <c r="AG69" s="128">
        <f>ROUND(SUM(AG70:AG71),2)</f>
        <v>0</v>
      </c>
      <c r="AH69" s="126"/>
      <c r="AI69" s="126"/>
      <c r="AJ69" s="126"/>
      <c r="AK69" s="126"/>
      <c r="AL69" s="126"/>
      <c r="AM69" s="126"/>
      <c r="AN69" s="129">
        <f>SUM(AG69,AT69)</f>
        <v>0</v>
      </c>
      <c r="AO69" s="126"/>
      <c r="AP69" s="126"/>
      <c r="AQ69" s="130" t="s">
        <v>83</v>
      </c>
      <c r="AR69" s="67"/>
      <c r="AS69" s="131">
        <f>ROUND(SUM(AS70:AS71),2)</f>
        <v>0</v>
      </c>
      <c r="AT69" s="132">
        <f>ROUND(SUM(AV69:AW69),2)</f>
        <v>0</v>
      </c>
      <c r="AU69" s="133">
        <f>ROUND(SUM(AU70:AU71),5)</f>
        <v>0</v>
      </c>
      <c r="AV69" s="132">
        <f>ROUND(AZ69*L29,2)</f>
        <v>0</v>
      </c>
      <c r="AW69" s="132">
        <f>ROUND(BA69*L30,2)</f>
        <v>0</v>
      </c>
      <c r="AX69" s="132">
        <f>ROUND(BB69*L29,2)</f>
        <v>0</v>
      </c>
      <c r="AY69" s="132">
        <f>ROUND(BC69*L30,2)</f>
        <v>0</v>
      </c>
      <c r="AZ69" s="132">
        <f>ROUND(SUM(AZ70:AZ71),2)</f>
        <v>0</v>
      </c>
      <c r="BA69" s="132">
        <f>ROUND(SUM(BA70:BA71),2)</f>
        <v>0</v>
      </c>
      <c r="BB69" s="132">
        <f>ROUND(SUM(BB70:BB71),2)</f>
        <v>0</v>
      </c>
      <c r="BC69" s="132">
        <f>ROUND(SUM(BC70:BC71),2)</f>
        <v>0</v>
      </c>
      <c r="BD69" s="134">
        <f>ROUND(SUM(BD70:BD71),2)</f>
        <v>0</v>
      </c>
      <c r="BE69" s="4"/>
      <c r="BS69" s="135" t="s">
        <v>71</v>
      </c>
      <c r="BT69" s="135" t="s">
        <v>86</v>
      </c>
      <c r="BU69" s="135" t="s">
        <v>73</v>
      </c>
      <c r="BV69" s="135" t="s">
        <v>74</v>
      </c>
      <c r="BW69" s="135" t="s">
        <v>121</v>
      </c>
      <c r="BX69" s="135" t="s">
        <v>84</v>
      </c>
      <c r="CL69" s="135" t="s">
        <v>19</v>
      </c>
    </row>
    <row r="70" s="4" customFormat="1" ht="23.25" customHeight="1">
      <c r="A70" s="136" t="s">
        <v>88</v>
      </c>
      <c r="B70" s="65"/>
      <c r="C70" s="126"/>
      <c r="D70" s="126"/>
      <c r="E70" s="126"/>
      <c r="F70" s="126"/>
      <c r="G70" s="127" t="s">
        <v>99</v>
      </c>
      <c r="H70" s="127"/>
      <c r="I70" s="127"/>
      <c r="J70" s="127"/>
      <c r="K70" s="127"/>
      <c r="L70" s="126"/>
      <c r="M70" s="127" t="s">
        <v>122</v>
      </c>
      <c r="N70" s="127"/>
      <c r="O70" s="127"/>
      <c r="P70" s="127"/>
      <c r="Q70" s="127"/>
      <c r="R70" s="127"/>
      <c r="S70" s="127"/>
      <c r="T70" s="127"/>
      <c r="U70" s="127"/>
      <c r="V70" s="127"/>
      <c r="W70" s="127"/>
      <c r="X70" s="127"/>
      <c r="Y70" s="127"/>
      <c r="Z70" s="127"/>
      <c r="AA70" s="127"/>
      <c r="AB70" s="127"/>
      <c r="AC70" s="127"/>
      <c r="AD70" s="127"/>
      <c r="AE70" s="127"/>
      <c r="AF70" s="127"/>
      <c r="AG70" s="129">
        <f>'a - Přípojka PS215 - Klad...'!J34</f>
        <v>0</v>
      </c>
      <c r="AH70" s="126"/>
      <c r="AI70" s="126"/>
      <c r="AJ70" s="126"/>
      <c r="AK70" s="126"/>
      <c r="AL70" s="126"/>
      <c r="AM70" s="126"/>
      <c r="AN70" s="129">
        <f>SUM(AG70,AT70)</f>
        <v>0</v>
      </c>
      <c r="AO70" s="126"/>
      <c r="AP70" s="126"/>
      <c r="AQ70" s="130" t="s">
        <v>83</v>
      </c>
      <c r="AR70" s="67"/>
      <c r="AS70" s="131">
        <v>0</v>
      </c>
      <c r="AT70" s="132">
        <f>ROUND(SUM(AV70:AW70),2)</f>
        <v>0</v>
      </c>
      <c r="AU70" s="133">
        <f>'a - Přípojka PS215 - Klad...'!P103</f>
        <v>0</v>
      </c>
      <c r="AV70" s="132">
        <f>'a - Přípojka PS215 - Klad...'!J37</f>
        <v>0</v>
      </c>
      <c r="AW70" s="132">
        <f>'a - Přípojka PS215 - Klad...'!J38</f>
        <v>0</v>
      </c>
      <c r="AX70" s="132">
        <f>'a - Přípojka PS215 - Klad...'!J39</f>
        <v>0</v>
      </c>
      <c r="AY70" s="132">
        <f>'a - Přípojka PS215 - Klad...'!J40</f>
        <v>0</v>
      </c>
      <c r="AZ70" s="132">
        <f>'a - Přípojka PS215 - Klad...'!F37</f>
        <v>0</v>
      </c>
      <c r="BA70" s="132">
        <f>'a - Přípojka PS215 - Klad...'!F38</f>
        <v>0</v>
      </c>
      <c r="BB70" s="132">
        <f>'a - Přípojka PS215 - Klad...'!F39</f>
        <v>0</v>
      </c>
      <c r="BC70" s="132">
        <f>'a - Přípojka PS215 - Klad...'!F40</f>
        <v>0</v>
      </c>
      <c r="BD70" s="134">
        <f>'a - Přípojka PS215 - Klad...'!F41</f>
        <v>0</v>
      </c>
      <c r="BE70" s="4"/>
      <c r="BT70" s="135" t="s">
        <v>91</v>
      </c>
      <c r="BV70" s="135" t="s">
        <v>74</v>
      </c>
      <c r="BW70" s="135" t="s">
        <v>123</v>
      </c>
      <c r="BX70" s="135" t="s">
        <v>121</v>
      </c>
      <c r="CL70" s="135" t="s">
        <v>19</v>
      </c>
    </row>
    <row r="71" s="4" customFormat="1" ht="23.25" customHeight="1">
      <c r="A71" s="136" t="s">
        <v>88</v>
      </c>
      <c r="B71" s="65"/>
      <c r="C71" s="126"/>
      <c r="D71" s="126"/>
      <c r="E71" s="126"/>
      <c r="F71" s="126"/>
      <c r="G71" s="127" t="s">
        <v>102</v>
      </c>
      <c r="H71" s="127"/>
      <c r="I71" s="127"/>
      <c r="J71" s="127"/>
      <c r="K71" s="127"/>
      <c r="L71" s="126"/>
      <c r="M71" s="127" t="s">
        <v>124</v>
      </c>
      <c r="N71" s="127"/>
      <c r="O71" s="127"/>
      <c r="P71" s="127"/>
      <c r="Q71" s="127"/>
      <c r="R71" s="127"/>
      <c r="S71" s="127"/>
      <c r="T71" s="127"/>
      <c r="U71" s="127"/>
      <c r="V71" s="127"/>
      <c r="W71" s="127"/>
      <c r="X71" s="127"/>
      <c r="Y71" s="127"/>
      <c r="Z71" s="127"/>
      <c r="AA71" s="127"/>
      <c r="AB71" s="127"/>
      <c r="AC71" s="127"/>
      <c r="AD71" s="127"/>
      <c r="AE71" s="127"/>
      <c r="AF71" s="127"/>
      <c r="AG71" s="129">
        <f>'b - Přípojka PS215 - Klad...'!J34</f>
        <v>0</v>
      </c>
      <c r="AH71" s="126"/>
      <c r="AI71" s="126"/>
      <c r="AJ71" s="126"/>
      <c r="AK71" s="126"/>
      <c r="AL71" s="126"/>
      <c r="AM71" s="126"/>
      <c r="AN71" s="129">
        <f>SUM(AG71,AT71)</f>
        <v>0</v>
      </c>
      <c r="AO71" s="126"/>
      <c r="AP71" s="126"/>
      <c r="AQ71" s="130" t="s">
        <v>83</v>
      </c>
      <c r="AR71" s="67"/>
      <c r="AS71" s="131">
        <v>0</v>
      </c>
      <c r="AT71" s="132">
        <f>ROUND(SUM(AV71:AW71),2)</f>
        <v>0</v>
      </c>
      <c r="AU71" s="133">
        <f>'b - Přípojka PS215 - Klad...'!P98</f>
        <v>0</v>
      </c>
      <c r="AV71" s="132">
        <f>'b - Přípojka PS215 - Klad...'!J37</f>
        <v>0</v>
      </c>
      <c r="AW71" s="132">
        <f>'b - Přípojka PS215 - Klad...'!J38</f>
        <v>0</v>
      </c>
      <c r="AX71" s="132">
        <f>'b - Přípojka PS215 - Klad...'!J39</f>
        <v>0</v>
      </c>
      <c r="AY71" s="132">
        <f>'b - Přípojka PS215 - Klad...'!J40</f>
        <v>0</v>
      </c>
      <c r="AZ71" s="132">
        <f>'b - Přípojka PS215 - Klad...'!F37</f>
        <v>0</v>
      </c>
      <c r="BA71" s="132">
        <f>'b - Přípojka PS215 - Klad...'!F38</f>
        <v>0</v>
      </c>
      <c r="BB71" s="132">
        <f>'b - Přípojka PS215 - Klad...'!F39</f>
        <v>0</v>
      </c>
      <c r="BC71" s="132">
        <f>'b - Přípojka PS215 - Klad...'!F40</f>
        <v>0</v>
      </c>
      <c r="BD71" s="134">
        <f>'b - Přípojka PS215 - Klad...'!F41</f>
        <v>0</v>
      </c>
      <c r="BE71" s="4"/>
      <c r="BT71" s="135" t="s">
        <v>91</v>
      </c>
      <c r="BV71" s="135" t="s">
        <v>74</v>
      </c>
      <c r="BW71" s="135" t="s">
        <v>125</v>
      </c>
      <c r="BX71" s="135" t="s">
        <v>121</v>
      </c>
      <c r="CL71" s="135" t="s">
        <v>19</v>
      </c>
    </row>
    <row r="72" s="4" customFormat="1" ht="16.5" customHeight="1">
      <c r="A72" s="4"/>
      <c r="B72" s="65"/>
      <c r="C72" s="126"/>
      <c r="D72" s="126"/>
      <c r="E72" s="126"/>
      <c r="F72" s="127" t="s">
        <v>126</v>
      </c>
      <c r="G72" s="127"/>
      <c r="H72" s="127"/>
      <c r="I72" s="127"/>
      <c r="J72" s="127"/>
      <c r="K72" s="126"/>
      <c r="L72" s="127" t="s">
        <v>127</v>
      </c>
      <c r="M72" s="127"/>
      <c r="N72" s="127"/>
      <c r="O72" s="127"/>
      <c r="P72" s="127"/>
      <c r="Q72" s="127"/>
      <c r="R72" s="127"/>
      <c r="S72" s="127"/>
      <c r="T72" s="127"/>
      <c r="U72" s="127"/>
      <c r="V72" s="127"/>
      <c r="W72" s="127"/>
      <c r="X72" s="127"/>
      <c r="Y72" s="127"/>
      <c r="Z72" s="127"/>
      <c r="AA72" s="127"/>
      <c r="AB72" s="127"/>
      <c r="AC72" s="127"/>
      <c r="AD72" s="127"/>
      <c r="AE72" s="127"/>
      <c r="AF72" s="127"/>
      <c r="AG72" s="128">
        <f>ROUND(SUM(AG73:AG74),2)</f>
        <v>0</v>
      </c>
      <c r="AH72" s="126"/>
      <c r="AI72" s="126"/>
      <c r="AJ72" s="126"/>
      <c r="AK72" s="126"/>
      <c r="AL72" s="126"/>
      <c r="AM72" s="126"/>
      <c r="AN72" s="129">
        <f>SUM(AG72,AT72)</f>
        <v>0</v>
      </c>
      <c r="AO72" s="126"/>
      <c r="AP72" s="126"/>
      <c r="AQ72" s="130" t="s">
        <v>83</v>
      </c>
      <c r="AR72" s="67"/>
      <c r="AS72" s="131">
        <f>ROUND(SUM(AS73:AS74),2)</f>
        <v>0</v>
      </c>
      <c r="AT72" s="132">
        <f>ROUND(SUM(AV72:AW72),2)</f>
        <v>0</v>
      </c>
      <c r="AU72" s="133">
        <f>ROUND(SUM(AU73:AU74),5)</f>
        <v>0</v>
      </c>
      <c r="AV72" s="132">
        <f>ROUND(AZ72*L29,2)</f>
        <v>0</v>
      </c>
      <c r="AW72" s="132">
        <f>ROUND(BA72*L30,2)</f>
        <v>0</v>
      </c>
      <c r="AX72" s="132">
        <f>ROUND(BB72*L29,2)</f>
        <v>0</v>
      </c>
      <c r="AY72" s="132">
        <f>ROUND(BC72*L30,2)</f>
        <v>0</v>
      </c>
      <c r="AZ72" s="132">
        <f>ROUND(SUM(AZ73:AZ74),2)</f>
        <v>0</v>
      </c>
      <c r="BA72" s="132">
        <f>ROUND(SUM(BA73:BA74),2)</f>
        <v>0</v>
      </c>
      <c r="BB72" s="132">
        <f>ROUND(SUM(BB73:BB74),2)</f>
        <v>0</v>
      </c>
      <c r="BC72" s="132">
        <f>ROUND(SUM(BC73:BC74),2)</f>
        <v>0</v>
      </c>
      <c r="BD72" s="134">
        <f>ROUND(SUM(BD73:BD74),2)</f>
        <v>0</v>
      </c>
      <c r="BE72" s="4"/>
      <c r="BS72" s="135" t="s">
        <v>71</v>
      </c>
      <c r="BT72" s="135" t="s">
        <v>86</v>
      </c>
      <c r="BU72" s="135" t="s">
        <v>73</v>
      </c>
      <c r="BV72" s="135" t="s">
        <v>74</v>
      </c>
      <c r="BW72" s="135" t="s">
        <v>128</v>
      </c>
      <c r="BX72" s="135" t="s">
        <v>84</v>
      </c>
      <c r="CL72" s="135" t="s">
        <v>19</v>
      </c>
    </row>
    <row r="73" s="4" customFormat="1" ht="23.25" customHeight="1">
      <c r="A73" s="136" t="s">
        <v>88</v>
      </c>
      <c r="B73" s="65"/>
      <c r="C73" s="126"/>
      <c r="D73" s="126"/>
      <c r="E73" s="126"/>
      <c r="F73" s="126"/>
      <c r="G73" s="127" t="s">
        <v>99</v>
      </c>
      <c r="H73" s="127"/>
      <c r="I73" s="127"/>
      <c r="J73" s="127"/>
      <c r="K73" s="127"/>
      <c r="L73" s="126"/>
      <c r="M73" s="127" t="s">
        <v>129</v>
      </c>
      <c r="N73" s="127"/>
      <c r="O73" s="127"/>
      <c r="P73" s="127"/>
      <c r="Q73" s="127"/>
      <c r="R73" s="127"/>
      <c r="S73" s="127"/>
      <c r="T73" s="127"/>
      <c r="U73" s="127"/>
      <c r="V73" s="127"/>
      <c r="W73" s="127"/>
      <c r="X73" s="127"/>
      <c r="Y73" s="127"/>
      <c r="Z73" s="127"/>
      <c r="AA73" s="127"/>
      <c r="AB73" s="127"/>
      <c r="AC73" s="127"/>
      <c r="AD73" s="127"/>
      <c r="AE73" s="127"/>
      <c r="AF73" s="127"/>
      <c r="AG73" s="129">
        <f>'a - Přípojka PS212 - Klad...'!J34</f>
        <v>0</v>
      </c>
      <c r="AH73" s="126"/>
      <c r="AI73" s="126"/>
      <c r="AJ73" s="126"/>
      <c r="AK73" s="126"/>
      <c r="AL73" s="126"/>
      <c r="AM73" s="126"/>
      <c r="AN73" s="129">
        <f>SUM(AG73,AT73)</f>
        <v>0</v>
      </c>
      <c r="AO73" s="126"/>
      <c r="AP73" s="126"/>
      <c r="AQ73" s="130" t="s">
        <v>83</v>
      </c>
      <c r="AR73" s="67"/>
      <c r="AS73" s="131">
        <v>0</v>
      </c>
      <c r="AT73" s="132">
        <f>ROUND(SUM(AV73:AW73),2)</f>
        <v>0</v>
      </c>
      <c r="AU73" s="133">
        <f>'a - Přípojka PS212 - Klad...'!P102</f>
        <v>0</v>
      </c>
      <c r="AV73" s="132">
        <f>'a - Přípojka PS212 - Klad...'!J37</f>
        <v>0</v>
      </c>
      <c r="AW73" s="132">
        <f>'a - Přípojka PS212 - Klad...'!J38</f>
        <v>0</v>
      </c>
      <c r="AX73" s="132">
        <f>'a - Přípojka PS212 - Klad...'!J39</f>
        <v>0</v>
      </c>
      <c r="AY73" s="132">
        <f>'a - Přípojka PS212 - Klad...'!J40</f>
        <v>0</v>
      </c>
      <c r="AZ73" s="132">
        <f>'a - Přípojka PS212 - Klad...'!F37</f>
        <v>0</v>
      </c>
      <c r="BA73" s="132">
        <f>'a - Přípojka PS212 - Klad...'!F38</f>
        <v>0</v>
      </c>
      <c r="BB73" s="132">
        <f>'a - Přípojka PS212 - Klad...'!F39</f>
        <v>0</v>
      </c>
      <c r="BC73" s="132">
        <f>'a - Přípojka PS212 - Klad...'!F40</f>
        <v>0</v>
      </c>
      <c r="BD73" s="134">
        <f>'a - Přípojka PS212 - Klad...'!F41</f>
        <v>0</v>
      </c>
      <c r="BE73" s="4"/>
      <c r="BT73" s="135" t="s">
        <v>91</v>
      </c>
      <c r="BV73" s="135" t="s">
        <v>74</v>
      </c>
      <c r="BW73" s="135" t="s">
        <v>130</v>
      </c>
      <c r="BX73" s="135" t="s">
        <v>128</v>
      </c>
      <c r="CL73" s="135" t="s">
        <v>19</v>
      </c>
    </row>
    <row r="74" s="4" customFormat="1" ht="23.25" customHeight="1">
      <c r="A74" s="136" t="s">
        <v>88</v>
      </c>
      <c r="B74" s="65"/>
      <c r="C74" s="126"/>
      <c r="D74" s="126"/>
      <c r="E74" s="126"/>
      <c r="F74" s="126"/>
      <c r="G74" s="127" t="s">
        <v>102</v>
      </c>
      <c r="H74" s="127"/>
      <c r="I74" s="127"/>
      <c r="J74" s="127"/>
      <c r="K74" s="127"/>
      <c r="L74" s="126"/>
      <c r="M74" s="127" t="s">
        <v>131</v>
      </c>
      <c r="N74" s="127"/>
      <c r="O74" s="127"/>
      <c r="P74" s="127"/>
      <c r="Q74" s="127"/>
      <c r="R74" s="127"/>
      <c r="S74" s="127"/>
      <c r="T74" s="127"/>
      <c r="U74" s="127"/>
      <c r="V74" s="127"/>
      <c r="W74" s="127"/>
      <c r="X74" s="127"/>
      <c r="Y74" s="127"/>
      <c r="Z74" s="127"/>
      <c r="AA74" s="127"/>
      <c r="AB74" s="127"/>
      <c r="AC74" s="127"/>
      <c r="AD74" s="127"/>
      <c r="AE74" s="127"/>
      <c r="AF74" s="127"/>
      <c r="AG74" s="129">
        <f>'b - Přípojka PS212 - Klad...'!J34</f>
        <v>0</v>
      </c>
      <c r="AH74" s="126"/>
      <c r="AI74" s="126"/>
      <c r="AJ74" s="126"/>
      <c r="AK74" s="126"/>
      <c r="AL74" s="126"/>
      <c r="AM74" s="126"/>
      <c r="AN74" s="129">
        <f>SUM(AG74,AT74)</f>
        <v>0</v>
      </c>
      <c r="AO74" s="126"/>
      <c r="AP74" s="126"/>
      <c r="AQ74" s="130" t="s">
        <v>83</v>
      </c>
      <c r="AR74" s="67"/>
      <c r="AS74" s="131">
        <v>0</v>
      </c>
      <c r="AT74" s="132">
        <f>ROUND(SUM(AV74:AW74),2)</f>
        <v>0</v>
      </c>
      <c r="AU74" s="133">
        <f>'b - Přípojka PS212 - Klad...'!P98</f>
        <v>0</v>
      </c>
      <c r="AV74" s="132">
        <f>'b - Přípojka PS212 - Klad...'!J37</f>
        <v>0</v>
      </c>
      <c r="AW74" s="132">
        <f>'b - Přípojka PS212 - Klad...'!J38</f>
        <v>0</v>
      </c>
      <c r="AX74" s="132">
        <f>'b - Přípojka PS212 - Klad...'!J39</f>
        <v>0</v>
      </c>
      <c r="AY74" s="132">
        <f>'b - Přípojka PS212 - Klad...'!J40</f>
        <v>0</v>
      </c>
      <c r="AZ74" s="132">
        <f>'b - Přípojka PS212 - Klad...'!F37</f>
        <v>0</v>
      </c>
      <c r="BA74" s="132">
        <f>'b - Přípojka PS212 - Klad...'!F38</f>
        <v>0</v>
      </c>
      <c r="BB74" s="132">
        <f>'b - Přípojka PS212 - Klad...'!F39</f>
        <v>0</v>
      </c>
      <c r="BC74" s="132">
        <f>'b - Přípojka PS212 - Klad...'!F40</f>
        <v>0</v>
      </c>
      <c r="BD74" s="134">
        <f>'b - Přípojka PS212 - Klad...'!F41</f>
        <v>0</v>
      </c>
      <c r="BE74" s="4"/>
      <c r="BT74" s="135" t="s">
        <v>91</v>
      </c>
      <c r="BV74" s="135" t="s">
        <v>74</v>
      </c>
      <c r="BW74" s="135" t="s">
        <v>132</v>
      </c>
      <c r="BX74" s="135" t="s">
        <v>128</v>
      </c>
      <c r="CL74" s="135" t="s">
        <v>19</v>
      </c>
    </row>
    <row r="75" s="4" customFormat="1" ht="16.5" customHeight="1">
      <c r="A75" s="4"/>
      <c r="B75" s="65"/>
      <c r="C75" s="126"/>
      <c r="D75" s="126"/>
      <c r="E75" s="126"/>
      <c r="F75" s="127" t="s">
        <v>133</v>
      </c>
      <c r="G75" s="127"/>
      <c r="H75" s="127"/>
      <c r="I75" s="127"/>
      <c r="J75" s="127"/>
      <c r="K75" s="126"/>
      <c r="L75" s="127" t="s">
        <v>134</v>
      </c>
      <c r="M75" s="127"/>
      <c r="N75" s="127"/>
      <c r="O75" s="127"/>
      <c r="P75" s="127"/>
      <c r="Q75" s="127"/>
      <c r="R75" s="127"/>
      <c r="S75" s="127"/>
      <c r="T75" s="127"/>
      <c r="U75" s="127"/>
      <c r="V75" s="127"/>
      <c r="W75" s="127"/>
      <c r="X75" s="127"/>
      <c r="Y75" s="127"/>
      <c r="Z75" s="127"/>
      <c r="AA75" s="127"/>
      <c r="AB75" s="127"/>
      <c r="AC75" s="127"/>
      <c r="AD75" s="127"/>
      <c r="AE75" s="127"/>
      <c r="AF75" s="127"/>
      <c r="AG75" s="128">
        <f>ROUND(SUM(AG76:AG77),2)</f>
        <v>0</v>
      </c>
      <c r="AH75" s="126"/>
      <c r="AI75" s="126"/>
      <c r="AJ75" s="126"/>
      <c r="AK75" s="126"/>
      <c r="AL75" s="126"/>
      <c r="AM75" s="126"/>
      <c r="AN75" s="129">
        <f>SUM(AG75,AT75)</f>
        <v>0</v>
      </c>
      <c r="AO75" s="126"/>
      <c r="AP75" s="126"/>
      <c r="AQ75" s="130" t="s">
        <v>83</v>
      </c>
      <c r="AR75" s="67"/>
      <c r="AS75" s="131">
        <f>ROUND(SUM(AS76:AS77),2)</f>
        <v>0</v>
      </c>
      <c r="AT75" s="132">
        <f>ROUND(SUM(AV75:AW75),2)</f>
        <v>0</v>
      </c>
      <c r="AU75" s="133">
        <f>ROUND(SUM(AU76:AU77),5)</f>
        <v>0</v>
      </c>
      <c r="AV75" s="132">
        <f>ROUND(AZ75*L29,2)</f>
        <v>0</v>
      </c>
      <c r="AW75" s="132">
        <f>ROUND(BA75*L30,2)</f>
        <v>0</v>
      </c>
      <c r="AX75" s="132">
        <f>ROUND(BB75*L29,2)</f>
        <v>0</v>
      </c>
      <c r="AY75" s="132">
        <f>ROUND(BC75*L30,2)</f>
        <v>0</v>
      </c>
      <c r="AZ75" s="132">
        <f>ROUND(SUM(AZ76:AZ77),2)</f>
        <v>0</v>
      </c>
      <c r="BA75" s="132">
        <f>ROUND(SUM(BA76:BA77),2)</f>
        <v>0</v>
      </c>
      <c r="BB75" s="132">
        <f>ROUND(SUM(BB76:BB77),2)</f>
        <v>0</v>
      </c>
      <c r="BC75" s="132">
        <f>ROUND(SUM(BC76:BC77),2)</f>
        <v>0</v>
      </c>
      <c r="BD75" s="134">
        <f>ROUND(SUM(BD76:BD77),2)</f>
        <v>0</v>
      </c>
      <c r="BE75" s="4"/>
      <c r="BS75" s="135" t="s">
        <v>71</v>
      </c>
      <c r="BT75" s="135" t="s">
        <v>86</v>
      </c>
      <c r="BU75" s="135" t="s">
        <v>73</v>
      </c>
      <c r="BV75" s="135" t="s">
        <v>74</v>
      </c>
      <c r="BW75" s="135" t="s">
        <v>135</v>
      </c>
      <c r="BX75" s="135" t="s">
        <v>84</v>
      </c>
      <c r="CL75" s="135" t="s">
        <v>19</v>
      </c>
    </row>
    <row r="76" s="4" customFormat="1" ht="23.25" customHeight="1">
      <c r="A76" s="136" t="s">
        <v>88</v>
      </c>
      <c r="B76" s="65"/>
      <c r="C76" s="126"/>
      <c r="D76" s="126"/>
      <c r="E76" s="126"/>
      <c r="F76" s="126"/>
      <c r="G76" s="127" t="s">
        <v>99</v>
      </c>
      <c r="H76" s="127"/>
      <c r="I76" s="127"/>
      <c r="J76" s="127"/>
      <c r="K76" s="127"/>
      <c r="L76" s="126"/>
      <c r="M76" s="127" t="s">
        <v>136</v>
      </c>
      <c r="N76" s="127"/>
      <c r="O76" s="127"/>
      <c r="P76" s="127"/>
      <c r="Q76" s="127"/>
      <c r="R76" s="127"/>
      <c r="S76" s="127"/>
      <c r="T76" s="127"/>
      <c r="U76" s="127"/>
      <c r="V76" s="127"/>
      <c r="W76" s="127"/>
      <c r="X76" s="127"/>
      <c r="Y76" s="127"/>
      <c r="Z76" s="127"/>
      <c r="AA76" s="127"/>
      <c r="AB76" s="127"/>
      <c r="AC76" s="127"/>
      <c r="AD76" s="127"/>
      <c r="AE76" s="127"/>
      <c r="AF76" s="127"/>
      <c r="AG76" s="129">
        <f>'a - Přípojka PS 211 - Kla...'!J34</f>
        <v>0</v>
      </c>
      <c r="AH76" s="126"/>
      <c r="AI76" s="126"/>
      <c r="AJ76" s="126"/>
      <c r="AK76" s="126"/>
      <c r="AL76" s="126"/>
      <c r="AM76" s="126"/>
      <c r="AN76" s="129">
        <f>SUM(AG76,AT76)</f>
        <v>0</v>
      </c>
      <c r="AO76" s="126"/>
      <c r="AP76" s="126"/>
      <c r="AQ76" s="130" t="s">
        <v>83</v>
      </c>
      <c r="AR76" s="67"/>
      <c r="AS76" s="131">
        <v>0</v>
      </c>
      <c r="AT76" s="132">
        <f>ROUND(SUM(AV76:AW76),2)</f>
        <v>0</v>
      </c>
      <c r="AU76" s="133">
        <f>'a - Přípojka PS 211 - Kla...'!P103</f>
        <v>0</v>
      </c>
      <c r="AV76" s="132">
        <f>'a - Přípojka PS 211 - Kla...'!J37</f>
        <v>0</v>
      </c>
      <c r="AW76" s="132">
        <f>'a - Přípojka PS 211 - Kla...'!J38</f>
        <v>0</v>
      </c>
      <c r="AX76" s="132">
        <f>'a - Přípojka PS 211 - Kla...'!J39</f>
        <v>0</v>
      </c>
      <c r="AY76" s="132">
        <f>'a - Přípojka PS 211 - Kla...'!J40</f>
        <v>0</v>
      </c>
      <c r="AZ76" s="132">
        <f>'a - Přípojka PS 211 - Kla...'!F37</f>
        <v>0</v>
      </c>
      <c r="BA76" s="132">
        <f>'a - Přípojka PS 211 - Kla...'!F38</f>
        <v>0</v>
      </c>
      <c r="BB76" s="132">
        <f>'a - Přípojka PS 211 - Kla...'!F39</f>
        <v>0</v>
      </c>
      <c r="BC76" s="132">
        <f>'a - Přípojka PS 211 - Kla...'!F40</f>
        <v>0</v>
      </c>
      <c r="BD76" s="134">
        <f>'a - Přípojka PS 211 - Kla...'!F41</f>
        <v>0</v>
      </c>
      <c r="BE76" s="4"/>
      <c r="BT76" s="135" t="s">
        <v>91</v>
      </c>
      <c r="BV76" s="135" t="s">
        <v>74</v>
      </c>
      <c r="BW76" s="135" t="s">
        <v>137</v>
      </c>
      <c r="BX76" s="135" t="s">
        <v>135</v>
      </c>
      <c r="CL76" s="135" t="s">
        <v>19</v>
      </c>
    </row>
    <row r="77" s="4" customFormat="1" ht="23.25" customHeight="1">
      <c r="A77" s="136" t="s">
        <v>88</v>
      </c>
      <c r="B77" s="65"/>
      <c r="C77" s="126"/>
      <c r="D77" s="126"/>
      <c r="E77" s="126"/>
      <c r="F77" s="126"/>
      <c r="G77" s="127" t="s">
        <v>102</v>
      </c>
      <c r="H77" s="127"/>
      <c r="I77" s="127"/>
      <c r="J77" s="127"/>
      <c r="K77" s="127"/>
      <c r="L77" s="126"/>
      <c r="M77" s="127" t="s">
        <v>138</v>
      </c>
      <c r="N77" s="127"/>
      <c r="O77" s="127"/>
      <c r="P77" s="127"/>
      <c r="Q77" s="127"/>
      <c r="R77" s="127"/>
      <c r="S77" s="127"/>
      <c r="T77" s="127"/>
      <c r="U77" s="127"/>
      <c r="V77" s="127"/>
      <c r="W77" s="127"/>
      <c r="X77" s="127"/>
      <c r="Y77" s="127"/>
      <c r="Z77" s="127"/>
      <c r="AA77" s="127"/>
      <c r="AB77" s="127"/>
      <c r="AC77" s="127"/>
      <c r="AD77" s="127"/>
      <c r="AE77" s="127"/>
      <c r="AF77" s="127"/>
      <c r="AG77" s="129">
        <f>'b - Přípojka PS 211 - Kla...'!J34</f>
        <v>0</v>
      </c>
      <c r="AH77" s="126"/>
      <c r="AI77" s="126"/>
      <c r="AJ77" s="126"/>
      <c r="AK77" s="126"/>
      <c r="AL77" s="126"/>
      <c r="AM77" s="126"/>
      <c r="AN77" s="129">
        <f>SUM(AG77,AT77)</f>
        <v>0</v>
      </c>
      <c r="AO77" s="126"/>
      <c r="AP77" s="126"/>
      <c r="AQ77" s="130" t="s">
        <v>83</v>
      </c>
      <c r="AR77" s="67"/>
      <c r="AS77" s="131">
        <v>0</v>
      </c>
      <c r="AT77" s="132">
        <f>ROUND(SUM(AV77:AW77),2)</f>
        <v>0</v>
      </c>
      <c r="AU77" s="133">
        <f>'b - Přípojka PS 211 - Kla...'!P98</f>
        <v>0</v>
      </c>
      <c r="AV77" s="132">
        <f>'b - Přípojka PS 211 - Kla...'!J37</f>
        <v>0</v>
      </c>
      <c r="AW77" s="132">
        <f>'b - Přípojka PS 211 - Kla...'!J38</f>
        <v>0</v>
      </c>
      <c r="AX77" s="132">
        <f>'b - Přípojka PS 211 - Kla...'!J39</f>
        <v>0</v>
      </c>
      <c r="AY77" s="132">
        <f>'b - Přípojka PS 211 - Kla...'!J40</f>
        <v>0</v>
      </c>
      <c r="AZ77" s="132">
        <f>'b - Přípojka PS 211 - Kla...'!F37</f>
        <v>0</v>
      </c>
      <c r="BA77" s="132">
        <f>'b - Přípojka PS 211 - Kla...'!F38</f>
        <v>0</v>
      </c>
      <c r="BB77" s="132">
        <f>'b - Přípojka PS 211 - Kla...'!F39</f>
        <v>0</v>
      </c>
      <c r="BC77" s="132">
        <f>'b - Přípojka PS 211 - Kla...'!F40</f>
        <v>0</v>
      </c>
      <c r="BD77" s="134">
        <f>'b - Přípojka PS 211 - Kla...'!F41</f>
        <v>0</v>
      </c>
      <c r="BE77" s="4"/>
      <c r="BT77" s="135" t="s">
        <v>91</v>
      </c>
      <c r="BV77" s="135" t="s">
        <v>74</v>
      </c>
      <c r="BW77" s="135" t="s">
        <v>139</v>
      </c>
      <c r="BX77" s="135" t="s">
        <v>135</v>
      </c>
      <c r="CL77" s="135" t="s">
        <v>19</v>
      </c>
    </row>
    <row r="78" s="4" customFormat="1" ht="16.5" customHeight="1">
      <c r="A78" s="4"/>
      <c r="B78" s="65"/>
      <c r="C78" s="126"/>
      <c r="D78" s="126"/>
      <c r="E78" s="126"/>
      <c r="F78" s="127" t="s">
        <v>140</v>
      </c>
      <c r="G78" s="127"/>
      <c r="H78" s="127"/>
      <c r="I78" s="127"/>
      <c r="J78" s="127"/>
      <c r="K78" s="126"/>
      <c r="L78" s="127" t="s">
        <v>141</v>
      </c>
      <c r="M78" s="127"/>
      <c r="N78" s="127"/>
      <c r="O78" s="127"/>
      <c r="P78" s="127"/>
      <c r="Q78" s="127"/>
      <c r="R78" s="127"/>
      <c r="S78" s="127"/>
      <c r="T78" s="127"/>
      <c r="U78" s="127"/>
      <c r="V78" s="127"/>
      <c r="W78" s="127"/>
      <c r="X78" s="127"/>
      <c r="Y78" s="127"/>
      <c r="Z78" s="127"/>
      <c r="AA78" s="127"/>
      <c r="AB78" s="127"/>
      <c r="AC78" s="127"/>
      <c r="AD78" s="127"/>
      <c r="AE78" s="127"/>
      <c r="AF78" s="127"/>
      <c r="AG78" s="128">
        <f>ROUND(SUM(AG79:AG80),2)</f>
        <v>0</v>
      </c>
      <c r="AH78" s="126"/>
      <c r="AI78" s="126"/>
      <c r="AJ78" s="126"/>
      <c r="AK78" s="126"/>
      <c r="AL78" s="126"/>
      <c r="AM78" s="126"/>
      <c r="AN78" s="129">
        <f>SUM(AG78,AT78)</f>
        <v>0</v>
      </c>
      <c r="AO78" s="126"/>
      <c r="AP78" s="126"/>
      <c r="AQ78" s="130" t="s">
        <v>83</v>
      </c>
      <c r="AR78" s="67"/>
      <c r="AS78" s="131">
        <f>ROUND(SUM(AS79:AS80),2)</f>
        <v>0</v>
      </c>
      <c r="AT78" s="132">
        <f>ROUND(SUM(AV78:AW78),2)</f>
        <v>0</v>
      </c>
      <c r="AU78" s="133">
        <f>ROUND(SUM(AU79:AU80),5)</f>
        <v>0</v>
      </c>
      <c r="AV78" s="132">
        <f>ROUND(AZ78*L29,2)</f>
        <v>0</v>
      </c>
      <c r="AW78" s="132">
        <f>ROUND(BA78*L30,2)</f>
        <v>0</v>
      </c>
      <c r="AX78" s="132">
        <f>ROUND(BB78*L29,2)</f>
        <v>0</v>
      </c>
      <c r="AY78" s="132">
        <f>ROUND(BC78*L30,2)</f>
        <v>0</v>
      </c>
      <c r="AZ78" s="132">
        <f>ROUND(SUM(AZ79:AZ80),2)</f>
        <v>0</v>
      </c>
      <c r="BA78" s="132">
        <f>ROUND(SUM(BA79:BA80),2)</f>
        <v>0</v>
      </c>
      <c r="BB78" s="132">
        <f>ROUND(SUM(BB79:BB80),2)</f>
        <v>0</v>
      </c>
      <c r="BC78" s="132">
        <f>ROUND(SUM(BC79:BC80),2)</f>
        <v>0</v>
      </c>
      <c r="BD78" s="134">
        <f>ROUND(SUM(BD79:BD80),2)</f>
        <v>0</v>
      </c>
      <c r="BE78" s="4"/>
      <c r="BS78" s="135" t="s">
        <v>71</v>
      </c>
      <c r="BT78" s="135" t="s">
        <v>86</v>
      </c>
      <c r="BU78" s="135" t="s">
        <v>73</v>
      </c>
      <c r="BV78" s="135" t="s">
        <v>74</v>
      </c>
      <c r="BW78" s="135" t="s">
        <v>142</v>
      </c>
      <c r="BX78" s="135" t="s">
        <v>84</v>
      </c>
      <c r="CL78" s="135" t="s">
        <v>19</v>
      </c>
    </row>
    <row r="79" s="4" customFormat="1" ht="23.25" customHeight="1">
      <c r="A79" s="136" t="s">
        <v>88</v>
      </c>
      <c r="B79" s="65"/>
      <c r="C79" s="126"/>
      <c r="D79" s="126"/>
      <c r="E79" s="126"/>
      <c r="F79" s="126"/>
      <c r="G79" s="127" t="s">
        <v>99</v>
      </c>
      <c r="H79" s="127"/>
      <c r="I79" s="127"/>
      <c r="J79" s="127"/>
      <c r="K79" s="127"/>
      <c r="L79" s="126"/>
      <c r="M79" s="127" t="s">
        <v>143</v>
      </c>
      <c r="N79" s="127"/>
      <c r="O79" s="127"/>
      <c r="P79" s="127"/>
      <c r="Q79" s="127"/>
      <c r="R79" s="127"/>
      <c r="S79" s="127"/>
      <c r="T79" s="127"/>
      <c r="U79" s="127"/>
      <c r="V79" s="127"/>
      <c r="W79" s="127"/>
      <c r="X79" s="127"/>
      <c r="Y79" s="127"/>
      <c r="Z79" s="127"/>
      <c r="AA79" s="127"/>
      <c r="AB79" s="127"/>
      <c r="AC79" s="127"/>
      <c r="AD79" s="127"/>
      <c r="AE79" s="127"/>
      <c r="AF79" s="127"/>
      <c r="AG79" s="129">
        <f>'a - Přípojka PS210 - Klad...'!J34</f>
        <v>0</v>
      </c>
      <c r="AH79" s="126"/>
      <c r="AI79" s="126"/>
      <c r="AJ79" s="126"/>
      <c r="AK79" s="126"/>
      <c r="AL79" s="126"/>
      <c r="AM79" s="126"/>
      <c r="AN79" s="129">
        <f>SUM(AG79,AT79)</f>
        <v>0</v>
      </c>
      <c r="AO79" s="126"/>
      <c r="AP79" s="126"/>
      <c r="AQ79" s="130" t="s">
        <v>83</v>
      </c>
      <c r="AR79" s="67"/>
      <c r="AS79" s="131">
        <v>0</v>
      </c>
      <c r="AT79" s="132">
        <f>ROUND(SUM(AV79:AW79),2)</f>
        <v>0</v>
      </c>
      <c r="AU79" s="133">
        <f>'a - Přípojka PS210 - Klad...'!P102</f>
        <v>0</v>
      </c>
      <c r="AV79" s="132">
        <f>'a - Přípojka PS210 - Klad...'!J37</f>
        <v>0</v>
      </c>
      <c r="AW79" s="132">
        <f>'a - Přípojka PS210 - Klad...'!J38</f>
        <v>0</v>
      </c>
      <c r="AX79" s="132">
        <f>'a - Přípojka PS210 - Klad...'!J39</f>
        <v>0</v>
      </c>
      <c r="AY79" s="132">
        <f>'a - Přípojka PS210 - Klad...'!J40</f>
        <v>0</v>
      </c>
      <c r="AZ79" s="132">
        <f>'a - Přípojka PS210 - Klad...'!F37</f>
        <v>0</v>
      </c>
      <c r="BA79" s="132">
        <f>'a - Přípojka PS210 - Klad...'!F38</f>
        <v>0</v>
      </c>
      <c r="BB79" s="132">
        <f>'a - Přípojka PS210 - Klad...'!F39</f>
        <v>0</v>
      </c>
      <c r="BC79" s="132">
        <f>'a - Přípojka PS210 - Klad...'!F40</f>
        <v>0</v>
      </c>
      <c r="BD79" s="134">
        <f>'a - Přípojka PS210 - Klad...'!F41</f>
        <v>0</v>
      </c>
      <c r="BE79" s="4"/>
      <c r="BT79" s="135" t="s">
        <v>91</v>
      </c>
      <c r="BV79" s="135" t="s">
        <v>74</v>
      </c>
      <c r="BW79" s="135" t="s">
        <v>144</v>
      </c>
      <c r="BX79" s="135" t="s">
        <v>142</v>
      </c>
      <c r="CL79" s="135" t="s">
        <v>19</v>
      </c>
    </row>
    <row r="80" s="4" customFormat="1" ht="23.25" customHeight="1">
      <c r="A80" s="136" t="s">
        <v>88</v>
      </c>
      <c r="B80" s="65"/>
      <c r="C80" s="126"/>
      <c r="D80" s="126"/>
      <c r="E80" s="126"/>
      <c r="F80" s="126"/>
      <c r="G80" s="127" t="s">
        <v>102</v>
      </c>
      <c r="H80" s="127"/>
      <c r="I80" s="127"/>
      <c r="J80" s="127"/>
      <c r="K80" s="127"/>
      <c r="L80" s="126"/>
      <c r="M80" s="127" t="s">
        <v>145</v>
      </c>
      <c r="N80" s="127"/>
      <c r="O80" s="127"/>
      <c r="P80" s="127"/>
      <c r="Q80" s="127"/>
      <c r="R80" s="127"/>
      <c r="S80" s="127"/>
      <c r="T80" s="127"/>
      <c r="U80" s="127"/>
      <c r="V80" s="127"/>
      <c r="W80" s="127"/>
      <c r="X80" s="127"/>
      <c r="Y80" s="127"/>
      <c r="Z80" s="127"/>
      <c r="AA80" s="127"/>
      <c r="AB80" s="127"/>
      <c r="AC80" s="127"/>
      <c r="AD80" s="127"/>
      <c r="AE80" s="127"/>
      <c r="AF80" s="127"/>
      <c r="AG80" s="129">
        <f>'b - Přípojka PS210 - Klad...'!J34</f>
        <v>0</v>
      </c>
      <c r="AH80" s="126"/>
      <c r="AI80" s="126"/>
      <c r="AJ80" s="126"/>
      <c r="AK80" s="126"/>
      <c r="AL80" s="126"/>
      <c r="AM80" s="126"/>
      <c r="AN80" s="129">
        <f>SUM(AG80,AT80)</f>
        <v>0</v>
      </c>
      <c r="AO80" s="126"/>
      <c r="AP80" s="126"/>
      <c r="AQ80" s="130" t="s">
        <v>83</v>
      </c>
      <c r="AR80" s="67"/>
      <c r="AS80" s="131">
        <v>0</v>
      </c>
      <c r="AT80" s="132">
        <f>ROUND(SUM(AV80:AW80),2)</f>
        <v>0</v>
      </c>
      <c r="AU80" s="133">
        <f>'b - Přípojka PS210 - Klad...'!P98</f>
        <v>0</v>
      </c>
      <c r="AV80" s="132">
        <f>'b - Přípojka PS210 - Klad...'!J37</f>
        <v>0</v>
      </c>
      <c r="AW80" s="132">
        <f>'b - Přípojka PS210 - Klad...'!J38</f>
        <v>0</v>
      </c>
      <c r="AX80" s="132">
        <f>'b - Přípojka PS210 - Klad...'!J39</f>
        <v>0</v>
      </c>
      <c r="AY80" s="132">
        <f>'b - Přípojka PS210 - Klad...'!J40</f>
        <v>0</v>
      </c>
      <c r="AZ80" s="132">
        <f>'b - Přípojka PS210 - Klad...'!F37</f>
        <v>0</v>
      </c>
      <c r="BA80" s="132">
        <f>'b - Přípojka PS210 - Klad...'!F38</f>
        <v>0</v>
      </c>
      <c r="BB80" s="132">
        <f>'b - Přípojka PS210 - Klad...'!F39</f>
        <v>0</v>
      </c>
      <c r="BC80" s="132">
        <f>'b - Přípojka PS210 - Klad...'!F40</f>
        <v>0</v>
      </c>
      <c r="BD80" s="134">
        <f>'b - Přípojka PS210 - Klad...'!F41</f>
        <v>0</v>
      </c>
      <c r="BE80" s="4"/>
      <c r="BT80" s="135" t="s">
        <v>91</v>
      </c>
      <c r="BV80" s="135" t="s">
        <v>74</v>
      </c>
      <c r="BW80" s="135" t="s">
        <v>146</v>
      </c>
      <c r="BX80" s="135" t="s">
        <v>142</v>
      </c>
      <c r="CL80" s="135" t="s">
        <v>19</v>
      </c>
    </row>
    <row r="81" s="4" customFormat="1" ht="16.5" customHeight="1">
      <c r="A81" s="4"/>
      <c r="B81" s="65"/>
      <c r="C81" s="126"/>
      <c r="D81" s="126"/>
      <c r="E81" s="126"/>
      <c r="F81" s="127" t="s">
        <v>147</v>
      </c>
      <c r="G81" s="127"/>
      <c r="H81" s="127"/>
      <c r="I81" s="127"/>
      <c r="J81" s="127"/>
      <c r="K81" s="126"/>
      <c r="L81" s="127" t="s">
        <v>148</v>
      </c>
      <c r="M81" s="127"/>
      <c r="N81" s="127"/>
      <c r="O81" s="127"/>
      <c r="P81" s="127"/>
      <c r="Q81" s="127"/>
      <c r="R81" s="127"/>
      <c r="S81" s="127"/>
      <c r="T81" s="127"/>
      <c r="U81" s="127"/>
      <c r="V81" s="127"/>
      <c r="W81" s="127"/>
      <c r="X81" s="127"/>
      <c r="Y81" s="127"/>
      <c r="Z81" s="127"/>
      <c r="AA81" s="127"/>
      <c r="AB81" s="127"/>
      <c r="AC81" s="127"/>
      <c r="AD81" s="127"/>
      <c r="AE81" s="127"/>
      <c r="AF81" s="127"/>
      <c r="AG81" s="128">
        <f>ROUND(SUM(AG82:AG83),2)</f>
        <v>0</v>
      </c>
      <c r="AH81" s="126"/>
      <c r="AI81" s="126"/>
      <c r="AJ81" s="126"/>
      <c r="AK81" s="126"/>
      <c r="AL81" s="126"/>
      <c r="AM81" s="126"/>
      <c r="AN81" s="129">
        <f>SUM(AG81,AT81)</f>
        <v>0</v>
      </c>
      <c r="AO81" s="126"/>
      <c r="AP81" s="126"/>
      <c r="AQ81" s="130" t="s">
        <v>83</v>
      </c>
      <c r="AR81" s="67"/>
      <c r="AS81" s="131">
        <f>ROUND(SUM(AS82:AS83),2)</f>
        <v>0</v>
      </c>
      <c r="AT81" s="132">
        <f>ROUND(SUM(AV81:AW81),2)</f>
        <v>0</v>
      </c>
      <c r="AU81" s="133">
        <f>ROUND(SUM(AU82:AU83),5)</f>
        <v>0</v>
      </c>
      <c r="AV81" s="132">
        <f>ROUND(AZ81*L29,2)</f>
        <v>0</v>
      </c>
      <c r="AW81" s="132">
        <f>ROUND(BA81*L30,2)</f>
        <v>0</v>
      </c>
      <c r="AX81" s="132">
        <f>ROUND(BB81*L29,2)</f>
        <v>0</v>
      </c>
      <c r="AY81" s="132">
        <f>ROUND(BC81*L30,2)</f>
        <v>0</v>
      </c>
      <c r="AZ81" s="132">
        <f>ROUND(SUM(AZ82:AZ83),2)</f>
        <v>0</v>
      </c>
      <c r="BA81" s="132">
        <f>ROUND(SUM(BA82:BA83),2)</f>
        <v>0</v>
      </c>
      <c r="BB81" s="132">
        <f>ROUND(SUM(BB82:BB83),2)</f>
        <v>0</v>
      </c>
      <c r="BC81" s="132">
        <f>ROUND(SUM(BC82:BC83),2)</f>
        <v>0</v>
      </c>
      <c r="BD81" s="134">
        <f>ROUND(SUM(BD82:BD83),2)</f>
        <v>0</v>
      </c>
      <c r="BE81" s="4"/>
      <c r="BS81" s="135" t="s">
        <v>71</v>
      </c>
      <c r="BT81" s="135" t="s">
        <v>86</v>
      </c>
      <c r="BU81" s="135" t="s">
        <v>73</v>
      </c>
      <c r="BV81" s="135" t="s">
        <v>74</v>
      </c>
      <c r="BW81" s="135" t="s">
        <v>149</v>
      </c>
      <c r="BX81" s="135" t="s">
        <v>84</v>
      </c>
      <c r="CL81" s="135" t="s">
        <v>19</v>
      </c>
    </row>
    <row r="82" s="4" customFormat="1" ht="23.25" customHeight="1">
      <c r="A82" s="136" t="s">
        <v>88</v>
      </c>
      <c r="B82" s="65"/>
      <c r="C82" s="126"/>
      <c r="D82" s="126"/>
      <c r="E82" s="126"/>
      <c r="F82" s="126"/>
      <c r="G82" s="127" t="s">
        <v>99</v>
      </c>
      <c r="H82" s="127"/>
      <c r="I82" s="127"/>
      <c r="J82" s="127"/>
      <c r="K82" s="127"/>
      <c r="L82" s="126"/>
      <c r="M82" s="127" t="s">
        <v>150</v>
      </c>
      <c r="N82" s="127"/>
      <c r="O82" s="127"/>
      <c r="P82" s="127"/>
      <c r="Q82" s="127"/>
      <c r="R82" s="127"/>
      <c r="S82" s="127"/>
      <c r="T82" s="127"/>
      <c r="U82" s="127"/>
      <c r="V82" s="127"/>
      <c r="W82" s="127"/>
      <c r="X82" s="127"/>
      <c r="Y82" s="127"/>
      <c r="Z82" s="127"/>
      <c r="AA82" s="127"/>
      <c r="AB82" s="127"/>
      <c r="AC82" s="127"/>
      <c r="AD82" s="127"/>
      <c r="AE82" s="127"/>
      <c r="AF82" s="127"/>
      <c r="AG82" s="129">
        <f>'a - Přípojka PS13 - Plhov...'!J34</f>
        <v>0</v>
      </c>
      <c r="AH82" s="126"/>
      <c r="AI82" s="126"/>
      <c r="AJ82" s="126"/>
      <c r="AK82" s="126"/>
      <c r="AL82" s="126"/>
      <c r="AM82" s="126"/>
      <c r="AN82" s="129">
        <f>SUM(AG82,AT82)</f>
        <v>0</v>
      </c>
      <c r="AO82" s="126"/>
      <c r="AP82" s="126"/>
      <c r="AQ82" s="130" t="s">
        <v>83</v>
      </c>
      <c r="AR82" s="67"/>
      <c r="AS82" s="131">
        <v>0</v>
      </c>
      <c r="AT82" s="132">
        <f>ROUND(SUM(AV82:AW82),2)</f>
        <v>0</v>
      </c>
      <c r="AU82" s="133">
        <f>'a - Přípojka PS13 - Plhov...'!P104</f>
        <v>0</v>
      </c>
      <c r="AV82" s="132">
        <f>'a - Přípojka PS13 - Plhov...'!J37</f>
        <v>0</v>
      </c>
      <c r="AW82" s="132">
        <f>'a - Přípojka PS13 - Plhov...'!J38</f>
        <v>0</v>
      </c>
      <c r="AX82" s="132">
        <f>'a - Přípojka PS13 - Plhov...'!J39</f>
        <v>0</v>
      </c>
      <c r="AY82" s="132">
        <f>'a - Přípojka PS13 - Plhov...'!J40</f>
        <v>0</v>
      </c>
      <c r="AZ82" s="132">
        <f>'a - Přípojka PS13 - Plhov...'!F37</f>
        <v>0</v>
      </c>
      <c r="BA82" s="132">
        <f>'a - Přípojka PS13 - Plhov...'!F38</f>
        <v>0</v>
      </c>
      <c r="BB82" s="132">
        <f>'a - Přípojka PS13 - Plhov...'!F39</f>
        <v>0</v>
      </c>
      <c r="BC82" s="132">
        <f>'a - Přípojka PS13 - Plhov...'!F40</f>
        <v>0</v>
      </c>
      <c r="BD82" s="134">
        <f>'a - Přípojka PS13 - Plhov...'!F41</f>
        <v>0</v>
      </c>
      <c r="BE82" s="4"/>
      <c r="BT82" s="135" t="s">
        <v>91</v>
      </c>
      <c r="BV82" s="135" t="s">
        <v>74</v>
      </c>
      <c r="BW82" s="135" t="s">
        <v>151</v>
      </c>
      <c r="BX82" s="135" t="s">
        <v>149</v>
      </c>
      <c r="CL82" s="135" t="s">
        <v>19</v>
      </c>
    </row>
    <row r="83" s="4" customFormat="1" ht="23.25" customHeight="1">
      <c r="A83" s="136" t="s">
        <v>88</v>
      </c>
      <c r="B83" s="65"/>
      <c r="C83" s="126"/>
      <c r="D83" s="126"/>
      <c r="E83" s="126"/>
      <c r="F83" s="126"/>
      <c r="G83" s="127" t="s">
        <v>102</v>
      </c>
      <c r="H83" s="127"/>
      <c r="I83" s="127"/>
      <c r="J83" s="127"/>
      <c r="K83" s="127"/>
      <c r="L83" s="126"/>
      <c r="M83" s="127" t="s">
        <v>152</v>
      </c>
      <c r="N83" s="127"/>
      <c r="O83" s="127"/>
      <c r="P83" s="127"/>
      <c r="Q83" s="127"/>
      <c r="R83" s="127"/>
      <c r="S83" s="127"/>
      <c r="T83" s="127"/>
      <c r="U83" s="127"/>
      <c r="V83" s="127"/>
      <c r="W83" s="127"/>
      <c r="X83" s="127"/>
      <c r="Y83" s="127"/>
      <c r="Z83" s="127"/>
      <c r="AA83" s="127"/>
      <c r="AB83" s="127"/>
      <c r="AC83" s="127"/>
      <c r="AD83" s="127"/>
      <c r="AE83" s="127"/>
      <c r="AF83" s="127"/>
      <c r="AG83" s="129">
        <f>'b - Přípojka PS13 - Plhov...'!J34</f>
        <v>0</v>
      </c>
      <c r="AH83" s="126"/>
      <c r="AI83" s="126"/>
      <c r="AJ83" s="126"/>
      <c r="AK83" s="126"/>
      <c r="AL83" s="126"/>
      <c r="AM83" s="126"/>
      <c r="AN83" s="129">
        <f>SUM(AG83,AT83)</f>
        <v>0</v>
      </c>
      <c r="AO83" s="126"/>
      <c r="AP83" s="126"/>
      <c r="AQ83" s="130" t="s">
        <v>83</v>
      </c>
      <c r="AR83" s="67"/>
      <c r="AS83" s="131">
        <v>0</v>
      </c>
      <c r="AT83" s="132">
        <f>ROUND(SUM(AV83:AW83),2)</f>
        <v>0</v>
      </c>
      <c r="AU83" s="133">
        <f>'b - Přípojka PS13 - Plhov...'!P98</f>
        <v>0</v>
      </c>
      <c r="AV83" s="132">
        <f>'b - Přípojka PS13 - Plhov...'!J37</f>
        <v>0</v>
      </c>
      <c r="AW83" s="132">
        <f>'b - Přípojka PS13 - Plhov...'!J38</f>
        <v>0</v>
      </c>
      <c r="AX83" s="132">
        <f>'b - Přípojka PS13 - Plhov...'!J39</f>
        <v>0</v>
      </c>
      <c r="AY83" s="132">
        <f>'b - Přípojka PS13 - Plhov...'!J40</f>
        <v>0</v>
      </c>
      <c r="AZ83" s="132">
        <f>'b - Přípojka PS13 - Plhov...'!F37</f>
        <v>0</v>
      </c>
      <c r="BA83" s="132">
        <f>'b - Přípojka PS13 - Plhov...'!F38</f>
        <v>0</v>
      </c>
      <c r="BB83" s="132">
        <f>'b - Přípojka PS13 - Plhov...'!F39</f>
        <v>0</v>
      </c>
      <c r="BC83" s="132">
        <f>'b - Přípojka PS13 - Plhov...'!F40</f>
        <v>0</v>
      </c>
      <c r="BD83" s="134">
        <f>'b - Přípojka PS13 - Plhov...'!F41</f>
        <v>0</v>
      </c>
      <c r="BE83" s="4"/>
      <c r="BT83" s="135" t="s">
        <v>91</v>
      </c>
      <c r="BV83" s="135" t="s">
        <v>74</v>
      </c>
      <c r="BW83" s="135" t="s">
        <v>153</v>
      </c>
      <c r="BX83" s="135" t="s">
        <v>149</v>
      </c>
      <c r="CL83" s="135" t="s">
        <v>19</v>
      </c>
    </row>
    <row r="84" s="4" customFormat="1" ht="16.5" customHeight="1">
      <c r="A84" s="136" t="s">
        <v>88</v>
      </c>
      <c r="B84" s="65"/>
      <c r="C84" s="126"/>
      <c r="D84" s="126"/>
      <c r="E84" s="126"/>
      <c r="F84" s="127" t="s">
        <v>154</v>
      </c>
      <c r="G84" s="127"/>
      <c r="H84" s="127"/>
      <c r="I84" s="127"/>
      <c r="J84" s="127"/>
      <c r="K84" s="126"/>
      <c r="L84" s="127" t="s">
        <v>155</v>
      </c>
      <c r="M84" s="127"/>
      <c r="N84" s="127"/>
      <c r="O84" s="127"/>
      <c r="P84" s="127"/>
      <c r="Q84" s="127"/>
      <c r="R84" s="127"/>
      <c r="S84" s="127"/>
      <c r="T84" s="127"/>
      <c r="U84" s="127"/>
      <c r="V84" s="127"/>
      <c r="W84" s="127"/>
      <c r="X84" s="127"/>
      <c r="Y84" s="127"/>
      <c r="Z84" s="127"/>
      <c r="AA84" s="127"/>
      <c r="AB84" s="127"/>
      <c r="AC84" s="127"/>
      <c r="AD84" s="127"/>
      <c r="AE84" s="127"/>
      <c r="AF84" s="127"/>
      <c r="AG84" s="129">
        <f>'14 - Alarmsystem etapa III.'!J34</f>
        <v>0</v>
      </c>
      <c r="AH84" s="126"/>
      <c r="AI84" s="126"/>
      <c r="AJ84" s="126"/>
      <c r="AK84" s="126"/>
      <c r="AL84" s="126"/>
      <c r="AM84" s="126"/>
      <c r="AN84" s="129">
        <f>SUM(AG84,AT84)</f>
        <v>0</v>
      </c>
      <c r="AO84" s="126"/>
      <c r="AP84" s="126"/>
      <c r="AQ84" s="130" t="s">
        <v>83</v>
      </c>
      <c r="AR84" s="67"/>
      <c r="AS84" s="131">
        <v>0</v>
      </c>
      <c r="AT84" s="132">
        <f>ROUND(SUM(AV84:AW84),2)</f>
        <v>0</v>
      </c>
      <c r="AU84" s="133">
        <f>'14 - Alarmsystem etapa III.'!P92</f>
        <v>0</v>
      </c>
      <c r="AV84" s="132">
        <f>'14 - Alarmsystem etapa III.'!J37</f>
        <v>0</v>
      </c>
      <c r="AW84" s="132">
        <f>'14 - Alarmsystem etapa III.'!J38</f>
        <v>0</v>
      </c>
      <c r="AX84" s="132">
        <f>'14 - Alarmsystem etapa III.'!J39</f>
        <v>0</v>
      </c>
      <c r="AY84" s="132">
        <f>'14 - Alarmsystem etapa III.'!J40</f>
        <v>0</v>
      </c>
      <c r="AZ84" s="132">
        <f>'14 - Alarmsystem etapa III.'!F37</f>
        <v>0</v>
      </c>
      <c r="BA84" s="132">
        <f>'14 - Alarmsystem etapa III.'!F38</f>
        <v>0</v>
      </c>
      <c r="BB84" s="132">
        <f>'14 - Alarmsystem etapa III.'!F39</f>
        <v>0</v>
      </c>
      <c r="BC84" s="132">
        <f>'14 - Alarmsystem etapa III.'!F40</f>
        <v>0</v>
      </c>
      <c r="BD84" s="134">
        <f>'14 - Alarmsystem etapa III.'!F41</f>
        <v>0</v>
      </c>
      <c r="BE84" s="4"/>
      <c r="BT84" s="135" t="s">
        <v>86</v>
      </c>
      <c r="BV84" s="135" t="s">
        <v>74</v>
      </c>
      <c r="BW84" s="135" t="s">
        <v>156</v>
      </c>
      <c r="BX84" s="135" t="s">
        <v>84</v>
      </c>
      <c r="CL84" s="135" t="s">
        <v>19</v>
      </c>
    </row>
    <row r="85" s="4" customFormat="1" ht="16.5" customHeight="1">
      <c r="A85" s="136" t="s">
        <v>88</v>
      </c>
      <c r="B85" s="65"/>
      <c r="C85" s="126"/>
      <c r="D85" s="126"/>
      <c r="E85" s="126"/>
      <c r="F85" s="127" t="s">
        <v>157</v>
      </c>
      <c r="G85" s="127"/>
      <c r="H85" s="127"/>
      <c r="I85" s="127"/>
      <c r="J85" s="127"/>
      <c r="K85" s="126"/>
      <c r="L85" s="127" t="s">
        <v>158</v>
      </c>
      <c r="M85" s="127"/>
      <c r="N85" s="127"/>
      <c r="O85" s="127"/>
      <c r="P85" s="127"/>
      <c r="Q85" s="127"/>
      <c r="R85" s="127"/>
      <c r="S85" s="127"/>
      <c r="T85" s="127"/>
      <c r="U85" s="127"/>
      <c r="V85" s="127"/>
      <c r="W85" s="127"/>
      <c r="X85" s="127"/>
      <c r="Y85" s="127"/>
      <c r="Z85" s="127"/>
      <c r="AA85" s="127"/>
      <c r="AB85" s="127"/>
      <c r="AC85" s="127"/>
      <c r="AD85" s="127"/>
      <c r="AE85" s="127"/>
      <c r="AF85" s="127"/>
      <c r="AG85" s="129">
        <f>'16 - Demontáže etapa III.'!J34</f>
        <v>0</v>
      </c>
      <c r="AH85" s="126"/>
      <c r="AI85" s="126"/>
      <c r="AJ85" s="126"/>
      <c r="AK85" s="126"/>
      <c r="AL85" s="126"/>
      <c r="AM85" s="126"/>
      <c r="AN85" s="129">
        <f>SUM(AG85,AT85)</f>
        <v>0</v>
      </c>
      <c r="AO85" s="126"/>
      <c r="AP85" s="126"/>
      <c r="AQ85" s="130" t="s">
        <v>83</v>
      </c>
      <c r="AR85" s="67"/>
      <c r="AS85" s="131">
        <v>0</v>
      </c>
      <c r="AT85" s="132">
        <f>ROUND(SUM(AV85:AW85),2)</f>
        <v>0</v>
      </c>
      <c r="AU85" s="133">
        <f>'16 - Demontáže etapa III.'!P97</f>
        <v>0</v>
      </c>
      <c r="AV85" s="132">
        <f>'16 - Demontáže etapa III.'!J37</f>
        <v>0</v>
      </c>
      <c r="AW85" s="132">
        <f>'16 - Demontáže etapa III.'!J38</f>
        <v>0</v>
      </c>
      <c r="AX85" s="132">
        <f>'16 - Demontáže etapa III.'!J39</f>
        <v>0</v>
      </c>
      <c r="AY85" s="132">
        <f>'16 - Demontáže etapa III.'!J40</f>
        <v>0</v>
      </c>
      <c r="AZ85" s="132">
        <f>'16 - Demontáže etapa III.'!F37</f>
        <v>0</v>
      </c>
      <c r="BA85" s="132">
        <f>'16 - Demontáže etapa III.'!F38</f>
        <v>0</v>
      </c>
      <c r="BB85" s="132">
        <f>'16 - Demontáže etapa III.'!F39</f>
        <v>0</v>
      </c>
      <c r="BC85" s="132">
        <f>'16 - Demontáže etapa III.'!F40</f>
        <v>0</v>
      </c>
      <c r="BD85" s="134">
        <f>'16 - Demontáže etapa III.'!F41</f>
        <v>0</v>
      </c>
      <c r="BE85" s="4"/>
      <c r="BT85" s="135" t="s">
        <v>86</v>
      </c>
      <c r="BV85" s="135" t="s">
        <v>74</v>
      </c>
      <c r="BW85" s="135" t="s">
        <v>159</v>
      </c>
      <c r="BX85" s="135" t="s">
        <v>84</v>
      </c>
      <c r="CL85" s="135" t="s">
        <v>19</v>
      </c>
    </row>
    <row r="86" s="4" customFormat="1" ht="16.5" customHeight="1">
      <c r="A86" s="136" t="s">
        <v>88</v>
      </c>
      <c r="B86" s="65"/>
      <c r="C86" s="126"/>
      <c r="D86" s="126"/>
      <c r="E86" s="126"/>
      <c r="F86" s="127" t="s">
        <v>160</v>
      </c>
      <c r="G86" s="127"/>
      <c r="H86" s="127"/>
      <c r="I86" s="127"/>
      <c r="J86" s="127"/>
      <c r="K86" s="126"/>
      <c r="L86" s="127" t="s">
        <v>161</v>
      </c>
      <c r="M86" s="127"/>
      <c r="N86" s="127"/>
      <c r="O86" s="127"/>
      <c r="P86" s="127"/>
      <c r="Q86" s="127"/>
      <c r="R86" s="127"/>
      <c r="S86" s="127"/>
      <c r="T86" s="127"/>
      <c r="U86" s="127"/>
      <c r="V86" s="127"/>
      <c r="W86" s="127"/>
      <c r="X86" s="127"/>
      <c r="Y86" s="127"/>
      <c r="Z86" s="127"/>
      <c r="AA86" s="127"/>
      <c r="AB86" s="127"/>
      <c r="AC86" s="127"/>
      <c r="AD86" s="127"/>
      <c r="AE86" s="127"/>
      <c r="AF86" s="127"/>
      <c r="AG86" s="129">
        <f>'17 - Provizorní parovod e...'!J34</f>
        <v>0</v>
      </c>
      <c r="AH86" s="126"/>
      <c r="AI86" s="126"/>
      <c r="AJ86" s="126"/>
      <c r="AK86" s="126"/>
      <c r="AL86" s="126"/>
      <c r="AM86" s="126"/>
      <c r="AN86" s="129">
        <f>SUM(AG86,AT86)</f>
        <v>0</v>
      </c>
      <c r="AO86" s="126"/>
      <c r="AP86" s="126"/>
      <c r="AQ86" s="130" t="s">
        <v>83</v>
      </c>
      <c r="AR86" s="67"/>
      <c r="AS86" s="131">
        <v>0</v>
      </c>
      <c r="AT86" s="132">
        <f>ROUND(SUM(AV86:AW86),2)</f>
        <v>0</v>
      </c>
      <c r="AU86" s="133">
        <f>'17 - Provizorní parovod e...'!P105</f>
        <v>0</v>
      </c>
      <c r="AV86" s="132">
        <f>'17 - Provizorní parovod e...'!J37</f>
        <v>0</v>
      </c>
      <c r="AW86" s="132">
        <f>'17 - Provizorní parovod e...'!J38</f>
        <v>0</v>
      </c>
      <c r="AX86" s="132">
        <f>'17 - Provizorní parovod e...'!J39</f>
        <v>0</v>
      </c>
      <c r="AY86" s="132">
        <f>'17 - Provizorní parovod e...'!J40</f>
        <v>0</v>
      </c>
      <c r="AZ86" s="132">
        <f>'17 - Provizorní parovod e...'!F37</f>
        <v>0</v>
      </c>
      <c r="BA86" s="132">
        <f>'17 - Provizorní parovod e...'!F38</f>
        <v>0</v>
      </c>
      <c r="BB86" s="132">
        <f>'17 - Provizorní parovod e...'!F39</f>
        <v>0</v>
      </c>
      <c r="BC86" s="132">
        <f>'17 - Provizorní parovod e...'!F40</f>
        <v>0</v>
      </c>
      <c r="BD86" s="134">
        <f>'17 - Provizorní parovod e...'!F41</f>
        <v>0</v>
      </c>
      <c r="BE86" s="4"/>
      <c r="BT86" s="135" t="s">
        <v>86</v>
      </c>
      <c r="BV86" s="135" t="s">
        <v>74</v>
      </c>
      <c r="BW86" s="135" t="s">
        <v>162</v>
      </c>
      <c r="BX86" s="135" t="s">
        <v>84</v>
      </c>
      <c r="CL86" s="135" t="s">
        <v>19</v>
      </c>
    </row>
    <row r="87" s="4" customFormat="1" ht="16.5" customHeight="1">
      <c r="A87" s="136" t="s">
        <v>88</v>
      </c>
      <c r="B87" s="65"/>
      <c r="C87" s="126"/>
      <c r="D87" s="126"/>
      <c r="E87" s="126"/>
      <c r="F87" s="127" t="s">
        <v>163</v>
      </c>
      <c r="G87" s="127"/>
      <c r="H87" s="127"/>
      <c r="I87" s="127"/>
      <c r="J87" s="127"/>
      <c r="K87" s="126"/>
      <c r="L87" s="127" t="s">
        <v>164</v>
      </c>
      <c r="M87" s="127"/>
      <c r="N87" s="127"/>
      <c r="O87" s="127"/>
      <c r="P87" s="127"/>
      <c r="Q87" s="127"/>
      <c r="R87" s="127"/>
      <c r="S87" s="127"/>
      <c r="T87" s="127"/>
      <c r="U87" s="127"/>
      <c r="V87" s="127"/>
      <c r="W87" s="127"/>
      <c r="X87" s="127"/>
      <c r="Y87" s="127"/>
      <c r="Z87" s="127"/>
      <c r="AA87" s="127"/>
      <c r="AB87" s="127"/>
      <c r="AC87" s="127"/>
      <c r="AD87" s="127"/>
      <c r="AE87" s="127"/>
      <c r="AF87" s="127"/>
      <c r="AG87" s="129">
        <f>'19 - Vedlejší a ostatní n...'!J34</f>
        <v>0</v>
      </c>
      <c r="AH87" s="126"/>
      <c r="AI87" s="126"/>
      <c r="AJ87" s="126"/>
      <c r="AK87" s="126"/>
      <c r="AL87" s="126"/>
      <c r="AM87" s="126"/>
      <c r="AN87" s="129">
        <f>SUM(AG87,AT87)</f>
        <v>0</v>
      </c>
      <c r="AO87" s="126"/>
      <c r="AP87" s="126"/>
      <c r="AQ87" s="130" t="s">
        <v>83</v>
      </c>
      <c r="AR87" s="67"/>
      <c r="AS87" s="131">
        <v>0</v>
      </c>
      <c r="AT87" s="132">
        <f>ROUND(SUM(AV87:AW87),2)</f>
        <v>0</v>
      </c>
      <c r="AU87" s="133">
        <f>'19 - Vedlejší a ostatní n...'!P96</f>
        <v>0</v>
      </c>
      <c r="AV87" s="132">
        <f>'19 - Vedlejší a ostatní n...'!J37</f>
        <v>0</v>
      </c>
      <c r="AW87" s="132">
        <f>'19 - Vedlejší a ostatní n...'!J38</f>
        <v>0</v>
      </c>
      <c r="AX87" s="132">
        <f>'19 - Vedlejší a ostatní n...'!J39</f>
        <v>0</v>
      </c>
      <c r="AY87" s="132">
        <f>'19 - Vedlejší a ostatní n...'!J40</f>
        <v>0</v>
      </c>
      <c r="AZ87" s="132">
        <f>'19 - Vedlejší a ostatní n...'!F37</f>
        <v>0</v>
      </c>
      <c r="BA87" s="132">
        <f>'19 - Vedlejší a ostatní n...'!F38</f>
        <v>0</v>
      </c>
      <c r="BB87" s="132">
        <f>'19 - Vedlejší a ostatní n...'!F39</f>
        <v>0</v>
      </c>
      <c r="BC87" s="132">
        <f>'19 - Vedlejší a ostatní n...'!F40</f>
        <v>0</v>
      </c>
      <c r="BD87" s="134">
        <f>'19 - Vedlejší a ostatní n...'!F41</f>
        <v>0</v>
      </c>
      <c r="BE87" s="4"/>
      <c r="BT87" s="135" t="s">
        <v>86</v>
      </c>
      <c r="BV87" s="135" t="s">
        <v>74</v>
      </c>
      <c r="BW87" s="135" t="s">
        <v>165</v>
      </c>
      <c r="BX87" s="135" t="s">
        <v>84</v>
      </c>
      <c r="CL87" s="135" t="s">
        <v>19</v>
      </c>
    </row>
    <row r="88" s="4" customFormat="1" ht="16.5" customHeight="1">
      <c r="A88" s="136" t="s">
        <v>88</v>
      </c>
      <c r="B88" s="65"/>
      <c r="C88" s="126"/>
      <c r="D88" s="126"/>
      <c r="E88" s="127" t="s">
        <v>166</v>
      </c>
      <c r="F88" s="127"/>
      <c r="G88" s="127"/>
      <c r="H88" s="127"/>
      <c r="I88" s="127"/>
      <c r="J88" s="126"/>
      <c r="K88" s="127" t="s">
        <v>167</v>
      </c>
      <c r="L88" s="127"/>
      <c r="M88" s="127"/>
      <c r="N88" s="127"/>
      <c r="O88" s="127"/>
      <c r="P88" s="127"/>
      <c r="Q88" s="127"/>
      <c r="R88" s="127"/>
      <c r="S88" s="127"/>
      <c r="T88" s="127"/>
      <c r="U88" s="127"/>
      <c r="V88" s="127"/>
      <c r="W88" s="127"/>
      <c r="X88" s="127"/>
      <c r="Y88" s="127"/>
      <c r="Z88" s="127"/>
      <c r="AA88" s="127"/>
      <c r="AB88" s="127"/>
      <c r="AC88" s="127"/>
      <c r="AD88" s="127"/>
      <c r="AE88" s="127"/>
      <c r="AF88" s="127"/>
      <c r="AG88" s="129">
        <f>'2.1 - Kabely etapa III.'!J32</f>
        <v>0</v>
      </c>
      <c r="AH88" s="126"/>
      <c r="AI88" s="126"/>
      <c r="AJ88" s="126"/>
      <c r="AK88" s="126"/>
      <c r="AL88" s="126"/>
      <c r="AM88" s="126"/>
      <c r="AN88" s="129">
        <f>SUM(AG88,AT88)</f>
        <v>0</v>
      </c>
      <c r="AO88" s="126"/>
      <c r="AP88" s="126"/>
      <c r="AQ88" s="130" t="s">
        <v>83</v>
      </c>
      <c r="AR88" s="67"/>
      <c r="AS88" s="131">
        <v>0</v>
      </c>
      <c r="AT88" s="132">
        <f>ROUND(SUM(AV88:AW88),2)</f>
        <v>0</v>
      </c>
      <c r="AU88" s="133">
        <f>'2.1 - Kabely etapa III.'!P92</f>
        <v>0</v>
      </c>
      <c r="AV88" s="132">
        <f>'2.1 - Kabely etapa III.'!J35</f>
        <v>0</v>
      </c>
      <c r="AW88" s="132">
        <f>'2.1 - Kabely etapa III.'!J36</f>
        <v>0</v>
      </c>
      <c r="AX88" s="132">
        <f>'2.1 - Kabely etapa III.'!J37</f>
        <v>0</v>
      </c>
      <c r="AY88" s="132">
        <f>'2.1 - Kabely etapa III.'!J38</f>
        <v>0</v>
      </c>
      <c r="AZ88" s="132">
        <f>'2.1 - Kabely etapa III.'!F35</f>
        <v>0</v>
      </c>
      <c r="BA88" s="132">
        <f>'2.1 - Kabely etapa III.'!F36</f>
        <v>0</v>
      </c>
      <c r="BB88" s="132">
        <f>'2.1 - Kabely etapa III.'!F37</f>
        <v>0</v>
      </c>
      <c r="BC88" s="132">
        <f>'2.1 - Kabely etapa III.'!F38</f>
        <v>0</v>
      </c>
      <c r="BD88" s="134">
        <f>'2.1 - Kabely etapa III.'!F39</f>
        <v>0</v>
      </c>
      <c r="BE88" s="4"/>
      <c r="BT88" s="135" t="s">
        <v>81</v>
      </c>
      <c r="BV88" s="135" t="s">
        <v>74</v>
      </c>
      <c r="BW88" s="135" t="s">
        <v>168</v>
      </c>
      <c r="BX88" s="135" t="s">
        <v>80</v>
      </c>
      <c r="CL88" s="135" t="s">
        <v>19</v>
      </c>
    </row>
    <row r="89" s="7" customFormat="1" ht="24.75" customHeight="1">
      <c r="A89" s="136" t="s">
        <v>88</v>
      </c>
      <c r="B89" s="113"/>
      <c r="C89" s="114"/>
      <c r="D89" s="115" t="s">
        <v>169</v>
      </c>
      <c r="E89" s="115"/>
      <c r="F89" s="115"/>
      <c r="G89" s="115"/>
      <c r="H89" s="115"/>
      <c r="I89" s="116"/>
      <c r="J89" s="115" t="s">
        <v>170</v>
      </c>
      <c r="K89" s="115"/>
      <c r="L89" s="115"/>
      <c r="M89" s="115"/>
      <c r="N89" s="115"/>
      <c r="O89" s="115"/>
      <c r="P89" s="115"/>
      <c r="Q89" s="115"/>
      <c r="R89" s="115"/>
      <c r="S89" s="115"/>
      <c r="T89" s="115"/>
      <c r="U89" s="115"/>
      <c r="V89" s="115"/>
      <c r="W89" s="115"/>
      <c r="X89" s="115"/>
      <c r="Y89" s="115"/>
      <c r="Z89" s="115"/>
      <c r="AA89" s="115"/>
      <c r="AB89" s="115"/>
      <c r="AC89" s="115"/>
      <c r="AD89" s="115"/>
      <c r="AE89" s="115"/>
      <c r="AF89" s="115"/>
      <c r="AG89" s="118">
        <f>'2.3 - Kladska - Ostatní n...'!J30</f>
        <v>0</v>
      </c>
      <c r="AH89" s="116"/>
      <c r="AI89" s="116"/>
      <c r="AJ89" s="116"/>
      <c r="AK89" s="116"/>
      <c r="AL89" s="116"/>
      <c r="AM89" s="116"/>
      <c r="AN89" s="118">
        <f>SUM(AG89,AT89)</f>
        <v>0</v>
      </c>
      <c r="AO89" s="116"/>
      <c r="AP89" s="116"/>
      <c r="AQ89" s="119" t="s">
        <v>78</v>
      </c>
      <c r="AR89" s="120"/>
      <c r="AS89" s="121">
        <v>0</v>
      </c>
      <c r="AT89" s="122">
        <f>ROUND(SUM(AV89:AW89),2)</f>
        <v>0</v>
      </c>
      <c r="AU89" s="123">
        <f>'2.3 - Kladska - Ostatní n...'!P82</f>
        <v>0</v>
      </c>
      <c r="AV89" s="122">
        <f>'2.3 - Kladska - Ostatní n...'!J33</f>
        <v>0</v>
      </c>
      <c r="AW89" s="122">
        <f>'2.3 - Kladska - Ostatní n...'!J34</f>
        <v>0</v>
      </c>
      <c r="AX89" s="122">
        <f>'2.3 - Kladska - Ostatní n...'!J35</f>
        <v>0</v>
      </c>
      <c r="AY89" s="122">
        <f>'2.3 - Kladska - Ostatní n...'!J36</f>
        <v>0</v>
      </c>
      <c r="AZ89" s="122">
        <f>'2.3 - Kladska - Ostatní n...'!F33</f>
        <v>0</v>
      </c>
      <c r="BA89" s="122">
        <f>'2.3 - Kladska - Ostatní n...'!F34</f>
        <v>0</v>
      </c>
      <c r="BB89" s="122">
        <f>'2.3 - Kladska - Ostatní n...'!F35</f>
        <v>0</v>
      </c>
      <c r="BC89" s="122">
        <f>'2.3 - Kladska - Ostatní n...'!F36</f>
        <v>0</v>
      </c>
      <c r="BD89" s="124">
        <f>'2.3 - Kladska - Ostatní n...'!F37</f>
        <v>0</v>
      </c>
      <c r="BE89" s="7"/>
      <c r="BT89" s="125" t="s">
        <v>79</v>
      </c>
      <c r="BV89" s="125" t="s">
        <v>74</v>
      </c>
      <c r="BW89" s="125" t="s">
        <v>171</v>
      </c>
      <c r="BX89" s="125" t="s">
        <v>5</v>
      </c>
      <c r="CL89" s="125" t="s">
        <v>19</v>
      </c>
      <c r="CM89" s="125" t="s">
        <v>81</v>
      </c>
    </row>
    <row r="90" s="7" customFormat="1" ht="24.75" customHeight="1">
      <c r="A90" s="7"/>
      <c r="B90" s="113"/>
      <c r="C90" s="114"/>
      <c r="D90" s="115" t="s">
        <v>172</v>
      </c>
      <c r="E90" s="115"/>
      <c r="F90" s="115"/>
      <c r="G90" s="115"/>
      <c r="H90" s="115"/>
      <c r="I90" s="116"/>
      <c r="J90" s="115" t="s">
        <v>173</v>
      </c>
      <c r="K90" s="115"/>
      <c r="L90" s="115"/>
      <c r="M90" s="115"/>
      <c r="N90" s="115"/>
      <c r="O90" s="115"/>
      <c r="P90" s="115"/>
      <c r="Q90" s="115"/>
      <c r="R90" s="115"/>
      <c r="S90" s="115"/>
      <c r="T90" s="115"/>
      <c r="U90" s="115"/>
      <c r="V90" s="115"/>
      <c r="W90" s="115"/>
      <c r="X90" s="115"/>
      <c r="Y90" s="115"/>
      <c r="Z90" s="115"/>
      <c r="AA90" s="115"/>
      <c r="AB90" s="115"/>
      <c r="AC90" s="115"/>
      <c r="AD90" s="115"/>
      <c r="AE90" s="115"/>
      <c r="AF90" s="115"/>
      <c r="AG90" s="117">
        <f>ROUND(AG91+AG96+AG101+AG106+AG111+AG116+AG121,2)</f>
        <v>0</v>
      </c>
      <c r="AH90" s="116"/>
      <c r="AI90" s="116"/>
      <c r="AJ90" s="116"/>
      <c r="AK90" s="116"/>
      <c r="AL90" s="116"/>
      <c r="AM90" s="116"/>
      <c r="AN90" s="118">
        <f>SUM(AG90,AT90)</f>
        <v>0</v>
      </c>
      <c r="AO90" s="116"/>
      <c r="AP90" s="116"/>
      <c r="AQ90" s="119" t="s">
        <v>78</v>
      </c>
      <c r="AR90" s="120"/>
      <c r="AS90" s="121">
        <f>ROUND(AS91+AS96+AS101+AS106+AS111+AS116+AS121,2)</f>
        <v>0</v>
      </c>
      <c r="AT90" s="122">
        <f>ROUND(SUM(AV90:AW90),2)</f>
        <v>0</v>
      </c>
      <c r="AU90" s="123">
        <f>ROUND(AU91+AU96+AU101+AU106+AU111+AU116+AU121,5)</f>
        <v>0</v>
      </c>
      <c r="AV90" s="122">
        <f>ROUND(AZ90*L29,2)</f>
        <v>0</v>
      </c>
      <c r="AW90" s="122">
        <f>ROUND(BA90*L30,2)</f>
        <v>0</v>
      </c>
      <c r="AX90" s="122">
        <f>ROUND(BB90*L29,2)</f>
        <v>0</v>
      </c>
      <c r="AY90" s="122">
        <f>ROUND(BC90*L30,2)</f>
        <v>0</v>
      </c>
      <c r="AZ90" s="122">
        <f>ROUND(AZ91+AZ96+AZ101+AZ106+AZ111+AZ116+AZ121,2)</f>
        <v>0</v>
      </c>
      <c r="BA90" s="122">
        <f>ROUND(BA91+BA96+BA101+BA106+BA111+BA116+BA121,2)</f>
        <v>0</v>
      </c>
      <c r="BB90" s="122">
        <f>ROUND(BB91+BB96+BB101+BB106+BB111+BB116+BB121,2)</f>
        <v>0</v>
      </c>
      <c r="BC90" s="122">
        <f>ROUND(BC91+BC96+BC101+BC106+BC111+BC116+BC121,2)</f>
        <v>0</v>
      </c>
      <c r="BD90" s="124">
        <f>ROUND(BD91+BD96+BD101+BD106+BD111+BD116+BD121,2)</f>
        <v>0</v>
      </c>
      <c r="BE90" s="7"/>
      <c r="BS90" s="125" t="s">
        <v>71</v>
      </c>
      <c r="BT90" s="125" t="s">
        <v>79</v>
      </c>
      <c r="BU90" s="125" t="s">
        <v>73</v>
      </c>
      <c r="BV90" s="125" t="s">
        <v>74</v>
      </c>
      <c r="BW90" s="125" t="s">
        <v>174</v>
      </c>
      <c r="BX90" s="125" t="s">
        <v>5</v>
      </c>
      <c r="CL90" s="125" t="s">
        <v>19</v>
      </c>
      <c r="CM90" s="125" t="s">
        <v>81</v>
      </c>
    </row>
    <row r="91" s="4" customFormat="1" ht="16.5" customHeight="1">
      <c r="A91" s="4"/>
      <c r="B91" s="65"/>
      <c r="C91" s="126"/>
      <c r="D91" s="126"/>
      <c r="E91" s="127" t="s">
        <v>105</v>
      </c>
      <c r="F91" s="127"/>
      <c r="G91" s="127"/>
      <c r="H91" s="127"/>
      <c r="I91" s="127"/>
      <c r="J91" s="126"/>
      <c r="K91" s="127" t="s">
        <v>175</v>
      </c>
      <c r="L91" s="127"/>
      <c r="M91" s="127"/>
      <c r="N91" s="127"/>
      <c r="O91" s="127"/>
      <c r="P91" s="127"/>
      <c r="Q91" s="127"/>
      <c r="R91" s="127"/>
      <c r="S91" s="127"/>
      <c r="T91" s="127"/>
      <c r="U91" s="127"/>
      <c r="V91" s="127"/>
      <c r="W91" s="127"/>
      <c r="X91" s="127"/>
      <c r="Y91" s="127"/>
      <c r="Z91" s="127"/>
      <c r="AA91" s="127"/>
      <c r="AB91" s="127"/>
      <c r="AC91" s="127"/>
      <c r="AD91" s="127"/>
      <c r="AE91" s="127"/>
      <c r="AF91" s="127"/>
      <c r="AG91" s="128">
        <f>ROUND(AG92+AG94+AG95,2)</f>
        <v>0</v>
      </c>
      <c r="AH91" s="126"/>
      <c r="AI91" s="126"/>
      <c r="AJ91" s="126"/>
      <c r="AK91" s="126"/>
      <c r="AL91" s="126"/>
      <c r="AM91" s="126"/>
      <c r="AN91" s="129">
        <f>SUM(AG91,AT91)</f>
        <v>0</v>
      </c>
      <c r="AO91" s="126"/>
      <c r="AP91" s="126"/>
      <c r="AQ91" s="130" t="s">
        <v>83</v>
      </c>
      <c r="AR91" s="67"/>
      <c r="AS91" s="131">
        <f>ROUND(AS92+AS94+AS95,2)</f>
        <v>0</v>
      </c>
      <c r="AT91" s="132">
        <f>ROUND(SUM(AV91:AW91),2)</f>
        <v>0</v>
      </c>
      <c r="AU91" s="133">
        <f>ROUND(AU92+AU94+AU95,5)</f>
        <v>0</v>
      </c>
      <c r="AV91" s="132">
        <f>ROUND(AZ91*L29,2)</f>
        <v>0</v>
      </c>
      <c r="AW91" s="132">
        <f>ROUND(BA91*L30,2)</f>
        <v>0</v>
      </c>
      <c r="AX91" s="132">
        <f>ROUND(BB91*L29,2)</f>
        <v>0</v>
      </c>
      <c r="AY91" s="132">
        <f>ROUND(BC91*L30,2)</f>
        <v>0</v>
      </c>
      <c r="AZ91" s="132">
        <f>ROUND(AZ92+AZ94+AZ95,2)</f>
        <v>0</v>
      </c>
      <c r="BA91" s="132">
        <f>ROUND(BA92+BA94+BA95,2)</f>
        <v>0</v>
      </c>
      <c r="BB91" s="132">
        <f>ROUND(BB92+BB94+BB95,2)</f>
        <v>0</v>
      </c>
      <c r="BC91" s="132">
        <f>ROUND(BC92+BC94+BC95,2)</f>
        <v>0</v>
      </c>
      <c r="BD91" s="134">
        <f>ROUND(BD92+BD94+BD95,2)</f>
        <v>0</v>
      </c>
      <c r="BE91" s="4"/>
      <c r="BS91" s="135" t="s">
        <v>71</v>
      </c>
      <c r="BT91" s="135" t="s">
        <v>81</v>
      </c>
      <c r="BU91" s="135" t="s">
        <v>73</v>
      </c>
      <c r="BV91" s="135" t="s">
        <v>74</v>
      </c>
      <c r="BW91" s="135" t="s">
        <v>176</v>
      </c>
      <c r="BX91" s="135" t="s">
        <v>174</v>
      </c>
      <c r="CL91" s="135" t="s">
        <v>19</v>
      </c>
    </row>
    <row r="92" s="4" customFormat="1" ht="23.25" customHeight="1">
      <c r="A92" s="4"/>
      <c r="B92" s="65"/>
      <c r="C92" s="126"/>
      <c r="D92" s="126"/>
      <c r="E92" s="126"/>
      <c r="F92" s="127" t="s">
        <v>177</v>
      </c>
      <c r="G92" s="127"/>
      <c r="H92" s="127"/>
      <c r="I92" s="127"/>
      <c r="J92" s="127"/>
      <c r="K92" s="126"/>
      <c r="L92" s="127" t="s">
        <v>178</v>
      </c>
      <c r="M92" s="127"/>
      <c r="N92" s="127"/>
      <c r="O92" s="127"/>
      <c r="P92" s="127"/>
      <c r="Q92" s="127"/>
      <c r="R92" s="127"/>
      <c r="S92" s="127"/>
      <c r="T92" s="127"/>
      <c r="U92" s="127"/>
      <c r="V92" s="127"/>
      <c r="W92" s="127"/>
      <c r="X92" s="127"/>
      <c r="Y92" s="127"/>
      <c r="Z92" s="127"/>
      <c r="AA92" s="127"/>
      <c r="AB92" s="127"/>
      <c r="AC92" s="127"/>
      <c r="AD92" s="127"/>
      <c r="AE92" s="127"/>
      <c r="AF92" s="127"/>
      <c r="AG92" s="128">
        <f>ROUND(AG93,2)</f>
        <v>0</v>
      </c>
      <c r="AH92" s="126"/>
      <c r="AI92" s="126"/>
      <c r="AJ92" s="126"/>
      <c r="AK92" s="126"/>
      <c r="AL92" s="126"/>
      <c r="AM92" s="126"/>
      <c r="AN92" s="129">
        <f>SUM(AG92,AT92)</f>
        <v>0</v>
      </c>
      <c r="AO92" s="126"/>
      <c r="AP92" s="126"/>
      <c r="AQ92" s="130" t="s">
        <v>83</v>
      </c>
      <c r="AR92" s="67"/>
      <c r="AS92" s="131">
        <f>ROUND(AS93,2)</f>
        <v>0</v>
      </c>
      <c r="AT92" s="132">
        <f>ROUND(SUM(AV92:AW92),2)</f>
        <v>0</v>
      </c>
      <c r="AU92" s="133">
        <f>ROUND(AU93,5)</f>
        <v>0</v>
      </c>
      <c r="AV92" s="132">
        <f>ROUND(AZ92*L29,2)</f>
        <v>0</v>
      </c>
      <c r="AW92" s="132">
        <f>ROUND(BA92*L30,2)</f>
        <v>0</v>
      </c>
      <c r="AX92" s="132">
        <f>ROUND(BB92*L29,2)</f>
        <v>0</v>
      </c>
      <c r="AY92" s="132">
        <f>ROUND(BC92*L30,2)</f>
        <v>0</v>
      </c>
      <c r="AZ92" s="132">
        <f>ROUND(AZ93,2)</f>
        <v>0</v>
      </c>
      <c r="BA92" s="132">
        <f>ROUND(BA93,2)</f>
        <v>0</v>
      </c>
      <c r="BB92" s="132">
        <f>ROUND(BB93,2)</f>
        <v>0</v>
      </c>
      <c r="BC92" s="132">
        <f>ROUND(BC93,2)</f>
        <v>0</v>
      </c>
      <c r="BD92" s="134">
        <f>ROUND(BD93,2)</f>
        <v>0</v>
      </c>
      <c r="BE92" s="4"/>
      <c r="BS92" s="135" t="s">
        <v>71</v>
      </c>
      <c r="BT92" s="135" t="s">
        <v>86</v>
      </c>
      <c r="BU92" s="135" t="s">
        <v>73</v>
      </c>
      <c r="BV92" s="135" t="s">
        <v>74</v>
      </c>
      <c r="BW92" s="135" t="s">
        <v>179</v>
      </c>
      <c r="BX92" s="135" t="s">
        <v>176</v>
      </c>
      <c r="CL92" s="135" t="s">
        <v>19</v>
      </c>
    </row>
    <row r="93" s="4" customFormat="1" ht="16.5" customHeight="1">
      <c r="A93" s="136" t="s">
        <v>88</v>
      </c>
      <c r="B93" s="65"/>
      <c r="C93" s="126"/>
      <c r="D93" s="126"/>
      <c r="E93" s="126"/>
      <c r="F93" s="126"/>
      <c r="G93" s="127" t="s">
        <v>105</v>
      </c>
      <c r="H93" s="127"/>
      <c r="I93" s="127"/>
      <c r="J93" s="127"/>
      <c r="K93" s="127"/>
      <c r="L93" s="126"/>
      <c r="M93" s="127" t="s">
        <v>180</v>
      </c>
      <c r="N93" s="127"/>
      <c r="O93" s="127"/>
      <c r="P93" s="127"/>
      <c r="Q93" s="127"/>
      <c r="R93" s="127"/>
      <c r="S93" s="127"/>
      <c r="T93" s="127"/>
      <c r="U93" s="127"/>
      <c r="V93" s="127"/>
      <c r="W93" s="127"/>
      <c r="X93" s="127"/>
      <c r="Y93" s="127"/>
      <c r="Z93" s="127"/>
      <c r="AA93" s="127"/>
      <c r="AB93" s="127"/>
      <c r="AC93" s="127"/>
      <c r="AD93" s="127"/>
      <c r="AE93" s="127"/>
      <c r="AF93" s="127"/>
      <c r="AG93" s="129">
        <f>'6 - SO06 - PS 214 Kladská...'!J34</f>
        <v>0</v>
      </c>
      <c r="AH93" s="126"/>
      <c r="AI93" s="126"/>
      <c r="AJ93" s="126"/>
      <c r="AK93" s="126"/>
      <c r="AL93" s="126"/>
      <c r="AM93" s="126"/>
      <c r="AN93" s="129">
        <f>SUM(AG93,AT93)</f>
        <v>0</v>
      </c>
      <c r="AO93" s="126"/>
      <c r="AP93" s="126"/>
      <c r="AQ93" s="130" t="s">
        <v>83</v>
      </c>
      <c r="AR93" s="67"/>
      <c r="AS93" s="131">
        <v>0</v>
      </c>
      <c r="AT93" s="132">
        <f>ROUND(SUM(AV93:AW93),2)</f>
        <v>0</v>
      </c>
      <c r="AU93" s="133">
        <f>'6 - SO06 - PS 214 Kladská...'!P101</f>
        <v>0</v>
      </c>
      <c r="AV93" s="132">
        <f>'6 - SO06 - PS 214 Kladská...'!J37</f>
        <v>0</v>
      </c>
      <c r="AW93" s="132">
        <f>'6 - SO06 - PS 214 Kladská...'!J38</f>
        <v>0</v>
      </c>
      <c r="AX93" s="132">
        <f>'6 - SO06 - PS 214 Kladská...'!J39</f>
        <v>0</v>
      </c>
      <c r="AY93" s="132">
        <f>'6 - SO06 - PS 214 Kladská...'!J40</f>
        <v>0</v>
      </c>
      <c r="AZ93" s="132">
        <f>'6 - SO06 - PS 214 Kladská...'!F37</f>
        <v>0</v>
      </c>
      <c r="BA93" s="132">
        <f>'6 - SO06 - PS 214 Kladská...'!F38</f>
        <v>0</v>
      </c>
      <c r="BB93" s="132">
        <f>'6 - SO06 - PS 214 Kladská...'!F39</f>
        <v>0</v>
      </c>
      <c r="BC93" s="132">
        <f>'6 - SO06 - PS 214 Kladská...'!F40</f>
        <v>0</v>
      </c>
      <c r="BD93" s="134">
        <f>'6 - SO06 - PS 214 Kladská...'!F41</f>
        <v>0</v>
      </c>
      <c r="BE93" s="4"/>
      <c r="BT93" s="135" t="s">
        <v>91</v>
      </c>
      <c r="BV93" s="135" t="s">
        <v>74</v>
      </c>
      <c r="BW93" s="135" t="s">
        <v>181</v>
      </c>
      <c r="BX93" s="135" t="s">
        <v>179</v>
      </c>
      <c r="CL93" s="135" t="s">
        <v>19</v>
      </c>
    </row>
    <row r="94" s="4" customFormat="1" ht="23.25" customHeight="1">
      <c r="A94" s="136" t="s">
        <v>88</v>
      </c>
      <c r="B94" s="65"/>
      <c r="C94" s="126"/>
      <c r="D94" s="126"/>
      <c r="E94" s="126"/>
      <c r="F94" s="127" t="s">
        <v>182</v>
      </c>
      <c r="G94" s="127"/>
      <c r="H94" s="127"/>
      <c r="I94" s="127"/>
      <c r="J94" s="127"/>
      <c r="K94" s="126"/>
      <c r="L94" s="127" t="s">
        <v>183</v>
      </c>
      <c r="M94" s="127"/>
      <c r="N94" s="127"/>
      <c r="O94" s="127"/>
      <c r="P94" s="127"/>
      <c r="Q94" s="127"/>
      <c r="R94" s="127"/>
      <c r="S94" s="127"/>
      <c r="T94" s="127"/>
      <c r="U94" s="127"/>
      <c r="V94" s="127"/>
      <c r="W94" s="127"/>
      <c r="X94" s="127"/>
      <c r="Y94" s="127"/>
      <c r="Z94" s="127"/>
      <c r="AA94" s="127"/>
      <c r="AB94" s="127"/>
      <c r="AC94" s="127"/>
      <c r="AD94" s="127"/>
      <c r="AE94" s="127"/>
      <c r="AF94" s="127"/>
      <c r="AG94" s="129">
        <f>'1.2 - SO6 - PS 214 Kladsk...'!J34</f>
        <v>0</v>
      </c>
      <c r="AH94" s="126"/>
      <c r="AI94" s="126"/>
      <c r="AJ94" s="126"/>
      <c r="AK94" s="126"/>
      <c r="AL94" s="126"/>
      <c r="AM94" s="126"/>
      <c r="AN94" s="129">
        <f>SUM(AG94,AT94)</f>
        <v>0</v>
      </c>
      <c r="AO94" s="126"/>
      <c r="AP94" s="126"/>
      <c r="AQ94" s="130" t="s">
        <v>83</v>
      </c>
      <c r="AR94" s="67"/>
      <c r="AS94" s="131">
        <v>0</v>
      </c>
      <c r="AT94" s="132">
        <f>ROUND(SUM(AV94:AW94),2)</f>
        <v>0</v>
      </c>
      <c r="AU94" s="133">
        <f>'1.2 - SO6 - PS 214 Kladsk...'!P105</f>
        <v>0</v>
      </c>
      <c r="AV94" s="132">
        <f>'1.2 - SO6 - PS 214 Kladsk...'!J37</f>
        <v>0</v>
      </c>
      <c r="AW94" s="132">
        <f>'1.2 - SO6 - PS 214 Kladsk...'!J38</f>
        <v>0</v>
      </c>
      <c r="AX94" s="132">
        <f>'1.2 - SO6 - PS 214 Kladsk...'!J39</f>
        <v>0</v>
      </c>
      <c r="AY94" s="132">
        <f>'1.2 - SO6 - PS 214 Kladsk...'!J40</f>
        <v>0</v>
      </c>
      <c r="AZ94" s="132">
        <f>'1.2 - SO6 - PS 214 Kladsk...'!F37</f>
        <v>0</v>
      </c>
      <c r="BA94" s="132">
        <f>'1.2 - SO6 - PS 214 Kladsk...'!F38</f>
        <v>0</v>
      </c>
      <c r="BB94" s="132">
        <f>'1.2 - SO6 - PS 214 Kladsk...'!F39</f>
        <v>0</v>
      </c>
      <c r="BC94" s="132">
        <f>'1.2 - SO6 - PS 214 Kladsk...'!F40</f>
        <v>0</v>
      </c>
      <c r="BD94" s="134">
        <f>'1.2 - SO6 - PS 214 Kladsk...'!F41</f>
        <v>0</v>
      </c>
      <c r="BE94" s="4"/>
      <c r="BT94" s="135" t="s">
        <v>86</v>
      </c>
      <c r="BV94" s="135" t="s">
        <v>74</v>
      </c>
      <c r="BW94" s="135" t="s">
        <v>184</v>
      </c>
      <c r="BX94" s="135" t="s">
        <v>176</v>
      </c>
      <c r="CL94" s="135" t="s">
        <v>19</v>
      </c>
    </row>
    <row r="95" s="4" customFormat="1" ht="23.25" customHeight="1">
      <c r="A95" s="136" t="s">
        <v>88</v>
      </c>
      <c r="B95" s="65"/>
      <c r="C95" s="126"/>
      <c r="D95" s="126"/>
      <c r="E95" s="126"/>
      <c r="F95" s="127" t="s">
        <v>185</v>
      </c>
      <c r="G95" s="127"/>
      <c r="H95" s="127"/>
      <c r="I95" s="127"/>
      <c r="J95" s="127"/>
      <c r="K95" s="126"/>
      <c r="L95" s="127" t="s">
        <v>186</v>
      </c>
      <c r="M95" s="127"/>
      <c r="N95" s="127"/>
      <c r="O95" s="127"/>
      <c r="P95" s="127"/>
      <c r="Q95" s="127"/>
      <c r="R95" s="127"/>
      <c r="S95" s="127"/>
      <c r="T95" s="127"/>
      <c r="U95" s="127"/>
      <c r="V95" s="127"/>
      <c r="W95" s="127"/>
      <c r="X95" s="127"/>
      <c r="Y95" s="127"/>
      <c r="Z95" s="127"/>
      <c r="AA95" s="127"/>
      <c r="AB95" s="127"/>
      <c r="AC95" s="127"/>
      <c r="AD95" s="127"/>
      <c r="AE95" s="127"/>
      <c r="AF95" s="127"/>
      <c r="AG95" s="129">
        <f>'1.3 - SO6 - PS 214 Kladsk...'!J34</f>
        <v>0</v>
      </c>
      <c r="AH95" s="126"/>
      <c r="AI95" s="126"/>
      <c r="AJ95" s="126"/>
      <c r="AK95" s="126"/>
      <c r="AL95" s="126"/>
      <c r="AM95" s="126"/>
      <c r="AN95" s="129">
        <f>SUM(AG95,AT95)</f>
        <v>0</v>
      </c>
      <c r="AO95" s="126"/>
      <c r="AP95" s="126"/>
      <c r="AQ95" s="130" t="s">
        <v>83</v>
      </c>
      <c r="AR95" s="67"/>
      <c r="AS95" s="131">
        <v>0</v>
      </c>
      <c r="AT95" s="132">
        <f>ROUND(SUM(AV95:AW95),2)</f>
        <v>0</v>
      </c>
      <c r="AU95" s="133">
        <f>'1.3 - SO6 - PS 214 Kladsk...'!P98</f>
        <v>0</v>
      </c>
      <c r="AV95" s="132">
        <f>'1.3 - SO6 - PS 214 Kladsk...'!J37</f>
        <v>0</v>
      </c>
      <c r="AW95" s="132">
        <f>'1.3 - SO6 - PS 214 Kladsk...'!J38</f>
        <v>0</v>
      </c>
      <c r="AX95" s="132">
        <f>'1.3 - SO6 - PS 214 Kladsk...'!J39</f>
        <v>0</v>
      </c>
      <c r="AY95" s="132">
        <f>'1.3 - SO6 - PS 214 Kladsk...'!J40</f>
        <v>0</v>
      </c>
      <c r="AZ95" s="132">
        <f>'1.3 - SO6 - PS 214 Kladsk...'!F37</f>
        <v>0</v>
      </c>
      <c r="BA95" s="132">
        <f>'1.3 - SO6 - PS 214 Kladsk...'!F38</f>
        <v>0</v>
      </c>
      <c r="BB95" s="132">
        <f>'1.3 - SO6 - PS 214 Kladsk...'!F39</f>
        <v>0</v>
      </c>
      <c r="BC95" s="132">
        <f>'1.3 - SO6 - PS 214 Kladsk...'!F40</f>
        <v>0</v>
      </c>
      <c r="BD95" s="134">
        <f>'1.3 - SO6 - PS 214 Kladsk...'!F41</f>
        <v>0</v>
      </c>
      <c r="BE95" s="4"/>
      <c r="BT95" s="135" t="s">
        <v>86</v>
      </c>
      <c r="BV95" s="135" t="s">
        <v>74</v>
      </c>
      <c r="BW95" s="135" t="s">
        <v>187</v>
      </c>
      <c r="BX95" s="135" t="s">
        <v>176</v>
      </c>
      <c r="CL95" s="135" t="s">
        <v>19</v>
      </c>
    </row>
    <row r="96" s="4" customFormat="1" ht="23.25" customHeight="1">
      <c r="A96" s="4"/>
      <c r="B96" s="65"/>
      <c r="C96" s="126"/>
      <c r="D96" s="126"/>
      <c r="E96" s="127" t="s">
        <v>112</v>
      </c>
      <c r="F96" s="127"/>
      <c r="G96" s="127"/>
      <c r="H96" s="127"/>
      <c r="I96" s="127"/>
      <c r="J96" s="126"/>
      <c r="K96" s="127" t="s">
        <v>188</v>
      </c>
      <c r="L96" s="127"/>
      <c r="M96" s="127"/>
      <c r="N96" s="127"/>
      <c r="O96" s="127"/>
      <c r="P96" s="127"/>
      <c r="Q96" s="127"/>
      <c r="R96" s="127"/>
      <c r="S96" s="127"/>
      <c r="T96" s="127"/>
      <c r="U96" s="127"/>
      <c r="V96" s="127"/>
      <c r="W96" s="127"/>
      <c r="X96" s="127"/>
      <c r="Y96" s="127"/>
      <c r="Z96" s="127"/>
      <c r="AA96" s="127"/>
      <c r="AB96" s="127"/>
      <c r="AC96" s="127"/>
      <c r="AD96" s="127"/>
      <c r="AE96" s="127"/>
      <c r="AF96" s="127"/>
      <c r="AG96" s="128">
        <f>ROUND(AG97+AG99+AG100,2)</f>
        <v>0</v>
      </c>
      <c r="AH96" s="126"/>
      <c r="AI96" s="126"/>
      <c r="AJ96" s="126"/>
      <c r="AK96" s="126"/>
      <c r="AL96" s="126"/>
      <c r="AM96" s="126"/>
      <c r="AN96" s="129">
        <f>SUM(AG96,AT96)</f>
        <v>0</v>
      </c>
      <c r="AO96" s="126"/>
      <c r="AP96" s="126"/>
      <c r="AQ96" s="130" t="s">
        <v>83</v>
      </c>
      <c r="AR96" s="67"/>
      <c r="AS96" s="131">
        <f>ROUND(AS97+AS99+AS100,2)</f>
        <v>0</v>
      </c>
      <c r="AT96" s="132">
        <f>ROUND(SUM(AV96:AW96),2)</f>
        <v>0</v>
      </c>
      <c r="AU96" s="133">
        <f>ROUND(AU97+AU99+AU100,5)</f>
        <v>0</v>
      </c>
      <c r="AV96" s="132">
        <f>ROUND(AZ96*L29,2)</f>
        <v>0</v>
      </c>
      <c r="AW96" s="132">
        <f>ROUND(BA96*L30,2)</f>
        <v>0</v>
      </c>
      <c r="AX96" s="132">
        <f>ROUND(BB96*L29,2)</f>
        <v>0</v>
      </c>
      <c r="AY96" s="132">
        <f>ROUND(BC96*L30,2)</f>
        <v>0</v>
      </c>
      <c r="AZ96" s="132">
        <f>ROUND(AZ97+AZ99+AZ100,2)</f>
        <v>0</v>
      </c>
      <c r="BA96" s="132">
        <f>ROUND(BA97+BA99+BA100,2)</f>
        <v>0</v>
      </c>
      <c r="BB96" s="132">
        <f>ROUND(BB97+BB99+BB100,2)</f>
        <v>0</v>
      </c>
      <c r="BC96" s="132">
        <f>ROUND(BC97+BC99+BC100,2)</f>
        <v>0</v>
      </c>
      <c r="BD96" s="134">
        <f>ROUND(BD97+BD99+BD100,2)</f>
        <v>0</v>
      </c>
      <c r="BE96" s="4"/>
      <c r="BS96" s="135" t="s">
        <v>71</v>
      </c>
      <c r="BT96" s="135" t="s">
        <v>81</v>
      </c>
      <c r="BU96" s="135" t="s">
        <v>73</v>
      </c>
      <c r="BV96" s="135" t="s">
        <v>74</v>
      </c>
      <c r="BW96" s="135" t="s">
        <v>189</v>
      </c>
      <c r="BX96" s="135" t="s">
        <v>174</v>
      </c>
      <c r="CL96" s="135" t="s">
        <v>19</v>
      </c>
    </row>
    <row r="97" s="4" customFormat="1" ht="23.25" customHeight="1">
      <c r="A97" s="4"/>
      <c r="B97" s="65"/>
      <c r="C97" s="126"/>
      <c r="D97" s="126"/>
      <c r="E97" s="126"/>
      <c r="F97" s="127" t="s">
        <v>177</v>
      </c>
      <c r="G97" s="127"/>
      <c r="H97" s="127"/>
      <c r="I97" s="127"/>
      <c r="J97" s="127"/>
      <c r="K97" s="126"/>
      <c r="L97" s="127" t="s">
        <v>190</v>
      </c>
      <c r="M97" s="127"/>
      <c r="N97" s="127"/>
      <c r="O97" s="127"/>
      <c r="P97" s="127"/>
      <c r="Q97" s="127"/>
      <c r="R97" s="127"/>
      <c r="S97" s="127"/>
      <c r="T97" s="127"/>
      <c r="U97" s="127"/>
      <c r="V97" s="127"/>
      <c r="W97" s="127"/>
      <c r="X97" s="127"/>
      <c r="Y97" s="127"/>
      <c r="Z97" s="127"/>
      <c r="AA97" s="127"/>
      <c r="AB97" s="127"/>
      <c r="AC97" s="127"/>
      <c r="AD97" s="127"/>
      <c r="AE97" s="127"/>
      <c r="AF97" s="127"/>
      <c r="AG97" s="128">
        <f>ROUND(AG98,2)</f>
        <v>0</v>
      </c>
      <c r="AH97" s="126"/>
      <c r="AI97" s="126"/>
      <c r="AJ97" s="126"/>
      <c r="AK97" s="126"/>
      <c r="AL97" s="126"/>
      <c r="AM97" s="126"/>
      <c r="AN97" s="129">
        <f>SUM(AG97,AT97)</f>
        <v>0</v>
      </c>
      <c r="AO97" s="126"/>
      <c r="AP97" s="126"/>
      <c r="AQ97" s="130" t="s">
        <v>83</v>
      </c>
      <c r="AR97" s="67"/>
      <c r="AS97" s="131">
        <f>ROUND(AS98,2)</f>
        <v>0</v>
      </c>
      <c r="AT97" s="132">
        <f>ROUND(SUM(AV97:AW97),2)</f>
        <v>0</v>
      </c>
      <c r="AU97" s="133">
        <f>ROUND(AU98,5)</f>
        <v>0</v>
      </c>
      <c r="AV97" s="132">
        <f>ROUND(AZ97*L29,2)</f>
        <v>0</v>
      </c>
      <c r="AW97" s="132">
        <f>ROUND(BA97*L30,2)</f>
        <v>0</v>
      </c>
      <c r="AX97" s="132">
        <f>ROUND(BB97*L29,2)</f>
        <v>0</v>
      </c>
      <c r="AY97" s="132">
        <f>ROUND(BC97*L30,2)</f>
        <v>0</v>
      </c>
      <c r="AZ97" s="132">
        <f>ROUND(AZ98,2)</f>
        <v>0</v>
      </c>
      <c r="BA97" s="132">
        <f>ROUND(BA98,2)</f>
        <v>0</v>
      </c>
      <c r="BB97" s="132">
        <f>ROUND(BB98,2)</f>
        <v>0</v>
      </c>
      <c r="BC97" s="132">
        <f>ROUND(BC98,2)</f>
        <v>0</v>
      </c>
      <c r="BD97" s="134">
        <f>ROUND(BD98,2)</f>
        <v>0</v>
      </c>
      <c r="BE97" s="4"/>
      <c r="BS97" s="135" t="s">
        <v>71</v>
      </c>
      <c r="BT97" s="135" t="s">
        <v>86</v>
      </c>
      <c r="BU97" s="135" t="s">
        <v>73</v>
      </c>
      <c r="BV97" s="135" t="s">
        <v>74</v>
      </c>
      <c r="BW97" s="135" t="s">
        <v>191</v>
      </c>
      <c r="BX97" s="135" t="s">
        <v>189</v>
      </c>
      <c r="CL97" s="135" t="s">
        <v>19</v>
      </c>
    </row>
    <row r="98" s="4" customFormat="1" ht="16.5" customHeight="1">
      <c r="A98" s="136" t="s">
        <v>88</v>
      </c>
      <c r="B98" s="65"/>
      <c r="C98" s="126"/>
      <c r="D98" s="126"/>
      <c r="E98" s="126"/>
      <c r="F98" s="126"/>
      <c r="G98" s="127" t="s">
        <v>112</v>
      </c>
      <c r="H98" s="127"/>
      <c r="I98" s="127"/>
      <c r="J98" s="127"/>
      <c r="K98" s="127"/>
      <c r="L98" s="126"/>
      <c r="M98" s="127" t="s">
        <v>192</v>
      </c>
      <c r="N98" s="127"/>
      <c r="O98" s="127"/>
      <c r="P98" s="127"/>
      <c r="Q98" s="127"/>
      <c r="R98" s="127"/>
      <c r="S98" s="127"/>
      <c r="T98" s="127"/>
      <c r="U98" s="127"/>
      <c r="V98" s="127"/>
      <c r="W98" s="127"/>
      <c r="X98" s="127"/>
      <c r="Y98" s="127"/>
      <c r="Z98" s="127"/>
      <c r="AA98" s="127"/>
      <c r="AB98" s="127"/>
      <c r="AC98" s="127"/>
      <c r="AD98" s="127"/>
      <c r="AE98" s="127"/>
      <c r="AF98" s="127"/>
      <c r="AG98" s="129">
        <f>'7 - SO07 - PS 32 - Kladsk...'!J34</f>
        <v>0</v>
      </c>
      <c r="AH98" s="126"/>
      <c r="AI98" s="126"/>
      <c r="AJ98" s="126"/>
      <c r="AK98" s="126"/>
      <c r="AL98" s="126"/>
      <c r="AM98" s="126"/>
      <c r="AN98" s="129">
        <f>SUM(AG98,AT98)</f>
        <v>0</v>
      </c>
      <c r="AO98" s="126"/>
      <c r="AP98" s="126"/>
      <c r="AQ98" s="130" t="s">
        <v>83</v>
      </c>
      <c r="AR98" s="67"/>
      <c r="AS98" s="131">
        <v>0</v>
      </c>
      <c r="AT98" s="132">
        <f>ROUND(SUM(AV98:AW98),2)</f>
        <v>0</v>
      </c>
      <c r="AU98" s="133">
        <f>'7 - SO07 - PS 32 - Kladsk...'!P101</f>
        <v>0</v>
      </c>
      <c r="AV98" s="132">
        <f>'7 - SO07 - PS 32 - Kladsk...'!J37</f>
        <v>0</v>
      </c>
      <c r="AW98" s="132">
        <f>'7 - SO07 - PS 32 - Kladsk...'!J38</f>
        <v>0</v>
      </c>
      <c r="AX98" s="132">
        <f>'7 - SO07 - PS 32 - Kladsk...'!J39</f>
        <v>0</v>
      </c>
      <c r="AY98" s="132">
        <f>'7 - SO07 - PS 32 - Kladsk...'!J40</f>
        <v>0</v>
      </c>
      <c r="AZ98" s="132">
        <f>'7 - SO07 - PS 32 - Kladsk...'!F37</f>
        <v>0</v>
      </c>
      <c r="BA98" s="132">
        <f>'7 - SO07 - PS 32 - Kladsk...'!F38</f>
        <v>0</v>
      </c>
      <c r="BB98" s="132">
        <f>'7 - SO07 - PS 32 - Kladsk...'!F39</f>
        <v>0</v>
      </c>
      <c r="BC98" s="132">
        <f>'7 - SO07 - PS 32 - Kladsk...'!F40</f>
        <v>0</v>
      </c>
      <c r="BD98" s="134">
        <f>'7 - SO07 - PS 32 - Kladsk...'!F41</f>
        <v>0</v>
      </c>
      <c r="BE98" s="4"/>
      <c r="BT98" s="135" t="s">
        <v>91</v>
      </c>
      <c r="BV98" s="135" t="s">
        <v>74</v>
      </c>
      <c r="BW98" s="135" t="s">
        <v>193</v>
      </c>
      <c r="BX98" s="135" t="s">
        <v>191</v>
      </c>
      <c r="CL98" s="135" t="s">
        <v>19</v>
      </c>
    </row>
    <row r="99" s="4" customFormat="1" ht="23.25" customHeight="1">
      <c r="A99" s="136" t="s">
        <v>88</v>
      </c>
      <c r="B99" s="65"/>
      <c r="C99" s="126"/>
      <c r="D99" s="126"/>
      <c r="E99" s="126"/>
      <c r="F99" s="127" t="s">
        <v>182</v>
      </c>
      <c r="G99" s="127"/>
      <c r="H99" s="127"/>
      <c r="I99" s="127"/>
      <c r="J99" s="127"/>
      <c r="K99" s="126"/>
      <c r="L99" s="127" t="s">
        <v>194</v>
      </c>
      <c r="M99" s="127"/>
      <c r="N99" s="127"/>
      <c r="O99" s="127"/>
      <c r="P99" s="127"/>
      <c r="Q99" s="127"/>
      <c r="R99" s="127"/>
      <c r="S99" s="127"/>
      <c r="T99" s="127"/>
      <c r="U99" s="127"/>
      <c r="V99" s="127"/>
      <c r="W99" s="127"/>
      <c r="X99" s="127"/>
      <c r="Y99" s="127"/>
      <c r="Z99" s="127"/>
      <c r="AA99" s="127"/>
      <c r="AB99" s="127"/>
      <c r="AC99" s="127"/>
      <c r="AD99" s="127"/>
      <c r="AE99" s="127"/>
      <c r="AF99" s="127"/>
      <c r="AG99" s="129">
        <f>'1.2 - SO7 - PS 32 - Klads...'!J34</f>
        <v>0</v>
      </c>
      <c r="AH99" s="126"/>
      <c r="AI99" s="126"/>
      <c r="AJ99" s="126"/>
      <c r="AK99" s="126"/>
      <c r="AL99" s="126"/>
      <c r="AM99" s="126"/>
      <c r="AN99" s="129">
        <f>SUM(AG99,AT99)</f>
        <v>0</v>
      </c>
      <c r="AO99" s="126"/>
      <c r="AP99" s="126"/>
      <c r="AQ99" s="130" t="s">
        <v>83</v>
      </c>
      <c r="AR99" s="67"/>
      <c r="AS99" s="131">
        <v>0</v>
      </c>
      <c r="AT99" s="132">
        <f>ROUND(SUM(AV99:AW99),2)</f>
        <v>0</v>
      </c>
      <c r="AU99" s="133">
        <f>'1.2 - SO7 - PS 32 - Klads...'!P105</f>
        <v>0</v>
      </c>
      <c r="AV99" s="132">
        <f>'1.2 - SO7 - PS 32 - Klads...'!J37</f>
        <v>0</v>
      </c>
      <c r="AW99" s="132">
        <f>'1.2 - SO7 - PS 32 - Klads...'!J38</f>
        <v>0</v>
      </c>
      <c r="AX99" s="132">
        <f>'1.2 - SO7 - PS 32 - Klads...'!J39</f>
        <v>0</v>
      </c>
      <c r="AY99" s="132">
        <f>'1.2 - SO7 - PS 32 - Klads...'!J40</f>
        <v>0</v>
      </c>
      <c r="AZ99" s="132">
        <f>'1.2 - SO7 - PS 32 - Klads...'!F37</f>
        <v>0</v>
      </c>
      <c r="BA99" s="132">
        <f>'1.2 - SO7 - PS 32 - Klads...'!F38</f>
        <v>0</v>
      </c>
      <c r="BB99" s="132">
        <f>'1.2 - SO7 - PS 32 - Klads...'!F39</f>
        <v>0</v>
      </c>
      <c r="BC99" s="132">
        <f>'1.2 - SO7 - PS 32 - Klads...'!F40</f>
        <v>0</v>
      </c>
      <c r="BD99" s="134">
        <f>'1.2 - SO7 - PS 32 - Klads...'!F41</f>
        <v>0</v>
      </c>
      <c r="BE99" s="4"/>
      <c r="BT99" s="135" t="s">
        <v>86</v>
      </c>
      <c r="BV99" s="135" t="s">
        <v>74</v>
      </c>
      <c r="BW99" s="135" t="s">
        <v>195</v>
      </c>
      <c r="BX99" s="135" t="s">
        <v>189</v>
      </c>
      <c r="CL99" s="135" t="s">
        <v>19</v>
      </c>
    </row>
    <row r="100" s="4" customFormat="1" ht="23.25" customHeight="1">
      <c r="A100" s="136" t="s">
        <v>88</v>
      </c>
      <c r="B100" s="65"/>
      <c r="C100" s="126"/>
      <c r="D100" s="126"/>
      <c r="E100" s="126"/>
      <c r="F100" s="127" t="s">
        <v>185</v>
      </c>
      <c r="G100" s="127"/>
      <c r="H100" s="127"/>
      <c r="I100" s="127"/>
      <c r="J100" s="127"/>
      <c r="K100" s="126"/>
      <c r="L100" s="127" t="s">
        <v>196</v>
      </c>
      <c r="M100" s="127"/>
      <c r="N100" s="127"/>
      <c r="O100" s="127"/>
      <c r="P100" s="127"/>
      <c r="Q100" s="127"/>
      <c r="R100" s="127"/>
      <c r="S100" s="127"/>
      <c r="T100" s="127"/>
      <c r="U100" s="127"/>
      <c r="V100" s="127"/>
      <c r="W100" s="127"/>
      <c r="X100" s="127"/>
      <c r="Y100" s="127"/>
      <c r="Z100" s="127"/>
      <c r="AA100" s="127"/>
      <c r="AB100" s="127"/>
      <c r="AC100" s="127"/>
      <c r="AD100" s="127"/>
      <c r="AE100" s="127"/>
      <c r="AF100" s="127"/>
      <c r="AG100" s="129">
        <f>'1.3 - SO7 - PS 32 - Klads...'!J34</f>
        <v>0</v>
      </c>
      <c r="AH100" s="126"/>
      <c r="AI100" s="126"/>
      <c r="AJ100" s="126"/>
      <c r="AK100" s="126"/>
      <c r="AL100" s="126"/>
      <c r="AM100" s="126"/>
      <c r="AN100" s="129">
        <f>SUM(AG100,AT100)</f>
        <v>0</v>
      </c>
      <c r="AO100" s="126"/>
      <c r="AP100" s="126"/>
      <c r="AQ100" s="130" t="s">
        <v>83</v>
      </c>
      <c r="AR100" s="67"/>
      <c r="AS100" s="131">
        <v>0</v>
      </c>
      <c r="AT100" s="132">
        <f>ROUND(SUM(AV100:AW100),2)</f>
        <v>0</v>
      </c>
      <c r="AU100" s="133">
        <f>'1.3 - SO7 - PS 32 - Klads...'!P100</f>
        <v>0</v>
      </c>
      <c r="AV100" s="132">
        <f>'1.3 - SO7 - PS 32 - Klads...'!J37</f>
        <v>0</v>
      </c>
      <c r="AW100" s="132">
        <f>'1.3 - SO7 - PS 32 - Klads...'!J38</f>
        <v>0</v>
      </c>
      <c r="AX100" s="132">
        <f>'1.3 - SO7 - PS 32 - Klads...'!J39</f>
        <v>0</v>
      </c>
      <c r="AY100" s="132">
        <f>'1.3 - SO7 - PS 32 - Klads...'!J40</f>
        <v>0</v>
      </c>
      <c r="AZ100" s="132">
        <f>'1.3 - SO7 - PS 32 - Klads...'!F37</f>
        <v>0</v>
      </c>
      <c r="BA100" s="132">
        <f>'1.3 - SO7 - PS 32 - Klads...'!F38</f>
        <v>0</v>
      </c>
      <c r="BB100" s="132">
        <f>'1.3 - SO7 - PS 32 - Klads...'!F39</f>
        <v>0</v>
      </c>
      <c r="BC100" s="132">
        <f>'1.3 - SO7 - PS 32 - Klads...'!F40</f>
        <v>0</v>
      </c>
      <c r="BD100" s="134">
        <f>'1.3 - SO7 - PS 32 - Klads...'!F41</f>
        <v>0</v>
      </c>
      <c r="BE100" s="4"/>
      <c r="BT100" s="135" t="s">
        <v>86</v>
      </c>
      <c r="BV100" s="135" t="s">
        <v>74</v>
      </c>
      <c r="BW100" s="135" t="s">
        <v>197</v>
      </c>
      <c r="BX100" s="135" t="s">
        <v>189</v>
      </c>
      <c r="CL100" s="135" t="s">
        <v>19</v>
      </c>
    </row>
    <row r="101" s="4" customFormat="1" ht="16.5" customHeight="1">
      <c r="A101" s="4"/>
      <c r="B101" s="65"/>
      <c r="C101" s="126"/>
      <c r="D101" s="126"/>
      <c r="E101" s="127" t="s">
        <v>119</v>
      </c>
      <c r="F101" s="127"/>
      <c r="G101" s="127"/>
      <c r="H101" s="127"/>
      <c r="I101" s="127"/>
      <c r="J101" s="126"/>
      <c r="K101" s="127" t="s">
        <v>198</v>
      </c>
      <c r="L101" s="127"/>
      <c r="M101" s="127"/>
      <c r="N101" s="127"/>
      <c r="O101" s="127"/>
      <c r="P101" s="127"/>
      <c r="Q101" s="127"/>
      <c r="R101" s="127"/>
      <c r="S101" s="127"/>
      <c r="T101" s="127"/>
      <c r="U101" s="127"/>
      <c r="V101" s="127"/>
      <c r="W101" s="127"/>
      <c r="X101" s="127"/>
      <c r="Y101" s="127"/>
      <c r="Z101" s="127"/>
      <c r="AA101" s="127"/>
      <c r="AB101" s="127"/>
      <c r="AC101" s="127"/>
      <c r="AD101" s="127"/>
      <c r="AE101" s="127"/>
      <c r="AF101" s="127"/>
      <c r="AG101" s="128">
        <f>ROUND(AG102+AG104+AG105,2)</f>
        <v>0</v>
      </c>
      <c r="AH101" s="126"/>
      <c r="AI101" s="126"/>
      <c r="AJ101" s="126"/>
      <c r="AK101" s="126"/>
      <c r="AL101" s="126"/>
      <c r="AM101" s="126"/>
      <c r="AN101" s="129">
        <f>SUM(AG101,AT101)</f>
        <v>0</v>
      </c>
      <c r="AO101" s="126"/>
      <c r="AP101" s="126"/>
      <c r="AQ101" s="130" t="s">
        <v>83</v>
      </c>
      <c r="AR101" s="67"/>
      <c r="AS101" s="131">
        <f>ROUND(AS102+AS104+AS105,2)</f>
        <v>0</v>
      </c>
      <c r="AT101" s="132">
        <f>ROUND(SUM(AV101:AW101),2)</f>
        <v>0</v>
      </c>
      <c r="AU101" s="133">
        <f>ROUND(AU102+AU104+AU105,5)</f>
        <v>0</v>
      </c>
      <c r="AV101" s="132">
        <f>ROUND(AZ101*L29,2)</f>
        <v>0</v>
      </c>
      <c r="AW101" s="132">
        <f>ROUND(BA101*L30,2)</f>
        <v>0</v>
      </c>
      <c r="AX101" s="132">
        <f>ROUND(BB101*L29,2)</f>
        <v>0</v>
      </c>
      <c r="AY101" s="132">
        <f>ROUND(BC101*L30,2)</f>
        <v>0</v>
      </c>
      <c r="AZ101" s="132">
        <f>ROUND(AZ102+AZ104+AZ105,2)</f>
        <v>0</v>
      </c>
      <c r="BA101" s="132">
        <f>ROUND(BA102+BA104+BA105,2)</f>
        <v>0</v>
      </c>
      <c r="BB101" s="132">
        <f>ROUND(BB102+BB104+BB105,2)</f>
        <v>0</v>
      </c>
      <c r="BC101" s="132">
        <f>ROUND(BC102+BC104+BC105,2)</f>
        <v>0</v>
      </c>
      <c r="BD101" s="134">
        <f>ROUND(BD102+BD104+BD105,2)</f>
        <v>0</v>
      </c>
      <c r="BE101" s="4"/>
      <c r="BS101" s="135" t="s">
        <v>71</v>
      </c>
      <c r="BT101" s="135" t="s">
        <v>81</v>
      </c>
      <c r="BU101" s="135" t="s">
        <v>73</v>
      </c>
      <c r="BV101" s="135" t="s">
        <v>74</v>
      </c>
      <c r="BW101" s="135" t="s">
        <v>199</v>
      </c>
      <c r="BX101" s="135" t="s">
        <v>174</v>
      </c>
      <c r="CL101" s="135" t="s">
        <v>19</v>
      </c>
    </row>
    <row r="102" s="4" customFormat="1" ht="23.25" customHeight="1">
      <c r="A102" s="4"/>
      <c r="B102" s="65"/>
      <c r="C102" s="126"/>
      <c r="D102" s="126"/>
      <c r="E102" s="126"/>
      <c r="F102" s="127" t="s">
        <v>177</v>
      </c>
      <c r="G102" s="127"/>
      <c r="H102" s="127"/>
      <c r="I102" s="127"/>
      <c r="J102" s="127"/>
      <c r="K102" s="126"/>
      <c r="L102" s="127" t="s">
        <v>200</v>
      </c>
      <c r="M102" s="127"/>
      <c r="N102" s="127"/>
      <c r="O102" s="127"/>
      <c r="P102" s="127"/>
      <c r="Q102" s="127"/>
      <c r="R102" s="127"/>
      <c r="S102" s="127"/>
      <c r="T102" s="127"/>
      <c r="U102" s="127"/>
      <c r="V102" s="127"/>
      <c r="W102" s="127"/>
      <c r="X102" s="127"/>
      <c r="Y102" s="127"/>
      <c r="Z102" s="127"/>
      <c r="AA102" s="127"/>
      <c r="AB102" s="127"/>
      <c r="AC102" s="127"/>
      <c r="AD102" s="127"/>
      <c r="AE102" s="127"/>
      <c r="AF102" s="127"/>
      <c r="AG102" s="128">
        <f>ROUND(AG103,2)</f>
        <v>0</v>
      </c>
      <c r="AH102" s="126"/>
      <c r="AI102" s="126"/>
      <c r="AJ102" s="126"/>
      <c r="AK102" s="126"/>
      <c r="AL102" s="126"/>
      <c r="AM102" s="126"/>
      <c r="AN102" s="129">
        <f>SUM(AG102,AT102)</f>
        <v>0</v>
      </c>
      <c r="AO102" s="126"/>
      <c r="AP102" s="126"/>
      <c r="AQ102" s="130" t="s">
        <v>83</v>
      </c>
      <c r="AR102" s="67"/>
      <c r="AS102" s="131">
        <f>ROUND(AS103,2)</f>
        <v>0</v>
      </c>
      <c r="AT102" s="132">
        <f>ROUND(SUM(AV102:AW102),2)</f>
        <v>0</v>
      </c>
      <c r="AU102" s="133">
        <f>ROUND(AU103,5)</f>
        <v>0</v>
      </c>
      <c r="AV102" s="132">
        <f>ROUND(AZ102*L29,2)</f>
        <v>0</v>
      </c>
      <c r="AW102" s="132">
        <f>ROUND(BA102*L30,2)</f>
        <v>0</v>
      </c>
      <c r="AX102" s="132">
        <f>ROUND(BB102*L29,2)</f>
        <v>0</v>
      </c>
      <c r="AY102" s="132">
        <f>ROUND(BC102*L30,2)</f>
        <v>0</v>
      </c>
      <c r="AZ102" s="132">
        <f>ROUND(AZ103,2)</f>
        <v>0</v>
      </c>
      <c r="BA102" s="132">
        <f>ROUND(BA103,2)</f>
        <v>0</v>
      </c>
      <c r="BB102" s="132">
        <f>ROUND(BB103,2)</f>
        <v>0</v>
      </c>
      <c r="BC102" s="132">
        <f>ROUND(BC103,2)</f>
        <v>0</v>
      </c>
      <c r="BD102" s="134">
        <f>ROUND(BD103,2)</f>
        <v>0</v>
      </c>
      <c r="BE102" s="4"/>
      <c r="BS102" s="135" t="s">
        <v>71</v>
      </c>
      <c r="BT102" s="135" t="s">
        <v>86</v>
      </c>
      <c r="BU102" s="135" t="s">
        <v>73</v>
      </c>
      <c r="BV102" s="135" t="s">
        <v>74</v>
      </c>
      <c r="BW102" s="135" t="s">
        <v>201</v>
      </c>
      <c r="BX102" s="135" t="s">
        <v>199</v>
      </c>
      <c r="CL102" s="135" t="s">
        <v>19</v>
      </c>
    </row>
    <row r="103" s="4" customFormat="1" ht="16.5" customHeight="1">
      <c r="A103" s="136" t="s">
        <v>88</v>
      </c>
      <c r="B103" s="65"/>
      <c r="C103" s="126"/>
      <c r="D103" s="126"/>
      <c r="E103" s="126"/>
      <c r="F103" s="126"/>
      <c r="G103" s="127" t="s">
        <v>119</v>
      </c>
      <c r="H103" s="127"/>
      <c r="I103" s="127"/>
      <c r="J103" s="127"/>
      <c r="K103" s="127"/>
      <c r="L103" s="126"/>
      <c r="M103" s="127" t="s">
        <v>202</v>
      </c>
      <c r="N103" s="127"/>
      <c r="O103" s="127"/>
      <c r="P103" s="127"/>
      <c r="Q103" s="127"/>
      <c r="R103" s="127"/>
      <c r="S103" s="127"/>
      <c r="T103" s="127"/>
      <c r="U103" s="127"/>
      <c r="V103" s="127"/>
      <c r="W103" s="127"/>
      <c r="X103" s="127"/>
      <c r="Y103" s="127"/>
      <c r="Z103" s="127"/>
      <c r="AA103" s="127"/>
      <c r="AB103" s="127"/>
      <c r="AC103" s="127"/>
      <c r="AD103" s="127"/>
      <c r="AE103" s="127"/>
      <c r="AF103" s="127"/>
      <c r="AG103" s="129">
        <f>'8 - SO08 - PS 215 - Klads...'!J34</f>
        <v>0</v>
      </c>
      <c r="AH103" s="126"/>
      <c r="AI103" s="126"/>
      <c r="AJ103" s="126"/>
      <c r="AK103" s="126"/>
      <c r="AL103" s="126"/>
      <c r="AM103" s="126"/>
      <c r="AN103" s="129">
        <f>SUM(AG103,AT103)</f>
        <v>0</v>
      </c>
      <c r="AO103" s="126"/>
      <c r="AP103" s="126"/>
      <c r="AQ103" s="130" t="s">
        <v>83</v>
      </c>
      <c r="AR103" s="67"/>
      <c r="AS103" s="131">
        <v>0</v>
      </c>
      <c r="AT103" s="132">
        <f>ROUND(SUM(AV103:AW103),2)</f>
        <v>0</v>
      </c>
      <c r="AU103" s="133">
        <f>'8 - SO08 - PS 215 - Klads...'!P100</f>
        <v>0</v>
      </c>
      <c r="AV103" s="132">
        <f>'8 - SO08 - PS 215 - Klads...'!J37</f>
        <v>0</v>
      </c>
      <c r="AW103" s="132">
        <f>'8 - SO08 - PS 215 - Klads...'!J38</f>
        <v>0</v>
      </c>
      <c r="AX103" s="132">
        <f>'8 - SO08 - PS 215 - Klads...'!J39</f>
        <v>0</v>
      </c>
      <c r="AY103" s="132">
        <f>'8 - SO08 - PS 215 - Klads...'!J40</f>
        <v>0</v>
      </c>
      <c r="AZ103" s="132">
        <f>'8 - SO08 - PS 215 - Klads...'!F37</f>
        <v>0</v>
      </c>
      <c r="BA103" s="132">
        <f>'8 - SO08 - PS 215 - Klads...'!F38</f>
        <v>0</v>
      </c>
      <c r="BB103" s="132">
        <f>'8 - SO08 - PS 215 - Klads...'!F39</f>
        <v>0</v>
      </c>
      <c r="BC103" s="132">
        <f>'8 - SO08 - PS 215 - Klads...'!F40</f>
        <v>0</v>
      </c>
      <c r="BD103" s="134">
        <f>'8 - SO08 - PS 215 - Klads...'!F41</f>
        <v>0</v>
      </c>
      <c r="BE103" s="4"/>
      <c r="BT103" s="135" t="s">
        <v>91</v>
      </c>
      <c r="BV103" s="135" t="s">
        <v>74</v>
      </c>
      <c r="BW103" s="135" t="s">
        <v>203</v>
      </c>
      <c r="BX103" s="135" t="s">
        <v>201</v>
      </c>
      <c r="CL103" s="135" t="s">
        <v>19</v>
      </c>
    </row>
    <row r="104" s="4" customFormat="1" ht="23.25" customHeight="1">
      <c r="A104" s="136" t="s">
        <v>88</v>
      </c>
      <c r="B104" s="65"/>
      <c r="C104" s="126"/>
      <c r="D104" s="126"/>
      <c r="E104" s="126"/>
      <c r="F104" s="127" t="s">
        <v>182</v>
      </c>
      <c r="G104" s="127"/>
      <c r="H104" s="127"/>
      <c r="I104" s="127"/>
      <c r="J104" s="127"/>
      <c r="K104" s="126"/>
      <c r="L104" s="127" t="s">
        <v>204</v>
      </c>
      <c r="M104" s="127"/>
      <c r="N104" s="127"/>
      <c r="O104" s="127"/>
      <c r="P104" s="127"/>
      <c r="Q104" s="127"/>
      <c r="R104" s="127"/>
      <c r="S104" s="127"/>
      <c r="T104" s="127"/>
      <c r="U104" s="127"/>
      <c r="V104" s="127"/>
      <c r="W104" s="127"/>
      <c r="X104" s="127"/>
      <c r="Y104" s="127"/>
      <c r="Z104" s="127"/>
      <c r="AA104" s="127"/>
      <c r="AB104" s="127"/>
      <c r="AC104" s="127"/>
      <c r="AD104" s="127"/>
      <c r="AE104" s="127"/>
      <c r="AF104" s="127"/>
      <c r="AG104" s="129">
        <f>'1.2 - SO8 - PS 215 Kladsk...'!J34</f>
        <v>0</v>
      </c>
      <c r="AH104" s="126"/>
      <c r="AI104" s="126"/>
      <c r="AJ104" s="126"/>
      <c r="AK104" s="126"/>
      <c r="AL104" s="126"/>
      <c r="AM104" s="126"/>
      <c r="AN104" s="129">
        <f>SUM(AG104,AT104)</f>
        <v>0</v>
      </c>
      <c r="AO104" s="126"/>
      <c r="AP104" s="126"/>
      <c r="AQ104" s="130" t="s">
        <v>83</v>
      </c>
      <c r="AR104" s="67"/>
      <c r="AS104" s="131">
        <v>0</v>
      </c>
      <c r="AT104" s="132">
        <f>ROUND(SUM(AV104:AW104),2)</f>
        <v>0</v>
      </c>
      <c r="AU104" s="133">
        <f>'1.2 - SO8 - PS 215 Kladsk...'!P105</f>
        <v>0</v>
      </c>
      <c r="AV104" s="132">
        <f>'1.2 - SO8 - PS 215 Kladsk...'!J37</f>
        <v>0</v>
      </c>
      <c r="AW104" s="132">
        <f>'1.2 - SO8 - PS 215 Kladsk...'!J38</f>
        <v>0</v>
      </c>
      <c r="AX104" s="132">
        <f>'1.2 - SO8 - PS 215 Kladsk...'!J39</f>
        <v>0</v>
      </c>
      <c r="AY104" s="132">
        <f>'1.2 - SO8 - PS 215 Kladsk...'!J40</f>
        <v>0</v>
      </c>
      <c r="AZ104" s="132">
        <f>'1.2 - SO8 - PS 215 Kladsk...'!F37</f>
        <v>0</v>
      </c>
      <c r="BA104" s="132">
        <f>'1.2 - SO8 - PS 215 Kladsk...'!F38</f>
        <v>0</v>
      </c>
      <c r="BB104" s="132">
        <f>'1.2 - SO8 - PS 215 Kladsk...'!F39</f>
        <v>0</v>
      </c>
      <c r="BC104" s="132">
        <f>'1.2 - SO8 - PS 215 Kladsk...'!F40</f>
        <v>0</v>
      </c>
      <c r="BD104" s="134">
        <f>'1.2 - SO8 - PS 215 Kladsk...'!F41</f>
        <v>0</v>
      </c>
      <c r="BE104" s="4"/>
      <c r="BT104" s="135" t="s">
        <v>86</v>
      </c>
      <c r="BV104" s="135" t="s">
        <v>74</v>
      </c>
      <c r="BW104" s="135" t="s">
        <v>205</v>
      </c>
      <c r="BX104" s="135" t="s">
        <v>199</v>
      </c>
      <c r="CL104" s="135" t="s">
        <v>19</v>
      </c>
    </row>
    <row r="105" s="4" customFormat="1" ht="23.25" customHeight="1">
      <c r="A105" s="136" t="s">
        <v>88</v>
      </c>
      <c r="B105" s="65"/>
      <c r="C105" s="126"/>
      <c r="D105" s="126"/>
      <c r="E105" s="126"/>
      <c r="F105" s="127" t="s">
        <v>185</v>
      </c>
      <c r="G105" s="127"/>
      <c r="H105" s="127"/>
      <c r="I105" s="127"/>
      <c r="J105" s="127"/>
      <c r="K105" s="126"/>
      <c r="L105" s="127" t="s">
        <v>206</v>
      </c>
      <c r="M105" s="127"/>
      <c r="N105" s="127"/>
      <c r="O105" s="127"/>
      <c r="P105" s="127"/>
      <c r="Q105" s="127"/>
      <c r="R105" s="127"/>
      <c r="S105" s="127"/>
      <c r="T105" s="127"/>
      <c r="U105" s="127"/>
      <c r="V105" s="127"/>
      <c r="W105" s="127"/>
      <c r="X105" s="127"/>
      <c r="Y105" s="127"/>
      <c r="Z105" s="127"/>
      <c r="AA105" s="127"/>
      <c r="AB105" s="127"/>
      <c r="AC105" s="127"/>
      <c r="AD105" s="127"/>
      <c r="AE105" s="127"/>
      <c r="AF105" s="127"/>
      <c r="AG105" s="129">
        <f>'1.3 - SO8 - PS 215 Kladsk...'!J34</f>
        <v>0</v>
      </c>
      <c r="AH105" s="126"/>
      <c r="AI105" s="126"/>
      <c r="AJ105" s="126"/>
      <c r="AK105" s="126"/>
      <c r="AL105" s="126"/>
      <c r="AM105" s="126"/>
      <c r="AN105" s="129">
        <f>SUM(AG105,AT105)</f>
        <v>0</v>
      </c>
      <c r="AO105" s="126"/>
      <c r="AP105" s="126"/>
      <c r="AQ105" s="130" t="s">
        <v>83</v>
      </c>
      <c r="AR105" s="67"/>
      <c r="AS105" s="131">
        <v>0</v>
      </c>
      <c r="AT105" s="132">
        <f>ROUND(SUM(AV105:AW105),2)</f>
        <v>0</v>
      </c>
      <c r="AU105" s="133">
        <f>'1.3 - SO8 - PS 215 Kladsk...'!P98</f>
        <v>0</v>
      </c>
      <c r="AV105" s="132">
        <f>'1.3 - SO8 - PS 215 Kladsk...'!J37</f>
        <v>0</v>
      </c>
      <c r="AW105" s="132">
        <f>'1.3 - SO8 - PS 215 Kladsk...'!J38</f>
        <v>0</v>
      </c>
      <c r="AX105" s="132">
        <f>'1.3 - SO8 - PS 215 Kladsk...'!J39</f>
        <v>0</v>
      </c>
      <c r="AY105" s="132">
        <f>'1.3 - SO8 - PS 215 Kladsk...'!J40</f>
        <v>0</v>
      </c>
      <c r="AZ105" s="132">
        <f>'1.3 - SO8 - PS 215 Kladsk...'!F37</f>
        <v>0</v>
      </c>
      <c r="BA105" s="132">
        <f>'1.3 - SO8 - PS 215 Kladsk...'!F38</f>
        <v>0</v>
      </c>
      <c r="BB105" s="132">
        <f>'1.3 - SO8 - PS 215 Kladsk...'!F39</f>
        <v>0</v>
      </c>
      <c r="BC105" s="132">
        <f>'1.3 - SO8 - PS 215 Kladsk...'!F40</f>
        <v>0</v>
      </c>
      <c r="BD105" s="134">
        <f>'1.3 - SO8 - PS 215 Kladsk...'!F41</f>
        <v>0</v>
      </c>
      <c r="BE105" s="4"/>
      <c r="BT105" s="135" t="s">
        <v>86</v>
      </c>
      <c r="BV105" s="135" t="s">
        <v>74</v>
      </c>
      <c r="BW105" s="135" t="s">
        <v>207</v>
      </c>
      <c r="BX105" s="135" t="s">
        <v>199</v>
      </c>
      <c r="CL105" s="135" t="s">
        <v>19</v>
      </c>
    </row>
    <row r="106" s="4" customFormat="1" ht="16.5" customHeight="1">
      <c r="A106" s="4"/>
      <c r="B106" s="65"/>
      <c r="C106" s="126"/>
      <c r="D106" s="126"/>
      <c r="E106" s="127" t="s">
        <v>126</v>
      </c>
      <c r="F106" s="127"/>
      <c r="G106" s="127"/>
      <c r="H106" s="127"/>
      <c r="I106" s="127"/>
      <c r="J106" s="126"/>
      <c r="K106" s="127" t="s">
        <v>208</v>
      </c>
      <c r="L106" s="127"/>
      <c r="M106" s="127"/>
      <c r="N106" s="127"/>
      <c r="O106" s="127"/>
      <c r="P106" s="127"/>
      <c r="Q106" s="127"/>
      <c r="R106" s="127"/>
      <c r="S106" s="127"/>
      <c r="T106" s="127"/>
      <c r="U106" s="127"/>
      <c r="V106" s="127"/>
      <c r="W106" s="127"/>
      <c r="X106" s="127"/>
      <c r="Y106" s="127"/>
      <c r="Z106" s="127"/>
      <c r="AA106" s="127"/>
      <c r="AB106" s="127"/>
      <c r="AC106" s="127"/>
      <c r="AD106" s="127"/>
      <c r="AE106" s="127"/>
      <c r="AF106" s="127"/>
      <c r="AG106" s="128">
        <f>ROUND(AG107+AG109+AG110,2)</f>
        <v>0</v>
      </c>
      <c r="AH106" s="126"/>
      <c r="AI106" s="126"/>
      <c r="AJ106" s="126"/>
      <c r="AK106" s="126"/>
      <c r="AL106" s="126"/>
      <c r="AM106" s="126"/>
      <c r="AN106" s="129">
        <f>SUM(AG106,AT106)</f>
        <v>0</v>
      </c>
      <c r="AO106" s="126"/>
      <c r="AP106" s="126"/>
      <c r="AQ106" s="130" t="s">
        <v>83</v>
      </c>
      <c r="AR106" s="67"/>
      <c r="AS106" s="131">
        <f>ROUND(AS107+AS109+AS110,2)</f>
        <v>0</v>
      </c>
      <c r="AT106" s="132">
        <f>ROUND(SUM(AV106:AW106),2)</f>
        <v>0</v>
      </c>
      <c r="AU106" s="133">
        <f>ROUND(AU107+AU109+AU110,5)</f>
        <v>0</v>
      </c>
      <c r="AV106" s="132">
        <f>ROUND(AZ106*L29,2)</f>
        <v>0</v>
      </c>
      <c r="AW106" s="132">
        <f>ROUND(BA106*L30,2)</f>
        <v>0</v>
      </c>
      <c r="AX106" s="132">
        <f>ROUND(BB106*L29,2)</f>
        <v>0</v>
      </c>
      <c r="AY106" s="132">
        <f>ROUND(BC106*L30,2)</f>
        <v>0</v>
      </c>
      <c r="AZ106" s="132">
        <f>ROUND(AZ107+AZ109+AZ110,2)</f>
        <v>0</v>
      </c>
      <c r="BA106" s="132">
        <f>ROUND(BA107+BA109+BA110,2)</f>
        <v>0</v>
      </c>
      <c r="BB106" s="132">
        <f>ROUND(BB107+BB109+BB110,2)</f>
        <v>0</v>
      </c>
      <c r="BC106" s="132">
        <f>ROUND(BC107+BC109+BC110,2)</f>
        <v>0</v>
      </c>
      <c r="BD106" s="134">
        <f>ROUND(BD107+BD109+BD110,2)</f>
        <v>0</v>
      </c>
      <c r="BE106" s="4"/>
      <c r="BS106" s="135" t="s">
        <v>71</v>
      </c>
      <c r="BT106" s="135" t="s">
        <v>81</v>
      </c>
      <c r="BU106" s="135" t="s">
        <v>73</v>
      </c>
      <c r="BV106" s="135" t="s">
        <v>74</v>
      </c>
      <c r="BW106" s="135" t="s">
        <v>209</v>
      </c>
      <c r="BX106" s="135" t="s">
        <v>174</v>
      </c>
      <c r="CL106" s="135" t="s">
        <v>19</v>
      </c>
    </row>
    <row r="107" s="4" customFormat="1" ht="16.5" customHeight="1">
      <c r="A107" s="4"/>
      <c r="B107" s="65"/>
      <c r="C107" s="126"/>
      <c r="D107" s="126"/>
      <c r="E107" s="126"/>
      <c r="F107" s="127" t="s">
        <v>177</v>
      </c>
      <c r="G107" s="127"/>
      <c r="H107" s="127"/>
      <c r="I107" s="127"/>
      <c r="J107" s="127"/>
      <c r="K107" s="126"/>
      <c r="L107" s="127" t="s">
        <v>210</v>
      </c>
      <c r="M107" s="127"/>
      <c r="N107" s="127"/>
      <c r="O107" s="127"/>
      <c r="P107" s="127"/>
      <c r="Q107" s="127"/>
      <c r="R107" s="127"/>
      <c r="S107" s="127"/>
      <c r="T107" s="127"/>
      <c r="U107" s="127"/>
      <c r="V107" s="127"/>
      <c r="W107" s="127"/>
      <c r="X107" s="127"/>
      <c r="Y107" s="127"/>
      <c r="Z107" s="127"/>
      <c r="AA107" s="127"/>
      <c r="AB107" s="127"/>
      <c r="AC107" s="127"/>
      <c r="AD107" s="127"/>
      <c r="AE107" s="127"/>
      <c r="AF107" s="127"/>
      <c r="AG107" s="128">
        <f>ROUND(AG108,2)</f>
        <v>0</v>
      </c>
      <c r="AH107" s="126"/>
      <c r="AI107" s="126"/>
      <c r="AJ107" s="126"/>
      <c r="AK107" s="126"/>
      <c r="AL107" s="126"/>
      <c r="AM107" s="126"/>
      <c r="AN107" s="129">
        <f>SUM(AG107,AT107)</f>
        <v>0</v>
      </c>
      <c r="AO107" s="126"/>
      <c r="AP107" s="126"/>
      <c r="AQ107" s="130" t="s">
        <v>83</v>
      </c>
      <c r="AR107" s="67"/>
      <c r="AS107" s="131">
        <f>ROUND(AS108,2)</f>
        <v>0</v>
      </c>
      <c r="AT107" s="132">
        <f>ROUND(SUM(AV107:AW107),2)</f>
        <v>0</v>
      </c>
      <c r="AU107" s="133">
        <f>ROUND(AU108,5)</f>
        <v>0</v>
      </c>
      <c r="AV107" s="132">
        <f>ROUND(AZ107*L29,2)</f>
        <v>0</v>
      </c>
      <c r="AW107" s="132">
        <f>ROUND(BA107*L30,2)</f>
        <v>0</v>
      </c>
      <c r="AX107" s="132">
        <f>ROUND(BB107*L29,2)</f>
        <v>0</v>
      </c>
      <c r="AY107" s="132">
        <f>ROUND(BC107*L30,2)</f>
        <v>0</v>
      </c>
      <c r="AZ107" s="132">
        <f>ROUND(AZ108,2)</f>
        <v>0</v>
      </c>
      <c r="BA107" s="132">
        <f>ROUND(BA108,2)</f>
        <v>0</v>
      </c>
      <c r="BB107" s="132">
        <f>ROUND(BB108,2)</f>
        <v>0</v>
      </c>
      <c r="BC107" s="132">
        <f>ROUND(BC108,2)</f>
        <v>0</v>
      </c>
      <c r="BD107" s="134">
        <f>ROUND(BD108,2)</f>
        <v>0</v>
      </c>
      <c r="BE107" s="4"/>
      <c r="BS107" s="135" t="s">
        <v>71</v>
      </c>
      <c r="BT107" s="135" t="s">
        <v>86</v>
      </c>
      <c r="BU107" s="135" t="s">
        <v>73</v>
      </c>
      <c r="BV107" s="135" t="s">
        <v>74</v>
      </c>
      <c r="BW107" s="135" t="s">
        <v>211</v>
      </c>
      <c r="BX107" s="135" t="s">
        <v>209</v>
      </c>
      <c r="CL107" s="135" t="s">
        <v>19</v>
      </c>
    </row>
    <row r="108" s="4" customFormat="1" ht="16.5" customHeight="1">
      <c r="A108" s="136" t="s">
        <v>88</v>
      </c>
      <c r="B108" s="65"/>
      <c r="C108" s="126"/>
      <c r="D108" s="126"/>
      <c r="E108" s="126"/>
      <c r="F108" s="126"/>
      <c r="G108" s="127" t="s">
        <v>126</v>
      </c>
      <c r="H108" s="127"/>
      <c r="I108" s="127"/>
      <c r="J108" s="127"/>
      <c r="K108" s="127"/>
      <c r="L108" s="126"/>
      <c r="M108" s="127" t="s">
        <v>212</v>
      </c>
      <c r="N108" s="127"/>
      <c r="O108" s="127"/>
      <c r="P108" s="127"/>
      <c r="Q108" s="127"/>
      <c r="R108" s="127"/>
      <c r="S108" s="127"/>
      <c r="T108" s="127"/>
      <c r="U108" s="127"/>
      <c r="V108" s="127"/>
      <c r="W108" s="127"/>
      <c r="X108" s="127"/>
      <c r="Y108" s="127"/>
      <c r="Z108" s="127"/>
      <c r="AA108" s="127"/>
      <c r="AB108" s="127"/>
      <c r="AC108" s="127"/>
      <c r="AD108" s="127"/>
      <c r="AE108" s="127"/>
      <c r="AF108" s="127"/>
      <c r="AG108" s="129">
        <f>'9 - SO09 - PS 212 - Klads...'!J34</f>
        <v>0</v>
      </c>
      <c r="AH108" s="126"/>
      <c r="AI108" s="126"/>
      <c r="AJ108" s="126"/>
      <c r="AK108" s="126"/>
      <c r="AL108" s="126"/>
      <c r="AM108" s="126"/>
      <c r="AN108" s="129">
        <f>SUM(AG108,AT108)</f>
        <v>0</v>
      </c>
      <c r="AO108" s="126"/>
      <c r="AP108" s="126"/>
      <c r="AQ108" s="130" t="s">
        <v>83</v>
      </c>
      <c r="AR108" s="67"/>
      <c r="AS108" s="131">
        <v>0</v>
      </c>
      <c r="AT108" s="132">
        <f>ROUND(SUM(AV108:AW108),2)</f>
        <v>0</v>
      </c>
      <c r="AU108" s="133">
        <f>'9 - SO09 - PS 212 - Klads...'!P102</f>
        <v>0</v>
      </c>
      <c r="AV108" s="132">
        <f>'9 - SO09 - PS 212 - Klads...'!J37</f>
        <v>0</v>
      </c>
      <c r="AW108" s="132">
        <f>'9 - SO09 - PS 212 - Klads...'!J38</f>
        <v>0</v>
      </c>
      <c r="AX108" s="132">
        <f>'9 - SO09 - PS 212 - Klads...'!J39</f>
        <v>0</v>
      </c>
      <c r="AY108" s="132">
        <f>'9 - SO09 - PS 212 - Klads...'!J40</f>
        <v>0</v>
      </c>
      <c r="AZ108" s="132">
        <f>'9 - SO09 - PS 212 - Klads...'!F37</f>
        <v>0</v>
      </c>
      <c r="BA108" s="132">
        <f>'9 - SO09 - PS 212 - Klads...'!F38</f>
        <v>0</v>
      </c>
      <c r="BB108" s="132">
        <f>'9 - SO09 - PS 212 - Klads...'!F39</f>
        <v>0</v>
      </c>
      <c r="BC108" s="132">
        <f>'9 - SO09 - PS 212 - Klads...'!F40</f>
        <v>0</v>
      </c>
      <c r="BD108" s="134">
        <f>'9 - SO09 - PS 212 - Klads...'!F41</f>
        <v>0</v>
      </c>
      <c r="BE108" s="4"/>
      <c r="BT108" s="135" t="s">
        <v>91</v>
      </c>
      <c r="BV108" s="135" t="s">
        <v>74</v>
      </c>
      <c r="BW108" s="135" t="s">
        <v>213</v>
      </c>
      <c r="BX108" s="135" t="s">
        <v>211</v>
      </c>
      <c r="CL108" s="135" t="s">
        <v>19</v>
      </c>
    </row>
    <row r="109" s="4" customFormat="1" ht="23.25" customHeight="1">
      <c r="A109" s="136" t="s">
        <v>88</v>
      </c>
      <c r="B109" s="65"/>
      <c r="C109" s="126"/>
      <c r="D109" s="126"/>
      <c r="E109" s="126"/>
      <c r="F109" s="127" t="s">
        <v>182</v>
      </c>
      <c r="G109" s="127"/>
      <c r="H109" s="127"/>
      <c r="I109" s="127"/>
      <c r="J109" s="127"/>
      <c r="K109" s="126"/>
      <c r="L109" s="127" t="s">
        <v>214</v>
      </c>
      <c r="M109" s="127"/>
      <c r="N109" s="127"/>
      <c r="O109" s="127"/>
      <c r="P109" s="127"/>
      <c r="Q109" s="127"/>
      <c r="R109" s="127"/>
      <c r="S109" s="127"/>
      <c r="T109" s="127"/>
      <c r="U109" s="127"/>
      <c r="V109" s="127"/>
      <c r="W109" s="127"/>
      <c r="X109" s="127"/>
      <c r="Y109" s="127"/>
      <c r="Z109" s="127"/>
      <c r="AA109" s="127"/>
      <c r="AB109" s="127"/>
      <c r="AC109" s="127"/>
      <c r="AD109" s="127"/>
      <c r="AE109" s="127"/>
      <c r="AF109" s="127"/>
      <c r="AG109" s="129">
        <f>'1.2 - SO9 - PS 212 Kladsk...'!J34</f>
        <v>0</v>
      </c>
      <c r="AH109" s="126"/>
      <c r="AI109" s="126"/>
      <c r="AJ109" s="126"/>
      <c r="AK109" s="126"/>
      <c r="AL109" s="126"/>
      <c r="AM109" s="126"/>
      <c r="AN109" s="129">
        <f>SUM(AG109,AT109)</f>
        <v>0</v>
      </c>
      <c r="AO109" s="126"/>
      <c r="AP109" s="126"/>
      <c r="AQ109" s="130" t="s">
        <v>83</v>
      </c>
      <c r="AR109" s="67"/>
      <c r="AS109" s="131">
        <v>0</v>
      </c>
      <c r="AT109" s="132">
        <f>ROUND(SUM(AV109:AW109),2)</f>
        <v>0</v>
      </c>
      <c r="AU109" s="133">
        <f>'1.2 - SO9 - PS 212 Kladsk...'!P106</f>
        <v>0</v>
      </c>
      <c r="AV109" s="132">
        <f>'1.2 - SO9 - PS 212 Kladsk...'!J37</f>
        <v>0</v>
      </c>
      <c r="AW109" s="132">
        <f>'1.2 - SO9 - PS 212 Kladsk...'!J38</f>
        <v>0</v>
      </c>
      <c r="AX109" s="132">
        <f>'1.2 - SO9 - PS 212 Kladsk...'!J39</f>
        <v>0</v>
      </c>
      <c r="AY109" s="132">
        <f>'1.2 - SO9 - PS 212 Kladsk...'!J40</f>
        <v>0</v>
      </c>
      <c r="AZ109" s="132">
        <f>'1.2 - SO9 - PS 212 Kladsk...'!F37</f>
        <v>0</v>
      </c>
      <c r="BA109" s="132">
        <f>'1.2 - SO9 - PS 212 Kladsk...'!F38</f>
        <v>0</v>
      </c>
      <c r="BB109" s="132">
        <f>'1.2 - SO9 - PS 212 Kladsk...'!F39</f>
        <v>0</v>
      </c>
      <c r="BC109" s="132">
        <f>'1.2 - SO9 - PS 212 Kladsk...'!F40</f>
        <v>0</v>
      </c>
      <c r="BD109" s="134">
        <f>'1.2 - SO9 - PS 212 Kladsk...'!F41</f>
        <v>0</v>
      </c>
      <c r="BE109" s="4"/>
      <c r="BT109" s="135" t="s">
        <v>86</v>
      </c>
      <c r="BV109" s="135" t="s">
        <v>74</v>
      </c>
      <c r="BW109" s="135" t="s">
        <v>215</v>
      </c>
      <c r="BX109" s="135" t="s">
        <v>209</v>
      </c>
      <c r="CL109" s="135" t="s">
        <v>19</v>
      </c>
    </row>
    <row r="110" s="4" customFormat="1" ht="23.25" customHeight="1">
      <c r="A110" s="136" t="s">
        <v>88</v>
      </c>
      <c r="B110" s="65"/>
      <c r="C110" s="126"/>
      <c r="D110" s="126"/>
      <c r="E110" s="126"/>
      <c r="F110" s="127" t="s">
        <v>185</v>
      </c>
      <c r="G110" s="127"/>
      <c r="H110" s="127"/>
      <c r="I110" s="127"/>
      <c r="J110" s="127"/>
      <c r="K110" s="126"/>
      <c r="L110" s="127" t="s">
        <v>216</v>
      </c>
      <c r="M110" s="127"/>
      <c r="N110" s="127"/>
      <c r="O110" s="127"/>
      <c r="P110" s="127"/>
      <c r="Q110" s="127"/>
      <c r="R110" s="127"/>
      <c r="S110" s="127"/>
      <c r="T110" s="127"/>
      <c r="U110" s="127"/>
      <c r="V110" s="127"/>
      <c r="W110" s="127"/>
      <c r="X110" s="127"/>
      <c r="Y110" s="127"/>
      <c r="Z110" s="127"/>
      <c r="AA110" s="127"/>
      <c r="AB110" s="127"/>
      <c r="AC110" s="127"/>
      <c r="AD110" s="127"/>
      <c r="AE110" s="127"/>
      <c r="AF110" s="127"/>
      <c r="AG110" s="129">
        <f>'1.3 - SO9 - PS 212 Kladsk...'!J34</f>
        <v>0</v>
      </c>
      <c r="AH110" s="126"/>
      <c r="AI110" s="126"/>
      <c r="AJ110" s="126"/>
      <c r="AK110" s="126"/>
      <c r="AL110" s="126"/>
      <c r="AM110" s="126"/>
      <c r="AN110" s="129">
        <f>SUM(AG110,AT110)</f>
        <v>0</v>
      </c>
      <c r="AO110" s="126"/>
      <c r="AP110" s="126"/>
      <c r="AQ110" s="130" t="s">
        <v>83</v>
      </c>
      <c r="AR110" s="67"/>
      <c r="AS110" s="131">
        <v>0</v>
      </c>
      <c r="AT110" s="132">
        <f>ROUND(SUM(AV110:AW110),2)</f>
        <v>0</v>
      </c>
      <c r="AU110" s="133">
        <f>'1.3 - SO9 - PS 212 Kladsk...'!P100</f>
        <v>0</v>
      </c>
      <c r="AV110" s="132">
        <f>'1.3 - SO9 - PS 212 Kladsk...'!J37</f>
        <v>0</v>
      </c>
      <c r="AW110" s="132">
        <f>'1.3 - SO9 - PS 212 Kladsk...'!J38</f>
        <v>0</v>
      </c>
      <c r="AX110" s="132">
        <f>'1.3 - SO9 - PS 212 Kladsk...'!J39</f>
        <v>0</v>
      </c>
      <c r="AY110" s="132">
        <f>'1.3 - SO9 - PS 212 Kladsk...'!J40</f>
        <v>0</v>
      </c>
      <c r="AZ110" s="132">
        <f>'1.3 - SO9 - PS 212 Kladsk...'!F37</f>
        <v>0</v>
      </c>
      <c r="BA110" s="132">
        <f>'1.3 - SO9 - PS 212 Kladsk...'!F38</f>
        <v>0</v>
      </c>
      <c r="BB110" s="132">
        <f>'1.3 - SO9 - PS 212 Kladsk...'!F39</f>
        <v>0</v>
      </c>
      <c r="BC110" s="132">
        <f>'1.3 - SO9 - PS 212 Kladsk...'!F40</f>
        <v>0</v>
      </c>
      <c r="BD110" s="134">
        <f>'1.3 - SO9 - PS 212 Kladsk...'!F41</f>
        <v>0</v>
      </c>
      <c r="BE110" s="4"/>
      <c r="BT110" s="135" t="s">
        <v>86</v>
      </c>
      <c r="BV110" s="135" t="s">
        <v>74</v>
      </c>
      <c r="BW110" s="135" t="s">
        <v>217</v>
      </c>
      <c r="BX110" s="135" t="s">
        <v>209</v>
      </c>
      <c r="CL110" s="135" t="s">
        <v>19</v>
      </c>
    </row>
    <row r="111" s="4" customFormat="1" ht="16.5" customHeight="1">
      <c r="A111" s="4"/>
      <c r="B111" s="65"/>
      <c r="C111" s="126"/>
      <c r="D111" s="126"/>
      <c r="E111" s="127" t="s">
        <v>133</v>
      </c>
      <c r="F111" s="127"/>
      <c r="G111" s="127"/>
      <c r="H111" s="127"/>
      <c r="I111" s="127"/>
      <c r="J111" s="126"/>
      <c r="K111" s="127" t="s">
        <v>218</v>
      </c>
      <c r="L111" s="127"/>
      <c r="M111" s="127"/>
      <c r="N111" s="127"/>
      <c r="O111" s="127"/>
      <c r="P111" s="127"/>
      <c r="Q111" s="127"/>
      <c r="R111" s="127"/>
      <c r="S111" s="127"/>
      <c r="T111" s="127"/>
      <c r="U111" s="127"/>
      <c r="V111" s="127"/>
      <c r="W111" s="127"/>
      <c r="X111" s="127"/>
      <c r="Y111" s="127"/>
      <c r="Z111" s="127"/>
      <c r="AA111" s="127"/>
      <c r="AB111" s="127"/>
      <c r="AC111" s="127"/>
      <c r="AD111" s="127"/>
      <c r="AE111" s="127"/>
      <c r="AF111" s="127"/>
      <c r="AG111" s="128">
        <f>ROUND(AG112+AG114+AG115,2)</f>
        <v>0</v>
      </c>
      <c r="AH111" s="126"/>
      <c r="AI111" s="126"/>
      <c r="AJ111" s="126"/>
      <c r="AK111" s="126"/>
      <c r="AL111" s="126"/>
      <c r="AM111" s="126"/>
      <c r="AN111" s="129">
        <f>SUM(AG111,AT111)</f>
        <v>0</v>
      </c>
      <c r="AO111" s="126"/>
      <c r="AP111" s="126"/>
      <c r="AQ111" s="130" t="s">
        <v>83</v>
      </c>
      <c r="AR111" s="67"/>
      <c r="AS111" s="131">
        <f>ROUND(AS112+AS114+AS115,2)</f>
        <v>0</v>
      </c>
      <c r="AT111" s="132">
        <f>ROUND(SUM(AV111:AW111),2)</f>
        <v>0</v>
      </c>
      <c r="AU111" s="133">
        <f>ROUND(AU112+AU114+AU115,5)</f>
        <v>0</v>
      </c>
      <c r="AV111" s="132">
        <f>ROUND(AZ111*L29,2)</f>
        <v>0</v>
      </c>
      <c r="AW111" s="132">
        <f>ROUND(BA111*L30,2)</f>
        <v>0</v>
      </c>
      <c r="AX111" s="132">
        <f>ROUND(BB111*L29,2)</f>
        <v>0</v>
      </c>
      <c r="AY111" s="132">
        <f>ROUND(BC111*L30,2)</f>
        <v>0</v>
      </c>
      <c r="AZ111" s="132">
        <f>ROUND(AZ112+AZ114+AZ115,2)</f>
        <v>0</v>
      </c>
      <c r="BA111" s="132">
        <f>ROUND(BA112+BA114+BA115,2)</f>
        <v>0</v>
      </c>
      <c r="BB111" s="132">
        <f>ROUND(BB112+BB114+BB115,2)</f>
        <v>0</v>
      </c>
      <c r="BC111" s="132">
        <f>ROUND(BC112+BC114+BC115,2)</f>
        <v>0</v>
      </c>
      <c r="BD111" s="134">
        <f>ROUND(BD112+BD114+BD115,2)</f>
        <v>0</v>
      </c>
      <c r="BE111" s="4"/>
      <c r="BS111" s="135" t="s">
        <v>71</v>
      </c>
      <c r="BT111" s="135" t="s">
        <v>81</v>
      </c>
      <c r="BU111" s="135" t="s">
        <v>73</v>
      </c>
      <c r="BV111" s="135" t="s">
        <v>74</v>
      </c>
      <c r="BW111" s="135" t="s">
        <v>219</v>
      </c>
      <c r="BX111" s="135" t="s">
        <v>174</v>
      </c>
      <c r="CL111" s="135" t="s">
        <v>19</v>
      </c>
    </row>
    <row r="112" s="4" customFormat="1" ht="16.5" customHeight="1">
      <c r="A112" s="4"/>
      <c r="B112" s="65"/>
      <c r="C112" s="126"/>
      <c r="D112" s="126"/>
      <c r="E112" s="126"/>
      <c r="F112" s="127" t="s">
        <v>177</v>
      </c>
      <c r="G112" s="127"/>
      <c r="H112" s="127"/>
      <c r="I112" s="127"/>
      <c r="J112" s="127"/>
      <c r="K112" s="126"/>
      <c r="L112" s="127" t="s">
        <v>220</v>
      </c>
      <c r="M112" s="127"/>
      <c r="N112" s="127"/>
      <c r="O112" s="127"/>
      <c r="P112" s="127"/>
      <c r="Q112" s="127"/>
      <c r="R112" s="127"/>
      <c r="S112" s="127"/>
      <c r="T112" s="127"/>
      <c r="U112" s="127"/>
      <c r="V112" s="127"/>
      <c r="W112" s="127"/>
      <c r="X112" s="127"/>
      <c r="Y112" s="127"/>
      <c r="Z112" s="127"/>
      <c r="AA112" s="127"/>
      <c r="AB112" s="127"/>
      <c r="AC112" s="127"/>
      <c r="AD112" s="127"/>
      <c r="AE112" s="127"/>
      <c r="AF112" s="127"/>
      <c r="AG112" s="128">
        <f>ROUND(AG113,2)</f>
        <v>0</v>
      </c>
      <c r="AH112" s="126"/>
      <c r="AI112" s="126"/>
      <c r="AJ112" s="126"/>
      <c r="AK112" s="126"/>
      <c r="AL112" s="126"/>
      <c r="AM112" s="126"/>
      <c r="AN112" s="129">
        <f>SUM(AG112,AT112)</f>
        <v>0</v>
      </c>
      <c r="AO112" s="126"/>
      <c r="AP112" s="126"/>
      <c r="AQ112" s="130" t="s">
        <v>83</v>
      </c>
      <c r="AR112" s="67"/>
      <c r="AS112" s="131">
        <f>ROUND(AS113,2)</f>
        <v>0</v>
      </c>
      <c r="AT112" s="132">
        <f>ROUND(SUM(AV112:AW112),2)</f>
        <v>0</v>
      </c>
      <c r="AU112" s="133">
        <f>ROUND(AU113,5)</f>
        <v>0</v>
      </c>
      <c r="AV112" s="132">
        <f>ROUND(AZ112*L29,2)</f>
        <v>0</v>
      </c>
      <c r="AW112" s="132">
        <f>ROUND(BA112*L30,2)</f>
        <v>0</v>
      </c>
      <c r="AX112" s="132">
        <f>ROUND(BB112*L29,2)</f>
        <v>0</v>
      </c>
      <c r="AY112" s="132">
        <f>ROUND(BC112*L30,2)</f>
        <v>0</v>
      </c>
      <c r="AZ112" s="132">
        <f>ROUND(AZ113,2)</f>
        <v>0</v>
      </c>
      <c r="BA112" s="132">
        <f>ROUND(BA113,2)</f>
        <v>0</v>
      </c>
      <c r="BB112" s="132">
        <f>ROUND(BB113,2)</f>
        <v>0</v>
      </c>
      <c r="BC112" s="132">
        <f>ROUND(BC113,2)</f>
        <v>0</v>
      </c>
      <c r="BD112" s="134">
        <f>ROUND(BD113,2)</f>
        <v>0</v>
      </c>
      <c r="BE112" s="4"/>
      <c r="BS112" s="135" t="s">
        <v>71</v>
      </c>
      <c r="BT112" s="135" t="s">
        <v>86</v>
      </c>
      <c r="BU112" s="135" t="s">
        <v>73</v>
      </c>
      <c r="BV112" s="135" t="s">
        <v>74</v>
      </c>
      <c r="BW112" s="135" t="s">
        <v>221</v>
      </c>
      <c r="BX112" s="135" t="s">
        <v>219</v>
      </c>
      <c r="CL112" s="135" t="s">
        <v>19</v>
      </c>
    </row>
    <row r="113" s="4" customFormat="1" ht="16.5" customHeight="1">
      <c r="A113" s="136" t="s">
        <v>88</v>
      </c>
      <c r="B113" s="65"/>
      <c r="C113" s="126"/>
      <c r="D113" s="126"/>
      <c r="E113" s="126"/>
      <c r="F113" s="126"/>
      <c r="G113" s="127" t="s">
        <v>133</v>
      </c>
      <c r="H113" s="127"/>
      <c r="I113" s="127"/>
      <c r="J113" s="127"/>
      <c r="K113" s="127"/>
      <c r="L113" s="126"/>
      <c r="M113" s="127" t="s">
        <v>222</v>
      </c>
      <c r="N113" s="127"/>
      <c r="O113" s="127"/>
      <c r="P113" s="127"/>
      <c r="Q113" s="127"/>
      <c r="R113" s="127"/>
      <c r="S113" s="127"/>
      <c r="T113" s="127"/>
      <c r="U113" s="127"/>
      <c r="V113" s="127"/>
      <c r="W113" s="127"/>
      <c r="X113" s="127"/>
      <c r="Y113" s="127"/>
      <c r="Z113" s="127"/>
      <c r="AA113" s="127"/>
      <c r="AB113" s="127"/>
      <c r="AC113" s="127"/>
      <c r="AD113" s="127"/>
      <c r="AE113" s="127"/>
      <c r="AF113" s="127"/>
      <c r="AG113" s="129">
        <f>'10 - SO10 - PS 211 - Klad...'!J34</f>
        <v>0</v>
      </c>
      <c r="AH113" s="126"/>
      <c r="AI113" s="126"/>
      <c r="AJ113" s="126"/>
      <c r="AK113" s="126"/>
      <c r="AL113" s="126"/>
      <c r="AM113" s="126"/>
      <c r="AN113" s="129">
        <f>SUM(AG113,AT113)</f>
        <v>0</v>
      </c>
      <c r="AO113" s="126"/>
      <c r="AP113" s="126"/>
      <c r="AQ113" s="130" t="s">
        <v>83</v>
      </c>
      <c r="AR113" s="67"/>
      <c r="AS113" s="131">
        <v>0</v>
      </c>
      <c r="AT113" s="132">
        <f>ROUND(SUM(AV113:AW113),2)</f>
        <v>0</v>
      </c>
      <c r="AU113" s="133">
        <f>'10 - SO10 - PS 211 - Klad...'!P101</f>
        <v>0</v>
      </c>
      <c r="AV113" s="132">
        <f>'10 - SO10 - PS 211 - Klad...'!J37</f>
        <v>0</v>
      </c>
      <c r="AW113" s="132">
        <f>'10 - SO10 - PS 211 - Klad...'!J38</f>
        <v>0</v>
      </c>
      <c r="AX113" s="132">
        <f>'10 - SO10 - PS 211 - Klad...'!J39</f>
        <v>0</v>
      </c>
      <c r="AY113" s="132">
        <f>'10 - SO10 - PS 211 - Klad...'!J40</f>
        <v>0</v>
      </c>
      <c r="AZ113" s="132">
        <f>'10 - SO10 - PS 211 - Klad...'!F37</f>
        <v>0</v>
      </c>
      <c r="BA113" s="132">
        <f>'10 - SO10 - PS 211 - Klad...'!F38</f>
        <v>0</v>
      </c>
      <c r="BB113" s="132">
        <f>'10 - SO10 - PS 211 - Klad...'!F39</f>
        <v>0</v>
      </c>
      <c r="BC113" s="132">
        <f>'10 - SO10 - PS 211 - Klad...'!F40</f>
        <v>0</v>
      </c>
      <c r="BD113" s="134">
        <f>'10 - SO10 - PS 211 - Klad...'!F41</f>
        <v>0</v>
      </c>
      <c r="BE113" s="4"/>
      <c r="BT113" s="135" t="s">
        <v>91</v>
      </c>
      <c r="BV113" s="135" t="s">
        <v>74</v>
      </c>
      <c r="BW113" s="135" t="s">
        <v>223</v>
      </c>
      <c r="BX113" s="135" t="s">
        <v>221</v>
      </c>
      <c r="CL113" s="135" t="s">
        <v>19</v>
      </c>
    </row>
    <row r="114" s="4" customFormat="1" ht="23.25" customHeight="1">
      <c r="A114" s="136" t="s">
        <v>88</v>
      </c>
      <c r="B114" s="65"/>
      <c r="C114" s="126"/>
      <c r="D114" s="126"/>
      <c r="E114" s="126"/>
      <c r="F114" s="127" t="s">
        <v>182</v>
      </c>
      <c r="G114" s="127"/>
      <c r="H114" s="127"/>
      <c r="I114" s="127"/>
      <c r="J114" s="127"/>
      <c r="K114" s="126"/>
      <c r="L114" s="127" t="s">
        <v>224</v>
      </c>
      <c r="M114" s="127"/>
      <c r="N114" s="127"/>
      <c r="O114" s="127"/>
      <c r="P114" s="127"/>
      <c r="Q114" s="127"/>
      <c r="R114" s="127"/>
      <c r="S114" s="127"/>
      <c r="T114" s="127"/>
      <c r="U114" s="127"/>
      <c r="V114" s="127"/>
      <c r="W114" s="127"/>
      <c r="X114" s="127"/>
      <c r="Y114" s="127"/>
      <c r="Z114" s="127"/>
      <c r="AA114" s="127"/>
      <c r="AB114" s="127"/>
      <c r="AC114" s="127"/>
      <c r="AD114" s="127"/>
      <c r="AE114" s="127"/>
      <c r="AF114" s="127"/>
      <c r="AG114" s="129">
        <f>'1.2 - SO10 - PS 211 Klads...'!J34</f>
        <v>0</v>
      </c>
      <c r="AH114" s="126"/>
      <c r="AI114" s="126"/>
      <c r="AJ114" s="126"/>
      <c r="AK114" s="126"/>
      <c r="AL114" s="126"/>
      <c r="AM114" s="126"/>
      <c r="AN114" s="129">
        <f>SUM(AG114,AT114)</f>
        <v>0</v>
      </c>
      <c r="AO114" s="126"/>
      <c r="AP114" s="126"/>
      <c r="AQ114" s="130" t="s">
        <v>83</v>
      </c>
      <c r="AR114" s="67"/>
      <c r="AS114" s="131">
        <v>0</v>
      </c>
      <c r="AT114" s="132">
        <f>ROUND(SUM(AV114:AW114),2)</f>
        <v>0</v>
      </c>
      <c r="AU114" s="133">
        <f>'1.2 - SO10 - PS 211 Klads...'!P106</f>
        <v>0</v>
      </c>
      <c r="AV114" s="132">
        <f>'1.2 - SO10 - PS 211 Klads...'!J37</f>
        <v>0</v>
      </c>
      <c r="AW114" s="132">
        <f>'1.2 - SO10 - PS 211 Klads...'!J38</f>
        <v>0</v>
      </c>
      <c r="AX114" s="132">
        <f>'1.2 - SO10 - PS 211 Klads...'!J39</f>
        <v>0</v>
      </c>
      <c r="AY114" s="132">
        <f>'1.2 - SO10 - PS 211 Klads...'!J40</f>
        <v>0</v>
      </c>
      <c r="AZ114" s="132">
        <f>'1.2 - SO10 - PS 211 Klads...'!F37</f>
        <v>0</v>
      </c>
      <c r="BA114" s="132">
        <f>'1.2 - SO10 - PS 211 Klads...'!F38</f>
        <v>0</v>
      </c>
      <c r="BB114" s="132">
        <f>'1.2 - SO10 - PS 211 Klads...'!F39</f>
        <v>0</v>
      </c>
      <c r="BC114" s="132">
        <f>'1.2 - SO10 - PS 211 Klads...'!F40</f>
        <v>0</v>
      </c>
      <c r="BD114" s="134">
        <f>'1.2 - SO10 - PS 211 Klads...'!F41</f>
        <v>0</v>
      </c>
      <c r="BE114" s="4"/>
      <c r="BT114" s="135" t="s">
        <v>86</v>
      </c>
      <c r="BV114" s="135" t="s">
        <v>74</v>
      </c>
      <c r="BW114" s="135" t="s">
        <v>225</v>
      </c>
      <c r="BX114" s="135" t="s">
        <v>219</v>
      </c>
      <c r="CL114" s="135" t="s">
        <v>19</v>
      </c>
    </row>
    <row r="115" s="4" customFormat="1" ht="23.25" customHeight="1">
      <c r="A115" s="136" t="s">
        <v>88</v>
      </c>
      <c r="B115" s="65"/>
      <c r="C115" s="126"/>
      <c r="D115" s="126"/>
      <c r="E115" s="126"/>
      <c r="F115" s="127" t="s">
        <v>185</v>
      </c>
      <c r="G115" s="127"/>
      <c r="H115" s="127"/>
      <c r="I115" s="127"/>
      <c r="J115" s="127"/>
      <c r="K115" s="126"/>
      <c r="L115" s="127" t="s">
        <v>226</v>
      </c>
      <c r="M115" s="127"/>
      <c r="N115" s="127"/>
      <c r="O115" s="127"/>
      <c r="P115" s="127"/>
      <c r="Q115" s="127"/>
      <c r="R115" s="127"/>
      <c r="S115" s="127"/>
      <c r="T115" s="127"/>
      <c r="U115" s="127"/>
      <c r="V115" s="127"/>
      <c r="W115" s="127"/>
      <c r="X115" s="127"/>
      <c r="Y115" s="127"/>
      <c r="Z115" s="127"/>
      <c r="AA115" s="127"/>
      <c r="AB115" s="127"/>
      <c r="AC115" s="127"/>
      <c r="AD115" s="127"/>
      <c r="AE115" s="127"/>
      <c r="AF115" s="127"/>
      <c r="AG115" s="129">
        <f>'1.3 - SO10 - PS 211 Klads...'!J34</f>
        <v>0</v>
      </c>
      <c r="AH115" s="126"/>
      <c r="AI115" s="126"/>
      <c r="AJ115" s="126"/>
      <c r="AK115" s="126"/>
      <c r="AL115" s="126"/>
      <c r="AM115" s="126"/>
      <c r="AN115" s="129">
        <f>SUM(AG115,AT115)</f>
        <v>0</v>
      </c>
      <c r="AO115" s="126"/>
      <c r="AP115" s="126"/>
      <c r="AQ115" s="130" t="s">
        <v>83</v>
      </c>
      <c r="AR115" s="67"/>
      <c r="AS115" s="131">
        <v>0</v>
      </c>
      <c r="AT115" s="132">
        <f>ROUND(SUM(AV115:AW115),2)</f>
        <v>0</v>
      </c>
      <c r="AU115" s="133">
        <f>'1.3 - SO10 - PS 211 Klads...'!P99</f>
        <v>0</v>
      </c>
      <c r="AV115" s="132">
        <f>'1.3 - SO10 - PS 211 Klads...'!J37</f>
        <v>0</v>
      </c>
      <c r="AW115" s="132">
        <f>'1.3 - SO10 - PS 211 Klads...'!J38</f>
        <v>0</v>
      </c>
      <c r="AX115" s="132">
        <f>'1.3 - SO10 - PS 211 Klads...'!J39</f>
        <v>0</v>
      </c>
      <c r="AY115" s="132">
        <f>'1.3 - SO10 - PS 211 Klads...'!J40</f>
        <v>0</v>
      </c>
      <c r="AZ115" s="132">
        <f>'1.3 - SO10 - PS 211 Klads...'!F37</f>
        <v>0</v>
      </c>
      <c r="BA115" s="132">
        <f>'1.3 - SO10 - PS 211 Klads...'!F38</f>
        <v>0</v>
      </c>
      <c r="BB115" s="132">
        <f>'1.3 - SO10 - PS 211 Klads...'!F39</f>
        <v>0</v>
      </c>
      <c r="BC115" s="132">
        <f>'1.3 - SO10 - PS 211 Klads...'!F40</f>
        <v>0</v>
      </c>
      <c r="BD115" s="134">
        <f>'1.3 - SO10 - PS 211 Klads...'!F41</f>
        <v>0</v>
      </c>
      <c r="BE115" s="4"/>
      <c r="BT115" s="135" t="s">
        <v>86</v>
      </c>
      <c r="BV115" s="135" t="s">
        <v>74</v>
      </c>
      <c r="BW115" s="135" t="s">
        <v>227</v>
      </c>
      <c r="BX115" s="135" t="s">
        <v>219</v>
      </c>
      <c r="CL115" s="135" t="s">
        <v>19</v>
      </c>
    </row>
    <row r="116" s="4" customFormat="1" ht="23.25" customHeight="1">
      <c r="A116" s="4"/>
      <c r="B116" s="65"/>
      <c r="C116" s="126"/>
      <c r="D116" s="126"/>
      <c r="E116" s="127" t="s">
        <v>140</v>
      </c>
      <c r="F116" s="127"/>
      <c r="G116" s="127"/>
      <c r="H116" s="127"/>
      <c r="I116" s="127"/>
      <c r="J116" s="126"/>
      <c r="K116" s="127" t="s">
        <v>228</v>
      </c>
      <c r="L116" s="127"/>
      <c r="M116" s="127"/>
      <c r="N116" s="127"/>
      <c r="O116" s="127"/>
      <c r="P116" s="127"/>
      <c r="Q116" s="127"/>
      <c r="R116" s="127"/>
      <c r="S116" s="127"/>
      <c r="T116" s="127"/>
      <c r="U116" s="127"/>
      <c r="V116" s="127"/>
      <c r="W116" s="127"/>
      <c r="X116" s="127"/>
      <c r="Y116" s="127"/>
      <c r="Z116" s="127"/>
      <c r="AA116" s="127"/>
      <c r="AB116" s="127"/>
      <c r="AC116" s="127"/>
      <c r="AD116" s="127"/>
      <c r="AE116" s="127"/>
      <c r="AF116" s="127"/>
      <c r="AG116" s="128">
        <f>ROUND(AG117+AG119+AG120,2)</f>
        <v>0</v>
      </c>
      <c r="AH116" s="126"/>
      <c r="AI116" s="126"/>
      <c r="AJ116" s="126"/>
      <c r="AK116" s="126"/>
      <c r="AL116" s="126"/>
      <c r="AM116" s="126"/>
      <c r="AN116" s="129">
        <f>SUM(AG116,AT116)</f>
        <v>0</v>
      </c>
      <c r="AO116" s="126"/>
      <c r="AP116" s="126"/>
      <c r="AQ116" s="130" t="s">
        <v>83</v>
      </c>
      <c r="AR116" s="67"/>
      <c r="AS116" s="131">
        <f>ROUND(AS117+AS119+AS120,2)</f>
        <v>0</v>
      </c>
      <c r="AT116" s="132">
        <f>ROUND(SUM(AV116:AW116),2)</f>
        <v>0</v>
      </c>
      <c r="AU116" s="133">
        <f>ROUND(AU117+AU119+AU120,5)</f>
        <v>0</v>
      </c>
      <c r="AV116" s="132">
        <f>ROUND(AZ116*L29,2)</f>
        <v>0</v>
      </c>
      <c r="AW116" s="132">
        <f>ROUND(BA116*L30,2)</f>
        <v>0</v>
      </c>
      <c r="AX116" s="132">
        <f>ROUND(BB116*L29,2)</f>
        <v>0</v>
      </c>
      <c r="AY116" s="132">
        <f>ROUND(BC116*L30,2)</f>
        <v>0</v>
      </c>
      <c r="AZ116" s="132">
        <f>ROUND(AZ117+AZ119+AZ120,2)</f>
        <v>0</v>
      </c>
      <c r="BA116" s="132">
        <f>ROUND(BA117+BA119+BA120,2)</f>
        <v>0</v>
      </c>
      <c r="BB116" s="132">
        <f>ROUND(BB117+BB119+BB120,2)</f>
        <v>0</v>
      </c>
      <c r="BC116" s="132">
        <f>ROUND(BC117+BC119+BC120,2)</f>
        <v>0</v>
      </c>
      <c r="BD116" s="134">
        <f>ROUND(BD117+BD119+BD120,2)</f>
        <v>0</v>
      </c>
      <c r="BE116" s="4"/>
      <c r="BS116" s="135" t="s">
        <v>71</v>
      </c>
      <c r="BT116" s="135" t="s">
        <v>81</v>
      </c>
      <c r="BU116" s="135" t="s">
        <v>73</v>
      </c>
      <c r="BV116" s="135" t="s">
        <v>74</v>
      </c>
      <c r="BW116" s="135" t="s">
        <v>229</v>
      </c>
      <c r="BX116" s="135" t="s">
        <v>174</v>
      </c>
      <c r="CL116" s="135" t="s">
        <v>19</v>
      </c>
    </row>
    <row r="117" s="4" customFormat="1" ht="16.5" customHeight="1">
      <c r="A117" s="4"/>
      <c r="B117" s="65"/>
      <c r="C117" s="126"/>
      <c r="D117" s="126"/>
      <c r="E117" s="126"/>
      <c r="F117" s="127" t="s">
        <v>177</v>
      </c>
      <c r="G117" s="127"/>
      <c r="H117" s="127"/>
      <c r="I117" s="127"/>
      <c r="J117" s="127"/>
      <c r="K117" s="126"/>
      <c r="L117" s="127" t="s">
        <v>230</v>
      </c>
      <c r="M117" s="127"/>
      <c r="N117" s="127"/>
      <c r="O117" s="127"/>
      <c r="P117" s="127"/>
      <c r="Q117" s="127"/>
      <c r="R117" s="127"/>
      <c r="S117" s="127"/>
      <c r="T117" s="127"/>
      <c r="U117" s="127"/>
      <c r="V117" s="127"/>
      <c r="W117" s="127"/>
      <c r="X117" s="127"/>
      <c r="Y117" s="127"/>
      <c r="Z117" s="127"/>
      <c r="AA117" s="127"/>
      <c r="AB117" s="127"/>
      <c r="AC117" s="127"/>
      <c r="AD117" s="127"/>
      <c r="AE117" s="127"/>
      <c r="AF117" s="127"/>
      <c r="AG117" s="128">
        <f>ROUND(AG118,2)</f>
        <v>0</v>
      </c>
      <c r="AH117" s="126"/>
      <c r="AI117" s="126"/>
      <c r="AJ117" s="126"/>
      <c r="AK117" s="126"/>
      <c r="AL117" s="126"/>
      <c r="AM117" s="126"/>
      <c r="AN117" s="129">
        <f>SUM(AG117,AT117)</f>
        <v>0</v>
      </c>
      <c r="AO117" s="126"/>
      <c r="AP117" s="126"/>
      <c r="AQ117" s="130" t="s">
        <v>83</v>
      </c>
      <c r="AR117" s="67"/>
      <c r="AS117" s="131">
        <f>ROUND(AS118,2)</f>
        <v>0</v>
      </c>
      <c r="AT117" s="132">
        <f>ROUND(SUM(AV117:AW117),2)</f>
        <v>0</v>
      </c>
      <c r="AU117" s="133">
        <f>ROUND(AU118,5)</f>
        <v>0</v>
      </c>
      <c r="AV117" s="132">
        <f>ROUND(AZ117*L29,2)</f>
        <v>0</v>
      </c>
      <c r="AW117" s="132">
        <f>ROUND(BA117*L30,2)</f>
        <v>0</v>
      </c>
      <c r="AX117" s="132">
        <f>ROUND(BB117*L29,2)</f>
        <v>0</v>
      </c>
      <c r="AY117" s="132">
        <f>ROUND(BC117*L30,2)</f>
        <v>0</v>
      </c>
      <c r="AZ117" s="132">
        <f>ROUND(AZ118,2)</f>
        <v>0</v>
      </c>
      <c r="BA117" s="132">
        <f>ROUND(BA118,2)</f>
        <v>0</v>
      </c>
      <c r="BB117" s="132">
        <f>ROUND(BB118,2)</f>
        <v>0</v>
      </c>
      <c r="BC117" s="132">
        <f>ROUND(BC118,2)</f>
        <v>0</v>
      </c>
      <c r="BD117" s="134">
        <f>ROUND(BD118,2)</f>
        <v>0</v>
      </c>
      <c r="BE117" s="4"/>
      <c r="BS117" s="135" t="s">
        <v>71</v>
      </c>
      <c r="BT117" s="135" t="s">
        <v>86</v>
      </c>
      <c r="BU117" s="135" t="s">
        <v>73</v>
      </c>
      <c r="BV117" s="135" t="s">
        <v>74</v>
      </c>
      <c r="BW117" s="135" t="s">
        <v>231</v>
      </c>
      <c r="BX117" s="135" t="s">
        <v>229</v>
      </c>
      <c r="CL117" s="135" t="s">
        <v>19</v>
      </c>
    </row>
    <row r="118" s="4" customFormat="1" ht="35.25" customHeight="1">
      <c r="A118" s="136" t="s">
        <v>88</v>
      </c>
      <c r="B118" s="65"/>
      <c r="C118" s="126"/>
      <c r="D118" s="126"/>
      <c r="E118" s="126"/>
      <c r="F118" s="126"/>
      <c r="G118" s="127" t="s">
        <v>140</v>
      </c>
      <c r="H118" s="127"/>
      <c r="I118" s="127"/>
      <c r="J118" s="127"/>
      <c r="K118" s="127"/>
      <c r="L118" s="126"/>
      <c r="M118" s="127" t="s">
        <v>232</v>
      </c>
      <c r="N118" s="127"/>
      <c r="O118" s="127"/>
      <c r="P118" s="127"/>
      <c r="Q118" s="127"/>
      <c r="R118" s="127"/>
      <c r="S118" s="127"/>
      <c r="T118" s="127"/>
      <c r="U118" s="127"/>
      <c r="V118" s="127"/>
      <c r="W118" s="127"/>
      <c r="X118" s="127"/>
      <c r="Y118" s="127"/>
      <c r="Z118" s="127"/>
      <c r="AA118" s="127"/>
      <c r="AB118" s="127"/>
      <c r="AC118" s="127"/>
      <c r="AD118" s="127"/>
      <c r="AE118" s="127"/>
      <c r="AF118" s="127"/>
      <c r="AG118" s="129">
        <f>'11 - SO11 - PS 210 Kladsk...'!J34</f>
        <v>0</v>
      </c>
      <c r="AH118" s="126"/>
      <c r="AI118" s="126"/>
      <c r="AJ118" s="126"/>
      <c r="AK118" s="126"/>
      <c r="AL118" s="126"/>
      <c r="AM118" s="126"/>
      <c r="AN118" s="129">
        <f>SUM(AG118,AT118)</f>
        <v>0</v>
      </c>
      <c r="AO118" s="126"/>
      <c r="AP118" s="126"/>
      <c r="AQ118" s="130" t="s">
        <v>83</v>
      </c>
      <c r="AR118" s="67"/>
      <c r="AS118" s="131">
        <v>0</v>
      </c>
      <c r="AT118" s="132">
        <f>ROUND(SUM(AV118:AW118),2)</f>
        <v>0</v>
      </c>
      <c r="AU118" s="133">
        <f>'11 - SO11 - PS 210 Kladsk...'!P101</f>
        <v>0</v>
      </c>
      <c r="AV118" s="132">
        <f>'11 - SO11 - PS 210 Kladsk...'!J37</f>
        <v>0</v>
      </c>
      <c r="AW118" s="132">
        <f>'11 - SO11 - PS 210 Kladsk...'!J38</f>
        <v>0</v>
      </c>
      <c r="AX118" s="132">
        <f>'11 - SO11 - PS 210 Kladsk...'!J39</f>
        <v>0</v>
      </c>
      <c r="AY118" s="132">
        <f>'11 - SO11 - PS 210 Kladsk...'!J40</f>
        <v>0</v>
      </c>
      <c r="AZ118" s="132">
        <f>'11 - SO11 - PS 210 Kladsk...'!F37</f>
        <v>0</v>
      </c>
      <c r="BA118" s="132">
        <f>'11 - SO11 - PS 210 Kladsk...'!F38</f>
        <v>0</v>
      </c>
      <c r="BB118" s="132">
        <f>'11 - SO11 - PS 210 Kladsk...'!F39</f>
        <v>0</v>
      </c>
      <c r="BC118" s="132">
        <f>'11 - SO11 - PS 210 Kladsk...'!F40</f>
        <v>0</v>
      </c>
      <c r="BD118" s="134">
        <f>'11 - SO11 - PS 210 Kladsk...'!F41</f>
        <v>0</v>
      </c>
      <c r="BE118" s="4"/>
      <c r="BT118" s="135" t="s">
        <v>91</v>
      </c>
      <c r="BV118" s="135" t="s">
        <v>74</v>
      </c>
      <c r="BW118" s="135" t="s">
        <v>233</v>
      </c>
      <c r="BX118" s="135" t="s">
        <v>231</v>
      </c>
      <c r="CL118" s="135" t="s">
        <v>19</v>
      </c>
    </row>
    <row r="119" s="4" customFormat="1" ht="23.25" customHeight="1">
      <c r="A119" s="136" t="s">
        <v>88</v>
      </c>
      <c r="B119" s="65"/>
      <c r="C119" s="126"/>
      <c r="D119" s="126"/>
      <c r="E119" s="126"/>
      <c r="F119" s="127" t="s">
        <v>182</v>
      </c>
      <c r="G119" s="127"/>
      <c r="H119" s="127"/>
      <c r="I119" s="127"/>
      <c r="J119" s="127"/>
      <c r="K119" s="126"/>
      <c r="L119" s="127" t="s">
        <v>234</v>
      </c>
      <c r="M119" s="127"/>
      <c r="N119" s="127"/>
      <c r="O119" s="127"/>
      <c r="P119" s="127"/>
      <c r="Q119" s="127"/>
      <c r="R119" s="127"/>
      <c r="S119" s="127"/>
      <c r="T119" s="127"/>
      <c r="U119" s="127"/>
      <c r="V119" s="127"/>
      <c r="W119" s="127"/>
      <c r="X119" s="127"/>
      <c r="Y119" s="127"/>
      <c r="Z119" s="127"/>
      <c r="AA119" s="127"/>
      <c r="AB119" s="127"/>
      <c r="AC119" s="127"/>
      <c r="AD119" s="127"/>
      <c r="AE119" s="127"/>
      <c r="AF119" s="127"/>
      <c r="AG119" s="129">
        <f>'1.2 - SO11 - PS 210 Klads...'!J34</f>
        <v>0</v>
      </c>
      <c r="AH119" s="126"/>
      <c r="AI119" s="126"/>
      <c r="AJ119" s="126"/>
      <c r="AK119" s="126"/>
      <c r="AL119" s="126"/>
      <c r="AM119" s="126"/>
      <c r="AN119" s="129">
        <f>SUM(AG119,AT119)</f>
        <v>0</v>
      </c>
      <c r="AO119" s="126"/>
      <c r="AP119" s="126"/>
      <c r="AQ119" s="130" t="s">
        <v>83</v>
      </c>
      <c r="AR119" s="67"/>
      <c r="AS119" s="131">
        <v>0</v>
      </c>
      <c r="AT119" s="132">
        <f>ROUND(SUM(AV119:AW119),2)</f>
        <v>0</v>
      </c>
      <c r="AU119" s="133">
        <f>'1.2 - SO11 - PS 210 Klads...'!P106</f>
        <v>0</v>
      </c>
      <c r="AV119" s="132">
        <f>'1.2 - SO11 - PS 210 Klads...'!J37</f>
        <v>0</v>
      </c>
      <c r="AW119" s="132">
        <f>'1.2 - SO11 - PS 210 Klads...'!J38</f>
        <v>0</v>
      </c>
      <c r="AX119" s="132">
        <f>'1.2 - SO11 - PS 210 Klads...'!J39</f>
        <v>0</v>
      </c>
      <c r="AY119" s="132">
        <f>'1.2 - SO11 - PS 210 Klads...'!J40</f>
        <v>0</v>
      </c>
      <c r="AZ119" s="132">
        <f>'1.2 - SO11 - PS 210 Klads...'!F37</f>
        <v>0</v>
      </c>
      <c r="BA119" s="132">
        <f>'1.2 - SO11 - PS 210 Klads...'!F38</f>
        <v>0</v>
      </c>
      <c r="BB119" s="132">
        <f>'1.2 - SO11 - PS 210 Klads...'!F39</f>
        <v>0</v>
      </c>
      <c r="BC119" s="132">
        <f>'1.2 - SO11 - PS 210 Klads...'!F40</f>
        <v>0</v>
      </c>
      <c r="BD119" s="134">
        <f>'1.2 - SO11 - PS 210 Klads...'!F41</f>
        <v>0</v>
      </c>
      <c r="BE119" s="4"/>
      <c r="BT119" s="135" t="s">
        <v>86</v>
      </c>
      <c r="BV119" s="135" t="s">
        <v>74</v>
      </c>
      <c r="BW119" s="135" t="s">
        <v>235</v>
      </c>
      <c r="BX119" s="135" t="s">
        <v>229</v>
      </c>
      <c r="CL119" s="135" t="s">
        <v>19</v>
      </c>
    </row>
    <row r="120" s="4" customFormat="1" ht="23.25" customHeight="1">
      <c r="A120" s="136" t="s">
        <v>88</v>
      </c>
      <c r="B120" s="65"/>
      <c r="C120" s="126"/>
      <c r="D120" s="126"/>
      <c r="E120" s="126"/>
      <c r="F120" s="127" t="s">
        <v>185</v>
      </c>
      <c r="G120" s="127"/>
      <c r="H120" s="127"/>
      <c r="I120" s="127"/>
      <c r="J120" s="127"/>
      <c r="K120" s="126"/>
      <c r="L120" s="127" t="s">
        <v>236</v>
      </c>
      <c r="M120" s="127"/>
      <c r="N120" s="127"/>
      <c r="O120" s="127"/>
      <c r="P120" s="127"/>
      <c r="Q120" s="127"/>
      <c r="R120" s="127"/>
      <c r="S120" s="127"/>
      <c r="T120" s="127"/>
      <c r="U120" s="127"/>
      <c r="V120" s="127"/>
      <c r="W120" s="127"/>
      <c r="X120" s="127"/>
      <c r="Y120" s="127"/>
      <c r="Z120" s="127"/>
      <c r="AA120" s="127"/>
      <c r="AB120" s="127"/>
      <c r="AC120" s="127"/>
      <c r="AD120" s="127"/>
      <c r="AE120" s="127"/>
      <c r="AF120" s="127"/>
      <c r="AG120" s="129">
        <f>'1.3 - SO11 - PS 210 Klads...'!J34</f>
        <v>0</v>
      </c>
      <c r="AH120" s="126"/>
      <c r="AI120" s="126"/>
      <c r="AJ120" s="126"/>
      <c r="AK120" s="126"/>
      <c r="AL120" s="126"/>
      <c r="AM120" s="126"/>
      <c r="AN120" s="129">
        <f>SUM(AG120,AT120)</f>
        <v>0</v>
      </c>
      <c r="AO120" s="126"/>
      <c r="AP120" s="126"/>
      <c r="AQ120" s="130" t="s">
        <v>83</v>
      </c>
      <c r="AR120" s="67"/>
      <c r="AS120" s="131">
        <v>0</v>
      </c>
      <c r="AT120" s="132">
        <f>ROUND(SUM(AV120:AW120),2)</f>
        <v>0</v>
      </c>
      <c r="AU120" s="133">
        <f>'1.3 - SO11 - PS 210 Klads...'!P99</f>
        <v>0</v>
      </c>
      <c r="AV120" s="132">
        <f>'1.3 - SO11 - PS 210 Klads...'!J37</f>
        <v>0</v>
      </c>
      <c r="AW120" s="132">
        <f>'1.3 - SO11 - PS 210 Klads...'!J38</f>
        <v>0</v>
      </c>
      <c r="AX120" s="132">
        <f>'1.3 - SO11 - PS 210 Klads...'!J39</f>
        <v>0</v>
      </c>
      <c r="AY120" s="132">
        <f>'1.3 - SO11 - PS 210 Klads...'!J40</f>
        <v>0</v>
      </c>
      <c r="AZ120" s="132">
        <f>'1.3 - SO11 - PS 210 Klads...'!F37</f>
        <v>0</v>
      </c>
      <c r="BA120" s="132">
        <f>'1.3 - SO11 - PS 210 Klads...'!F38</f>
        <v>0</v>
      </c>
      <c r="BB120" s="132">
        <f>'1.3 - SO11 - PS 210 Klads...'!F39</f>
        <v>0</v>
      </c>
      <c r="BC120" s="132">
        <f>'1.3 - SO11 - PS 210 Klads...'!F40</f>
        <v>0</v>
      </c>
      <c r="BD120" s="134">
        <f>'1.3 - SO11 - PS 210 Klads...'!F41</f>
        <v>0</v>
      </c>
      <c r="BE120" s="4"/>
      <c r="BT120" s="135" t="s">
        <v>86</v>
      </c>
      <c r="BV120" s="135" t="s">
        <v>74</v>
      </c>
      <c r="BW120" s="135" t="s">
        <v>237</v>
      </c>
      <c r="BX120" s="135" t="s">
        <v>229</v>
      </c>
      <c r="CL120" s="135" t="s">
        <v>19</v>
      </c>
    </row>
    <row r="121" s="4" customFormat="1" ht="16.5" customHeight="1">
      <c r="A121" s="4"/>
      <c r="B121" s="65"/>
      <c r="C121" s="126"/>
      <c r="D121" s="126"/>
      <c r="E121" s="127" t="s">
        <v>147</v>
      </c>
      <c r="F121" s="127"/>
      <c r="G121" s="127"/>
      <c r="H121" s="127"/>
      <c r="I121" s="127"/>
      <c r="J121" s="126"/>
      <c r="K121" s="127" t="s">
        <v>238</v>
      </c>
      <c r="L121" s="127"/>
      <c r="M121" s="127"/>
      <c r="N121" s="127"/>
      <c r="O121" s="127"/>
      <c r="P121" s="127"/>
      <c r="Q121" s="127"/>
      <c r="R121" s="127"/>
      <c r="S121" s="127"/>
      <c r="T121" s="127"/>
      <c r="U121" s="127"/>
      <c r="V121" s="127"/>
      <c r="W121" s="127"/>
      <c r="X121" s="127"/>
      <c r="Y121" s="127"/>
      <c r="Z121" s="127"/>
      <c r="AA121" s="127"/>
      <c r="AB121" s="127"/>
      <c r="AC121" s="127"/>
      <c r="AD121" s="127"/>
      <c r="AE121" s="127"/>
      <c r="AF121" s="127"/>
      <c r="AG121" s="128">
        <f>ROUND(AG122+AG124+AG125,2)</f>
        <v>0</v>
      </c>
      <c r="AH121" s="126"/>
      <c r="AI121" s="126"/>
      <c r="AJ121" s="126"/>
      <c r="AK121" s="126"/>
      <c r="AL121" s="126"/>
      <c r="AM121" s="126"/>
      <c r="AN121" s="129">
        <f>SUM(AG121,AT121)</f>
        <v>0</v>
      </c>
      <c r="AO121" s="126"/>
      <c r="AP121" s="126"/>
      <c r="AQ121" s="130" t="s">
        <v>83</v>
      </c>
      <c r="AR121" s="67"/>
      <c r="AS121" s="131">
        <f>ROUND(AS122+AS124+AS125,2)</f>
        <v>0</v>
      </c>
      <c r="AT121" s="132">
        <f>ROUND(SUM(AV121:AW121),2)</f>
        <v>0</v>
      </c>
      <c r="AU121" s="133">
        <f>ROUND(AU122+AU124+AU125,5)</f>
        <v>0</v>
      </c>
      <c r="AV121" s="132">
        <f>ROUND(AZ121*L29,2)</f>
        <v>0</v>
      </c>
      <c r="AW121" s="132">
        <f>ROUND(BA121*L30,2)</f>
        <v>0</v>
      </c>
      <c r="AX121" s="132">
        <f>ROUND(BB121*L29,2)</f>
        <v>0</v>
      </c>
      <c r="AY121" s="132">
        <f>ROUND(BC121*L30,2)</f>
        <v>0</v>
      </c>
      <c r="AZ121" s="132">
        <f>ROUND(AZ122+AZ124+AZ125,2)</f>
        <v>0</v>
      </c>
      <c r="BA121" s="132">
        <f>ROUND(BA122+BA124+BA125,2)</f>
        <v>0</v>
      </c>
      <c r="BB121" s="132">
        <f>ROUND(BB122+BB124+BB125,2)</f>
        <v>0</v>
      </c>
      <c r="BC121" s="132">
        <f>ROUND(BC122+BC124+BC125,2)</f>
        <v>0</v>
      </c>
      <c r="BD121" s="134">
        <f>ROUND(BD122+BD124+BD125,2)</f>
        <v>0</v>
      </c>
      <c r="BE121" s="4"/>
      <c r="BS121" s="135" t="s">
        <v>71</v>
      </c>
      <c r="BT121" s="135" t="s">
        <v>81</v>
      </c>
      <c r="BU121" s="135" t="s">
        <v>73</v>
      </c>
      <c r="BV121" s="135" t="s">
        <v>74</v>
      </c>
      <c r="BW121" s="135" t="s">
        <v>239</v>
      </c>
      <c r="BX121" s="135" t="s">
        <v>174</v>
      </c>
      <c r="CL121" s="135" t="s">
        <v>19</v>
      </c>
    </row>
    <row r="122" s="4" customFormat="1" ht="23.25" customHeight="1">
      <c r="A122" s="4"/>
      <c r="B122" s="65"/>
      <c r="C122" s="126"/>
      <c r="D122" s="126"/>
      <c r="E122" s="126"/>
      <c r="F122" s="127" t="s">
        <v>177</v>
      </c>
      <c r="G122" s="127"/>
      <c r="H122" s="127"/>
      <c r="I122" s="127"/>
      <c r="J122" s="127"/>
      <c r="K122" s="126"/>
      <c r="L122" s="127" t="s">
        <v>240</v>
      </c>
      <c r="M122" s="127"/>
      <c r="N122" s="127"/>
      <c r="O122" s="127"/>
      <c r="P122" s="127"/>
      <c r="Q122" s="127"/>
      <c r="R122" s="127"/>
      <c r="S122" s="127"/>
      <c r="T122" s="127"/>
      <c r="U122" s="127"/>
      <c r="V122" s="127"/>
      <c r="W122" s="127"/>
      <c r="X122" s="127"/>
      <c r="Y122" s="127"/>
      <c r="Z122" s="127"/>
      <c r="AA122" s="127"/>
      <c r="AB122" s="127"/>
      <c r="AC122" s="127"/>
      <c r="AD122" s="127"/>
      <c r="AE122" s="127"/>
      <c r="AF122" s="127"/>
      <c r="AG122" s="128">
        <f>ROUND(AG123,2)</f>
        <v>0</v>
      </c>
      <c r="AH122" s="126"/>
      <c r="AI122" s="126"/>
      <c r="AJ122" s="126"/>
      <c r="AK122" s="126"/>
      <c r="AL122" s="126"/>
      <c r="AM122" s="126"/>
      <c r="AN122" s="129">
        <f>SUM(AG122,AT122)</f>
        <v>0</v>
      </c>
      <c r="AO122" s="126"/>
      <c r="AP122" s="126"/>
      <c r="AQ122" s="130" t="s">
        <v>83</v>
      </c>
      <c r="AR122" s="67"/>
      <c r="AS122" s="131">
        <f>ROUND(AS123,2)</f>
        <v>0</v>
      </c>
      <c r="AT122" s="132">
        <f>ROUND(SUM(AV122:AW122),2)</f>
        <v>0</v>
      </c>
      <c r="AU122" s="133">
        <f>ROUND(AU123,5)</f>
        <v>0</v>
      </c>
      <c r="AV122" s="132">
        <f>ROUND(AZ122*L29,2)</f>
        <v>0</v>
      </c>
      <c r="AW122" s="132">
        <f>ROUND(BA122*L30,2)</f>
        <v>0</v>
      </c>
      <c r="AX122" s="132">
        <f>ROUND(BB122*L29,2)</f>
        <v>0</v>
      </c>
      <c r="AY122" s="132">
        <f>ROUND(BC122*L30,2)</f>
        <v>0</v>
      </c>
      <c r="AZ122" s="132">
        <f>ROUND(AZ123,2)</f>
        <v>0</v>
      </c>
      <c r="BA122" s="132">
        <f>ROUND(BA123,2)</f>
        <v>0</v>
      </c>
      <c r="BB122" s="132">
        <f>ROUND(BB123,2)</f>
        <v>0</v>
      </c>
      <c r="BC122" s="132">
        <f>ROUND(BC123,2)</f>
        <v>0</v>
      </c>
      <c r="BD122" s="134">
        <f>ROUND(BD123,2)</f>
        <v>0</v>
      </c>
      <c r="BE122" s="4"/>
      <c r="BS122" s="135" t="s">
        <v>71</v>
      </c>
      <c r="BT122" s="135" t="s">
        <v>86</v>
      </c>
      <c r="BU122" s="135" t="s">
        <v>73</v>
      </c>
      <c r="BV122" s="135" t="s">
        <v>74</v>
      </c>
      <c r="BW122" s="135" t="s">
        <v>241</v>
      </c>
      <c r="BX122" s="135" t="s">
        <v>239</v>
      </c>
      <c r="CL122" s="135" t="s">
        <v>19</v>
      </c>
    </row>
    <row r="123" s="4" customFormat="1" ht="16.5" customHeight="1">
      <c r="A123" s="136" t="s">
        <v>88</v>
      </c>
      <c r="B123" s="65"/>
      <c r="C123" s="126"/>
      <c r="D123" s="126"/>
      <c r="E123" s="126"/>
      <c r="F123" s="126"/>
      <c r="G123" s="127" t="s">
        <v>147</v>
      </c>
      <c r="H123" s="127"/>
      <c r="I123" s="127"/>
      <c r="J123" s="127"/>
      <c r="K123" s="127"/>
      <c r="L123" s="126"/>
      <c r="M123" s="127" t="s">
        <v>238</v>
      </c>
      <c r="N123" s="127"/>
      <c r="O123" s="127"/>
      <c r="P123" s="127"/>
      <c r="Q123" s="127"/>
      <c r="R123" s="127"/>
      <c r="S123" s="127"/>
      <c r="T123" s="127"/>
      <c r="U123" s="127"/>
      <c r="V123" s="127"/>
      <c r="W123" s="127"/>
      <c r="X123" s="127"/>
      <c r="Y123" s="127"/>
      <c r="Z123" s="127"/>
      <c r="AA123" s="127"/>
      <c r="AB123" s="127"/>
      <c r="AC123" s="127"/>
      <c r="AD123" s="127"/>
      <c r="AE123" s="127"/>
      <c r="AF123" s="127"/>
      <c r="AG123" s="129">
        <f>'12 - SO12 - PS 13 - Plhov...'!J34</f>
        <v>0</v>
      </c>
      <c r="AH123" s="126"/>
      <c r="AI123" s="126"/>
      <c r="AJ123" s="126"/>
      <c r="AK123" s="126"/>
      <c r="AL123" s="126"/>
      <c r="AM123" s="126"/>
      <c r="AN123" s="129">
        <f>SUM(AG123,AT123)</f>
        <v>0</v>
      </c>
      <c r="AO123" s="126"/>
      <c r="AP123" s="126"/>
      <c r="AQ123" s="130" t="s">
        <v>83</v>
      </c>
      <c r="AR123" s="67"/>
      <c r="AS123" s="131">
        <v>0</v>
      </c>
      <c r="AT123" s="132">
        <f>ROUND(SUM(AV123:AW123),2)</f>
        <v>0</v>
      </c>
      <c r="AU123" s="133">
        <f>'12 - SO12 - PS 13 - Plhov...'!P101</f>
        <v>0</v>
      </c>
      <c r="AV123" s="132">
        <f>'12 - SO12 - PS 13 - Plhov...'!J37</f>
        <v>0</v>
      </c>
      <c r="AW123" s="132">
        <f>'12 - SO12 - PS 13 - Plhov...'!J38</f>
        <v>0</v>
      </c>
      <c r="AX123" s="132">
        <f>'12 - SO12 - PS 13 - Plhov...'!J39</f>
        <v>0</v>
      </c>
      <c r="AY123" s="132">
        <f>'12 - SO12 - PS 13 - Plhov...'!J40</f>
        <v>0</v>
      </c>
      <c r="AZ123" s="132">
        <f>'12 - SO12 - PS 13 - Plhov...'!F37</f>
        <v>0</v>
      </c>
      <c r="BA123" s="132">
        <f>'12 - SO12 - PS 13 - Plhov...'!F38</f>
        <v>0</v>
      </c>
      <c r="BB123" s="132">
        <f>'12 - SO12 - PS 13 - Plhov...'!F39</f>
        <v>0</v>
      </c>
      <c r="BC123" s="132">
        <f>'12 - SO12 - PS 13 - Plhov...'!F40</f>
        <v>0</v>
      </c>
      <c r="BD123" s="134">
        <f>'12 - SO12 - PS 13 - Plhov...'!F41</f>
        <v>0</v>
      </c>
      <c r="BE123" s="4"/>
      <c r="BT123" s="135" t="s">
        <v>91</v>
      </c>
      <c r="BV123" s="135" t="s">
        <v>74</v>
      </c>
      <c r="BW123" s="135" t="s">
        <v>242</v>
      </c>
      <c r="BX123" s="135" t="s">
        <v>241</v>
      </c>
      <c r="CL123" s="135" t="s">
        <v>19</v>
      </c>
    </row>
    <row r="124" s="4" customFormat="1" ht="23.25" customHeight="1">
      <c r="A124" s="136" t="s">
        <v>88</v>
      </c>
      <c r="B124" s="65"/>
      <c r="C124" s="126"/>
      <c r="D124" s="126"/>
      <c r="E124" s="126"/>
      <c r="F124" s="127" t="s">
        <v>182</v>
      </c>
      <c r="G124" s="127"/>
      <c r="H124" s="127"/>
      <c r="I124" s="127"/>
      <c r="J124" s="127"/>
      <c r="K124" s="126"/>
      <c r="L124" s="127" t="s">
        <v>243</v>
      </c>
      <c r="M124" s="127"/>
      <c r="N124" s="127"/>
      <c r="O124" s="127"/>
      <c r="P124" s="127"/>
      <c r="Q124" s="127"/>
      <c r="R124" s="127"/>
      <c r="S124" s="127"/>
      <c r="T124" s="127"/>
      <c r="U124" s="127"/>
      <c r="V124" s="127"/>
      <c r="W124" s="127"/>
      <c r="X124" s="127"/>
      <c r="Y124" s="127"/>
      <c r="Z124" s="127"/>
      <c r="AA124" s="127"/>
      <c r="AB124" s="127"/>
      <c r="AC124" s="127"/>
      <c r="AD124" s="127"/>
      <c r="AE124" s="127"/>
      <c r="AF124" s="127"/>
      <c r="AG124" s="129">
        <f>'1.2 - SO12 - PS 13 - Plho...'!J34</f>
        <v>0</v>
      </c>
      <c r="AH124" s="126"/>
      <c r="AI124" s="126"/>
      <c r="AJ124" s="126"/>
      <c r="AK124" s="126"/>
      <c r="AL124" s="126"/>
      <c r="AM124" s="126"/>
      <c r="AN124" s="129">
        <f>SUM(AG124,AT124)</f>
        <v>0</v>
      </c>
      <c r="AO124" s="126"/>
      <c r="AP124" s="126"/>
      <c r="AQ124" s="130" t="s">
        <v>83</v>
      </c>
      <c r="AR124" s="67"/>
      <c r="AS124" s="131">
        <v>0</v>
      </c>
      <c r="AT124" s="132">
        <f>ROUND(SUM(AV124:AW124),2)</f>
        <v>0</v>
      </c>
      <c r="AU124" s="133">
        <f>'1.2 - SO12 - PS 13 - Plho...'!P105</f>
        <v>0</v>
      </c>
      <c r="AV124" s="132">
        <f>'1.2 - SO12 - PS 13 - Plho...'!J37</f>
        <v>0</v>
      </c>
      <c r="AW124" s="132">
        <f>'1.2 - SO12 - PS 13 - Plho...'!J38</f>
        <v>0</v>
      </c>
      <c r="AX124" s="132">
        <f>'1.2 - SO12 - PS 13 - Plho...'!J39</f>
        <v>0</v>
      </c>
      <c r="AY124" s="132">
        <f>'1.2 - SO12 - PS 13 - Plho...'!J40</f>
        <v>0</v>
      </c>
      <c r="AZ124" s="132">
        <f>'1.2 - SO12 - PS 13 - Plho...'!F37</f>
        <v>0</v>
      </c>
      <c r="BA124" s="132">
        <f>'1.2 - SO12 - PS 13 - Plho...'!F38</f>
        <v>0</v>
      </c>
      <c r="BB124" s="132">
        <f>'1.2 - SO12 - PS 13 - Plho...'!F39</f>
        <v>0</v>
      </c>
      <c r="BC124" s="132">
        <f>'1.2 - SO12 - PS 13 - Plho...'!F40</f>
        <v>0</v>
      </c>
      <c r="BD124" s="134">
        <f>'1.2 - SO12 - PS 13 - Plho...'!F41</f>
        <v>0</v>
      </c>
      <c r="BE124" s="4"/>
      <c r="BT124" s="135" t="s">
        <v>86</v>
      </c>
      <c r="BV124" s="135" t="s">
        <v>74</v>
      </c>
      <c r="BW124" s="135" t="s">
        <v>244</v>
      </c>
      <c r="BX124" s="135" t="s">
        <v>239</v>
      </c>
      <c r="CL124" s="135" t="s">
        <v>19</v>
      </c>
    </row>
    <row r="125" s="4" customFormat="1" ht="23.25" customHeight="1">
      <c r="A125" s="136" t="s">
        <v>88</v>
      </c>
      <c r="B125" s="65"/>
      <c r="C125" s="126"/>
      <c r="D125" s="126"/>
      <c r="E125" s="126"/>
      <c r="F125" s="127" t="s">
        <v>185</v>
      </c>
      <c r="G125" s="127"/>
      <c r="H125" s="127"/>
      <c r="I125" s="127"/>
      <c r="J125" s="127"/>
      <c r="K125" s="126"/>
      <c r="L125" s="127" t="s">
        <v>245</v>
      </c>
      <c r="M125" s="127"/>
      <c r="N125" s="127"/>
      <c r="O125" s="127"/>
      <c r="P125" s="127"/>
      <c r="Q125" s="127"/>
      <c r="R125" s="127"/>
      <c r="S125" s="127"/>
      <c r="T125" s="127"/>
      <c r="U125" s="127"/>
      <c r="V125" s="127"/>
      <c r="W125" s="127"/>
      <c r="X125" s="127"/>
      <c r="Y125" s="127"/>
      <c r="Z125" s="127"/>
      <c r="AA125" s="127"/>
      <c r="AB125" s="127"/>
      <c r="AC125" s="127"/>
      <c r="AD125" s="127"/>
      <c r="AE125" s="127"/>
      <c r="AF125" s="127"/>
      <c r="AG125" s="129">
        <f>'1.3 - SO12 - PS 13 - Plho...'!J34</f>
        <v>0</v>
      </c>
      <c r="AH125" s="126"/>
      <c r="AI125" s="126"/>
      <c r="AJ125" s="126"/>
      <c r="AK125" s="126"/>
      <c r="AL125" s="126"/>
      <c r="AM125" s="126"/>
      <c r="AN125" s="129">
        <f>SUM(AG125,AT125)</f>
        <v>0</v>
      </c>
      <c r="AO125" s="126"/>
      <c r="AP125" s="126"/>
      <c r="AQ125" s="130" t="s">
        <v>83</v>
      </c>
      <c r="AR125" s="67"/>
      <c r="AS125" s="137">
        <v>0</v>
      </c>
      <c r="AT125" s="138">
        <f>ROUND(SUM(AV125:AW125),2)</f>
        <v>0</v>
      </c>
      <c r="AU125" s="139">
        <f>'1.3 - SO12 - PS 13 - Plho...'!P100</f>
        <v>0</v>
      </c>
      <c r="AV125" s="138">
        <f>'1.3 - SO12 - PS 13 - Plho...'!J37</f>
        <v>0</v>
      </c>
      <c r="AW125" s="138">
        <f>'1.3 - SO12 - PS 13 - Plho...'!J38</f>
        <v>0</v>
      </c>
      <c r="AX125" s="138">
        <f>'1.3 - SO12 - PS 13 - Plho...'!J39</f>
        <v>0</v>
      </c>
      <c r="AY125" s="138">
        <f>'1.3 - SO12 - PS 13 - Plho...'!J40</f>
        <v>0</v>
      </c>
      <c r="AZ125" s="138">
        <f>'1.3 - SO12 - PS 13 - Plho...'!F37</f>
        <v>0</v>
      </c>
      <c r="BA125" s="138">
        <f>'1.3 - SO12 - PS 13 - Plho...'!F38</f>
        <v>0</v>
      </c>
      <c r="BB125" s="138">
        <f>'1.3 - SO12 - PS 13 - Plho...'!F39</f>
        <v>0</v>
      </c>
      <c r="BC125" s="138">
        <f>'1.3 - SO12 - PS 13 - Plho...'!F40</f>
        <v>0</v>
      </c>
      <c r="BD125" s="140">
        <f>'1.3 - SO12 - PS 13 - Plho...'!F41</f>
        <v>0</v>
      </c>
      <c r="BE125" s="4"/>
      <c r="BT125" s="135" t="s">
        <v>86</v>
      </c>
      <c r="BV125" s="135" t="s">
        <v>74</v>
      </c>
      <c r="BW125" s="135" t="s">
        <v>246</v>
      </c>
      <c r="BX125" s="135" t="s">
        <v>239</v>
      </c>
      <c r="CL125" s="135" t="s">
        <v>19</v>
      </c>
    </row>
    <row r="126" s="2" customFormat="1" ht="30" customHeight="1">
      <c r="A126" s="40"/>
      <c r="B126" s="41"/>
      <c r="C126" s="42"/>
      <c r="D126" s="42"/>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6"/>
      <c r="AS126" s="40"/>
      <c r="AT126" s="40"/>
      <c r="AU126" s="40"/>
      <c r="AV126" s="40"/>
      <c r="AW126" s="40"/>
      <c r="AX126" s="40"/>
      <c r="AY126" s="40"/>
      <c r="AZ126" s="40"/>
      <c r="BA126" s="40"/>
      <c r="BB126" s="40"/>
      <c r="BC126" s="40"/>
      <c r="BD126" s="40"/>
      <c r="BE126" s="40"/>
    </row>
    <row r="127" s="2" customFormat="1" ht="6.96" customHeight="1">
      <c r="A127" s="40"/>
      <c r="B127" s="61"/>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c r="AA127" s="62"/>
      <c r="AB127" s="62"/>
      <c r="AC127" s="62"/>
      <c r="AD127" s="62"/>
      <c r="AE127" s="62"/>
      <c r="AF127" s="62"/>
      <c r="AG127" s="62"/>
      <c r="AH127" s="62"/>
      <c r="AI127" s="62"/>
      <c r="AJ127" s="62"/>
      <c r="AK127" s="62"/>
      <c r="AL127" s="62"/>
      <c r="AM127" s="62"/>
      <c r="AN127" s="62"/>
      <c r="AO127" s="62"/>
      <c r="AP127" s="62"/>
      <c r="AQ127" s="62"/>
      <c r="AR127" s="46"/>
      <c r="AS127" s="40"/>
      <c r="AT127" s="40"/>
      <c r="AU127" s="40"/>
      <c r="AV127" s="40"/>
      <c r="AW127" s="40"/>
      <c r="AX127" s="40"/>
      <c r="AY127" s="40"/>
      <c r="AZ127" s="40"/>
      <c r="BA127" s="40"/>
      <c r="BB127" s="40"/>
      <c r="BC127" s="40"/>
      <c r="BD127" s="40"/>
      <c r="BE127" s="40"/>
    </row>
  </sheetData>
  <sheetProtection sheet="1" formatColumns="0" formatRows="0" objects="1" scenarios="1" spinCount="100000" saltValue="VJVXnw/Q1ULHUzB1ChUPouYrtqkvovmpt1GSKL6B9vzXHtZgSwlI2jr8KQSNhNWFhF7dVHRl1FHMOOFnslSmOg==" hashValue="9/w5apO2x7PJeTP8flz6s4eA8uu4NxjWtOiw6dde9N2YhmYpbi+s0x8zYlFgLHhYesVBKFSaMceiR7EQ+3yM+g==" algorithmName="SHA-512" password="CC35"/>
  <mergeCells count="32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G63:AM63"/>
    <mergeCell ref="AN63:AP63"/>
    <mergeCell ref="AN64:AP64"/>
    <mergeCell ref="AG64:AM64"/>
    <mergeCell ref="AG65:AM65"/>
    <mergeCell ref="AN65:AP65"/>
    <mergeCell ref="AN66:AP66"/>
    <mergeCell ref="AG66:AM66"/>
    <mergeCell ref="AG67:AM67"/>
    <mergeCell ref="AN67:AP67"/>
    <mergeCell ref="AN68:AP68"/>
    <mergeCell ref="AG68:AM68"/>
    <mergeCell ref="AG69:AM69"/>
    <mergeCell ref="AN69:AP69"/>
    <mergeCell ref="AG70:AM70"/>
    <mergeCell ref="AN70:AP70"/>
    <mergeCell ref="AG71:AM71"/>
    <mergeCell ref="AN71:AP71"/>
    <mergeCell ref="AN72:AP72"/>
    <mergeCell ref="AG72:AM72"/>
    <mergeCell ref="AN73:AP73"/>
    <mergeCell ref="AG73:AM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G82:AM82"/>
    <mergeCell ref="AN82:AP82"/>
    <mergeCell ref="AG83:AM83"/>
    <mergeCell ref="AN83:AP83"/>
    <mergeCell ref="AG84:AM84"/>
    <mergeCell ref="AN84:AP84"/>
    <mergeCell ref="AG85:AM85"/>
    <mergeCell ref="AN85:AP85"/>
    <mergeCell ref="AN86:AP86"/>
    <mergeCell ref="AG86:AM86"/>
    <mergeCell ref="AN87:AP87"/>
    <mergeCell ref="AG87:AM87"/>
    <mergeCell ref="AN88:AP88"/>
    <mergeCell ref="AG88:AM88"/>
    <mergeCell ref="AG89:AM89"/>
    <mergeCell ref="AN89:AP89"/>
    <mergeCell ref="AG90:AM90"/>
    <mergeCell ref="AN90:AP90"/>
    <mergeCell ref="AG91:AM91"/>
    <mergeCell ref="AN91:AP91"/>
    <mergeCell ref="AG92:AM92"/>
    <mergeCell ref="AN92:AP92"/>
    <mergeCell ref="AN93:AP93"/>
    <mergeCell ref="AG93:AM93"/>
    <mergeCell ref="AG94:AM94"/>
    <mergeCell ref="AN94:AP94"/>
    <mergeCell ref="AN95:AP95"/>
    <mergeCell ref="AG95:AM95"/>
    <mergeCell ref="AN96:AP96"/>
    <mergeCell ref="AG96:AM96"/>
    <mergeCell ref="AN97:AP97"/>
    <mergeCell ref="AG97:AM97"/>
    <mergeCell ref="AN98:AP98"/>
    <mergeCell ref="AG98:AM98"/>
    <mergeCell ref="AN99:AP99"/>
    <mergeCell ref="AG99:AM99"/>
    <mergeCell ref="AG100:AM100"/>
    <mergeCell ref="AN100:AP100"/>
    <mergeCell ref="L45:AO45"/>
    <mergeCell ref="C52:G52"/>
    <mergeCell ref="I52:AF52"/>
    <mergeCell ref="J55:AF55"/>
    <mergeCell ref="D55:H55"/>
    <mergeCell ref="K56:AF56"/>
    <mergeCell ref="E56:I56"/>
    <mergeCell ref="L57:AF57"/>
    <mergeCell ref="F57:J57"/>
    <mergeCell ref="G58:K58"/>
    <mergeCell ref="M58:AF58"/>
    <mergeCell ref="G59:K59"/>
    <mergeCell ref="M59:AF59"/>
    <mergeCell ref="L60:AF60"/>
    <mergeCell ref="F60:J60"/>
    <mergeCell ref="M61:AF61"/>
    <mergeCell ref="G61:K61"/>
    <mergeCell ref="G62:K62"/>
    <mergeCell ref="M62:AF62"/>
    <mergeCell ref="L63:AF63"/>
    <mergeCell ref="F63:J63"/>
    <mergeCell ref="AM47:AN47"/>
    <mergeCell ref="AM49:AP49"/>
    <mergeCell ref="AS49:AT51"/>
    <mergeCell ref="AM50:AP50"/>
    <mergeCell ref="AG52:AM52"/>
    <mergeCell ref="AN52:AP52"/>
    <mergeCell ref="AN55:AP55"/>
    <mergeCell ref="AG55:AM55"/>
    <mergeCell ref="AN56:AP56"/>
    <mergeCell ref="AG56:AM56"/>
    <mergeCell ref="AN57:AP57"/>
    <mergeCell ref="AG57:AM57"/>
    <mergeCell ref="AN58:AP58"/>
    <mergeCell ref="AG58:AM58"/>
    <mergeCell ref="AN59:AP59"/>
    <mergeCell ref="AG59:AM59"/>
    <mergeCell ref="AG60:AM60"/>
    <mergeCell ref="AN60:AP60"/>
    <mergeCell ref="AG54:AM54"/>
    <mergeCell ref="AN54:AP54"/>
    <mergeCell ref="AG101:AM101"/>
    <mergeCell ref="AN101:AP101"/>
    <mergeCell ref="AG102:AM102"/>
    <mergeCell ref="AN102:AP102"/>
    <mergeCell ref="AG103:AM103"/>
    <mergeCell ref="AN103:AP103"/>
    <mergeCell ref="AN104:AP104"/>
    <mergeCell ref="AG104:AM104"/>
    <mergeCell ref="AN105:AP105"/>
    <mergeCell ref="AG105:AM105"/>
    <mergeCell ref="AN106:AP106"/>
    <mergeCell ref="AG106:AM106"/>
    <mergeCell ref="AG107:AM107"/>
    <mergeCell ref="AN107:AP107"/>
    <mergeCell ref="AG108:AM108"/>
    <mergeCell ref="AN108:AP108"/>
    <mergeCell ref="AN109:AP109"/>
    <mergeCell ref="AG109:AM109"/>
    <mergeCell ref="AN110:AP110"/>
    <mergeCell ref="AG110:AM110"/>
    <mergeCell ref="AN111:AP111"/>
    <mergeCell ref="AG111:AM111"/>
    <mergeCell ref="AG112:AM112"/>
    <mergeCell ref="AN112:AP112"/>
    <mergeCell ref="AN113:AP113"/>
    <mergeCell ref="AG113:AM113"/>
    <mergeCell ref="AN114:AP114"/>
    <mergeCell ref="AG114:AM114"/>
    <mergeCell ref="AG115:AM115"/>
    <mergeCell ref="AN115:AP115"/>
    <mergeCell ref="AN116:AP116"/>
    <mergeCell ref="AG116:AM116"/>
    <mergeCell ref="AN117:AP117"/>
    <mergeCell ref="AG117:AM117"/>
    <mergeCell ref="AN118:AP118"/>
    <mergeCell ref="AG118:AM118"/>
    <mergeCell ref="AN119:AP119"/>
    <mergeCell ref="AG119:AM119"/>
    <mergeCell ref="AN120:AP120"/>
    <mergeCell ref="AG120:AM120"/>
    <mergeCell ref="AN121:AP121"/>
    <mergeCell ref="AG121:AM121"/>
    <mergeCell ref="AN122:AP122"/>
    <mergeCell ref="AG122:AM122"/>
    <mergeCell ref="AN123:AP123"/>
    <mergeCell ref="AG123:AM123"/>
    <mergeCell ref="AN124:AP124"/>
    <mergeCell ref="AG124:AM124"/>
    <mergeCell ref="AN125:AP125"/>
    <mergeCell ref="AG125:AM125"/>
    <mergeCell ref="M64:AF64"/>
    <mergeCell ref="G64:K64"/>
    <mergeCell ref="M65:AF65"/>
    <mergeCell ref="G65:K65"/>
    <mergeCell ref="L66:AF66"/>
    <mergeCell ref="F66:J66"/>
    <mergeCell ref="M67:AF67"/>
    <mergeCell ref="G67:K67"/>
    <mergeCell ref="M68:AF68"/>
    <mergeCell ref="G68:K68"/>
    <mergeCell ref="L69:AF69"/>
    <mergeCell ref="F69:J69"/>
    <mergeCell ref="G70:K70"/>
    <mergeCell ref="M70:AF70"/>
    <mergeCell ref="M71:AF71"/>
    <mergeCell ref="G71:K71"/>
    <mergeCell ref="L72:AF72"/>
    <mergeCell ref="F72:J72"/>
    <mergeCell ref="G73:K73"/>
    <mergeCell ref="M73:AF73"/>
    <mergeCell ref="M74:AF74"/>
    <mergeCell ref="G74:K74"/>
    <mergeCell ref="F75:J75"/>
    <mergeCell ref="L75:AF75"/>
    <mergeCell ref="G76:K76"/>
    <mergeCell ref="M76:AF76"/>
    <mergeCell ref="G77:K77"/>
    <mergeCell ref="M77:AF77"/>
    <mergeCell ref="F78:J78"/>
    <mergeCell ref="L78:AF78"/>
    <mergeCell ref="M79:AF79"/>
    <mergeCell ref="G79:K79"/>
    <mergeCell ref="M80:AF80"/>
    <mergeCell ref="G80:K80"/>
    <mergeCell ref="L81:AF81"/>
    <mergeCell ref="F81:J81"/>
    <mergeCell ref="M82:AF82"/>
    <mergeCell ref="G82:K82"/>
    <mergeCell ref="G83:K83"/>
    <mergeCell ref="M83:AF83"/>
    <mergeCell ref="F84:J84"/>
    <mergeCell ref="L84:AF84"/>
    <mergeCell ref="F85:J85"/>
    <mergeCell ref="L85:AF85"/>
    <mergeCell ref="F86:J86"/>
    <mergeCell ref="L86:AF86"/>
    <mergeCell ref="L87:AF87"/>
    <mergeCell ref="F87:J87"/>
    <mergeCell ref="E88:I88"/>
    <mergeCell ref="K88:AF88"/>
    <mergeCell ref="D89:H89"/>
    <mergeCell ref="J89:AF89"/>
    <mergeCell ref="J90:AF90"/>
    <mergeCell ref="D90:H90"/>
    <mergeCell ref="K91:AF91"/>
    <mergeCell ref="E91:I91"/>
    <mergeCell ref="F92:J92"/>
    <mergeCell ref="L92:AF92"/>
    <mergeCell ref="G93:K93"/>
    <mergeCell ref="M93:AF93"/>
    <mergeCell ref="F94:J94"/>
    <mergeCell ref="L94:AF94"/>
    <mergeCell ref="F95:J95"/>
    <mergeCell ref="L95:AF95"/>
    <mergeCell ref="E96:I96"/>
    <mergeCell ref="K96:AF96"/>
    <mergeCell ref="F97:J97"/>
    <mergeCell ref="L97:AF97"/>
    <mergeCell ref="G98:K98"/>
    <mergeCell ref="M98:AF98"/>
    <mergeCell ref="L99:AF99"/>
    <mergeCell ref="F99:J99"/>
    <mergeCell ref="F100:J100"/>
    <mergeCell ref="L100:AF100"/>
    <mergeCell ref="K101:AF101"/>
    <mergeCell ref="E101:I101"/>
    <mergeCell ref="F102:J102"/>
    <mergeCell ref="L102:AF102"/>
    <mergeCell ref="M103:AF103"/>
    <mergeCell ref="G103:K103"/>
    <mergeCell ref="L104:AF104"/>
    <mergeCell ref="F104:J104"/>
    <mergeCell ref="L105:AF105"/>
    <mergeCell ref="F105:J105"/>
    <mergeCell ref="K106:AF106"/>
    <mergeCell ref="E106:I106"/>
    <mergeCell ref="F107:J107"/>
    <mergeCell ref="L107:AF107"/>
    <mergeCell ref="M108:AF108"/>
    <mergeCell ref="G108:K108"/>
    <mergeCell ref="L109:AF109"/>
    <mergeCell ref="F109:J109"/>
    <mergeCell ref="F110:J110"/>
    <mergeCell ref="L110:AF110"/>
    <mergeCell ref="E111:I111"/>
    <mergeCell ref="K111:AF111"/>
    <mergeCell ref="L112:AF112"/>
    <mergeCell ref="F112:J112"/>
    <mergeCell ref="M113:AF113"/>
    <mergeCell ref="G113:K113"/>
    <mergeCell ref="F114:J114"/>
    <mergeCell ref="L114:AF114"/>
    <mergeCell ref="F115:J115"/>
    <mergeCell ref="L115:AF115"/>
    <mergeCell ref="E116:I116"/>
    <mergeCell ref="K116:AF116"/>
    <mergeCell ref="F117:J117"/>
    <mergeCell ref="L117:AF117"/>
    <mergeCell ref="G118:K118"/>
    <mergeCell ref="M118:AF118"/>
    <mergeCell ref="F119:J119"/>
    <mergeCell ref="L119:AF119"/>
    <mergeCell ref="F120:J120"/>
    <mergeCell ref="L120:AF120"/>
    <mergeCell ref="E121:I121"/>
    <mergeCell ref="K121:AF121"/>
    <mergeCell ref="F122:J122"/>
    <mergeCell ref="L122:AF122"/>
    <mergeCell ref="G123:K123"/>
    <mergeCell ref="M123:AF123"/>
    <mergeCell ref="F124:J124"/>
    <mergeCell ref="L124:AF124"/>
    <mergeCell ref="F125:J125"/>
    <mergeCell ref="L125:AF125"/>
  </mergeCells>
  <hyperlinks>
    <hyperlink ref="A58" location="'a etapa III. - Stavební část'!C2" display="/"/>
    <hyperlink ref="A59" location="'b etapa III. - Potrubní část'!C2" display="/"/>
    <hyperlink ref="A61" location="'a - Přípojka rozmrazovací...'!C2" display="/"/>
    <hyperlink ref="A62" location="'b - Přípojka rozmrazovací...'!C2" display="/"/>
    <hyperlink ref="A64" location="'a - Přípojka PS 32 - Klad...'!C2" display="/"/>
    <hyperlink ref="A65" location="'b - Přípojka PS 32 - Klad...'!C2" display="/"/>
    <hyperlink ref="A67" location="'a - Přípojka PS214 - Klad...'!C2" display="/"/>
    <hyperlink ref="A68" location="'b - Přípojka PS214 - Klad...'!C2" display="/"/>
    <hyperlink ref="A70" location="'a - Přípojka PS215 - Klad...'!C2" display="/"/>
    <hyperlink ref="A71" location="'b - Přípojka PS215 - Klad...'!C2" display="/"/>
    <hyperlink ref="A73" location="'a - Přípojka PS212 - Klad...'!C2" display="/"/>
    <hyperlink ref="A74" location="'b - Přípojka PS212 - Klad...'!C2" display="/"/>
    <hyperlink ref="A76" location="'a - Přípojka PS 211 - Kla...'!C2" display="/"/>
    <hyperlink ref="A77" location="'b - Přípojka PS 211 - Kla...'!C2" display="/"/>
    <hyperlink ref="A79" location="'a - Přípojka PS210 - Klad...'!C2" display="/"/>
    <hyperlink ref="A80" location="'b - Přípojka PS210 - Klad...'!C2" display="/"/>
    <hyperlink ref="A82" location="'a - Přípojka PS13 - Plhov...'!C2" display="/"/>
    <hyperlink ref="A83" location="'b - Přípojka PS13 - Plhov...'!C2" display="/"/>
    <hyperlink ref="A84" location="'14 - Alarmsystem etapa III.'!C2" display="/"/>
    <hyperlink ref="A85" location="'16 - Demontáže etapa III.'!C2" display="/"/>
    <hyperlink ref="A86" location="'17 - Provizorní parovod e...'!C2" display="/"/>
    <hyperlink ref="A87" location="'19 - Vedlejší a ostatní n...'!C2" display="/"/>
    <hyperlink ref="A88" location="'2.1 - Kabely etapa III.'!C2" display="/"/>
    <hyperlink ref="A89" location="'2.3 - Kladska - Ostatní n...'!C2" display="/"/>
    <hyperlink ref="A93" location="'6 - SO06 - PS 214 Kladská...'!C2" display="/"/>
    <hyperlink ref="A94" location="'1.2 - SO6 - PS 214 Kladsk...'!C2" display="/"/>
    <hyperlink ref="A95" location="'1.3 - SO6 - PS 214 Kladsk...'!C2" display="/"/>
    <hyperlink ref="A98" location="'7 - SO07 - PS 32 - Kladsk...'!C2" display="/"/>
    <hyperlink ref="A99" location="'1.2 - SO7 - PS 32 - Klads...'!C2" display="/"/>
    <hyperlink ref="A100" location="'1.3 - SO7 - PS 32 - Klads...'!C2" display="/"/>
    <hyperlink ref="A103" location="'8 - SO08 - PS 215 - Klads...'!C2" display="/"/>
    <hyperlink ref="A104" location="'1.2 - SO8 - PS 215 Kladsk...'!C2" display="/"/>
    <hyperlink ref="A105" location="'1.3 - SO8 - PS 215 Kladsk...'!C2" display="/"/>
    <hyperlink ref="A108" location="'9 - SO09 - PS 212 - Klads...'!C2" display="/"/>
    <hyperlink ref="A109" location="'1.2 - SO9 - PS 212 Kladsk...'!C2" display="/"/>
    <hyperlink ref="A110" location="'1.3 - SO9 - PS 212 Kladsk...'!C2" display="/"/>
    <hyperlink ref="A113" location="'10 - SO10 - PS 211 - Klad...'!C2" display="/"/>
    <hyperlink ref="A114" location="'1.2 - SO10 - PS 211 Klads...'!C2" display="/"/>
    <hyperlink ref="A115" location="'1.3 - SO10 - PS 211 Klads...'!C2" display="/"/>
    <hyperlink ref="A118" location="'11 - SO11 - PS 210 Kladsk...'!C2" display="/"/>
    <hyperlink ref="A119" location="'1.2 - SO11 - PS 210 Klads...'!C2" display="/"/>
    <hyperlink ref="A120" location="'1.3 - SO11 - PS 210 Klads...'!C2" display="/"/>
    <hyperlink ref="A123" location="'12 - SO12 - PS 13 - Plhov...'!C2" display="/"/>
    <hyperlink ref="A124" location="'1.2 - SO12 - PS 13 - Plho...'!C2" display="/"/>
    <hyperlink ref="A125" location="'1.3 - SO12 - PS 13 - Plho...'!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92</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253</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ROUND(J103,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ROUND((SUM(BE103:BE627)),  2)</f>
        <v>0</v>
      </c>
      <c r="G37" s="40"/>
      <c r="H37" s="40"/>
      <c r="I37" s="167">
        <v>0.20999999999999999</v>
      </c>
      <c r="J37" s="166">
        <f>ROUND(((SUM(BE103:BE627))*I37),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ROUND((SUM(BF103:BF627)),  2)</f>
        <v>0</v>
      </c>
      <c r="G38" s="40"/>
      <c r="H38" s="40"/>
      <c r="I38" s="167">
        <v>0.14999999999999999</v>
      </c>
      <c r="J38" s="166">
        <f>ROUND(((SUM(BF103:BF627))*I38),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ROUND((SUM(BG103:BG627)),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ROUND((SUM(BH103:BH627)),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ROUND((SUM(BI103:BI627)),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etapa III. - 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J103</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J104</f>
        <v>0</v>
      </c>
      <c r="K68" s="190"/>
      <c r="L68" s="195"/>
      <c r="S68" s="9"/>
      <c r="T68" s="9"/>
      <c r="U68" s="9"/>
      <c r="V68" s="9"/>
      <c r="W68" s="9"/>
      <c r="X68" s="9"/>
      <c r="Y68" s="9"/>
      <c r="Z68" s="9"/>
      <c r="AA68" s="9"/>
      <c r="AB68" s="9"/>
      <c r="AC68" s="9"/>
      <c r="AD68" s="9"/>
      <c r="AE68" s="9"/>
    </row>
    <row r="69" s="10" customFormat="1" ht="19.92" customHeight="1">
      <c r="A69" s="10"/>
      <c r="B69" s="196"/>
      <c r="C69" s="126"/>
      <c r="D69" s="197" t="s">
        <v>259</v>
      </c>
      <c r="E69" s="198"/>
      <c r="F69" s="198"/>
      <c r="G69" s="198"/>
      <c r="H69" s="198"/>
      <c r="I69" s="199"/>
      <c r="J69" s="200">
        <f>J105</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260</v>
      </c>
      <c r="E70" s="198"/>
      <c r="F70" s="198"/>
      <c r="G70" s="198"/>
      <c r="H70" s="198"/>
      <c r="I70" s="199"/>
      <c r="J70" s="200">
        <f>J295</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J303</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262</v>
      </c>
      <c r="E72" s="198"/>
      <c r="F72" s="198"/>
      <c r="G72" s="198"/>
      <c r="H72" s="198"/>
      <c r="I72" s="199"/>
      <c r="J72" s="200">
        <f>J337</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263</v>
      </c>
      <c r="E73" s="198"/>
      <c r="F73" s="198"/>
      <c r="G73" s="198"/>
      <c r="H73" s="198"/>
      <c r="I73" s="199"/>
      <c r="J73" s="200">
        <f>J367</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264</v>
      </c>
      <c r="E74" s="198"/>
      <c r="F74" s="198"/>
      <c r="G74" s="198"/>
      <c r="H74" s="198"/>
      <c r="I74" s="199"/>
      <c r="J74" s="200">
        <f>J442</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265</v>
      </c>
      <c r="E75" s="198"/>
      <c r="F75" s="198"/>
      <c r="G75" s="198"/>
      <c r="H75" s="198"/>
      <c r="I75" s="199"/>
      <c r="J75" s="200">
        <f>J458</f>
        <v>0</v>
      </c>
      <c r="K75" s="126"/>
      <c r="L75" s="201"/>
      <c r="S75" s="10"/>
      <c r="T75" s="10"/>
      <c r="U75" s="10"/>
      <c r="V75" s="10"/>
      <c r="W75" s="10"/>
      <c r="X75" s="10"/>
      <c r="Y75" s="10"/>
      <c r="Z75" s="10"/>
      <c r="AA75" s="10"/>
      <c r="AB75" s="10"/>
      <c r="AC75" s="10"/>
      <c r="AD75" s="10"/>
      <c r="AE75" s="10"/>
    </row>
    <row r="76" s="9" customFormat="1" ht="24.96" customHeight="1">
      <c r="A76" s="9"/>
      <c r="B76" s="189"/>
      <c r="C76" s="190"/>
      <c r="D76" s="191" t="s">
        <v>266</v>
      </c>
      <c r="E76" s="192"/>
      <c r="F76" s="192"/>
      <c r="G76" s="192"/>
      <c r="H76" s="192"/>
      <c r="I76" s="193"/>
      <c r="J76" s="194">
        <f>J462</f>
        <v>0</v>
      </c>
      <c r="K76" s="190"/>
      <c r="L76" s="195"/>
      <c r="S76" s="9"/>
      <c r="T76" s="9"/>
      <c r="U76" s="9"/>
      <c r="V76" s="9"/>
      <c r="W76" s="9"/>
      <c r="X76" s="9"/>
      <c r="Y76" s="9"/>
      <c r="Z76" s="9"/>
      <c r="AA76" s="9"/>
      <c r="AB76" s="9"/>
      <c r="AC76" s="9"/>
      <c r="AD76" s="9"/>
      <c r="AE76" s="9"/>
    </row>
    <row r="77" s="9" customFormat="1" ht="24.96" customHeight="1">
      <c r="A77" s="9"/>
      <c r="B77" s="189"/>
      <c r="C77" s="190"/>
      <c r="D77" s="191" t="s">
        <v>267</v>
      </c>
      <c r="E77" s="192"/>
      <c r="F77" s="192"/>
      <c r="G77" s="192"/>
      <c r="H77" s="192"/>
      <c r="I77" s="193"/>
      <c r="J77" s="194">
        <f>J593</f>
        <v>0</v>
      </c>
      <c r="K77" s="190"/>
      <c r="L77" s="195"/>
      <c r="S77" s="9"/>
      <c r="T77" s="9"/>
      <c r="U77" s="9"/>
      <c r="V77" s="9"/>
      <c r="W77" s="9"/>
      <c r="X77" s="9"/>
      <c r="Y77" s="9"/>
      <c r="Z77" s="9"/>
      <c r="AA77" s="9"/>
      <c r="AB77" s="9"/>
      <c r="AC77" s="9"/>
      <c r="AD77" s="9"/>
      <c r="AE77" s="9"/>
    </row>
    <row r="78" s="10" customFormat="1" ht="19.92" customHeight="1">
      <c r="A78" s="10"/>
      <c r="B78" s="196"/>
      <c r="C78" s="126"/>
      <c r="D78" s="197" t="s">
        <v>268</v>
      </c>
      <c r="E78" s="198"/>
      <c r="F78" s="198"/>
      <c r="G78" s="198"/>
      <c r="H78" s="198"/>
      <c r="I78" s="199"/>
      <c r="J78" s="200">
        <f>J594</f>
        <v>0</v>
      </c>
      <c r="K78" s="126"/>
      <c r="L78" s="201"/>
      <c r="S78" s="10"/>
      <c r="T78" s="10"/>
      <c r="U78" s="10"/>
      <c r="V78" s="10"/>
      <c r="W78" s="10"/>
      <c r="X78" s="10"/>
      <c r="Y78" s="10"/>
      <c r="Z78" s="10"/>
      <c r="AA78" s="10"/>
      <c r="AB78" s="10"/>
      <c r="AC78" s="10"/>
      <c r="AD78" s="10"/>
      <c r="AE78" s="10"/>
    </row>
    <row r="79" s="10" customFormat="1" ht="19.92" customHeight="1">
      <c r="A79" s="10"/>
      <c r="B79" s="196"/>
      <c r="C79" s="126"/>
      <c r="D79" s="197" t="s">
        <v>269</v>
      </c>
      <c r="E79" s="198"/>
      <c r="F79" s="198"/>
      <c r="G79" s="198"/>
      <c r="H79" s="198"/>
      <c r="I79" s="199"/>
      <c r="J79" s="200">
        <f>J616</f>
        <v>0</v>
      </c>
      <c r="K79" s="126"/>
      <c r="L79" s="201"/>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178"/>
      <c r="J81" s="62"/>
      <c r="K81" s="62"/>
      <c r="L81" s="151"/>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181"/>
      <c r="J85" s="64"/>
      <c r="K85" s="64"/>
      <c r="L85" s="151"/>
      <c r="S85" s="40"/>
      <c r="T85" s="40"/>
      <c r="U85" s="40"/>
      <c r="V85" s="40"/>
      <c r="W85" s="40"/>
      <c r="X85" s="40"/>
      <c r="Y85" s="40"/>
      <c r="Z85" s="40"/>
      <c r="AA85" s="40"/>
      <c r="AB85" s="40"/>
      <c r="AC85" s="40"/>
      <c r="AD85" s="40"/>
      <c r="AE85" s="40"/>
    </row>
    <row r="86" s="2" customFormat="1" ht="24.96" customHeight="1">
      <c r="A86" s="40"/>
      <c r="B86" s="41"/>
      <c r="C86" s="25" t="s">
        <v>270</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182" t="str">
        <f>E7</f>
        <v>Optim. soust. CZT Náchod - obl. č.1- Plhov, Část 1.3 - lok. Kladská, etapa III</v>
      </c>
      <c r="F89" s="34"/>
      <c r="G89" s="34"/>
      <c r="H89" s="34"/>
      <c r="I89" s="150"/>
      <c r="J89" s="42"/>
      <c r="K89" s="42"/>
      <c r="L89" s="151"/>
      <c r="S89" s="40"/>
      <c r="T89" s="40"/>
      <c r="U89" s="40"/>
      <c r="V89" s="40"/>
      <c r="W89" s="40"/>
      <c r="X89" s="40"/>
      <c r="Y89" s="40"/>
      <c r="Z89" s="40"/>
      <c r="AA89" s="40"/>
      <c r="AB89" s="40"/>
      <c r="AC89" s="40"/>
      <c r="AD89" s="40"/>
      <c r="AE89" s="40"/>
    </row>
    <row r="90" s="1" customFormat="1" ht="12" customHeight="1">
      <c r="B90" s="23"/>
      <c r="C90" s="34" t="s">
        <v>248</v>
      </c>
      <c r="D90" s="24"/>
      <c r="E90" s="24"/>
      <c r="F90" s="24"/>
      <c r="G90" s="24"/>
      <c r="H90" s="24"/>
      <c r="I90" s="141"/>
      <c r="J90" s="24"/>
      <c r="K90" s="24"/>
      <c r="L90" s="22"/>
    </row>
    <row r="91" s="1" customFormat="1" ht="16.5" customHeight="1">
      <c r="B91" s="23"/>
      <c r="C91" s="24"/>
      <c r="D91" s="24"/>
      <c r="E91" s="182" t="s">
        <v>249</v>
      </c>
      <c r="F91" s="24"/>
      <c r="G91" s="24"/>
      <c r="H91" s="24"/>
      <c r="I91" s="141"/>
      <c r="J91" s="24"/>
      <c r="K91" s="24"/>
      <c r="L91" s="22"/>
    </row>
    <row r="92" s="1" customFormat="1" ht="12" customHeight="1">
      <c r="B92" s="23"/>
      <c r="C92" s="34" t="s">
        <v>250</v>
      </c>
      <c r="D92" s="24"/>
      <c r="E92" s="24"/>
      <c r="F92" s="24"/>
      <c r="G92" s="24"/>
      <c r="H92" s="24"/>
      <c r="I92" s="141"/>
      <c r="J92" s="24"/>
      <c r="K92" s="24"/>
      <c r="L92" s="22"/>
    </row>
    <row r="93" s="2" customFormat="1" ht="16.5" customHeight="1">
      <c r="A93" s="40"/>
      <c r="B93" s="41"/>
      <c r="C93" s="42"/>
      <c r="D93" s="42"/>
      <c r="E93" s="183" t="s">
        <v>251</v>
      </c>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252</v>
      </c>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6.5" customHeight="1">
      <c r="A95" s="40"/>
      <c r="B95" s="41"/>
      <c r="C95" s="42"/>
      <c r="D95" s="42"/>
      <c r="E95" s="71" t="str">
        <f>E13</f>
        <v>a etapa III. - Stavební část</v>
      </c>
      <c r="F95" s="42"/>
      <c r="G95" s="42"/>
      <c r="H95" s="42"/>
      <c r="I95" s="150"/>
      <c r="J95" s="42"/>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Náchod</v>
      </c>
      <c r="G97" s="42"/>
      <c r="H97" s="42"/>
      <c r="I97" s="153" t="s">
        <v>23</v>
      </c>
      <c r="J97" s="74" t="str">
        <f>IF(J16="","",J16)</f>
        <v>30. 7. 2020</v>
      </c>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innogy Energo, s.r.o.</v>
      </c>
      <c r="G99" s="42"/>
      <c r="H99" s="42"/>
      <c r="I99" s="153" t="s">
        <v>31</v>
      </c>
      <c r="J99" s="38" t="str">
        <f>E25</f>
        <v>Evelis s.r.o.</v>
      </c>
      <c r="K99" s="42"/>
      <c r="L99" s="151"/>
      <c r="S99" s="40"/>
      <c r="T99" s="40"/>
      <c r="U99" s="40"/>
      <c r="V99" s="40"/>
      <c r="W99" s="40"/>
      <c r="X99" s="40"/>
      <c r="Y99" s="40"/>
      <c r="Z99" s="40"/>
      <c r="AA99" s="40"/>
      <c r="AB99" s="40"/>
      <c r="AC99" s="40"/>
      <c r="AD99" s="40"/>
      <c r="AE99" s="40"/>
    </row>
    <row r="100" s="2" customFormat="1" ht="15.15" customHeight="1">
      <c r="A100" s="40"/>
      <c r="B100" s="41"/>
      <c r="C100" s="34" t="s">
        <v>29</v>
      </c>
      <c r="D100" s="42"/>
      <c r="E100" s="42"/>
      <c r="F100" s="29" t="str">
        <f>IF(E22="","",E22)</f>
        <v>Vyplň údaj</v>
      </c>
      <c r="G100" s="42"/>
      <c r="H100" s="42"/>
      <c r="I100" s="153" t="s">
        <v>34</v>
      </c>
      <c r="J100" s="38" t="str">
        <f>E28</f>
        <v xml:space="preserve"> </v>
      </c>
      <c r="K100" s="42"/>
      <c r="L100" s="151"/>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11" customFormat="1" ht="29.28" customHeight="1">
      <c r="A102" s="202"/>
      <c r="B102" s="203"/>
      <c r="C102" s="204" t="s">
        <v>271</v>
      </c>
      <c r="D102" s="205" t="s">
        <v>57</v>
      </c>
      <c r="E102" s="205" t="s">
        <v>53</v>
      </c>
      <c r="F102" s="205" t="s">
        <v>54</v>
      </c>
      <c r="G102" s="205" t="s">
        <v>272</v>
      </c>
      <c r="H102" s="205" t="s">
        <v>273</v>
      </c>
      <c r="I102" s="206" t="s">
        <v>274</v>
      </c>
      <c r="J102" s="205" t="s">
        <v>256</v>
      </c>
      <c r="K102" s="207" t="s">
        <v>275</v>
      </c>
      <c r="L102" s="208"/>
      <c r="M102" s="94" t="s">
        <v>19</v>
      </c>
      <c r="N102" s="95" t="s">
        <v>42</v>
      </c>
      <c r="O102" s="95" t="s">
        <v>276</v>
      </c>
      <c r="P102" s="95" t="s">
        <v>277</v>
      </c>
      <c r="Q102" s="95" t="s">
        <v>278</v>
      </c>
      <c r="R102" s="95" t="s">
        <v>279</v>
      </c>
      <c r="S102" s="95" t="s">
        <v>280</v>
      </c>
      <c r="T102" s="96" t="s">
        <v>281</v>
      </c>
      <c r="U102" s="202"/>
      <c r="V102" s="202"/>
      <c r="W102" s="202"/>
      <c r="X102" s="202"/>
      <c r="Y102" s="202"/>
      <c r="Z102" s="202"/>
      <c r="AA102" s="202"/>
      <c r="AB102" s="202"/>
      <c r="AC102" s="202"/>
      <c r="AD102" s="202"/>
      <c r="AE102" s="202"/>
    </row>
    <row r="103" s="2" customFormat="1" ht="22.8" customHeight="1">
      <c r="A103" s="40"/>
      <c r="B103" s="41"/>
      <c r="C103" s="101" t="s">
        <v>282</v>
      </c>
      <c r="D103" s="42"/>
      <c r="E103" s="42"/>
      <c r="F103" s="42"/>
      <c r="G103" s="42"/>
      <c r="H103" s="42"/>
      <c r="I103" s="150"/>
      <c r="J103" s="209">
        <f>BK103</f>
        <v>0</v>
      </c>
      <c r="K103" s="42"/>
      <c r="L103" s="46"/>
      <c r="M103" s="97"/>
      <c r="N103" s="210"/>
      <c r="O103" s="98"/>
      <c r="P103" s="211">
        <f>P104+P462+P593</f>
        <v>0</v>
      </c>
      <c r="Q103" s="98"/>
      <c r="R103" s="211">
        <f>R104+R462+R593</f>
        <v>2050.2603748596048</v>
      </c>
      <c r="S103" s="98"/>
      <c r="T103" s="212">
        <f>T104+T462+T593</f>
        <v>837.76527800000008</v>
      </c>
      <c r="U103" s="40"/>
      <c r="V103" s="40"/>
      <c r="W103" s="40"/>
      <c r="X103" s="40"/>
      <c r="Y103" s="40"/>
      <c r="Z103" s="40"/>
      <c r="AA103" s="40"/>
      <c r="AB103" s="40"/>
      <c r="AC103" s="40"/>
      <c r="AD103" s="40"/>
      <c r="AE103" s="40"/>
      <c r="AT103" s="19" t="s">
        <v>71</v>
      </c>
      <c r="AU103" s="19" t="s">
        <v>257</v>
      </c>
      <c r="BK103" s="213">
        <f>BK104+BK462+BK593</f>
        <v>0</v>
      </c>
    </row>
    <row r="104" s="12" customFormat="1" ht="25.92" customHeight="1">
      <c r="A104" s="12"/>
      <c r="B104" s="214"/>
      <c r="C104" s="215"/>
      <c r="D104" s="216" t="s">
        <v>71</v>
      </c>
      <c r="E104" s="217" t="s">
        <v>283</v>
      </c>
      <c r="F104" s="217" t="s">
        <v>284</v>
      </c>
      <c r="G104" s="215"/>
      <c r="H104" s="215"/>
      <c r="I104" s="218"/>
      <c r="J104" s="219">
        <f>BK104</f>
        <v>0</v>
      </c>
      <c r="K104" s="215"/>
      <c r="L104" s="220"/>
      <c r="M104" s="221"/>
      <c r="N104" s="222"/>
      <c r="O104" s="222"/>
      <c r="P104" s="223">
        <f>P105+P295+P303+P337+P367+P442+P458</f>
        <v>0</v>
      </c>
      <c r="Q104" s="222"/>
      <c r="R104" s="223">
        <f>R105+R295+R303+R337+R367+R442+R458</f>
        <v>1481.8831303376048</v>
      </c>
      <c r="S104" s="222"/>
      <c r="T104" s="224">
        <f>T105+T295+T303+T337+T367+T442+T458</f>
        <v>325.89207800000003</v>
      </c>
      <c r="U104" s="12"/>
      <c r="V104" s="12"/>
      <c r="W104" s="12"/>
      <c r="X104" s="12"/>
      <c r="Y104" s="12"/>
      <c r="Z104" s="12"/>
      <c r="AA104" s="12"/>
      <c r="AB104" s="12"/>
      <c r="AC104" s="12"/>
      <c r="AD104" s="12"/>
      <c r="AE104" s="12"/>
      <c r="AR104" s="225" t="s">
        <v>79</v>
      </c>
      <c r="AT104" s="226" t="s">
        <v>71</v>
      </c>
      <c r="AU104" s="226" t="s">
        <v>72</v>
      </c>
      <c r="AY104" s="225" t="s">
        <v>285</v>
      </c>
      <c r="BK104" s="227">
        <f>BK105+BK295+BK303+BK337+BK367+BK442+BK458</f>
        <v>0</v>
      </c>
    </row>
    <row r="105" s="12" customFormat="1" ht="22.8" customHeight="1">
      <c r="A105" s="12"/>
      <c r="B105" s="214"/>
      <c r="C105" s="215"/>
      <c r="D105" s="216" t="s">
        <v>71</v>
      </c>
      <c r="E105" s="228" t="s">
        <v>79</v>
      </c>
      <c r="F105" s="228" t="s">
        <v>286</v>
      </c>
      <c r="G105" s="215"/>
      <c r="H105" s="215"/>
      <c r="I105" s="218"/>
      <c r="J105" s="229">
        <f>BK105</f>
        <v>0</v>
      </c>
      <c r="K105" s="215"/>
      <c r="L105" s="220"/>
      <c r="M105" s="221"/>
      <c r="N105" s="222"/>
      <c r="O105" s="222"/>
      <c r="P105" s="223">
        <f>SUM(P106:P294)</f>
        <v>0</v>
      </c>
      <c r="Q105" s="222"/>
      <c r="R105" s="223">
        <f>SUM(R106:R294)</f>
        <v>1450.6724144975199</v>
      </c>
      <c r="S105" s="222"/>
      <c r="T105" s="224">
        <f>SUM(T106:T294)</f>
        <v>0</v>
      </c>
      <c r="U105" s="12"/>
      <c r="V105" s="12"/>
      <c r="W105" s="12"/>
      <c r="X105" s="12"/>
      <c r="Y105" s="12"/>
      <c r="Z105" s="12"/>
      <c r="AA105" s="12"/>
      <c r="AB105" s="12"/>
      <c r="AC105" s="12"/>
      <c r="AD105" s="12"/>
      <c r="AE105" s="12"/>
      <c r="AR105" s="225" t="s">
        <v>79</v>
      </c>
      <c r="AT105" s="226" t="s">
        <v>71</v>
      </c>
      <c r="AU105" s="226" t="s">
        <v>79</v>
      </c>
      <c r="AY105" s="225" t="s">
        <v>285</v>
      </c>
      <c r="BK105" s="227">
        <f>SUM(BK106:BK294)</f>
        <v>0</v>
      </c>
    </row>
    <row r="106" s="2" customFormat="1" ht="16.5" customHeight="1">
      <c r="A106" s="40"/>
      <c r="B106" s="41"/>
      <c r="C106" s="230" t="s">
        <v>79</v>
      </c>
      <c r="D106" s="230" t="s">
        <v>287</v>
      </c>
      <c r="E106" s="231" t="s">
        <v>288</v>
      </c>
      <c r="F106" s="232" t="s">
        <v>289</v>
      </c>
      <c r="G106" s="233" t="s">
        <v>290</v>
      </c>
      <c r="H106" s="234">
        <v>7.7000000000000002</v>
      </c>
      <c r="I106" s="235"/>
      <c r="J106" s="236">
        <f>ROUND(I106*H106,2)</f>
        <v>0</v>
      </c>
      <c r="K106" s="232" t="s">
        <v>291</v>
      </c>
      <c r="L106" s="46"/>
      <c r="M106" s="237" t="s">
        <v>19</v>
      </c>
      <c r="N106" s="238" t="s">
        <v>43</v>
      </c>
      <c r="O106" s="86"/>
      <c r="P106" s="239">
        <f>O106*H106</f>
        <v>0</v>
      </c>
      <c r="Q106" s="239">
        <v>0.0086767000000000007</v>
      </c>
      <c r="R106" s="239">
        <f>Q106*H106</f>
        <v>0.066810590000000003</v>
      </c>
      <c r="S106" s="239">
        <v>0</v>
      </c>
      <c r="T106" s="240">
        <f>S106*H106</f>
        <v>0</v>
      </c>
      <c r="U106" s="40"/>
      <c r="V106" s="40"/>
      <c r="W106" s="40"/>
      <c r="X106" s="40"/>
      <c r="Y106" s="40"/>
      <c r="Z106" s="40"/>
      <c r="AA106" s="40"/>
      <c r="AB106" s="40"/>
      <c r="AC106" s="40"/>
      <c r="AD106" s="40"/>
      <c r="AE106" s="40"/>
      <c r="AR106" s="241" t="s">
        <v>91</v>
      </c>
      <c r="AT106" s="241" t="s">
        <v>287</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91</v>
      </c>
      <c r="BM106" s="241" t="s">
        <v>292</v>
      </c>
    </row>
    <row r="107" s="2" customFormat="1">
      <c r="A107" s="40"/>
      <c r="B107" s="41"/>
      <c r="C107" s="42"/>
      <c r="D107" s="243" t="s">
        <v>293</v>
      </c>
      <c r="E107" s="42"/>
      <c r="F107" s="244" t="s">
        <v>294</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2" customFormat="1">
      <c r="A108" s="40"/>
      <c r="B108" s="41"/>
      <c r="C108" s="42"/>
      <c r="D108" s="243" t="s">
        <v>295</v>
      </c>
      <c r="E108" s="42"/>
      <c r="F108" s="247" t="s">
        <v>296</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295</v>
      </c>
      <c r="AU108" s="19" t="s">
        <v>81</v>
      </c>
    </row>
    <row r="109" s="13" customFormat="1">
      <c r="A109" s="13"/>
      <c r="B109" s="248"/>
      <c r="C109" s="249"/>
      <c r="D109" s="243" t="s">
        <v>297</v>
      </c>
      <c r="E109" s="250" t="s">
        <v>19</v>
      </c>
      <c r="F109" s="251" t="s">
        <v>298</v>
      </c>
      <c r="G109" s="249"/>
      <c r="H109" s="252">
        <v>7.7000000000000002</v>
      </c>
      <c r="I109" s="253"/>
      <c r="J109" s="249"/>
      <c r="K109" s="249"/>
      <c r="L109" s="254"/>
      <c r="M109" s="255"/>
      <c r="N109" s="256"/>
      <c r="O109" s="256"/>
      <c r="P109" s="256"/>
      <c r="Q109" s="256"/>
      <c r="R109" s="256"/>
      <c r="S109" s="256"/>
      <c r="T109" s="257"/>
      <c r="U109" s="13"/>
      <c r="V109" s="13"/>
      <c r="W109" s="13"/>
      <c r="X109" s="13"/>
      <c r="Y109" s="13"/>
      <c r="Z109" s="13"/>
      <c r="AA109" s="13"/>
      <c r="AB109" s="13"/>
      <c r="AC109" s="13"/>
      <c r="AD109" s="13"/>
      <c r="AE109" s="13"/>
      <c r="AT109" s="258" t="s">
        <v>297</v>
      </c>
      <c r="AU109" s="258" t="s">
        <v>81</v>
      </c>
      <c r="AV109" s="13" t="s">
        <v>81</v>
      </c>
      <c r="AW109" s="13" t="s">
        <v>33</v>
      </c>
      <c r="AX109" s="13" t="s">
        <v>79</v>
      </c>
      <c r="AY109" s="258" t="s">
        <v>285</v>
      </c>
    </row>
    <row r="110" s="2" customFormat="1" ht="16.5" customHeight="1">
      <c r="A110" s="40"/>
      <c r="B110" s="41"/>
      <c r="C110" s="230" t="s">
        <v>81</v>
      </c>
      <c r="D110" s="230" t="s">
        <v>287</v>
      </c>
      <c r="E110" s="231" t="s">
        <v>299</v>
      </c>
      <c r="F110" s="232" t="s">
        <v>300</v>
      </c>
      <c r="G110" s="233" t="s">
        <v>290</v>
      </c>
      <c r="H110" s="234">
        <v>180.40000000000001</v>
      </c>
      <c r="I110" s="235"/>
      <c r="J110" s="236">
        <f>ROUND(I110*H110,2)</f>
        <v>0</v>
      </c>
      <c r="K110" s="232" t="s">
        <v>291</v>
      </c>
      <c r="L110" s="46"/>
      <c r="M110" s="237" t="s">
        <v>19</v>
      </c>
      <c r="N110" s="238" t="s">
        <v>43</v>
      </c>
      <c r="O110" s="86"/>
      <c r="P110" s="239">
        <f>O110*H110</f>
        <v>0</v>
      </c>
      <c r="Q110" s="239">
        <v>0.036904300000000001</v>
      </c>
      <c r="R110" s="239">
        <f>Q110*H110</f>
        <v>6.6575357200000003</v>
      </c>
      <c r="S110" s="239">
        <v>0</v>
      </c>
      <c r="T110" s="240">
        <f>S110*H110</f>
        <v>0</v>
      </c>
      <c r="U110" s="40"/>
      <c r="V110" s="40"/>
      <c r="W110" s="40"/>
      <c r="X110" s="40"/>
      <c r="Y110" s="40"/>
      <c r="Z110" s="40"/>
      <c r="AA110" s="40"/>
      <c r="AB110" s="40"/>
      <c r="AC110" s="40"/>
      <c r="AD110" s="40"/>
      <c r="AE110" s="40"/>
      <c r="AR110" s="241" t="s">
        <v>91</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301</v>
      </c>
    </row>
    <row r="111" s="2" customFormat="1">
      <c r="A111" s="40"/>
      <c r="B111" s="41"/>
      <c r="C111" s="42"/>
      <c r="D111" s="243" t="s">
        <v>293</v>
      </c>
      <c r="E111" s="42"/>
      <c r="F111" s="244" t="s">
        <v>302</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2" customFormat="1">
      <c r="A112" s="40"/>
      <c r="B112" s="41"/>
      <c r="C112" s="42"/>
      <c r="D112" s="243" t="s">
        <v>295</v>
      </c>
      <c r="E112" s="42"/>
      <c r="F112" s="247" t="s">
        <v>296</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295</v>
      </c>
      <c r="AU112" s="19" t="s">
        <v>81</v>
      </c>
    </row>
    <row r="113" s="13" customFormat="1">
      <c r="A113" s="13"/>
      <c r="B113" s="248"/>
      <c r="C113" s="249"/>
      <c r="D113" s="243" t="s">
        <v>297</v>
      </c>
      <c r="E113" s="250" t="s">
        <v>19</v>
      </c>
      <c r="F113" s="251" t="s">
        <v>303</v>
      </c>
      <c r="G113" s="249"/>
      <c r="H113" s="252">
        <v>3.2999999999999998</v>
      </c>
      <c r="I113" s="253"/>
      <c r="J113" s="249"/>
      <c r="K113" s="249"/>
      <c r="L113" s="254"/>
      <c r="M113" s="255"/>
      <c r="N113" s="256"/>
      <c r="O113" s="256"/>
      <c r="P113" s="256"/>
      <c r="Q113" s="256"/>
      <c r="R113" s="256"/>
      <c r="S113" s="256"/>
      <c r="T113" s="257"/>
      <c r="U113" s="13"/>
      <c r="V113" s="13"/>
      <c r="W113" s="13"/>
      <c r="X113" s="13"/>
      <c r="Y113" s="13"/>
      <c r="Z113" s="13"/>
      <c r="AA113" s="13"/>
      <c r="AB113" s="13"/>
      <c r="AC113" s="13"/>
      <c r="AD113" s="13"/>
      <c r="AE113" s="13"/>
      <c r="AT113" s="258" t="s">
        <v>297</v>
      </c>
      <c r="AU113" s="258" t="s">
        <v>81</v>
      </c>
      <c r="AV113" s="13" t="s">
        <v>81</v>
      </c>
      <c r="AW113" s="13" t="s">
        <v>33</v>
      </c>
      <c r="AX113" s="13" t="s">
        <v>72</v>
      </c>
      <c r="AY113" s="258" t="s">
        <v>285</v>
      </c>
    </row>
    <row r="114" s="13" customFormat="1">
      <c r="A114" s="13"/>
      <c r="B114" s="248"/>
      <c r="C114" s="249"/>
      <c r="D114" s="243" t="s">
        <v>297</v>
      </c>
      <c r="E114" s="250" t="s">
        <v>19</v>
      </c>
      <c r="F114" s="251" t="s">
        <v>304</v>
      </c>
      <c r="G114" s="249"/>
      <c r="H114" s="252">
        <v>154</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33</v>
      </c>
      <c r="AX114" s="13" t="s">
        <v>72</v>
      </c>
      <c r="AY114" s="258" t="s">
        <v>285</v>
      </c>
    </row>
    <row r="115" s="13" customFormat="1">
      <c r="A115" s="13"/>
      <c r="B115" s="248"/>
      <c r="C115" s="249"/>
      <c r="D115" s="243" t="s">
        <v>297</v>
      </c>
      <c r="E115" s="250" t="s">
        <v>19</v>
      </c>
      <c r="F115" s="251" t="s">
        <v>305</v>
      </c>
      <c r="G115" s="249"/>
      <c r="H115" s="252">
        <v>23.100000000000001</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33</v>
      </c>
      <c r="AX115" s="13" t="s">
        <v>72</v>
      </c>
      <c r="AY115" s="258" t="s">
        <v>285</v>
      </c>
    </row>
    <row r="116" s="14" customFormat="1">
      <c r="A116" s="14"/>
      <c r="B116" s="259"/>
      <c r="C116" s="260"/>
      <c r="D116" s="243" t="s">
        <v>297</v>
      </c>
      <c r="E116" s="261" t="s">
        <v>19</v>
      </c>
      <c r="F116" s="262" t="s">
        <v>306</v>
      </c>
      <c r="G116" s="260"/>
      <c r="H116" s="263">
        <v>180.40000000000001</v>
      </c>
      <c r="I116" s="264"/>
      <c r="J116" s="260"/>
      <c r="K116" s="260"/>
      <c r="L116" s="265"/>
      <c r="M116" s="266"/>
      <c r="N116" s="267"/>
      <c r="O116" s="267"/>
      <c r="P116" s="267"/>
      <c r="Q116" s="267"/>
      <c r="R116" s="267"/>
      <c r="S116" s="267"/>
      <c r="T116" s="268"/>
      <c r="U116" s="14"/>
      <c r="V116" s="14"/>
      <c r="W116" s="14"/>
      <c r="X116" s="14"/>
      <c r="Y116" s="14"/>
      <c r="Z116" s="14"/>
      <c r="AA116" s="14"/>
      <c r="AB116" s="14"/>
      <c r="AC116" s="14"/>
      <c r="AD116" s="14"/>
      <c r="AE116" s="14"/>
      <c r="AT116" s="269" t="s">
        <v>297</v>
      </c>
      <c r="AU116" s="269" t="s">
        <v>81</v>
      </c>
      <c r="AV116" s="14" t="s">
        <v>91</v>
      </c>
      <c r="AW116" s="14" t="s">
        <v>33</v>
      </c>
      <c r="AX116" s="14" t="s">
        <v>79</v>
      </c>
      <c r="AY116" s="269" t="s">
        <v>285</v>
      </c>
    </row>
    <row r="117" s="2" customFormat="1" ht="16.5" customHeight="1">
      <c r="A117" s="40"/>
      <c r="B117" s="41"/>
      <c r="C117" s="230" t="s">
        <v>86</v>
      </c>
      <c r="D117" s="230" t="s">
        <v>287</v>
      </c>
      <c r="E117" s="231" t="s">
        <v>307</v>
      </c>
      <c r="F117" s="232" t="s">
        <v>308</v>
      </c>
      <c r="G117" s="233" t="s">
        <v>309</v>
      </c>
      <c r="H117" s="234">
        <v>390.839</v>
      </c>
      <c r="I117" s="235"/>
      <c r="J117" s="236">
        <f>ROUND(I117*H117,2)</f>
        <v>0</v>
      </c>
      <c r="K117" s="232" t="s">
        <v>291</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91</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310</v>
      </c>
    </row>
    <row r="118" s="2" customFormat="1">
      <c r="A118" s="40"/>
      <c r="B118" s="41"/>
      <c r="C118" s="42"/>
      <c r="D118" s="243" t="s">
        <v>293</v>
      </c>
      <c r="E118" s="42"/>
      <c r="F118" s="244" t="s">
        <v>311</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2" customFormat="1">
      <c r="A119" s="40"/>
      <c r="B119" s="41"/>
      <c r="C119" s="42"/>
      <c r="D119" s="243" t="s">
        <v>295</v>
      </c>
      <c r="E119" s="42"/>
      <c r="F119" s="247" t="s">
        <v>312</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295</v>
      </c>
      <c r="AU119" s="19" t="s">
        <v>81</v>
      </c>
    </row>
    <row r="120" s="15" customFormat="1">
      <c r="A120" s="15"/>
      <c r="B120" s="270"/>
      <c r="C120" s="271"/>
      <c r="D120" s="243" t="s">
        <v>297</v>
      </c>
      <c r="E120" s="272" t="s">
        <v>19</v>
      </c>
      <c r="F120" s="273" t="s">
        <v>313</v>
      </c>
      <c r="G120" s="271"/>
      <c r="H120" s="272" t="s">
        <v>19</v>
      </c>
      <c r="I120" s="274"/>
      <c r="J120" s="271"/>
      <c r="K120" s="271"/>
      <c r="L120" s="275"/>
      <c r="M120" s="276"/>
      <c r="N120" s="277"/>
      <c r="O120" s="277"/>
      <c r="P120" s="277"/>
      <c r="Q120" s="277"/>
      <c r="R120" s="277"/>
      <c r="S120" s="277"/>
      <c r="T120" s="278"/>
      <c r="U120" s="15"/>
      <c r="V120" s="15"/>
      <c r="W120" s="15"/>
      <c r="X120" s="15"/>
      <c r="Y120" s="15"/>
      <c r="Z120" s="15"/>
      <c r="AA120" s="15"/>
      <c r="AB120" s="15"/>
      <c r="AC120" s="15"/>
      <c r="AD120" s="15"/>
      <c r="AE120" s="15"/>
      <c r="AT120" s="279" t="s">
        <v>297</v>
      </c>
      <c r="AU120" s="279" t="s">
        <v>81</v>
      </c>
      <c r="AV120" s="15" t="s">
        <v>79</v>
      </c>
      <c r="AW120" s="15" t="s">
        <v>33</v>
      </c>
      <c r="AX120" s="15" t="s">
        <v>72</v>
      </c>
      <c r="AY120" s="279" t="s">
        <v>285</v>
      </c>
    </row>
    <row r="121" s="13" customFormat="1">
      <c r="A121" s="13"/>
      <c r="B121" s="248"/>
      <c r="C121" s="249"/>
      <c r="D121" s="243" t="s">
        <v>297</v>
      </c>
      <c r="E121" s="250" t="s">
        <v>19</v>
      </c>
      <c r="F121" s="251" t="s">
        <v>314</v>
      </c>
      <c r="G121" s="249"/>
      <c r="H121" s="252">
        <v>231.69300000000001</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81</v>
      </c>
      <c r="AV121" s="13" t="s">
        <v>81</v>
      </c>
      <c r="AW121" s="13" t="s">
        <v>33</v>
      </c>
      <c r="AX121" s="13" t="s">
        <v>72</v>
      </c>
      <c r="AY121" s="258" t="s">
        <v>285</v>
      </c>
    </row>
    <row r="122" s="15" customFormat="1">
      <c r="A122" s="15"/>
      <c r="B122" s="270"/>
      <c r="C122" s="271"/>
      <c r="D122" s="243" t="s">
        <v>297</v>
      </c>
      <c r="E122" s="272" t="s">
        <v>19</v>
      </c>
      <c r="F122" s="273" t="s">
        <v>315</v>
      </c>
      <c r="G122" s="271"/>
      <c r="H122" s="272" t="s">
        <v>19</v>
      </c>
      <c r="I122" s="274"/>
      <c r="J122" s="271"/>
      <c r="K122" s="271"/>
      <c r="L122" s="275"/>
      <c r="M122" s="276"/>
      <c r="N122" s="277"/>
      <c r="O122" s="277"/>
      <c r="P122" s="277"/>
      <c r="Q122" s="277"/>
      <c r="R122" s="277"/>
      <c r="S122" s="277"/>
      <c r="T122" s="278"/>
      <c r="U122" s="15"/>
      <c r="V122" s="15"/>
      <c r="W122" s="15"/>
      <c r="X122" s="15"/>
      <c r="Y122" s="15"/>
      <c r="Z122" s="15"/>
      <c r="AA122" s="15"/>
      <c r="AB122" s="15"/>
      <c r="AC122" s="15"/>
      <c r="AD122" s="15"/>
      <c r="AE122" s="15"/>
      <c r="AT122" s="279" t="s">
        <v>297</v>
      </c>
      <c r="AU122" s="279" t="s">
        <v>81</v>
      </c>
      <c r="AV122" s="15" t="s">
        <v>79</v>
      </c>
      <c r="AW122" s="15" t="s">
        <v>33</v>
      </c>
      <c r="AX122" s="15" t="s">
        <v>72</v>
      </c>
      <c r="AY122" s="279" t="s">
        <v>285</v>
      </c>
    </row>
    <row r="123" s="15" customFormat="1">
      <c r="A123" s="15"/>
      <c r="B123" s="270"/>
      <c r="C123" s="271"/>
      <c r="D123" s="243" t="s">
        <v>297</v>
      </c>
      <c r="E123" s="272" t="s">
        <v>19</v>
      </c>
      <c r="F123" s="273" t="s">
        <v>316</v>
      </c>
      <c r="G123" s="271"/>
      <c r="H123" s="272" t="s">
        <v>19</v>
      </c>
      <c r="I123" s="274"/>
      <c r="J123" s="271"/>
      <c r="K123" s="271"/>
      <c r="L123" s="275"/>
      <c r="M123" s="276"/>
      <c r="N123" s="277"/>
      <c r="O123" s="277"/>
      <c r="P123" s="277"/>
      <c r="Q123" s="277"/>
      <c r="R123" s="277"/>
      <c r="S123" s="277"/>
      <c r="T123" s="278"/>
      <c r="U123" s="15"/>
      <c r="V123" s="15"/>
      <c r="W123" s="15"/>
      <c r="X123" s="15"/>
      <c r="Y123" s="15"/>
      <c r="Z123" s="15"/>
      <c r="AA123" s="15"/>
      <c r="AB123" s="15"/>
      <c r="AC123" s="15"/>
      <c r="AD123" s="15"/>
      <c r="AE123" s="15"/>
      <c r="AT123" s="279" t="s">
        <v>297</v>
      </c>
      <c r="AU123" s="279" t="s">
        <v>81</v>
      </c>
      <c r="AV123" s="15" t="s">
        <v>79</v>
      </c>
      <c r="AW123" s="15" t="s">
        <v>33</v>
      </c>
      <c r="AX123" s="15" t="s">
        <v>72</v>
      </c>
      <c r="AY123" s="279" t="s">
        <v>285</v>
      </c>
    </row>
    <row r="124" s="13" customFormat="1">
      <c r="A124" s="13"/>
      <c r="B124" s="248"/>
      <c r="C124" s="249"/>
      <c r="D124" s="243" t="s">
        <v>297</v>
      </c>
      <c r="E124" s="250" t="s">
        <v>19</v>
      </c>
      <c r="F124" s="251" t="s">
        <v>317</v>
      </c>
      <c r="G124" s="249"/>
      <c r="H124" s="252">
        <v>15.162000000000001</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72</v>
      </c>
      <c r="AY124" s="258" t="s">
        <v>285</v>
      </c>
    </row>
    <row r="125" s="15" customFormat="1">
      <c r="A125" s="15"/>
      <c r="B125" s="270"/>
      <c r="C125" s="271"/>
      <c r="D125" s="243" t="s">
        <v>297</v>
      </c>
      <c r="E125" s="272" t="s">
        <v>19</v>
      </c>
      <c r="F125" s="273" t="s">
        <v>318</v>
      </c>
      <c r="G125" s="271"/>
      <c r="H125" s="272" t="s">
        <v>19</v>
      </c>
      <c r="I125" s="274"/>
      <c r="J125" s="271"/>
      <c r="K125" s="271"/>
      <c r="L125" s="275"/>
      <c r="M125" s="276"/>
      <c r="N125" s="277"/>
      <c r="O125" s="277"/>
      <c r="P125" s="277"/>
      <c r="Q125" s="277"/>
      <c r="R125" s="277"/>
      <c r="S125" s="277"/>
      <c r="T125" s="278"/>
      <c r="U125" s="15"/>
      <c r="V125" s="15"/>
      <c r="W125" s="15"/>
      <c r="X125" s="15"/>
      <c r="Y125" s="15"/>
      <c r="Z125" s="15"/>
      <c r="AA125" s="15"/>
      <c r="AB125" s="15"/>
      <c r="AC125" s="15"/>
      <c r="AD125" s="15"/>
      <c r="AE125" s="15"/>
      <c r="AT125" s="279" t="s">
        <v>297</v>
      </c>
      <c r="AU125" s="279" t="s">
        <v>81</v>
      </c>
      <c r="AV125" s="15" t="s">
        <v>79</v>
      </c>
      <c r="AW125" s="15" t="s">
        <v>33</v>
      </c>
      <c r="AX125" s="15" t="s">
        <v>72</v>
      </c>
      <c r="AY125" s="279" t="s">
        <v>285</v>
      </c>
    </row>
    <row r="126" s="13" customFormat="1">
      <c r="A126" s="13"/>
      <c r="B126" s="248"/>
      <c r="C126" s="249"/>
      <c r="D126" s="243" t="s">
        <v>297</v>
      </c>
      <c r="E126" s="250" t="s">
        <v>19</v>
      </c>
      <c r="F126" s="251" t="s">
        <v>319</v>
      </c>
      <c r="G126" s="249"/>
      <c r="H126" s="252">
        <v>65.754999999999995</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72</v>
      </c>
      <c r="AY126" s="258" t="s">
        <v>285</v>
      </c>
    </row>
    <row r="127" s="15" customFormat="1">
      <c r="A127" s="15"/>
      <c r="B127" s="270"/>
      <c r="C127" s="271"/>
      <c r="D127" s="243" t="s">
        <v>297</v>
      </c>
      <c r="E127" s="272" t="s">
        <v>19</v>
      </c>
      <c r="F127" s="273" t="s">
        <v>320</v>
      </c>
      <c r="G127" s="271"/>
      <c r="H127" s="272" t="s">
        <v>19</v>
      </c>
      <c r="I127" s="274"/>
      <c r="J127" s="271"/>
      <c r="K127" s="271"/>
      <c r="L127" s="275"/>
      <c r="M127" s="276"/>
      <c r="N127" s="277"/>
      <c r="O127" s="277"/>
      <c r="P127" s="277"/>
      <c r="Q127" s="277"/>
      <c r="R127" s="277"/>
      <c r="S127" s="277"/>
      <c r="T127" s="278"/>
      <c r="U127" s="15"/>
      <c r="V127" s="15"/>
      <c r="W127" s="15"/>
      <c r="X127" s="15"/>
      <c r="Y127" s="15"/>
      <c r="Z127" s="15"/>
      <c r="AA127" s="15"/>
      <c r="AB127" s="15"/>
      <c r="AC127" s="15"/>
      <c r="AD127" s="15"/>
      <c r="AE127" s="15"/>
      <c r="AT127" s="279" t="s">
        <v>297</v>
      </c>
      <c r="AU127" s="279" t="s">
        <v>81</v>
      </c>
      <c r="AV127" s="15" t="s">
        <v>79</v>
      </c>
      <c r="AW127" s="15" t="s">
        <v>33</v>
      </c>
      <c r="AX127" s="15" t="s">
        <v>72</v>
      </c>
      <c r="AY127" s="279" t="s">
        <v>285</v>
      </c>
    </row>
    <row r="128" s="13" customFormat="1">
      <c r="A128" s="13"/>
      <c r="B128" s="248"/>
      <c r="C128" s="249"/>
      <c r="D128" s="243" t="s">
        <v>297</v>
      </c>
      <c r="E128" s="250" t="s">
        <v>19</v>
      </c>
      <c r="F128" s="251" t="s">
        <v>321</v>
      </c>
      <c r="G128" s="249"/>
      <c r="H128" s="252">
        <v>48.493000000000002</v>
      </c>
      <c r="I128" s="253"/>
      <c r="J128" s="249"/>
      <c r="K128" s="249"/>
      <c r="L128" s="254"/>
      <c r="M128" s="255"/>
      <c r="N128" s="256"/>
      <c r="O128" s="256"/>
      <c r="P128" s="256"/>
      <c r="Q128" s="256"/>
      <c r="R128" s="256"/>
      <c r="S128" s="256"/>
      <c r="T128" s="257"/>
      <c r="U128" s="13"/>
      <c r="V128" s="13"/>
      <c r="W128" s="13"/>
      <c r="X128" s="13"/>
      <c r="Y128" s="13"/>
      <c r="Z128" s="13"/>
      <c r="AA128" s="13"/>
      <c r="AB128" s="13"/>
      <c r="AC128" s="13"/>
      <c r="AD128" s="13"/>
      <c r="AE128" s="13"/>
      <c r="AT128" s="258" t="s">
        <v>297</v>
      </c>
      <c r="AU128" s="258" t="s">
        <v>81</v>
      </c>
      <c r="AV128" s="13" t="s">
        <v>81</v>
      </c>
      <c r="AW128" s="13" t="s">
        <v>33</v>
      </c>
      <c r="AX128" s="13" t="s">
        <v>72</v>
      </c>
      <c r="AY128" s="258" t="s">
        <v>285</v>
      </c>
    </row>
    <row r="129" s="15" customFormat="1">
      <c r="A129" s="15"/>
      <c r="B129" s="270"/>
      <c r="C129" s="271"/>
      <c r="D129" s="243" t="s">
        <v>297</v>
      </c>
      <c r="E129" s="272" t="s">
        <v>19</v>
      </c>
      <c r="F129" s="273" t="s">
        <v>322</v>
      </c>
      <c r="G129" s="271"/>
      <c r="H129" s="272" t="s">
        <v>19</v>
      </c>
      <c r="I129" s="274"/>
      <c r="J129" s="271"/>
      <c r="K129" s="271"/>
      <c r="L129" s="275"/>
      <c r="M129" s="276"/>
      <c r="N129" s="277"/>
      <c r="O129" s="277"/>
      <c r="P129" s="277"/>
      <c r="Q129" s="277"/>
      <c r="R129" s="277"/>
      <c r="S129" s="277"/>
      <c r="T129" s="278"/>
      <c r="U129" s="15"/>
      <c r="V129" s="15"/>
      <c r="W129" s="15"/>
      <c r="X129" s="15"/>
      <c r="Y129" s="15"/>
      <c r="Z129" s="15"/>
      <c r="AA129" s="15"/>
      <c r="AB129" s="15"/>
      <c r="AC129" s="15"/>
      <c r="AD129" s="15"/>
      <c r="AE129" s="15"/>
      <c r="AT129" s="279" t="s">
        <v>297</v>
      </c>
      <c r="AU129" s="279" t="s">
        <v>81</v>
      </c>
      <c r="AV129" s="15" t="s">
        <v>79</v>
      </c>
      <c r="AW129" s="15" t="s">
        <v>33</v>
      </c>
      <c r="AX129" s="15" t="s">
        <v>72</v>
      </c>
      <c r="AY129" s="279" t="s">
        <v>285</v>
      </c>
    </row>
    <row r="130" s="15" customFormat="1">
      <c r="A130" s="15"/>
      <c r="B130" s="270"/>
      <c r="C130" s="271"/>
      <c r="D130" s="243" t="s">
        <v>297</v>
      </c>
      <c r="E130" s="272" t="s">
        <v>19</v>
      </c>
      <c r="F130" s="273" t="s">
        <v>323</v>
      </c>
      <c r="G130" s="271"/>
      <c r="H130" s="272" t="s">
        <v>19</v>
      </c>
      <c r="I130" s="274"/>
      <c r="J130" s="271"/>
      <c r="K130" s="271"/>
      <c r="L130" s="275"/>
      <c r="M130" s="276"/>
      <c r="N130" s="277"/>
      <c r="O130" s="277"/>
      <c r="P130" s="277"/>
      <c r="Q130" s="277"/>
      <c r="R130" s="277"/>
      <c r="S130" s="277"/>
      <c r="T130" s="278"/>
      <c r="U130" s="15"/>
      <c r="V130" s="15"/>
      <c r="W130" s="15"/>
      <c r="X130" s="15"/>
      <c r="Y130" s="15"/>
      <c r="Z130" s="15"/>
      <c r="AA130" s="15"/>
      <c r="AB130" s="15"/>
      <c r="AC130" s="15"/>
      <c r="AD130" s="15"/>
      <c r="AE130" s="15"/>
      <c r="AT130" s="279" t="s">
        <v>297</v>
      </c>
      <c r="AU130" s="279" t="s">
        <v>81</v>
      </c>
      <c r="AV130" s="15" t="s">
        <v>79</v>
      </c>
      <c r="AW130" s="15" t="s">
        <v>33</v>
      </c>
      <c r="AX130" s="15" t="s">
        <v>72</v>
      </c>
      <c r="AY130" s="279" t="s">
        <v>285</v>
      </c>
    </row>
    <row r="131" s="13" customFormat="1">
      <c r="A131" s="13"/>
      <c r="B131" s="248"/>
      <c r="C131" s="249"/>
      <c r="D131" s="243" t="s">
        <v>297</v>
      </c>
      <c r="E131" s="250" t="s">
        <v>19</v>
      </c>
      <c r="F131" s="251" t="s">
        <v>324</v>
      </c>
      <c r="G131" s="249"/>
      <c r="H131" s="252">
        <v>5.782</v>
      </c>
      <c r="I131" s="253"/>
      <c r="J131" s="249"/>
      <c r="K131" s="249"/>
      <c r="L131" s="254"/>
      <c r="M131" s="255"/>
      <c r="N131" s="256"/>
      <c r="O131" s="256"/>
      <c r="P131" s="256"/>
      <c r="Q131" s="256"/>
      <c r="R131" s="256"/>
      <c r="S131" s="256"/>
      <c r="T131" s="257"/>
      <c r="U131" s="13"/>
      <c r="V131" s="13"/>
      <c r="W131" s="13"/>
      <c r="X131" s="13"/>
      <c r="Y131" s="13"/>
      <c r="Z131" s="13"/>
      <c r="AA131" s="13"/>
      <c r="AB131" s="13"/>
      <c r="AC131" s="13"/>
      <c r="AD131" s="13"/>
      <c r="AE131" s="13"/>
      <c r="AT131" s="258" t="s">
        <v>297</v>
      </c>
      <c r="AU131" s="258" t="s">
        <v>81</v>
      </c>
      <c r="AV131" s="13" t="s">
        <v>81</v>
      </c>
      <c r="AW131" s="13" t="s">
        <v>33</v>
      </c>
      <c r="AX131" s="13" t="s">
        <v>72</v>
      </c>
      <c r="AY131" s="258" t="s">
        <v>285</v>
      </c>
    </row>
    <row r="132" s="15" customFormat="1">
      <c r="A132" s="15"/>
      <c r="B132" s="270"/>
      <c r="C132" s="271"/>
      <c r="D132" s="243" t="s">
        <v>297</v>
      </c>
      <c r="E132" s="272" t="s">
        <v>19</v>
      </c>
      <c r="F132" s="273" t="s">
        <v>325</v>
      </c>
      <c r="G132" s="271"/>
      <c r="H132" s="272" t="s">
        <v>19</v>
      </c>
      <c r="I132" s="274"/>
      <c r="J132" s="271"/>
      <c r="K132" s="271"/>
      <c r="L132" s="275"/>
      <c r="M132" s="276"/>
      <c r="N132" s="277"/>
      <c r="O132" s="277"/>
      <c r="P132" s="277"/>
      <c r="Q132" s="277"/>
      <c r="R132" s="277"/>
      <c r="S132" s="277"/>
      <c r="T132" s="278"/>
      <c r="U132" s="15"/>
      <c r="V132" s="15"/>
      <c r="W132" s="15"/>
      <c r="X132" s="15"/>
      <c r="Y132" s="15"/>
      <c r="Z132" s="15"/>
      <c r="AA132" s="15"/>
      <c r="AB132" s="15"/>
      <c r="AC132" s="15"/>
      <c r="AD132" s="15"/>
      <c r="AE132" s="15"/>
      <c r="AT132" s="279" t="s">
        <v>297</v>
      </c>
      <c r="AU132" s="279" t="s">
        <v>81</v>
      </c>
      <c r="AV132" s="15" t="s">
        <v>79</v>
      </c>
      <c r="AW132" s="15" t="s">
        <v>33</v>
      </c>
      <c r="AX132" s="15" t="s">
        <v>72</v>
      </c>
      <c r="AY132" s="279" t="s">
        <v>285</v>
      </c>
    </row>
    <row r="133" s="13" customFormat="1">
      <c r="A133" s="13"/>
      <c r="B133" s="248"/>
      <c r="C133" s="249"/>
      <c r="D133" s="243" t="s">
        <v>297</v>
      </c>
      <c r="E133" s="250" t="s">
        <v>19</v>
      </c>
      <c r="F133" s="251" t="s">
        <v>326</v>
      </c>
      <c r="G133" s="249"/>
      <c r="H133" s="252">
        <v>7.4379999999999997</v>
      </c>
      <c r="I133" s="253"/>
      <c r="J133" s="249"/>
      <c r="K133" s="249"/>
      <c r="L133" s="254"/>
      <c r="M133" s="255"/>
      <c r="N133" s="256"/>
      <c r="O133" s="256"/>
      <c r="P133" s="256"/>
      <c r="Q133" s="256"/>
      <c r="R133" s="256"/>
      <c r="S133" s="256"/>
      <c r="T133" s="257"/>
      <c r="U133" s="13"/>
      <c r="V133" s="13"/>
      <c r="W133" s="13"/>
      <c r="X133" s="13"/>
      <c r="Y133" s="13"/>
      <c r="Z133" s="13"/>
      <c r="AA133" s="13"/>
      <c r="AB133" s="13"/>
      <c r="AC133" s="13"/>
      <c r="AD133" s="13"/>
      <c r="AE133" s="13"/>
      <c r="AT133" s="258" t="s">
        <v>297</v>
      </c>
      <c r="AU133" s="258" t="s">
        <v>81</v>
      </c>
      <c r="AV133" s="13" t="s">
        <v>81</v>
      </c>
      <c r="AW133" s="13" t="s">
        <v>33</v>
      </c>
      <c r="AX133" s="13" t="s">
        <v>72</v>
      </c>
      <c r="AY133" s="258" t="s">
        <v>285</v>
      </c>
    </row>
    <row r="134" s="15" customFormat="1">
      <c r="A134" s="15"/>
      <c r="B134" s="270"/>
      <c r="C134" s="271"/>
      <c r="D134" s="243" t="s">
        <v>297</v>
      </c>
      <c r="E134" s="272" t="s">
        <v>19</v>
      </c>
      <c r="F134" s="273" t="s">
        <v>327</v>
      </c>
      <c r="G134" s="271"/>
      <c r="H134" s="272" t="s">
        <v>19</v>
      </c>
      <c r="I134" s="274"/>
      <c r="J134" s="271"/>
      <c r="K134" s="271"/>
      <c r="L134" s="275"/>
      <c r="M134" s="276"/>
      <c r="N134" s="277"/>
      <c r="O134" s="277"/>
      <c r="P134" s="277"/>
      <c r="Q134" s="277"/>
      <c r="R134" s="277"/>
      <c r="S134" s="277"/>
      <c r="T134" s="278"/>
      <c r="U134" s="15"/>
      <c r="V134" s="15"/>
      <c r="W134" s="15"/>
      <c r="X134" s="15"/>
      <c r="Y134" s="15"/>
      <c r="Z134" s="15"/>
      <c r="AA134" s="15"/>
      <c r="AB134" s="15"/>
      <c r="AC134" s="15"/>
      <c r="AD134" s="15"/>
      <c r="AE134" s="15"/>
      <c r="AT134" s="279" t="s">
        <v>297</v>
      </c>
      <c r="AU134" s="279" t="s">
        <v>81</v>
      </c>
      <c r="AV134" s="15" t="s">
        <v>79</v>
      </c>
      <c r="AW134" s="15" t="s">
        <v>33</v>
      </c>
      <c r="AX134" s="15" t="s">
        <v>72</v>
      </c>
      <c r="AY134" s="279" t="s">
        <v>285</v>
      </c>
    </row>
    <row r="135" s="13" customFormat="1">
      <c r="A135" s="13"/>
      <c r="B135" s="248"/>
      <c r="C135" s="249"/>
      <c r="D135" s="243" t="s">
        <v>297</v>
      </c>
      <c r="E135" s="250" t="s">
        <v>19</v>
      </c>
      <c r="F135" s="251" t="s">
        <v>328</v>
      </c>
      <c r="G135" s="249"/>
      <c r="H135" s="252">
        <v>2.2749999999999999</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72</v>
      </c>
      <c r="AY135" s="258" t="s">
        <v>285</v>
      </c>
    </row>
    <row r="136" s="15" customFormat="1">
      <c r="A136" s="15"/>
      <c r="B136" s="270"/>
      <c r="C136" s="271"/>
      <c r="D136" s="243" t="s">
        <v>297</v>
      </c>
      <c r="E136" s="272" t="s">
        <v>19</v>
      </c>
      <c r="F136" s="273" t="s">
        <v>329</v>
      </c>
      <c r="G136" s="271"/>
      <c r="H136" s="272" t="s">
        <v>19</v>
      </c>
      <c r="I136" s="274"/>
      <c r="J136" s="271"/>
      <c r="K136" s="271"/>
      <c r="L136" s="275"/>
      <c r="M136" s="276"/>
      <c r="N136" s="277"/>
      <c r="O136" s="277"/>
      <c r="P136" s="277"/>
      <c r="Q136" s="277"/>
      <c r="R136" s="277"/>
      <c r="S136" s="277"/>
      <c r="T136" s="278"/>
      <c r="U136" s="15"/>
      <c r="V136" s="15"/>
      <c r="W136" s="15"/>
      <c r="X136" s="15"/>
      <c r="Y136" s="15"/>
      <c r="Z136" s="15"/>
      <c r="AA136" s="15"/>
      <c r="AB136" s="15"/>
      <c r="AC136" s="15"/>
      <c r="AD136" s="15"/>
      <c r="AE136" s="15"/>
      <c r="AT136" s="279" t="s">
        <v>297</v>
      </c>
      <c r="AU136" s="279" t="s">
        <v>81</v>
      </c>
      <c r="AV136" s="15" t="s">
        <v>79</v>
      </c>
      <c r="AW136" s="15" t="s">
        <v>33</v>
      </c>
      <c r="AX136" s="15" t="s">
        <v>72</v>
      </c>
      <c r="AY136" s="279" t="s">
        <v>285</v>
      </c>
    </row>
    <row r="137" s="13" customFormat="1">
      <c r="A137" s="13"/>
      <c r="B137" s="248"/>
      <c r="C137" s="249"/>
      <c r="D137" s="243" t="s">
        <v>297</v>
      </c>
      <c r="E137" s="250" t="s">
        <v>19</v>
      </c>
      <c r="F137" s="251" t="s">
        <v>328</v>
      </c>
      <c r="G137" s="249"/>
      <c r="H137" s="252">
        <v>2.2749999999999999</v>
      </c>
      <c r="I137" s="253"/>
      <c r="J137" s="249"/>
      <c r="K137" s="249"/>
      <c r="L137" s="254"/>
      <c r="M137" s="255"/>
      <c r="N137" s="256"/>
      <c r="O137" s="256"/>
      <c r="P137" s="256"/>
      <c r="Q137" s="256"/>
      <c r="R137" s="256"/>
      <c r="S137" s="256"/>
      <c r="T137" s="257"/>
      <c r="U137" s="13"/>
      <c r="V137" s="13"/>
      <c r="W137" s="13"/>
      <c r="X137" s="13"/>
      <c r="Y137" s="13"/>
      <c r="Z137" s="13"/>
      <c r="AA137" s="13"/>
      <c r="AB137" s="13"/>
      <c r="AC137" s="13"/>
      <c r="AD137" s="13"/>
      <c r="AE137" s="13"/>
      <c r="AT137" s="258" t="s">
        <v>297</v>
      </c>
      <c r="AU137" s="258" t="s">
        <v>81</v>
      </c>
      <c r="AV137" s="13" t="s">
        <v>81</v>
      </c>
      <c r="AW137" s="13" t="s">
        <v>33</v>
      </c>
      <c r="AX137" s="13" t="s">
        <v>72</v>
      </c>
      <c r="AY137" s="258" t="s">
        <v>285</v>
      </c>
    </row>
    <row r="138" s="15" customFormat="1">
      <c r="A138" s="15"/>
      <c r="B138" s="270"/>
      <c r="C138" s="271"/>
      <c r="D138" s="243" t="s">
        <v>297</v>
      </c>
      <c r="E138" s="272" t="s">
        <v>19</v>
      </c>
      <c r="F138" s="273" t="s">
        <v>330</v>
      </c>
      <c r="G138" s="271"/>
      <c r="H138" s="272" t="s">
        <v>19</v>
      </c>
      <c r="I138" s="274"/>
      <c r="J138" s="271"/>
      <c r="K138" s="271"/>
      <c r="L138" s="275"/>
      <c r="M138" s="276"/>
      <c r="N138" s="277"/>
      <c r="O138" s="277"/>
      <c r="P138" s="277"/>
      <c r="Q138" s="277"/>
      <c r="R138" s="277"/>
      <c r="S138" s="277"/>
      <c r="T138" s="278"/>
      <c r="U138" s="15"/>
      <c r="V138" s="15"/>
      <c r="W138" s="15"/>
      <c r="X138" s="15"/>
      <c r="Y138" s="15"/>
      <c r="Z138" s="15"/>
      <c r="AA138" s="15"/>
      <c r="AB138" s="15"/>
      <c r="AC138" s="15"/>
      <c r="AD138" s="15"/>
      <c r="AE138" s="15"/>
      <c r="AT138" s="279" t="s">
        <v>297</v>
      </c>
      <c r="AU138" s="279" t="s">
        <v>81</v>
      </c>
      <c r="AV138" s="15" t="s">
        <v>79</v>
      </c>
      <c r="AW138" s="15" t="s">
        <v>33</v>
      </c>
      <c r="AX138" s="15" t="s">
        <v>72</v>
      </c>
      <c r="AY138" s="279" t="s">
        <v>285</v>
      </c>
    </row>
    <row r="139" s="13" customFormat="1">
      <c r="A139" s="13"/>
      <c r="B139" s="248"/>
      <c r="C139" s="249"/>
      <c r="D139" s="243" t="s">
        <v>297</v>
      </c>
      <c r="E139" s="250" t="s">
        <v>19</v>
      </c>
      <c r="F139" s="251" t="s">
        <v>331</v>
      </c>
      <c r="G139" s="249"/>
      <c r="H139" s="252">
        <v>6.8380000000000001</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72</v>
      </c>
      <c r="AY139" s="258" t="s">
        <v>285</v>
      </c>
    </row>
    <row r="140" s="15" customFormat="1">
      <c r="A140" s="15"/>
      <c r="B140" s="270"/>
      <c r="C140" s="271"/>
      <c r="D140" s="243" t="s">
        <v>297</v>
      </c>
      <c r="E140" s="272" t="s">
        <v>19</v>
      </c>
      <c r="F140" s="273" t="s">
        <v>332</v>
      </c>
      <c r="G140" s="271"/>
      <c r="H140" s="272" t="s">
        <v>19</v>
      </c>
      <c r="I140" s="274"/>
      <c r="J140" s="271"/>
      <c r="K140" s="271"/>
      <c r="L140" s="275"/>
      <c r="M140" s="276"/>
      <c r="N140" s="277"/>
      <c r="O140" s="277"/>
      <c r="P140" s="277"/>
      <c r="Q140" s="277"/>
      <c r="R140" s="277"/>
      <c r="S140" s="277"/>
      <c r="T140" s="278"/>
      <c r="U140" s="15"/>
      <c r="V140" s="15"/>
      <c r="W140" s="15"/>
      <c r="X140" s="15"/>
      <c r="Y140" s="15"/>
      <c r="Z140" s="15"/>
      <c r="AA140" s="15"/>
      <c r="AB140" s="15"/>
      <c r="AC140" s="15"/>
      <c r="AD140" s="15"/>
      <c r="AE140" s="15"/>
      <c r="AT140" s="279" t="s">
        <v>297</v>
      </c>
      <c r="AU140" s="279" t="s">
        <v>81</v>
      </c>
      <c r="AV140" s="15" t="s">
        <v>79</v>
      </c>
      <c r="AW140" s="15" t="s">
        <v>33</v>
      </c>
      <c r="AX140" s="15" t="s">
        <v>72</v>
      </c>
      <c r="AY140" s="279" t="s">
        <v>285</v>
      </c>
    </row>
    <row r="141" s="13" customFormat="1">
      <c r="A141" s="13"/>
      <c r="B141" s="248"/>
      <c r="C141" s="249"/>
      <c r="D141" s="243" t="s">
        <v>297</v>
      </c>
      <c r="E141" s="250" t="s">
        <v>19</v>
      </c>
      <c r="F141" s="251" t="s">
        <v>333</v>
      </c>
      <c r="G141" s="249"/>
      <c r="H141" s="252">
        <v>2.3279999999999998</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72</v>
      </c>
      <c r="AY141" s="258" t="s">
        <v>285</v>
      </c>
    </row>
    <row r="142" s="15" customFormat="1">
      <c r="A142" s="15"/>
      <c r="B142" s="270"/>
      <c r="C142" s="271"/>
      <c r="D142" s="243" t="s">
        <v>297</v>
      </c>
      <c r="E142" s="272" t="s">
        <v>19</v>
      </c>
      <c r="F142" s="273" t="s">
        <v>334</v>
      </c>
      <c r="G142" s="271"/>
      <c r="H142" s="272" t="s">
        <v>19</v>
      </c>
      <c r="I142" s="274"/>
      <c r="J142" s="271"/>
      <c r="K142" s="271"/>
      <c r="L142" s="275"/>
      <c r="M142" s="276"/>
      <c r="N142" s="277"/>
      <c r="O142" s="277"/>
      <c r="P142" s="277"/>
      <c r="Q142" s="277"/>
      <c r="R142" s="277"/>
      <c r="S142" s="277"/>
      <c r="T142" s="278"/>
      <c r="U142" s="15"/>
      <c r="V142" s="15"/>
      <c r="W142" s="15"/>
      <c r="X142" s="15"/>
      <c r="Y142" s="15"/>
      <c r="Z142" s="15"/>
      <c r="AA142" s="15"/>
      <c r="AB142" s="15"/>
      <c r="AC142" s="15"/>
      <c r="AD142" s="15"/>
      <c r="AE142" s="15"/>
      <c r="AT142" s="279" t="s">
        <v>297</v>
      </c>
      <c r="AU142" s="279" t="s">
        <v>81</v>
      </c>
      <c r="AV142" s="15" t="s">
        <v>79</v>
      </c>
      <c r="AW142" s="15" t="s">
        <v>33</v>
      </c>
      <c r="AX142" s="15" t="s">
        <v>72</v>
      </c>
      <c r="AY142" s="279" t="s">
        <v>285</v>
      </c>
    </row>
    <row r="143" s="13" customFormat="1">
      <c r="A143" s="13"/>
      <c r="B143" s="248"/>
      <c r="C143" s="249"/>
      <c r="D143" s="243" t="s">
        <v>297</v>
      </c>
      <c r="E143" s="250" t="s">
        <v>19</v>
      </c>
      <c r="F143" s="251" t="s">
        <v>335</v>
      </c>
      <c r="G143" s="249"/>
      <c r="H143" s="252">
        <v>2.7999999999999998</v>
      </c>
      <c r="I143" s="253"/>
      <c r="J143" s="249"/>
      <c r="K143" s="249"/>
      <c r="L143" s="254"/>
      <c r="M143" s="255"/>
      <c r="N143" s="256"/>
      <c r="O143" s="256"/>
      <c r="P143" s="256"/>
      <c r="Q143" s="256"/>
      <c r="R143" s="256"/>
      <c r="S143" s="256"/>
      <c r="T143" s="257"/>
      <c r="U143" s="13"/>
      <c r="V143" s="13"/>
      <c r="W143" s="13"/>
      <c r="X143" s="13"/>
      <c r="Y143" s="13"/>
      <c r="Z143" s="13"/>
      <c r="AA143" s="13"/>
      <c r="AB143" s="13"/>
      <c r="AC143" s="13"/>
      <c r="AD143" s="13"/>
      <c r="AE143" s="13"/>
      <c r="AT143" s="258" t="s">
        <v>297</v>
      </c>
      <c r="AU143" s="258" t="s">
        <v>81</v>
      </c>
      <c r="AV143" s="13" t="s">
        <v>81</v>
      </c>
      <c r="AW143" s="13" t="s">
        <v>33</v>
      </c>
      <c r="AX143" s="13" t="s">
        <v>72</v>
      </c>
      <c r="AY143" s="258" t="s">
        <v>285</v>
      </c>
    </row>
    <row r="144" s="14" customFormat="1">
      <c r="A144" s="14"/>
      <c r="B144" s="259"/>
      <c r="C144" s="260"/>
      <c r="D144" s="243" t="s">
        <v>297</v>
      </c>
      <c r="E144" s="261" t="s">
        <v>19</v>
      </c>
      <c r="F144" s="262" t="s">
        <v>306</v>
      </c>
      <c r="G144" s="260"/>
      <c r="H144" s="263">
        <v>390.839</v>
      </c>
      <c r="I144" s="264"/>
      <c r="J144" s="260"/>
      <c r="K144" s="260"/>
      <c r="L144" s="265"/>
      <c r="M144" s="266"/>
      <c r="N144" s="267"/>
      <c r="O144" s="267"/>
      <c r="P144" s="267"/>
      <c r="Q144" s="267"/>
      <c r="R144" s="267"/>
      <c r="S144" s="267"/>
      <c r="T144" s="268"/>
      <c r="U144" s="14"/>
      <c r="V144" s="14"/>
      <c r="W144" s="14"/>
      <c r="X144" s="14"/>
      <c r="Y144" s="14"/>
      <c r="Z144" s="14"/>
      <c r="AA144" s="14"/>
      <c r="AB144" s="14"/>
      <c r="AC144" s="14"/>
      <c r="AD144" s="14"/>
      <c r="AE144" s="14"/>
      <c r="AT144" s="269" t="s">
        <v>297</v>
      </c>
      <c r="AU144" s="269" t="s">
        <v>81</v>
      </c>
      <c r="AV144" s="14" t="s">
        <v>91</v>
      </c>
      <c r="AW144" s="14" t="s">
        <v>33</v>
      </c>
      <c r="AX144" s="14" t="s">
        <v>79</v>
      </c>
      <c r="AY144" s="269" t="s">
        <v>285</v>
      </c>
    </row>
    <row r="145" s="2" customFormat="1" ht="16.5" customHeight="1">
      <c r="A145" s="40"/>
      <c r="B145" s="41"/>
      <c r="C145" s="230" t="s">
        <v>91</v>
      </c>
      <c r="D145" s="230" t="s">
        <v>287</v>
      </c>
      <c r="E145" s="231" t="s">
        <v>336</v>
      </c>
      <c r="F145" s="232" t="s">
        <v>337</v>
      </c>
      <c r="G145" s="233" t="s">
        <v>309</v>
      </c>
      <c r="H145" s="234">
        <v>159.14599999999999</v>
      </c>
      <c r="I145" s="235"/>
      <c r="J145" s="236">
        <f>ROUND(I145*H145,2)</f>
        <v>0</v>
      </c>
      <c r="K145" s="232" t="s">
        <v>19</v>
      </c>
      <c r="L145" s="46"/>
      <c r="M145" s="237" t="s">
        <v>19</v>
      </c>
      <c r="N145" s="238" t="s">
        <v>43</v>
      </c>
      <c r="O145" s="86"/>
      <c r="P145" s="239">
        <f>O145*H145</f>
        <v>0</v>
      </c>
      <c r="Q145" s="239">
        <v>0</v>
      </c>
      <c r="R145" s="239">
        <f>Q145*H145</f>
        <v>0</v>
      </c>
      <c r="S145" s="239">
        <v>0</v>
      </c>
      <c r="T145" s="240">
        <f>S145*H145</f>
        <v>0</v>
      </c>
      <c r="U145" s="40"/>
      <c r="V145" s="40"/>
      <c r="W145" s="40"/>
      <c r="X145" s="40"/>
      <c r="Y145" s="40"/>
      <c r="Z145" s="40"/>
      <c r="AA145" s="40"/>
      <c r="AB145" s="40"/>
      <c r="AC145" s="40"/>
      <c r="AD145" s="40"/>
      <c r="AE145" s="40"/>
      <c r="AR145" s="241" t="s">
        <v>91</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91</v>
      </c>
      <c r="BM145" s="241" t="s">
        <v>338</v>
      </c>
    </row>
    <row r="146" s="2" customFormat="1">
      <c r="A146" s="40"/>
      <c r="B146" s="41"/>
      <c r="C146" s="42"/>
      <c r="D146" s="243" t="s">
        <v>293</v>
      </c>
      <c r="E146" s="42"/>
      <c r="F146" s="244" t="s">
        <v>337</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15" customFormat="1">
      <c r="A147" s="15"/>
      <c r="B147" s="270"/>
      <c r="C147" s="271"/>
      <c r="D147" s="243" t="s">
        <v>297</v>
      </c>
      <c r="E147" s="272" t="s">
        <v>19</v>
      </c>
      <c r="F147" s="273" t="s">
        <v>316</v>
      </c>
      <c r="G147" s="271"/>
      <c r="H147" s="272" t="s">
        <v>19</v>
      </c>
      <c r="I147" s="274"/>
      <c r="J147" s="271"/>
      <c r="K147" s="271"/>
      <c r="L147" s="275"/>
      <c r="M147" s="276"/>
      <c r="N147" s="277"/>
      <c r="O147" s="277"/>
      <c r="P147" s="277"/>
      <c r="Q147" s="277"/>
      <c r="R147" s="277"/>
      <c r="S147" s="277"/>
      <c r="T147" s="278"/>
      <c r="U147" s="15"/>
      <c r="V147" s="15"/>
      <c r="W147" s="15"/>
      <c r="X147" s="15"/>
      <c r="Y147" s="15"/>
      <c r="Z147" s="15"/>
      <c r="AA147" s="15"/>
      <c r="AB147" s="15"/>
      <c r="AC147" s="15"/>
      <c r="AD147" s="15"/>
      <c r="AE147" s="15"/>
      <c r="AT147" s="279" t="s">
        <v>297</v>
      </c>
      <c r="AU147" s="279" t="s">
        <v>81</v>
      </c>
      <c r="AV147" s="15" t="s">
        <v>79</v>
      </c>
      <c r="AW147" s="15" t="s">
        <v>33</v>
      </c>
      <c r="AX147" s="15" t="s">
        <v>72</v>
      </c>
      <c r="AY147" s="279" t="s">
        <v>285</v>
      </c>
    </row>
    <row r="148" s="15" customFormat="1">
      <c r="A148" s="15"/>
      <c r="B148" s="270"/>
      <c r="C148" s="271"/>
      <c r="D148" s="243" t="s">
        <v>297</v>
      </c>
      <c r="E148" s="272" t="s">
        <v>19</v>
      </c>
      <c r="F148" s="273" t="s">
        <v>339</v>
      </c>
      <c r="G148" s="271"/>
      <c r="H148" s="272" t="s">
        <v>19</v>
      </c>
      <c r="I148" s="274"/>
      <c r="J148" s="271"/>
      <c r="K148" s="271"/>
      <c r="L148" s="275"/>
      <c r="M148" s="276"/>
      <c r="N148" s="277"/>
      <c r="O148" s="277"/>
      <c r="P148" s="277"/>
      <c r="Q148" s="277"/>
      <c r="R148" s="277"/>
      <c r="S148" s="277"/>
      <c r="T148" s="278"/>
      <c r="U148" s="15"/>
      <c r="V148" s="15"/>
      <c r="W148" s="15"/>
      <c r="X148" s="15"/>
      <c r="Y148" s="15"/>
      <c r="Z148" s="15"/>
      <c r="AA148" s="15"/>
      <c r="AB148" s="15"/>
      <c r="AC148" s="15"/>
      <c r="AD148" s="15"/>
      <c r="AE148" s="15"/>
      <c r="AT148" s="279" t="s">
        <v>297</v>
      </c>
      <c r="AU148" s="279" t="s">
        <v>81</v>
      </c>
      <c r="AV148" s="15" t="s">
        <v>79</v>
      </c>
      <c r="AW148" s="15" t="s">
        <v>33</v>
      </c>
      <c r="AX148" s="15" t="s">
        <v>72</v>
      </c>
      <c r="AY148" s="279" t="s">
        <v>285</v>
      </c>
    </row>
    <row r="149" s="13" customFormat="1">
      <c r="A149" s="13"/>
      <c r="B149" s="248"/>
      <c r="C149" s="249"/>
      <c r="D149" s="243" t="s">
        <v>297</v>
      </c>
      <c r="E149" s="250" t="s">
        <v>19</v>
      </c>
      <c r="F149" s="251" t="s">
        <v>317</v>
      </c>
      <c r="G149" s="249"/>
      <c r="H149" s="252">
        <v>15.162000000000001</v>
      </c>
      <c r="I149" s="253"/>
      <c r="J149" s="249"/>
      <c r="K149" s="249"/>
      <c r="L149" s="254"/>
      <c r="M149" s="255"/>
      <c r="N149" s="256"/>
      <c r="O149" s="256"/>
      <c r="P149" s="256"/>
      <c r="Q149" s="256"/>
      <c r="R149" s="256"/>
      <c r="S149" s="256"/>
      <c r="T149" s="257"/>
      <c r="U149" s="13"/>
      <c r="V149" s="13"/>
      <c r="W149" s="13"/>
      <c r="X149" s="13"/>
      <c r="Y149" s="13"/>
      <c r="Z149" s="13"/>
      <c r="AA149" s="13"/>
      <c r="AB149" s="13"/>
      <c r="AC149" s="13"/>
      <c r="AD149" s="13"/>
      <c r="AE149" s="13"/>
      <c r="AT149" s="258" t="s">
        <v>297</v>
      </c>
      <c r="AU149" s="258" t="s">
        <v>81</v>
      </c>
      <c r="AV149" s="13" t="s">
        <v>81</v>
      </c>
      <c r="AW149" s="13" t="s">
        <v>33</v>
      </c>
      <c r="AX149" s="13" t="s">
        <v>72</v>
      </c>
      <c r="AY149" s="258" t="s">
        <v>285</v>
      </c>
    </row>
    <row r="150" s="15" customFormat="1">
      <c r="A150" s="15"/>
      <c r="B150" s="270"/>
      <c r="C150" s="271"/>
      <c r="D150" s="243" t="s">
        <v>297</v>
      </c>
      <c r="E150" s="272" t="s">
        <v>19</v>
      </c>
      <c r="F150" s="273" t="s">
        <v>318</v>
      </c>
      <c r="G150" s="271"/>
      <c r="H150" s="272" t="s">
        <v>19</v>
      </c>
      <c r="I150" s="274"/>
      <c r="J150" s="271"/>
      <c r="K150" s="271"/>
      <c r="L150" s="275"/>
      <c r="M150" s="276"/>
      <c r="N150" s="277"/>
      <c r="O150" s="277"/>
      <c r="P150" s="277"/>
      <c r="Q150" s="277"/>
      <c r="R150" s="277"/>
      <c r="S150" s="277"/>
      <c r="T150" s="278"/>
      <c r="U150" s="15"/>
      <c r="V150" s="15"/>
      <c r="W150" s="15"/>
      <c r="X150" s="15"/>
      <c r="Y150" s="15"/>
      <c r="Z150" s="15"/>
      <c r="AA150" s="15"/>
      <c r="AB150" s="15"/>
      <c r="AC150" s="15"/>
      <c r="AD150" s="15"/>
      <c r="AE150" s="15"/>
      <c r="AT150" s="279" t="s">
        <v>297</v>
      </c>
      <c r="AU150" s="279" t="s">
        <v>81</v>
      </c>
      <c r="AV150" s="15" t="s">
        <v>79</v>
      </c>
      <c r="AW150" s="15" t="s">
        <v>33</v>
      </c>
      <c r="AX150" s="15" t="s">
        <v>72</v>
      </c>
      <c r="AY150" s="279" t="s">
        <v>285</v>
      </c>
    </row>
    <row r="151" s="15" customFormat="1">
      <c r="A151" s="15"/>
      <c r="B151" s="270"/>
      <c r="C151" s="271"/>
      <c r="D151" s="243" t="s">
        <v>297</v>
      </c>
      <c r="E151" s="272" t="s">
        <v>19</v>
      </c>
      <c r="F151" s="273" t="s">
        <v>339</v>
      </c>
      <c r="G151" s="271"/>
      <c r="H151" s="272" t="s">
        <v>19</v>
      </c>
      <c r="I151" s="274"/>
      <c r="J151" s="271"/>
      <c r="K151" s="271"/>
      <c r="L151" s="275"/>
      <c r="M151" s="276"/>
      <c r="N151" s="277"/>
      <c r="O151" s="277"/>
      <c r="P151" s="277"/>
      <c r="Q151" s="277"/>
      <c r="R151" s="277"/>
      <c r="S151" s="277"/>
      <c r="T151" s="278"/>
      <c r="U151" s="15"/>
      <c r="V151" s="15"/>
      <c r="W151" s="15"/>
      <c r="X151" s="15"/>
      <c r="Y151" s="15"/>
      <c r="Z151" s="15"/>
      <c r="AA151" s="15"/>
      <c r="AB151" s="15"/>
      <c r="AC151" s="15"/>
      <c r="AD151" s="15"/>
      <c r="AE151" s="15"/>
      <c r="AT151" s="279" t="s">
        <v>297</v>
      </c>
      <c r="AU151" s="279" t="s">
        <v>81</v>
      </c>
      <c r="AV151" s="15" t="s">
        <v>79</v>
      </c>
      <c r="AW151" s="15" t="s">
        <v>33</v>
      </c>
      <c r="AX151" s="15" t="s">
        <v>72</v>
      </c>
      <c r="AY151" s="279" t="s">
        <v>285</v>
      </c>
    </row>
    <row r="152" s="13" customFormat="1">
      <c r="A152" s="13"/>
      <c r="B152" s="248"/>
      <c r="C152" s="249"/>
      <c r="D152" s="243" t="s">
        <v>297</v>
      </c>
      <c r="E152" s="250" t="s">
        <v>19</v>
      </c>
      <c r="F152" s="251" t="s">
        <v>319</v>
      </c>
      <c r="G152" s="249"/>
      <c r="H152" s="252">
        <v>65.754999999999995</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72</v>
      </c>
      <c r="AY152" s="258" t="s">
        <v>285</v>
      </c>
    </row>
    <row r="153" s="15" customFormat="1">
      <c r="A153" s="15"/>
      <c r="B153" s="270"/>
      <c r="C153" s="271"/>
      <c r="D153" s="243" t="s">
        <v>297</v>
      </c>
      <c r="E153" s="272" t="s">
        <v>19</v>
      </c>
      <c r="F153" s="273" t="s">
        <v>320</v>
      </c>
      <c r="G153" s="271"/>
      <c r="H153" s="272" t="s">
        <v>19</v>
      </c>
      <c r="I153" s="274"/>
      <c r="J153" s="271"/>
      <c r="K153" s="271"/>
      <c r="L153" s="275"/>
      <c r="M153" s="276"/>
      <c r="N153" s="277"/>
      <c r="O153" s="277"/>
      <c r="P153" s="277"/>
      <c r="Q153" s="277"/>
      <c r="R153" s="277"/>
      <c r="S153" s="277"/>
      <c r="T153" s="278"/>
      <c r="U153" s="15"/>
      <c r="V153" s="15"/>
      <c r="W153" s="15"/>
      <c r="X153" s="15"/>
      <c r="Y153" s="15"/>
      <c r="Z153" s="15"/>
      <c r="AA153" s="15"/>
      <c r="AB153" s="15"/>
      <c r="AC153" s="15"/>
      <c r="AD153" s="15"/>
      <c r="AE153" s="15"/>
      <c r="AT153" s="279" t="s">
        <v>297</v>
      </c>
      <c r="AU153" s="279" t="s">
        <v>81</v>
      </c>
      <c r="AV153" s="15" t="s">
        <v>79</v>
      </c>
      <c r="AW153" s="15" t="s">
        <v>33</v>
      </c>
      <c r="AX153" s="15" t="s">
        <v>72</v>
      </c>
      <c r="AY153" s="279" t="s">
        <v>285</v>
      </c>
    </row>
    <row r="154" s="15" customFormat="1">
      <c r="A154" s="15"/>
      <c r="B154" s="270"/>
      <c r="C154" s="271"/>
      <c r="D154" s="243" t="s">
        <v>297</v>
      </c>
      <c r="E154" s="272" t="s">
        <v>19</v>
      </c>
      <c r="F154" s="273" t="s">
        <v>339</v>
      </c>
      <c r="G154" s="271"/>
      <c r="H154" s="272" t="s">
        <v>19</v>
      </c>
      <c r="I154" s="274"/>
      <c r="J154" s="271"/>
      <c r="K154" s="271"/>
      <c r="L154" s="275"/>
      <c r="M154" s="276"/>
      <c r="N154" s="277"/>
      <c r="O154" s="277"/>
      <c r="P154" s="277"/>
      <c r="Q154" s="277"/>
      <c r="R154" s="277"/>
      <c r="S154" s="277"/>
      <c r="T154" s="278"/>
      <c r="U154" s="15"/>
      <c r="V154" s="15"/>
      <c r="W154" s="15"/>
      <c r="X154" s="15"/>
      <c r="Y154" s="15"/>
      <c r="Z154" s="15"/>
      <c r="AA154" s="15"/>
      <c r="AB154" s="15"/>
      <c r="AC154" s="15"/>
      <c r="AD154" s="15"/>
      <c r="AE154" s="15"/>
      <c r="AT154" s="279" t="s">
        <v>297</v>
      </c>
      <c r="AU154" s="279" t="s">
        <v>81</v>
      </c>
      <c r="AV154" s="15" t="s">
        <v>79</v>
      </c>
      <c r="AW154" s="15" t="s">
        <v>33</v>
      </c>
      <c r="AX154" s="15" t="s">
        <v>72</v>
      </c>
      <c r="AY154" s="279" t="s">
        <v>285</v>
      </c>
    </row>
    <row r="155" s="13" customFormat="1">
      <c r="A155" s="13"/>
      <c r="B155" s="248"/>
      <c r="C155" s="249"/>
      <c r="D155" s="243" t="s">
        <v>297</v>
      </c>
      <c r="E155" s="250" t="s">
        <v>19</v>
      </c>
      <c r="F155" s="251" t="s">
        <v>321</v>
      </c>
      <c r="G155" s="249"/>
      <c r="H155" s="252">
        <v>48.493000000000002</v>
      </c>
      <c r="I155" s="253"/>
      <c r="J155" s="249"/>
      <c r="K155" s="249"/>
      <c r="L155" s="254"/>
      <c r="M155" s="255"/>
      <c r="N155" s="256"/>
      <c r="O155" s="256"/>
      <c r="P155" s="256"/>
      <c r="Q155" s="256"/>
      <c r="R155" s="256"/>
      <c r="S155" s="256"/>
      <c r="T155" s="257"/>
      <c r="U155" s="13"/>
      <c r="V155" s="13"/>
      <c r="W155" s="13"/>
      <c r="X155" s="13"/>
      <c r="Y155" s="13"/>
      <c r="Z155" s="13"/>
      <c r="AA155" s="13"/>
      <c r="AB155" s="13"/>
      <c r="AC155" s="13"/>
      <c r="AD155" s="13"/>
      <c r="AE155" s="13"/>
      <c r="AT155" s="258" t="s">
        <v>297</v>
      </c>
      <c r="AU155" s="258" t="s">
        <v>81</v>
      </c>
      <c r="AV155" s="13" t="s">
        <v>81</v>
      </c>
      <c r="AW155" s="13" t="s">
        <v>33</v>
      </c>
      <c r="AX155" s="13" t="s">
        <v>72</v>
      </c>
      <c r="AY155" s="258" t="s">
        <v>285</v>
      </c>
    </row>
    <row r="156" s="15" customFormat="1">
      <c r="A156" s="15"/>
      <c r="B156" s="270"/>
      <c r="C156" s="271"/>
      <c r="D156" s="243" t="s">
        <v>297</v>
      </c>
      <c r="E156" s="272" t="s">
        <v>19</v>
      </c>
      <c r="F156" s="273" t="s">
        <v>322</v>
      </c>
      <c r="G156" s="271"/>
      <c r="H156" s="272" t="s">
        <v>19</v>
      </c>
      <c r="I156" s="274"/>
      <c r="J156" s="271"/>
      <c r="K156" s="271"/>
      <c r="L156" s="275"/>
      <c r="M156" s="276"/>
      <c r="N156" s="277"/>
      <c r="O156" s="277"/>
      <c r="P156" s="277"/>
      <c r="Q156" s="277"/>
      <c r="R156" s="277"/>
      <c r="S156" s="277"/>
      <c r="T156" s="278"/>
      <c r="U156" s="15"/>
      <c r="V156" s="15"/>
      <c r="W156" s="15"/>
      <c r="X156" s="15"/>
      <c r="Y156" s="15"/>
      <c r="Z156" s="15"/>
      <c r="AA156" s="15"/>
      <c r="AB156" s="15"/>
      <c r="AC156" s="15"/>
      <c r="AD156" s="15"/>
      <c r="AE156" s="15"/>
      <c r="AT156" s="279" t="s">
        <v>297</v>
      </c>
      <c r="AU156" s="279" t="s">
        <v>81</v>
      </c>
      <c r="AV156" s="15" t="s">
        <v>79</v>
      </c>
      <c r="AW156" s="15" t="s">
        <v>33</v>
      </c>
      <c r="AX156" s="15" t="s">
        <v>72</v>
      </c>
      <c r="AY156" s="279" t="s">
        <v>285</v>
      </c>
    </row>
    <row r="157" s="15" customFormat="1">
      <c r="A157" s="15"/>
      <c r="B157" s="270"/>
      <c r="C157" s="271"/>
      <c r="D157" s="243" t="s">
        <v>297</v>
      </c>
      <c r="E157" s="272" t="s">
        <v>19</v>
      </c>
      <c r="F157" s="273" t="s">
        <v>323</v>
      </c>
      <c r="G157" s="271"/>
      <c r="H157" s="272" t="s">
        <v>19</v>
      </c>
      <c r="I157" s="274"/>
      <c r="J157" s="271"/>
      <c r="K157" s="271"/>
      <c r="L157" s="275"/>
      <c r="M157" s="276"/>
      <c r="N157" s="277"/>
      <c r="O157" s="277"/>
      <c r="P157" s="277"/>
      <c r="Q157" s="277"/>
      <c r="R157" s="277"/>
      <c r="S157" s="277"/>
      <c r="T157" s="278"/>
      <c r="U157" s="15"/>
      <c r="V157" s="15"/>
      <c r="W157" s="15"/>
      <c r="X157" s="15"/>
      <c r="Y157" s="15"/>
      <c r="Z157" s="15"/>
      <c r="AA157" s="15"/>
      <c r="AB157" s="15"/>
      <c r="AC157" s="15"/>
      <c r="AD157" s="15"/>
      <c r="AE157" s="15"/>
      <c r="AT157" s="279" t="s">
        <v>297</v>
      </c>
      <c r="AU157" s="279" t="s">
        <v>81</v>
      </c>
      <c r="AV157" s="15" t="s">
        <v>79</v>
      </c>
      <c r="AW157" s="15" t="s">
        <v>33</v>
      </c>
      <c r="AX157" s="15" t="s">
        <v>72</v>
      </c>
      <c r="AY157" s="279" t="s">
        <v>285</v>
      </c>
    </row>
    <row r="158" s="13" customFormat="1">
      <c r="A158" s="13"/>
      <c r="B158" s="248"/>
      <c r="C158" s="249"/>
      <c r="D158" s="243" t="s">
        <v>297</v>
      </c>
      <c r="E158" s="250" t="s">
        <v>19</v>
      </c>
      <c r="F158" s="251" t="s">
        <v>324</v>
      </c>
      <c r="G158" s="249"/>
      <c r="H158" s="252">
        <v>5.782</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72</v>
      </c>
      <c r="AY158" s="258" t="s">
        <v>285</v>
      </c>
    </row>
    <row r="159" s="15" customFormat="1">
      <c r="A159" s="15"/>
      <c r="B159" s="270"/>
      <c r="C159" s="271"/>
      <c r="D159" s="243" t="s">
        <v>297</v>
      </c>
      <c r="E159" s="272" t="s">
        <v>19</v>
      </c>
      <c r="F159" s="273" t="s">
        <v>325</v>
      </c>
      <c r="G159" s="271"/>
      <c r="H159" s="272" t="s">
        <v>19</v>
      </c>
      <c r="I159" s="274"/>
      <c r="J159" s="271"/>
      <c r="K159" s="271"/>
      <c r="L159" s="275"/>
      <c r="M159" s="276"/>
      <c r="N159" s="277"/>
      <c r="O159" s="277"/>
      <c r="P159" s="277"/>
      <c r="Q159" s="277"/>
      <c r="R159" s="277"/>
      <c r="S159" s="277"/>
      <c r="T159" s="278"/>
      <c r="U159" s="15"/>
      <c r="V159" s="15"/>
      <c r="W159" s="15"/>
      <c r="X159" s="15"/>
      <c r="Y159" s="15"/>
      <c r="Z159" s="15"/>
      <c r="AA159" s="15"/>
      <c r="AB159" s="15"/>
      <c r="AC159" s="15"/>
      <c r="AD159" s="15"/>
      <c r="AE159" s="15"/>
      <c r="AT159" s="279" t="s">
        <v>297</v>
      </c>
      <c r="AU159" s="279" t="s">
        <v>81</v>
      </c>
      <c r="AV159" s="15" t="s">
        <v>79</v>
      </c>
      <c r="AW159" s="15" t="s">
        <v>33</v>
      </c>
      <c r="AX159" s="15" t="s">
        <v>72</v>
      </c>
      <c r="AY159" s="279" t="s">
        <v>285</v>
      </c>
    </row>
    <row r="160" s="13" customFormat="1">
      <c r="A160" s="13"/>
      <c r="B160" s="248"/>
      <c r="C160" s="249"/>
      <c r="D160" s="243" t="s">
        <v>297</v>
      </c>
      <c r="E160" s="250" t="s">
        <v>19</v>
      </c>
      <c r="F160" s="251" t="s">
        <v>326</v>
      </c>
      <c r="G160" s="249"/>
      <c r="H160" s="252">
        <v>7.4379999999999997</v>
      </c>
      <c r="I160" s="253"/>
      <c r="J160" s="249"/>
      <c r="K160" s="249"/>
      <c r="L160" s="254"/>
      <c r="M160" s="255"/>
      <c r="N160" s="256"/>
      <c r="O160" s="256"/>
      <c r="P160" s="256"/>
      <c r="Q160" s="256"/>
      <c r="R160" s="256"/>
      <c r="S160" s="256"/>
      <c r="T160" s="257"/>
      <c r="U160" s="13"/>
      <c r="V160" s="13"/>
      <c r="W160" s="13"/>
      <c r="X160" s="13"/>
      <c r="Y160" s="13"/>
      <c r="Z160" s="13"/>
      <c r="AA160" s="13"/>
      <c r="AB160" s="13"/>
      <c r="AC160" s="13"/>
      <c r="AD160" s="13"/>
      <c r="AE160" s="13"/>
      <c r="AT160" s="258" t="s">
        <v>297</v>
      </c>
      <c r="AU160" s="258" t="s">
        <v>81</v>
      </c>
      <c r="AV160" s="13" t="s">
        <v>81</v>
      </c>
      <c r="AW160" s="13" t="s">
        <v>33</v>
      </c>
      <c r="AX160" s="13" t="s">
        <v>72</v>
      </c>
      <c r="AY160" s="258" t="s">
        <v>285</v>
      </c>
    </row>
    <row r="161" s="15" customFormat="1">
      <c r="A161" s="15"/>
      <c r="B161" s="270"/>
      <c r="C161" s="271"/>
      <c r="D161" s="243" t="s">
        <v>297</v>
      </c>
      <c r="E161" s="272" t="s">
        <v>19</v>
      </c>
      <c r="F161" s="273" t="s">
        <v>327</v>
      </c>
      <c r="G161" s="271"/>
      <c r="H161" s="272" t="s">
        <v>19</v>
      </c>
      <c r="I161" s="274"/>
      <c r="J161" s="271"/>
      <c r="K161" s="271"/>
      <c r="L161" s="275"/>
      <c r="M161" s="276"/>
      <c r="N161" s="277"/>
      <c r="O161" s="277"/>
      <c r="P161" s="277"/>
      <c r="Q161" s="277"/>
      <c r="R161" s="277"/>
      <c r="S161" s="277"/>
      <c r="T161" s="278"/>
      <c r="U161" s="15"/>
      <c r="V161" s="15"/>
      <c r="W161" s="15"/>
      <c r="X161" s="15"/>
      <c r="Y161" s="15"/>
      <c r="Z161" s="15"/>
      <c r="AA161" s="15"/>
      <c r="AB161" s="15"/>
      <c r="AC161" s="15"/>
      <c r="AD161" s="15"/>
      <c r="AE161" s="15"/>
      <c r="AT161" s="279" t="s">
        <v>297</v>
      </c>
      <c r="AU161" s="279" t="s">
        <v>81</v>
      </c>
      <c r="AV161" s="15" t="s">
        <v>79</v>
      </c>
      <c r="AW161" s="15" t="s">
        <v>33</v>
      </c>
      <c r="AX161" s="15" t="s">
        <v>72</v>
      </c>
      <c r="AY161" s="279" t="s">
        <v>285</v>
      </c>
    </row>
    <row r="162" s="13" customFormat="1">
      <c r="A162" s="13"/>
      <c r="B162" s="248"/>
      <c r="C162" s="249"/>
      <c r="D162" s="243" t="s">
        <v>297</v>
      </c>
      <c r="E162" s="250" t="s">
        <v>19</v>
      </c>
      <c r="F162" s="251" t="s">
        <v>328</v>
      </c>
      <c r="G162" s="249"/>
      <c r="H162" s="252">
        <v>2.2749999999999999</v>
      </c>
      <c r="I162" s="253"/>
      <c r="J162" s="249"/>
      <c r="K162" s="249"/>
      <c r="L162" s="254"/>
      <c r="M162" s="255"/>
      <c r="N162" s="256"/>
      <c r="O162" s="256"/>
      <c r="P162" s="256"/>
      <c r="Q162" s="256"/>
      <c r="R162" s="256"/>
      <c r="S162" s="256"/>
      <c r="T162" s="257"/>
      <c r="U162" s="13"/>
      <c r="V162" s="13"/>
      <c r="W162" s="13"/>
      <c r="X162" s="13"/>
      <c r="Y162" s="13"/>
      <c r="Z162" s="13"/>
      <c r="AA162" s="13"/>
      <c r="AB162" s="13"/>
      <c r="AC162" s="13"/>
      <c r="AD162" s="13"/>
      <c r="AE162" s="13"/>
      <c r="AT162" s="258" t="s">
        <v>297</v>
      </c>
      <c r="AU162" s="258" t="s">
        <v>81</v>
      </c>
      <c r="AV162" s="13" t="s">
        <v>81</v>
      </c>
      <c r="AW162" s="13" t="s">
        <v>33</v>
      </c>
      <c r="AX162" s="13" t="s">
        <v>72</v>
      </c>
      <c r="AY162" s="258" t="s">
        <v>285</v>
      </c>
    </row>
    <row r="163" s="15" customFormat="1">
      <c r="A163" s="15"/>
      <c r="B163" s="270"/>
      <c r="C163" s="271"/>
      <c r="D163" s="243" t="s">
        <v>297</v>
      </c>
      <c r="E163" s="272" t="s">
        <v>19</v>
      </c>
      <c r="F163" s="273" t="s">
        <v>329</v>
      </c>
      <c r="G163" s="271"/>
      <c r="H163" s="272" t="s">
        <v>19</v>
      </c>
      <c r="I163" s="274"/>
      <c r="J163" s="271"/>
      <c r="K163" s="271"/>
      <c r="L163" s="275"/>
      <c r="M163" s="276"/>
      <c r="N163" s="277"/>
      <c r="O163" s="277"/>
      <c r="P163" s="277"/>
      <c r="Q163" s="277"/>
      <c r="R163" s="277"/>
      <c r="S163" s="277"/>
      <c r="T163" s="278"/>
      <c r="U163" s="15"/>
      <c r="V163" s="15"/>
      <c r="W163" s="15"/>
      <c r="X163" s="15"/>
      <c r="Y163" s="15"/>
      <c r="Z163" s="15"/>
      <c r="AA163" s="15"/>
      <c r="AB163" s="15"/>
      <c r="AC163" s="15"/>
      <c r="AD163" s="15"/>
      <c r="AE163" s="15"/>
      <c r="AT163" s="279" t="s">
        <v>297</v>
      </c>
      <c r="AU163" s="279" t="s">
        <v>81</v>
      </c>
      <c r="AV163" s="15" t="s">
        <v>79</v>
      </c>
      <c r="AW163" s="15" t="s">
        <v>33</v>
      </c>
      <c r="AX163" s="15" t="s">
        <v>72</v>
      </c>
      <c r="AY163" s="279" t="s">
        <v>285</v>
      </c>
    </row>
    <row r="164" s="13" customFormat="1">
      <c r="A164" s="13"/>
      <c r="B164" s="248"/>
      <c r="C164" s="249"/>
      <c r="D164" s="243" t="s">
        <v>297</v>
      </c>
      <c r="E164" s="250" t="s">
        <v>19</v>
      </c>
      <c r="F164" s="251" t="s">
        <v>328</v>
      </c>
      <c r="G164" s="249"/>
      <c r="H164" s="252">
        <v>2.2749999999999999</v>
      </c>
      <c r="I164" s="253"/>
      <c r="J164" s="249"/>
      <c r="K164" s="249"/>
      <c r="L164" s="254"/>
      <c r="M164" s="255"/>
      <c r="N164" s="256"/>
      <c r="O164" s="256"/>
      <c r="P164" s="256"/>
      <c r="Q164" s="256"/>
      <c r="R164" s="256"/>
      <c r="S164" s="256"/>
      <c r="T164" s="257"/>
      <c r="U164" s="13"/>
      <c r="V164" s="13"/>
      <c r="W164" s="13"/>
      <c r="X164" s="13"/>
      <c r="Y164" s="13"/>
      <c r="Z164" s="13"/>
      <c r="AA164" s="13"/>
      <c r="AB164" s="13"/>
      <c r="AC164" s="13"/>
      <c r="AD164" s="13"/>
      <c r="AE164" s="13"/>
      <c r="AT164" s="258" t="s">
        <v>297</v>
      </c>
      <c r="AU164" s="258" t="s">
        <v>81</v>
      </c>
      <c r="AV164" s="13" t="s">
        <v>81</v>
      </c>
      <c r="AW164" s="13" t="s">
        <v>33</v>
      </c>
      <c r="AX164" s="13" t="s">
        <v>72</v>
      </c>
      <c r="AY164" s="258" t="s">
        <v>285</v>
      </c>
    </row>
    <row r="165" s="15" customFormat="1">
      <c r="A165" s="15"/>
      <c r="B165" s="270"/>
      <c r="C165" s="271"/>
      <c r="D165" s="243" t="s">
        <v>297</v>
      </c>
      <c r="E165" s="272" t="s">
        <v>19</v>
      </c>
      <c r="F165" s="273" t="s">
        <v>330</v>
      </c>
      <c r="G165" s="271"/>
      <c r="H165" s="272" t="s">
        <v>19</v>
      </c>
      <c r="I165" s="274"/>
      <c r="J165" s="271"/>
      <c r="K165" s="271"/>
      <c r="L165" s="275"/>
      <c r="M165" s="276"/>
      <c r="N165" s="277"/>
      <c r="O165" s="277"/>
      <c r="P165" s="277"/>
      <c r="Q165" s="277"/>
      <c r="R165" s="277"/>
      <c r="S165" s="277"/>
      <c r="T165" s="278"/>
      <c r="U165" s="15"/>
      <c r="V165" s="15"/>
      <c r="W165" s="15"/>
      <c r="X165" s="15"/>
      <c r="Y165" s="15"/>
      <c r="Z165" s="15"/>
      <c r="AA165" s="15"/>
      <c r="AB165" s="15"/>
      <c r="AC165" s="15"/>
      <c r="AD165" s="15"/>
      <c r="AE165" s="15"/>
      <c r="AT165" s="279" t="s">
        <v>297</v>
      </c>
      <c r="AU165" s="279" t="s">
        <v>81</v>
      </c>
      <c r="AV165" s="15" t="s">
        <v>79</v>
      </c>
      <c r="AW165" s="15" t="s">
        <v>33</v>
      </c>
      <c r="AX165" s="15" t="s">
        <v>72</v>
      </c>
      <c r="AY165" s="279" t="s">
        <v>285</v>
      </c>
    </row>
    <row r="166" s="13" customFormat="1">
      <c r="A166" s="13"/>
      <c r="B166" s="248"/>
      <c r="C166" s="249"/>
      <c r="D166" s="243" t="s">
        <v>297</v>
      </c>
      <c r="E166" s="250" t="s">
        <v>19</v>
      </c>
      <c r="F166" s="251" t="s">
        <v>331</v>
      </c>
      <c r="G166" s="249"/>
      <c r="H166" s="252">
        <v>6.8380000000000001</v>
      </c>
      <c r="I166" s="253"/>
      <c r="J166" s="249"/>
      <c r="K166" s="249"/>
      <c r="L166" s="254"/>
      <c r="M166" s="255"/>
      <c r="N166" s="256"/>
      <c r="O166" s="256"/>
      <c r="P166" s="256"/>
      <c r="Q166" s="256"/>
      <c r="R166" s="256"/>
      <c r="S166" s="256"/>
      <c r="T166" s="257"/>
      <c r="U166" s="13"/>
      <c r="V166" s="13"/>
      <c r="W166" s="13"/>
      <c r="X166" s="13"/>
      <c r="Y166" s="13"/>
      <c r="Z166" s="13"/>
      <c r="AA166" s="13"/>
      <c r="AB166" s="13"/>
      <c r="AC166" s="13"/>
      <c r="AD166" s="13"/>
      <c r="AE166" s="13"/>
      <c r="AT166" s="258" t="s">
        <v>297</v>
      </c>
      <c r="AU166" s="258" t="s">
        <v>81</v>
      </c>
      <c r="AV166" s="13" t="s">
        <v>81</v>
      </c>
      <c r="AW166" s="13" t="s">
        <v>33</v>
      </c>
      <c r="AX166" s="13" t="s">
        <v>72</v>
      </c>
      <c r="AY166" s="258" t="s">
        <v>285</v>
      </c>
    </row>
    <row r="167" s="15" customFormat="1">
      <c r="A167" s="15"/>
      <c r="B167" s="270"/>
      <c r="C167" s="271"/>
      <c r="D167" s="243" t="s">
        <v>297</v>
      </c>
      <c r="E167" s="272" t="s">
        <v>19</v>
      </c>
      <c r="F167" s="273" t="s">
        <v>332</v>
      </c>
      <c r="G167" s="271"/>
      <c r="H167" s="272" t="s">
        <v>19</v>
      </c>
      <c r="I167" s="274"/>
      <c r="J167" s="271"/>
      <c r="K167" s="271"/>
      <c r="L167" s="275"/>
      <c r="M167" s="276"/>
      <c r="N167" s="277"/>
      <c r="O167" s="277"/>
      <c r="P167" s="277"/>
      <c r="Q167" s="277"/>
      <c r="R167" s="277"/>
      <c r="S167" s="277"/>
      <c r="T167" s="278"/>
      <c r="U167" s="15"/>
      <c r="V167" s="15"/>
      <c r="W167" s="15"/>
      <c r="X167" s="15"/>
      <c r="Y167" s="15"/>
      <c r="Z167" s="15"/>
      <c r="AA167" s="15"/>
      <c r="AB167" s="15"/>
      <c r="AC167" s="15"/>
      <c r="AD167" s="15"/>
      <c r="AE167" s="15"/>
      <c r="AT167" s="279" t="s">
        <v>297</v>
      </c>
      <c r="AU167" s="279" t="s">
        <v>81</v>
      </c>
      <c r="AV167" s="15" t="s">
        <v>79</v>
      </c>
      <c r="AW167" s="15" t="s">
        <v>33</v>
      </c>
      <c r="AX167" s="15" t="s">
        <v>72</v>
      </c>
      <c r="AY167" s="279" t="s">
        <v>285</v>
      </c>
    </row>
    <row r="168" s="13" customFormat="1">
      <c r="A168" s="13"/>
      <c r="B168" s="248"/>
      <c r="C168" s="249"/>
      <c r="D168" s="243" t="s">
        <v>297</v>
      </c>
      <c r="E168" s="250" t="s">
        <v>19</v>
      </c>
      <c r="F168" s="251" t="s">
        <v>333</v>
      </c>
      <c r="G168" s="249"/>
      <c r="H168" s="252">
        <v>2.3279999999999998</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72</v>
      </c>
      <c r="AY168" s="258" t="s">
        <v>285</v>
      </c>
    </row>
    <row r="169" s="15" customFormat="1">
      <c r="A169" s="15"/>
      <c r="B169" s="270"/>
      <c r="C169" s="271"/>
      <c r="D169" s="243" t="s">
        <v>297</v>
      </c>
      <c r="E169" s="272" t="s">
        <v>19</v>
      </c>
      <c r="F169" s="273" t="s">
        <v>334</v>
      </c>
      <c r="G169" s="271"/>
      <c r="H169" s="272" t="s">
        <v>19</v>
      </c>
      <c r="I169" s="274"/>
      <c r="J169" s="271"/>
      <c r="K169" s="271"/>
      <c r="L169" s="275"/>
      <c r="M169" s="276"/>
      <c r="N169" s="277"/>
      <c r="O169" s="277"/>
      <c r="P169" s="277"/>
      <c r="Q169" s="277"/>
      <c r="R169" s="277"/>
      <c r="S169" s="277"/>
      <c r="T169" s="278"/>
      <c r="U169" s="15"/>
      <c r="V169" s="15"/>
      <c r="W169" s="15"/>
      <c r="X169" s="15"/>
      <c r="Y169" s="15"/>
      <c r="Z169" s="15"/>
      <c r="AA169" s="15"/>
      <c r="AB169" s="15"/>
      <c r="AC169" s="15"/>
      <c r="AD169" s="15"/>
      <c r="AE169" s="15"/>
      <c r="AT169" s="279" t="s">
        <v>297</v>
      </c>
      <c r="AU169" s="279" t="s">
        <v>81</v>
      </c>
      <c r="AV169" s="15" t="s">
        <v>79</v>
      </c>
      <c r="AW169" s="15" t="s">
        <v>33</v>
      </c>
      <c r="AX169" s="15" t="s">
        <v>72</v>
      </c>
      <c r="AY169" s="279" t="s">
        <v>285</v>
      </c>
    </row>
    <row r="170" s="13" customFormat="1">
      <c r="A170" s="13"/>
      <c r="B170" s="248"/>
      <c r="C170" s="249"/>
      <c r="D170" s="243" t="s">
        <v>297</v>
      </c>
      <c r="E170" s="250" t="s">
        <v>19</v>
      </c>
      <c r="F170" s="251" t="s">
        <v>335</v>
      </c>
      <c r="G170" s="249"/>
      <c r="H170" s="252">
        <v>2.7999999999999998</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72</v>
      </c>
      <c r="AY170" s="258" t="s">
        <v>285</v>
      </c>
    </row>
    <row r="171" s="14" customFormat="1">
      <c r="A171" s="14"/>
      <c r="B171" s="259"/>
      <c r="C171" s="260"/>
      <c r="D171" s="243" t="s">
        <v>297</v>
      </c>
      <c r="E171" s="261" t="s">
        <v>19</v>
      </c>
      <c r="F171" s="262" t="s">
        <v>306</v>
      </c>
      <c r="G171" s="260"/>
      <c r="H171" s="263">
        <v>159.14599999999999</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297</v>
      </c>
      <c r="AU171" s="269" t="s">
        <v>81</v>
      </c>
      <c r="AV171" s="14" t="s">
        <v>91</v>
      </c>
      <c r="AW171" s="14" t="s">
        <v>33</v>
      </c>
      <c r="AX171" s="14" t="s">
        <v>79</v>
      </c>
      <c r="AY171" s="269" t="s">
        <v>285</v>
      </c>
    </row>
    <row r="172" s="2" customFormat="1" ht="16.5" customHeight="1">
      <c r="A172" s="40"/>
      <c r="B172" s="41"/>
      <c r="C172" s="230" t="s">
        <v>96</v>
      </c>
      <c r="D172" s="230" t="s">
        <v>287</v>
      </c>
      <c r="E172" s="231" t="s">
        <v>340</v>
      </c>
      <c r="F172" s="232" t="s">
        <v>341</v>
      </c>
      <c r="G172" s="233" t="s">
        <v>309</v>
      </c>
      <c r="H172" s="234">
        <v>314.73599999999999</v>
      </c>
      <c r="I172" s="235"/>
      <c r="J172" s="236">
        <f>ROUND(I172*H172,2)</f>
        <v>0</v>
      </c>
      <c r="K172" s="232" t="s">
        <v>19</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91</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91</v>
      </c>
      <c r="BM172" s="241" t="s">
        <v>342</v>
      </c>
    </row>
    <row r="173" s="2" customFormat="1">
      <c r="A173" s="40"/>
      <c r="B173" s="41"/>
      <c r="C173" s="42"/>
      <c r="D173" s="243" t="s">
        <v>293</v>
      </c>
      <c r="E173" s="42"/>
      <c r="F173" s="244" t="s">
        <v>341</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5" customFormat="1">
      <c r="A174" s="15"/>
      <c r="B174" s="270"/>
      <c r="C174" s="271"/>
      <c r="D174" s="243" t="s">
        <v>297</v>
      </c>
      <c r="E174" s="272" t="s">
        <v>19</v>
      </c>
      <c r="F174" s="273" t="s">
        <v>316</v>
      </c>
      <c r="G174" s="271"/>
      <c r="H174" s="272" t="s">
        <v>19</v>
      </c>
      <c r="I174" s="274"/>
      <c r="J174" s="271"/>
      <c r="K174" s="271"/>
      <c r="L174" s="275"/>
      <c r="M174" s="276"/>
      <c r="N174" s="277"/>
      <c r="O174" s="277"/>
      <c r="P174" s="277"/>
      <c r="Q174" s="277"/>
      <c r="R174" s="277"/>
      <c r="S174" s="277"/>
      <c r="T174" s="278"/>
      <c r="U174" s="15"/>
      <c r="V174" s="15"/>
      <c r="W174" s="15"/>
      <c r="X174" s="15"/>
      <c r="Y174" s="15"/>
      <c r="Z174" s="15"/>
      <c r="AA174" s="15"/>
      <c r="AB174" s="15"/>
      <c r="AC174" s="15"/>
      <c r="AD174" s="15"/>
      <c r="AE174" s="15"/>
      <c r="AT174" s="279" t="s">
        <v>297</v>
      </c>
      <c r="AU174" s="279" t="s">
        <v>81</v>
      </c>
      <c r="AV174" s="15" t="s">
        <v>79</v>
      </c>
      <c r="AW174" s="15" t="s">
        <v>33</v>
      </c>
      <c r="AX174" s="15" t="s">
        <v>72</v>
      </c>
      <c r="AY174" s="279" t="s">
        <v>285</v>
      </c>
    </row>
    <row r="175" s="15" customFormat="1">
      <c r="A175" s="15"/>
      <c r="B175" s="270"/>
      <c r="C175" s="271"/>
      <c r="D175" s="243" t="s">
        <v>297</v>
      </c>
      <c r="E175" s="272" t="s">
        <v>19</v>
      </c>
      <c r="F175" s="273" t="s">
        <v>343</v>
      </c>
      <c r="G175" s="271"/>
      <c r="H175" s="272" t="s">
        <v>19</v>
      </c>
      <c r="I175" s="274"/>
      <c r="J175" s="271"/>
      <c r="K175" s="271"/>
      <c r="L175" s="275"/>
      <c r="M175" s="276"/>
      <c r="N175" s="277"/>
      <c r="O175" s="277"/>
      <c r="P175" s="277"/>
      <c r="Q175" s="277"/>
      <c r="R175" s="277"/>
      <c r="S175" s="277"/>
      <c r="T175" s="278"/>
      <c r="U175" s="15"/>
      <c r="V175" s="15"/>
      <c r="W175" s="15"/>
      <c r="X175" s="15"/>
      <c r="Y175" s="15"/>
      <c r="Z175" s="15"/>
      <c r="AA175" s="15"/>
      <c r="AB175" s="15"/>
      <c r="AC175" s="15"/>
      <c r="AD175" s="15"/>
      <c r="AE175" s="15"/>
      <c r="AT175" s="279" t="s">
        <v>297</v>
      </c>
      <c r="AU175" s="279" t="s">
        <v>81</v>
      </c>
      <c r="AV175" s="15" t="s">
        <v>79</v>
      </c>
      <c r="AW175" s="15" t="s">
        <v>33</v>
      </c>
      <c r="AX175" s="15" t="s">
        <v>72</v>
      </c>
      <c r="AY175" s="279" t="s">
        <v>285</v>
      </c>
    </row>
    <row r="176" s="13" customFormat="1">
      <c r="A176" s="13"/>
      <c r="B176" s="248"/>
      <c r="C176" s="249"/>
      <c r="D176" s="243" t="s">
        <v>297</v>
      </c>
      <c r="E176" s="250" t="s">
        <v>19</v>
      </c>
      <c r="F176" s="251" t="s">
        <v>344</v>
      </c>
      <c r="G176" s="249"/>
      <c r="H176" s="252">
        <v>22.238</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72</v>
      </c>
      <c r="AY176" s="258" t="s">
        <v>285</v>
      </c>
    </row>
    <row r="177" s="15" customFormat="1">
      <c r="A177" s="15"/>
      <c r="B177" s="270"/>
      <c r="C177" s="271"/>
      <c r="D177" s="243" t="s">
        <v>297</v>
      </c>
      <c r="E177" s="272" t="s">
        <v>19</v>
      </c>
      <c r="F177" s="273" t="s">
        <v>345</v>
      </c>
      <c r="G177" s="271"/>
      <c r="H177" s="272" t="s">
        <v>19</v>
      </c>
      <c r="I177" s="274"/>
      <c r="J177" s="271"/>
      <c r="K177" s="271"/>
      <c r="L177" s="275"/>
      <c r="M177" s="276"/>
      <c r="N177" s="277"/>
      <c r="O177" s="277"/>
      <c r="P177" s="277"/>
      <c r="Q177" s="277"/>
      <c r="R177" s="277"/>
      <c r="S177" s="277"/>
      <c r="T177" s="278"/>
      <c r="U177" s="15"/>
      <c r="V177" s="15"/>
      <c r="W177" s="15"/>
      <c r="X177" s="15"/>
      <c r="Y177" s="15"/>
      <c r="Z177" s="15"/>
      <c r="AA177" s="15"/>
      <c r="AB177" s="15"/>
      <c r="AC177" s="15"/>
      <c r="AD177" s="15"/>
      <c r="AE177" s="15"/>
      <c r="AT177" s="279" t="s">
        <v>297</v>
      </c>
      <c r="AU177" s="279" t="s">
        <v>81</v>
      </c>
      <c r="AV177" s="15" t="s">
        <v>79</v>
      </c>
      <c r="AW177" s="15" t="s">
        <v>33</v>
      </c>
      <c r="AX177" s="15" t="s">
        <v>72</v>
      </c>
      <c r="AY177" s="279" t="s">
        <v>285</v>
      </c>
    </row>
    <row r="178" s="13" customFormat="1">
      <c r="A178" s="13"/>
      <c r="B178" s="248"/>
      <c r="C178" s="249"/>
      <c r="D178" s="243" t="s">
        <v>297</v>
      </c>
      <c r="E178" s="250" t="s">
        <v>19</v>
      </c>
      <c r="F178" s="251" t="s">
        <v>346</v>
      </c>
      <c r="G178" s="249"/>
      <c r="H178" s="252">
        <v>36.389000000000003</v>
      </c>
      <c r="I178" s="253"/>
      <c r="J178" s="249"/>
      <c r="K178" s="249"/>
      <c r="L178" s="254"/>
      <c r="M178" s="255"/>
      <c r="N178" s="256"/>
      <c r="O178" s="256"/>
      <c r="P178" s="256"/>
      <c r="Q178" s="256"/>
      <c r="R178" s="256"/>
      <c r="S178" s="256"/>
      <c r="T178" s="257"/>
      <c r="U178" s="13"/>
      <c r="V178" s="13"/>
      <c r="W178" s="13"/>
      <c r="X178" s="13"/>
      <c r="Y178" s="13"/>
      <c r="Z178" s="13"/>
      <c r="AA178" s="13"/>
      <c r="AB178" s="13"/>
      <c r="AC178" s="13"/>
      <c r="AD178" s="13"/>
      <c r="AE178" s="13"/>
      <c r="AT178" s="258" t="s">
        <v>297</v>
      </c>
      <c r="AU178" s="258" t="s">
        <v>81</v>
      </c>
      <c r="AV178" s="13" t="s">
        <v>81</v>
      </c>
      <c r="AW178" s="13" t="s">
        <v>33</v>
      </c>
      <c r="AX178" s="13" t="s">
        <v>72</v>
      </c>
      <c r="AY178" s="258" t="s">
        <v>285</v>
      </c>
    </row>
    <row r="179" s="15" customFormat="1">
      <c r="A179" s="15"/>
      <c r="B179" s="270"/>
      <c r="C179" s="271"/>
      <c r="D179" s="243" t="s">
        <v>297</v>
      </c>
      <c r="E179" s="272" t="s">
        <v>19</v>
      </c>
      <c r="F179" s="273" t="s">
        <v>347</v>
      </c>
      <c r="G179" s="271"/>
      <c r="H179" s="272" t="s">
        <v>19</v>
      </c>
      <c r="I179" s="274"/>
      <c r="J179" s="271"/>
      <c r="K179" s="271"/>
      <c r="L179" s="275"/>
      <c r="M179" s="276"/>
      <c r="N179" s="277"/>
      <c r="O179" s="277"/>
      <c r="P179" s="277"/>
      <c r="Q179" s="277"/>
      <c r="R179" s="277"/>
      <c r="S179" s="277"/>
      <c r="T179" s="278"/>
      <c r="U179" s="15"/>
      <c r="V179" s="15"/>
      <c r="W179" s="15"/>
      <c r="X179" s="15"/>
      <c r="Y179" s="15"/>
      <c r="Z179" s="15"/>
      <c r="AA179" s="15"/>
      <c r="AB179" s="15"/>
      <c r="AC179" s="15"/>
      <c r="AD179" s="15"/>
      <c r="AE179" s="15"/>
      <c r="AT179" s="279" t="s">
        <v>297</v>
      </c>
      <c r="AU179" s="279" t="s">
        <v>81</v>
      </c>
      <c r="AV179" s="15" t="s">
        <v>79</v>
      </c>
      <c r="AW179" s="15" t="s">
        <v>33</v>
      </c>
      <c r="AX179" s="15" t="s">
        <v>72</v>
      </c>
      <c r="AY179" s="279" t="s">
        <v>285</v>
      </c>
    </row>
    <row r="180" s="13" customFormat="1">
      <c r="A180" s="13"/>
      <c r="B180" s="248"/>
      <c r="C180" s="249"/>
      <c r="D180" s="243" t="s">
        <v>297</v>
      </c>
      <c r="E180" s="250" t="s">
        <v>19</v>
      </c>
      <c r="F180" s="251" t="s">
        <v>348</v>
      </c>
      <c r="G180" s="249"/>
      <c r="H180" s="252">
        <v>2.875</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33</v>
      </c>
      <c r="AX180" s="13" t="s">
        <v>72</v>
      </c>
      <c r="AY180" s="258" t="s">
        <v>285</v>
      </c>
    </row>
    <row r="181" s="13" customFormat="1">
      <c r="A181" s="13"/>
      <c r="B181" s="248"/>
      <c r="C181" s="249"/>
      <c r="D181" s="243" t="s">
        <v>297</v>
      </c>
      <c r="E181" s="250" t="s">
        <v>19</v>
      </c>
      <c r="F181" s="251" t="s">
        <v>349</v>
      </c>
      <c r="G181" s="249"/>
      <c r="H181" s="252">
        <v>4.9880000000000004</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72</v>
      </c>
      <c r="AY181" s="258" t="s">
        <v>285</v>
      </c>
    </row>
    <row r="182" s="15" customFormat="1">
      <c r="A182" s="15"/>
      <c r="B182" s="270"/>
      <c r="C182" s="271"/>
      <c r="D182" s="243" t="s">
        <v>297</v>
      </c>
      <c r="E182" s="272" t="s">
        <v>19</v>
      </c>
      <c r="F182" s="273" t="s">
        <v>318</v>
      </c>
      <c r="G182" s="271"/>
      <c r="H182" s="272" t="s">
        <v>19</v>
      </c>
      <c r="I182" s="274"/>
      <c r="J182" s="271"/>
      <c r="K182" s="271"/>
      <c r="L182" s="275"/>
      <c r="M182" s="276"/>
      <c r="N182" s="277"/>
      <c r="O182" s="277"/>
      <c r="P182" s="277"/>
      <c r="Q182" s="277"/>
      <c r="R182" s="277"/>
      <c r="S182" s="277"/>
      <c r="T182" s="278"/>
      <c r="U182" s="15"/>
      <c r="V182" s="15"/>
      <c r="W182" s="15"/>
      <c r="X182" s="15"/>
      <c r="Y182" s="15"/>
      <c r="Z182" s="15"/>
      <c r="AA182" s="15"/>
      <c r="AB182" s="15"/>
      <c r="AC182" s="15"/>
      <c r="AD182" s="15"/>
      <c r="AE182" s="15"/>
      <c r="AT182" s="279" t="s">
        <v>297</v>
      </c>
      <c r="AU182" s="279" t="s">
        <v>81</v>
      </c>
      <c r="AV182" s="15" t="s">
        <v>79</v>
      </c>
      <c r="AW182" s="15" t="s">
        <v>33</v>
      </c>
      <c r="AX182" s="15" t="s">
        <v>72</v>
      </c>
      <c r="AY182" s="279" t="s">
        <v>285</v>
      </c>
    </row>
    <row r="183" s="15" customFormat="1">
      <c r="A183" s="15"/>
      <c r="B183" s="270"/>
      <c r="C183" s="271"/>
      <c r="D183" s="243" t="s">
        <v>297</v>
      </c>
      <c r="E183" s="272" t="s">
        <v>19</v>
      </c>
      <c r="F183" s="273" t="s">
        <v>343</v>
      </c>
      <c r="G183" s="271"/>
      <c r="H183" s="272" t="s">
        <v>19</v>
      </c>
      <c r="I183" s="274"/>
      <c r="J183" s="271"/>
      <c r="K183" s="271"/>
      <c r="L183" s="275"/>
      <c r="M183" s="276"/>
      <c r="N183" s="277"/>
      <c r="O183" s="277"/>
      <c r="P183" s="277"/>
      <c r="Q183" s="277"/>
      <c r="R183" s="277"/>
      <c r="S183" s="277"/>
      <c r="T183" s="278"/>
      <c r="U183" s="15"/>
      <c r="V183" s="15"/>
      <c r="W183" s="15"/>
      <c r="X183" s="15"/>
      <c r="Y183" s="15"/>
      <c r="Z183" s="15"/>
      <c r="AA183" s="15"/>
      <c r="AB183" s="15"/>
      <c r="AC183" s="15"/>
      <c r="AD183" s="15"/>
      <c r="AE183" s="15"/>
      <c r="AT183" s="279" t="s">
        <v>297</v>
      </c>
      <c r="AU183" s="279" t="s">
        <v>81</v>
      </c>
      <c r="AV183" s="15" t="s">
        <v>79</v>
      </c>
      <c r="AW183" s="15" t="s">
        <v>33</v>
      </c>
      <c r="AX183" s="15" t="s">
        <v>72</v>
      </c>
      <c r="AY183" s="279" t="s">
        <v>285</v>
      </c>
    </row>
    <row r="184" s="13" customFormat="1">
      <c r="A184" s="13"/>
      <c r="B184" s="248"/>
      <c r="C184" s="249"/>
      <c r="D184" s="243" t="s">
        <v>297</v>
      </c>
      <c r="E184" s="250" t="s">
        <v>19</v>
      </c>
      <c r="F184" s="251" t="s">
        <v>350</v>
      </c>
      <c r="G184" s="249"/>
      <c r="H184" s="252">
        <v>168.77199999999999</v>
      </c>
      <c r="I184" s="253"/>
      <c r="J184" s="249"/>
      <c r="K184" s="249"/>
      <c r="L184" s="254"/>
      <c r="M184" s="255"/>
      <c r="N184" s="256"/>
      <c r="O184" s="256"/>
      <c r="P184" s="256"/>
      <c r="Q184" s="256"/>
      <c r="R184" s="256"/>
      <c r="S184" s="256"/>
      <c r="T184" s="257"/>
      <c r="U184" s="13"/>
      <c r="V184" s="13"/>
      <c r="W184" s="13"/>
      <c r="X184" s="13"/>
      <c r="Y184" s="13"/>
      <c r="Z184" s="13"/>
      <c r="AA184" s="13"/>
      <c r="AB184" s="13"/>
      <c r="AC184" s="13"/>
      <c r="AD184" s="13"/>
      <c r="AE184" s="13"/>
      <c r="AT184" s="258" t="s">
        <v>297</v>
      </c>
      <c r="AU184" s="258" t="s">
        <v>81</v>
      </c>
      <c r="AV184" s="13" t="s">
        <v>81</v>
      </c>
      <c r="AW184" s="13" t="s">
        <v>33</v>
      </c>
      <c r="AX184" s="13" t="s">
        <v>72</v>
      </c>
      <c r="AY184" s="258" t="s">
        <v>285</v>
      </c>
    </row>
    <row r="185" s="15" customFormat="1">
      <c r="A185" s="15"/>
      <c r="B185" s="270"/>
      <c r="C185" s="271"/>
      <c r="D185" s="243" t="s">
        <v>297</v>
      </c>
      <c r="E185" s="272" t="s">
        <v>19</v>
      </c>
      <c r="F185" s="273" t="s">
        <v>347</v>
      </c>
      <c r="G185" s="271"/>
      <c r="H185" s="272" t="s">
        <v>19</v>
      </c>
      <c r="I185" s="274"/>
      <c r="J185" s="271"/>
      <c r="K185" s="271"/>
      <c r="L185" s="275"/>
      <c r="M185" s="276"/>
      <c r="N185" s="277"/>
      <c r="O185" s="277"/>
      <c r="P185" s="277"/>
      <c r="Q185" s="277"/>
      <c r="R185" s="277"/>
      <c r="S185" s="277"/>
      <c r="T185" s="278"/>
      <c r="U185" s="15"/>
      <c r="V185" s="15"/>
      <c r="W185" s="15"/>
      <c r="X185" s="15"/>
      <c r="Y185" s="15"/>
      <c r="Z185" s="15"/>
      <c r="AA185" s="15"/>
      <c r="AB185" s="15"/>
      <c r="AC185" s="15"/>
      <c r="AD185" s="15"/>
      <c r="AE185" s="15"/>
      <c r="AT185" s="279" t="s">
        <v>297</v>
      </c>
      <c r="AU185" s="279" t="s">
        <v>81</v>
      </c>
      <c r="AV185" s="15" t="s">
        <v>79</v>
      </c>
      <c r="AW185" s="15" t="s">
        <v>33</v>
      </c>
      <c r="AX185" s="15" t="s">
        <v>72</v>
      </c>
      <c r="AY185" s="279" t="s">
        <v>285</v>
      </c>
    </row>
    <row r="186" s="13" customFormat="1">
      <c r="A186" s="13"/>
      <c r="B186" s="248"/>
      <c r="C186" s="249"/>
      <c r="D186" s="243" t="s">
        <v>297</v>
      </c>
      <c r="E186" s="250" t="s">
        <v>19</v>
      </c>
      <c r="F186" s="251" t="s">
        <v>351</v>
      </c>
      <c r="G186" s="249"/>
      <c r="H186" s="252">
        <v>6.5780000000000003</v>
      </c>
      <c r="I186" s="253"/>
      <c r="J186" s="249"/>
      <c r="K186" s="249"/>
      <c r="L186" s="254"/>
      <c r="M186" s="255"/>
      <c r="N186" s="256"/>
      <c r="O186" s="256"/>
      <c r="P186" s="256"/>
      <c r="Q186" s="256"/>
      <c r="R186" s="256"/>
      <c r="S186" s="256"/>
      <c r="T186" s="257"/>
      <c r="U186" s="13"/>
      <c r="V186" s="13"/>
      <c r="W186" s="13"/>
      <c r="X186" s="13"/>
      <c r="Y186" s="13"/>
      <c r="Z186" s="13"/>
      <c r="AA186" s="13"/>
      <c r="AB186" s="13"/>
      <c r="AC186" s="13"/>
      <c r="AD186" s="13"/>
      <c r="AE186" s="13"/>
      <c r="AT186" s="258" t="s">
        <v>297</v>
      </c>
      <c r="AU186" s="258" t="s">
        <v>81</v>
      </c>
      <c r="AV186" s="13" t="s">
        <v>81</v>
      </c>
      <c r="AW186" s="13" t="s">
        <v>33</v>
      </c>
      <c r="AX186" s="13" t="s">
        <v>72</v>
      </c>
      <c r="AY186" s="258" t="s">
        <v>285</v>
      </c>
    </row>
    <row r="187" s="15" customFormat="1">
      <c r="A187" s="15"/>
      <c r="B187" s="270"/>
      <c r="C187" s="271"/>
      <c r="D187" s="243" t="s">
        <v>297</v>
      </c>
      <c r="E187" s="272" t="s">
        <v>19</v>
      </c>
      <c r="F187" s="273" t="s">
        <v>320</v>
      </c>
      <c r="G187" s="271"/>
      <c r="H187" s="272" t="s">
        <v>19</v>
      </c>
      <c r="I187" s="274"/>
      <c r="J187" s="271"/>
      <c r="K187" s="271"/>
      <c r="L187" s="275"/>
      <c r="M187" s="276"/>
      <c r="N187" s="277"/>
      <c r="O187" s="277"/>
      <c r="P187" s="277"/>
      <c r="Q187" s="277"/>
      <c r="R187" s="277"/>
      <c r="S187" s="277"/>
      <c r="T187" s="278"/>
      <c r="U187" s="15"/>
      <c r="V187" s="15"/>
      <c r="W187" s="15"/>
      <c r="X187" s="15"/>
      <c r="Y187" s="15"/>
      <c r="Z187" s="15"/>
      <c r="AA187" s="15"/>
      <c r="AB187" s="15"/>
      <c r="AC187" s="15"/>
      <c r="AD187" s="15"/>
      <c r="AE187" s="15"/>
      <c r="AT187" s="279" t="s">
        <v>297</v>
      </c>
      <c r="AU187" s="279" t="s">
        <v>81</v>
      </c>
      <c r="AV187" s="15" t="s">
        <v>79</v>
      </c>
      <c r="AW187" s="15" t="s">
        <v>33</v>
      </c>
      <c r="AX187" s="15" t="s">
        <v>72</v>
      </c>
      <c r="AY187" s="279" t="s">
        <v>285</v>
      </c>
    </row>
    <row r="188" s="15" customFormat="1">
      <c r="A188" s="15"/>
      <c r="B188" s="270"/>
      <c r="C188" s="271"/>
      <c r="D188" s="243" t="s">
        <v>297</v>
      </c>
      <c r="E188" s="272" t="s">
        <v>19</v>
      </c>
      <c r="F188" s="273" t="s">
        <v>343</v>
      </c>
      <c r="G188" s="271"/>
      <c r="H188" s="272" t="s">
        <v>19</v>
      </c>
      <c r="I188" s="274"/>
      <c r="J188" s="271"/>
      <c r="K188" s="271"/>
      <c r="L188" s="275"/>
      <c r="M188" s="276"/>
      <c r="N188" s="277"/>
      <c r="O188" s="277"/>
      <c r="P188" s="277"/>
      <c r="Q188" s="277"/>
      <c r="R188" s="277"/>
      <c r="S188" s="277"/>
      <c r="T188" s="278"/>
      <c r="U188" s="15"/>
      <c r="V188" s="15"/>
      <c r="W188" s="15"/>
      <c r="X188" s="15"/>
      <c r="Y188" s="15"/>
      <c r="Z188" s="15"/>
      <c r="AA188" s="15"/>
      <c r="AB188" s="15"/>
      <c r="AC188" s="15"/>
      <c r="AD188" s="15"/>
      <c r="AE188" s="15"/>
      <c r="AT188" s="279" t="s">
        <v>297</v>
      </c>
      <c r="AU188" s="279" t="s">
        <v>81</v>
      </c>
      <c r="AV188" s="15" t="s">
        <v>79</v>
      </c>
      <c r="AW188" s="15" t="s">
        <v>33</v>
      </c>
      <c r="AX188" s="15" t="s">
        <v>72</v>
      </c>
      <c r="AY188" s="279" t="s">
        <v>285</v>
      </c>
    </row>
    <row r="189" s="13" customFormat="1">
      <c r="A189" s="13"/>
      <c r="B189" s="248"/>
      <c r="C189" s="249"/>
      <c r="D189" s="243" t="s">
        <v>297</v>
      </c>
      <c r="E189" s="250" t="s">
        <v>19</v>
      </c>
      <c r="F189" s="251" t="s">
        <v>352</v>
      </c>
      <c r="G189" s="249"/>
      <c r="H189" s="252">
        <v>177.80799999999999</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72</v>
      </c>
      <c r="AY189" s="258" t="s">
        <v>285</v>
      </c>
    </row>
    <row r="190" s="14" customFormat="1">
      <c r="A190" s="14"/>
      <c r="B190" s="259"/>
      <c r="C190" s="260"/>
      <c r="D190" s="243" t="s">
        <v>297</v>
      </c>
      <c r="E190" s="261" t="s">
        <v>19</v>
      </c>
      <c r="F190" s="262" t="s">
        <v>306</v>
      </c>
      <c r="G190" s="260"/>
      <c r="H190" s="263">
        <v>419.64800000000002</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297</v>
      </c>
      <c r="AU190" s="269" t="s">
        <v>81</v>
      </c>
      <c r="AV190" s="14" t="s">
        <v>91</v>
      </c>
      <c r="AW190" s="14" t="s">
        <v>33</v>
      </c>
      <c r="AX190" s="14" t="s">
        <v>72</v>
      </c>
      <c r="AY190" s="269" t="s">
        <v>285</v>
      </c>
    </row>
    <row r="191" s="13" customFormat="1">
      <c r="A191" s="13"/>
      <c r="B191" s="248"/>
      <c r="C191" s="249"/>
      <c r="D191" s="243" t="s">
        <v>297</v>
      </c>
      <c r="E191" s="250" t="s">
        <v>19</v>
      </c>
      <c r="F191" s="251" t="s">
        <v>353</v>
      </c>
      <c r="G191" s="249"/>
      <c r="H191" s="252">
        <v>314.73599999999999</v>
      </c>
      <c r="I191" s="253"/>
      <c r="J191" s="249"/>
      <c r="K191" s="249"/>
      <c r="L191" s="254"/>
      <c r="M191" s="255"/>
      <c r="N191" s="256"/>
      <c r="O191" s="256"/>
      <c r="P191" s="256"/>
      <c r="Q191" s="256"/>
      <c r="R191" s="256"/>
      <c r="S191" s="256"/>
      <c r="T191" s="257"/>
      <c r="U191" s="13"/>
      <c r="V191" s="13"/>
      <c r="W191" s="13"/>
      <c r="X191" s="13"/>
      <c r="Y191" s="13"/>
      <c r="Z191" s="13"/>
      <c r="AA191" s="13"/>
      <c r="AB191" s="13"/>
      <c r="AC191" s="13"/>
      <c r="AD191" s="13"/>
      <c r="AE191" s="13"/>
      <c r="AT191" s="258" t="s">
        <v>297</v>
      </c>
      <c r="AU191" s="258" t="s">
        <v>81</v>
      </c>
      <c r="AV191" s="13" t="s">
        <v>81</v>
      </c>
      <c r="AW191" s="13" t="s">
        <v>33</v>
      </c>
      <c r="AX191" s="13" t="s">
        <v>72</v>
      </c>
      <c r="AY191" s="258" t="s">
        <v>285</v>
      </c>
    </row>
    <row r="192" s="14" customFormat="1">
      <c r="A192" s="14"/>
      <c r="B192" s="259"/>
      <c r="C192" s="260"/>
      <c r="D192" s="243" t="s">
        <v>297</v>
      </c>
      <c r="E192" s="261" t="s">
        <v>19</v>
      </c>
      <c r="F192" s="262" t="s">
        <v>306</v>
      </c>
      <c r="G192" s="260"/>
      <c r="H192" s="263">
        <v>314.73599999999999</v>
      </c>
      <c r="I192" s="264"/>
      <c r="J192" s="260"/>
      <c r="K192" s="260"/>
      <c r="L192" s="265"/>
      <c r="M192" s="266"/>
      <c r="N192" s="267"/>
      <c r="O192" s="267"/>
      <c r="P192" s="267"/>
      <c r="Q192" s="267"/>
      <c r="R192" s="267"/>
      <c r="S192" s="267"/>
      <c r="T192" s="268"/>
      <c r="U192" s="14"/>
      <c r="V192" s="14"/>
      <c r="W192" s="14"/>
      <c r="X192" s="14"/>
      <c r="Y192" s="14"/>
      <c r="Z192" s="14"/>
      <c r="AA192" s="14"/>
      <c r="AB192" s="14"/>
      <c r="AC192" s="14"/>
      <c r="AD192" s="14"/>
      <c r="AE192" s="14"/>
      <c r="AT192" s="269" t="s">
        <v>297</v>
      </c>
      <c r="AU192" s="269" t="s">
        <v>81</v>
      </c>
      <c r="AV192" s="14" t="s">
        <v>91</v>
      </c>
      <c r="AW192" s="14" t="s">
        <v>33</v>
      </c>
      <c r="AX192" s="14" t="s">
        <v>79</v>
      </c>
      <c r="AY192" s="269" t="s">
        <v>285</v>
      </c>
    </row>
    <row r="193" s="2" customFormat="1" ht="16.5" customHeight="1">
      <c r="A193" s="40"/>
      <c r="B193" s="41"/>
      <c r="C193" s="230" t="s">
        <v>105</v>
      </c>
      <c r="D193" s="230" t="s">
        <v>287</v>
      </c>
      <c r="E193" s="231" t="s">
        <v>354</v>
      </c>
      <c r="F193" s="232" t="s">
        <v>355</v>
      </c>
      <c r="G193" s="233" t="s">
        <v>309</v>
      </c>
      <c r="H193" s="234">
        <v>125.89400000000001</v>
      </c>
      <c r="I193" s="235"/>
      <c r="J193" s="236">
        <f>ROUND(I193*H193,2)</f>
        <v>0</v>
      </c>
      <c r="K193" s="232" t="s">
        <v>19</v>
      </c>
      <c r="L193" s="46"/>
      <c r="M193" s="237" t="s">
        <v>19</v>
      </c>
      <c r="N193" s="238" t="s">
        <v>43</v>
      </c>
      <c r="O193" s="86"/>
      <c r="P193" s="239">
        <f>O193*H193</f>
        <v>0</v>
      </c>
      <c r="Q193" s="239">
        <v>0</v>
      </c>
      <c r="R193" s="239">
        <f>Q193*H193</f>
        <v>0</v>
      </c>
      <c r="S193" s="239">
        <v>0</v>
      </c>
      <c r="T193" s="240">
        <f>S193*H193</f>
        <v>0</v>
      </c>
      <c r="U193" s="40"/>
      <c r="V193" s="40"/>
      <c r="W193" s="40"/>
      <c r="X193" s="40"/>
      <c r="Y193" s="40"/>
      <c r="Z193" s="40"/>
      <c r="AA193" s="40"/>
      <c r="AB193" s="40"/>
      <c r="AC193" s="40"/>
      <c r="AD193" s="40"/>
      <c r="AE193" s="40"/>
      <c r="AR193" s="241" t="s">
        <v>91</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91</v>
      </c>
      <c r="BM193" s="241" t="s">
        <v>356</v>
      </c>
    </row>
    <row r="194" s="2" customFormat="1">
      <c r="A194" s="40"/>
      <c r="B194" s="41"/>
      <c r="C194" s="42"/>
      <c r="D194" s="243" t="s">
        <v>293</v>
      </c>
      <c r="E194" s="42"/>
      <c r="F194" s="244" t="s">
        <v>355</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15" customFormat="1">
      <c r="A195" s="15"/>
      <c r="B195" s="270"/>
      <c r="C195" s="271"/>
      <c r="D195" s="243" t="s">
        <v>297</v>
      </c>
      <c r="E195" s="272" t="s">
        <v>19</v>
      </c>
      <c r="F195" s="273" t="s">
        <v>357</v>
      </c>
      <c r="G195" s="271"/>
      <c r="H195" s="272" t="s">
        <v>19</v>
      </c>
      <c r="I195" s="274"/>
      <c r="J195" s="271"/>
      <c r="K195" s="271"/>
      <c r="L195" s="275"/>
      <c r="M195" s="276"/>
      <c r="N195" s="277"/>
      <c r="O195" s="277"/>
      <c r="P195" s="277"/>
      <c r="Q195" s="277"/>
      <c r="R195" s="277"/>
      <c r="S195" s="277"/>
      <c r="T195" s="278"/>
      <c r="U195" s="15"/>
      <c r="V195" s="15"/>
      <c r="W195" s="15"/>
      <c r="X195" s="15"/>
      <c r="Y195" s="15"/>
      <c r="Z195" s="15"/>
      <c r="AA195" s="15"/>
      <c r="AB195" s="15"/>
      <c r="AC195" s="15"/>
      <c r="AD195" s="15"/>
      <c r="AE195" s="15"/>
      <c r="AT195" s="279" t="s">
        <v>297</v>
      </c>
      <c r="AU195" s="279" t="s">
        <v>81</v>
      </c>
      <c r="AV195" s="15" t="s">
        <v>79</v>
      </c>
      <c r="AW195" s="15" t="s">
        <v>33</v>
      </c>
      <c r="AX195" s="15" t="s">
        <v>72</v>
      </c>
      <c r="AY195" s="279" t="s">
        <v>285</v>
      </c>
    </row>
    <row r="196" s="13" customFormat="1">
      <c r="A196" s="13"/>
      <c r="B196" s="248"/>
      <c r="C196" s="249"/>
      <c r="D196" s="243" t="s">
        <v>297</v>
      </c>
      <c r="E196" s="250" t="s">
        <v>19</v>
      </c>
      <c r="F196" s="251" t="s">
        <v>358</v>
      </c>
      <c r="G196" s="249"/>
      <c r="H196" s="252">
        <v>125.89400000000001</v>
      </c>
      <c r="I196" s="253"/>
      <c r="J196" s="249"/>
      <c r="K196" s="249"/>
      <c r="L196" s="254"/>
      <c r="M196" s="255"/>
      <c r="N196" s="256"/>
      <c r="O196" s="256"/>
      <c r="P196" s="256"/>
      <c r="Q196" s="256"/>
      <c r="R196" s="256"/>
      <c r="S196" s="256"/>
      <c r="T196" s="257"/>
      <c r="U196" s="13"/>
      <c r="V196" s="13"/>
      <c r="W196" s="13"/>
      <c r="X196" s="13"/>
      <c r="Y196" s="13"/>
      <c r="Z196" s="13"/>
      <c r="AA196" s="13"/>
      <c r="AB196" s="13"/>
      <c r="AC196" s="13"/>
      <c r="AD196" s="13"/>
      <c r="AE196" s="13"/>
      <c r="AT196" s="258" t="s">
        <v>297</v>
      </c>
      <c r="AU196" s="258" t="s">
        <v>81</v>
      </c>
      <c r="AV196" s="13" t="s">
        <v>81</v>
      </c>
      <c r="AW196" s="13" t="s">
        <v>33</v>
      </c>
      <c r="AX196" s="13" t="s">
        <v>79</v>
      </c>
      <c r="AY196" s="258" t="s">
        <v>285</v>
      </c>
    </row>
    <row r="197" s="2" customFormat="1" ht="16.5" customHeight="1">
      <c r="A197" s="40"/>
      <c r="B197" s="41"/>
      <c r="C197" s="230" t="s">
        <v>112</v>
      </c>
      <c r="D197" s="230" t="s">
        <v>287</v>
      </c>
      <c r="E197" s="231" t="s">
        <v>359</v>
      </c>
      <c r="F197" s="232" t="s">
        <v>360</v>
      </c>
      <c r="G197" s="233" t="s">
        <v>361</v>
      </c>
      <c r="H197" s="234">
        <v>983.55200000000002</v>
      </c>
      <c r="I197" s="235"/>
      <c r="J197" s="236">
        <f>ROUND(I197*H197,2)</f>
        <v>0</v>
      </c>
      <c r="K197" s="232" t="s">
        <v>291</v>
      </c>
      <c r="L197" s="46"/>
      <c r="M197" s="237" t="s">
        <v>19</v>
      </c>
      <c r="N197" s="238" t="s">
        <v>43</v>
      </c>
      <c r="O197" s="86"/>
      <c r="P197" s="239">
        <f>O197*H197</f>
        <v>0</v>
      </c>
      <c r="Q197" s="239">
        <v>0.00083850999999999999</v>
      </c>
      <c r="R197" s="239">
        <f>Q197*H197</f>
        <v>0.82471818752000003</v>
      </c>
      <c r="S197" s="239">
        <v>0</v>
      </c>
      <c r="T197" s="240">
        <f>S197*H197</f>
        <v>0</v>
      </c>
      <c r="U197" s="40"/>
      <c r="V197" s="40"/>
      <c r="W197" s="40"/>
      <c r="X197" s="40"/>
      <c r="Y197" s="40"/>
      <c r="Z197" s="40"/>
      <c r="AA197" s="40"/>
      <c r="AB197" s="40"/>
      <c r="AC197" s="40"/>
      <c r="AD197" s="40"/>
      <c r="AE197" s="40"/>
      <c r="AR197" s="241" t="s">
        <v>91</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91</v>
      </c>
      <c r="BM197" s="241" t="s">
        <v>362</v>
      </c>
    </row>
    <row r="198" s="2" customFormat="1">
      <c r="A198" s="40"/>
      <c r="B198" s="41"/>
      <c r="C198" s="42"/>
      <c r="D198" s="243" t="s">
        <v>293</v>
      </c>
      <c r="E198" s="42"/>
      <c r="F198" s="244" t="s">
        <v>363</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c r="A199" s="40"/>
      <c r="B199" s="41"/>
      <c r="C199" s="42"/>
      <c r="D199" s="243" t="s">
        <v>295</v>
      </c>
      <c r="E199" s="42"/>
      <c r="F199" s="247" t="s">
        <v>364</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295</v>
      </c>
      <c r="AU199" s="19" t="s">
        <v>81</v>
      </c>
    </row>
    <row r="200" s="15" customFormat="1">
      <c r="A200" s="15"/>
      <c r="B200" s="270"/>
      <c r="C200" s="271"/>
      <c r="D200" s="243" t="s">
        <v>297</v>
      </c>
      <c r="E200" s="272" t="s">
        <v>19</v>
      </c>
      <c r="F200" s="273" t="s">
        <v>316</v>
      </c>
      <c r="G200" s="271"/>
      <c r="H200" s="272" t="s">
        <v>19</v>
      </c>
      <c r="I200" s="274"/>
      <c r="J200" s="271"/>
      <c r="K200" s="271"/>
      <c r="L200" s="275"/>
      <c r="M200" s="276"/>
      <c r="N200" s="277"/>
      <c r="O200" s="277"/>
      <c r="P200" s="277"/>
      <c r="Q200" s="277"/>
      <c r="R200" s="277"/>
      <c r="S200" s="277"/>
      <c r="T200" s="278"/>
      <c r="U200" s="15"/>
      <c r="V200" s="15"/>
      <c r="W200" s="15"/>
      <c r="X200" s="15"/>
      <c r="Y200" s="15"/>
      <c r="Z200" s="15"/>
      <c r="AA200" s="15"/>
      <c r="AB200" s="15"/>
      <c r="AC200" s="15"/>
      <c r="AD200" s="15"/>
      <c r="AE200" s="15"/>
      <c r="AT200" s="279" t="s">
        <v>297</v>
      </c>
      <c r="AU200" s="279" t="s">
        <v>81</v>
      </c>
      <c r="AV200" s="15" t="s">
        <v>79</v>
      </c>
      <c r="AW200" s="15" t="s">
        <v>33</v>
      </c>
      <c r="AX200" s="15" t="s">
        <v>72</v>
      </c>
      <c r="AY200" s="279" t="s">
        <v>285</v>
      </c>
    </row>
    <row r="201" s="13" customFormat="1">
      <c r="A201" s="13"/>
      <c r="B201" s="248"/>
      <c r="C201" s="249"/>
      <c r="D201" s="243" t="s">
        <v>297</v>
      </c>
      <c r="E201" s="250" t="s">
        <v>19</v>
      </c>
      <c r="F201" s="251" t="s">
        <v>365</v>
      </c>
      <c r="G201" s="249"/>
      <c r="H201" s="252">
        <v>141.512</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72</v>
      </c>
      <c r="AY201" s="258" t="s">
        <v>285</v>
      </c>
    </row>
    <row r="202" s="15" customFormat="1">
      <c r="A202" s="15"/>
      <c r="B202" s="270"/>
      <c r="C202" s="271"/>
      <c r="D202" s="243" t="s">
        <v>297</v>
      </c>
      <c r="E202" s="272" t="s">
        <v>19</v>
      </c>
      <c r="F202" s="273" t="s">
        <v>318</v>
      </c>
      <c r="G202" s="271"/>
      <c r="H202" s="272" t="s">
        <v>19</v>
      </c>
      <c r="I202" s="274"/>
      <c r="J202" s="271"/>
      <c r="K202" s="271"/>
      <c r="L202" s="275"/>
      <c r="M202" s="276"/>
      <c r="N202" s="277"/>
      <c r="O202" s="277"/>
      <c r="P202" s="277"/>
      <c r="Q202" s="277"/>
      <c r="R202" s="277"/>
      <c r="S202" s="277"/>
      <c r="T202" s="278"/>
      <c r="U202" s="15"/>
      <c r="V202" s="15"/>
      <c r="W202" s="15"/>
      <c r="X202" s="15"/>
      <c r="Y202" s="15"/>
      <c r="Z202" s="15"/>
      <c r="AA202" s="15"/>
      <c r="AB202" s="15"/>
      <c r="AC202" s="15"/>
      <c r="AD202" s="15"/>
      <c r="AE202" s="15"/>
      <c r="AT202" s="279" t="s">
        <v>297</v>
      </c>
      <c r="AU202" s="279" t="s">
        <v>81</v>
      </c>
      <c r="AV202" s="15" t="s">
        <v>79</v>
      </c>
      <c r="AW202" s="15" t="s">
        <v>33</v>
      </c>
      <c r="AX202" s="15" t="s">
        <v>72</v>
      </c>
      <c r="AY202" s="279" t="s">
        <v>285</v>
      </c>
    </row>
    <row r="203" s="13" customFormat="1">
      <c r="A203" s="13"/>
      <c r="B203" s="248"/>
      <c r="C203" s="249"/>
      <c r="D203" s="243" t="s">
        <v>297</v>
      </c>
      <c r="E203" s="250" t="s">
        <v>19</v>
      </c>
      <c r="F203" s="251" t="s">
        <v>366</v>
      </c>
      <c r="G203" s="249"/>
      <c r="H203" s="252">
        <v>407.05599999999998</v>
      </c>
      <c r="I203" s="253"/>
      <c r="J203" s="249"/>
      <c r="K203" s="249"/>
      <c r="L203" s="254"/>
      <c r="M203" s="255"/>
      <c r="N203" s="256"/>
      <c r="O203" s="256"/>
      <c r="P203" s="256"/>
      <c r="Q203" s="256"/>
      <c r="R203" s="256"/>
      <c r="S203" s="256"/>
      <c r="T203" s="257"/>
      <c r="U203" s="13"/>
      <c r="V203" s="13"/>
      <c r="W203" s="13"/>
      <c r="X203" s="13"/>
      <c r="Y203" s="13"/>
      <c r="Z203" s="13"/>
      <c r="AA203" s="13"/>
      <c r="AB203" s="13"/>
      <c r="AC203" s="13"/>
      <c r="AD203" s="13"/>
      <c r="AE203" s="13"/>
      <c r="AT203" s="258" t="s">
        <v>297</v>
      </c>
      <c r="AU203" s="258" t="s">
        <v>81</v>
      </c>
      <c r="AV203" s="13" t="s">
        <v>81</v>
      </c>
      <c r="AW203" s="13" t="s">
        <v>33</v>
      </c>
      <c r="AX203" s="13" t="s">
        <v>72</v>
      </c>
      <c r="AY203" s="258" t="s">
        <v>285</v>
      </c>
    </row>
    <row r="204" s="15" customFormat="1">
      <c r="A204" s="15"/>
      <c r="B204" s="270"/>
      <c r="C204" s="271"/>
      <c r="D204" s="243" t="s">
        <v>297</v>
      </c>
      <c r="E204" s="272" t="s">
        <v>19</v>
      </c>
      <c r="F204" s="273" t="s">
        <v>320</v>
      </c>
      <c r="G204" s="271"/>
      <c r="H204" s="272" t="s">
        <v>19</v>
      </c>
      <c r="I204" s="274"/>
      <c r="J204" s="271"/>
      <c r="K204" s="271"/>
      <c r="L204" s="275"/>
      <c r="M204" s="276"/>
      <c r="N204" s="277"/>
      <c r="O204" s="277"/>
      <c r="P204" s="277"/>
      <c r="Q204" s="277"/>
      <c r="R204" s="277"/>
      <c r="S204" s="277"/>
      <c r="T204" s="278"/>
      <c r="U204" s="15"/>
      <c r="V204" s="15"/>
      <c r="W204" s="15"/>
      <c r="X204" s="15"/>
      <c r="Y204" s="15"/>
      <c r="Z204" s="15"/>
      <c r="AA204" s="15"/>
      <c r="AB204" s="15"/>
      <c r="AC204" s="15"/>
      <c r="AD204" s="15"/>
      <c r="AE204" s="15"/>
      <c r="AT204" s="279" t="s">
        <v>297</v>
      </c>
      <c r="AU204" s="279" t="s">
        <v>81</v>
      </c>
      <c r="AV204" s="15" t="s">
        <v>79</v>
      </c>
      <c r="AW204" s="15" t="s">
        <v>33</v>
      </c>
      <c r="AX204" s="15" t="s">
        <v>72</v>
      </c>
      <c r="AY204" s="279" t="s">
        <v>285</v>
      </c>
    </row>
    <row r="205" s="13" customFormat="1">
      <c r="A205" s="13"/>
      <c r="B205" s="248"/>
      <c r="C205" s="249"/>
      <c r="D205" s="243" t="s">
        <v>297</v>
      </c>
      <c r="E205" s="250" t="s">
        <v>19</v>
      </c>
      <c r="F205" s="251" t="s">
        <v>367</v>
      </c>
      <c r="G205" s="249"/>
      <c r="H205" s="252">
        <v>369.47199999999998</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72</v>
      </c>
      <c r="AY205" s="258" t="s">
        <v>285</v>
      </c>
    </row>
    <row r="206" s="15" customFormat="1">
      <c r="A206" s="15"/>
      <c r="B206" s="270"/>
      <c r="C206" s="271"/>
      <c r="D206" s="243" t="s">
        <v>297</v>
      </c>
      <c r="E206" s="272" t="s">
        <v>19</v>
      </c>
      <c r="F206" s="273" t="s">
        <v>322</v>
      </c>
      <c r="G206" s="271"/>
      <c r="H206" s="272" t="s">
        <v>19</v>
      </c>
      <c r="I206" s="274"/>
      <c r="J206" s="271"/>
      <c r="K206" s="271"/>
      <c r="L206" s="275"/>
      <c r="M206" s="276"/>
      <c r="N206" s="277"/>
      <c r="O206" s="277"/>
      <c r="P206" s="277"/>
      <c r="Q206" s="277"/>
      <c r="R206" s="277"/>
      <c r="S206" s="277"/>
      <c r="T206" s="278"/>
      <c r="U206" s="15"/>
      <c r="V206" s="15"/>
      <c r="W206" s="15"/>
      <c r="X206" s="15"/>
      <c r="Y206" s="15"/>
      <c r="Z206" s="15"/>
      <c r="AA206" s="15"/>
      <c r="AB206" s="15"/>
      <c r="AC206" s="15"/>
      <c r="AD206" s="15"/>
      <c r="AE206" s="15"/>
      <c r="AT206" s="279" t="s">
        <v>297</v>
      </c>
      <c r="AU206" s="279" t="s">
        <v>81</v>
      </c>
      <c r="AV206" s="15" t="s">
        <v>79</v>
      </c>
      <c r="AW206" s="15" t="s">
        <v>33</v>
      </c>
      <c r="AX206" s="15" t="s">
        <v>72</v>
      </c>
      <c r="AY206" s="279" t="s">
        <v>285</v>
      </c>
    </row>
    <row r="207" s="15" customFormat="1">
      <c r="A207" s="15"/>
      <c r="B207" s="270"/>
      <c r="C207" s="271"/>
      <c r="D207" s="243" t="s">
        <v>297</v>
      </c>
      <c r="E207" s="272" t="s">
        <v>19</v>
      </c>
      <c r="F207" s="273" t="s">
        <v>323</v>
      </c>
      <c r="G207" s="271"/>
      <c r="H207" s="272" t="s">
        <v>19</v>
      </c>
      <c r="I207" s="274"/>
      <c r="J207" s="271"/>
      <c r="K207" s="271"/>
      <c r="L207" s="275"/>
      <c r="M207" s="276"/>
      <c r="N207" s="277"/>
      <c r="O207" s="277"/>
      <c r="P207" s="277"/>
      <c r="Q207" s="277"/>
      <c r="R207" s="277"/>
      <c r="S207" s="277"/>
      <c r="T207" s="278"/>
      <c r="U207" s="15"/>
      <c r="V207" s="15"/>
      <c r="W207" s="15"/>
      <c r="X207" s="15"/>
      <c r="Y207" s="15"/>
      <c r="Z207" s="15"/>
      <c r="AA207" s="15"/>
      <c r="AB207" s="15"/>
      <c r="AC207" s="15"/>
      <c r="AD207" s="15"/>
      <c r="AE207" s="15"/>
      <c r="AT207" s="279" t="s">
        <v>297</v>
      </c>
      <c r="AU207" s="279" t="s">
        <v>81</v>
      </c>
      <c r="AV207" s="15" t="s">
        <v>79</v>
      </c>
      <c r="AW207" s="15" t="s">
        <v>33</v>
      </c>
      <c r="AX207" s="15" t="s">
        <v>72</v>
      </c>
      <c r="AY207" s="279" t="s">
        <v>285</v>
      </c>
    </row>
    <row r="208" s="13" customFormat="1">
      <c r="A208" s="13"/>
      <c r="B208" s="248"/>
      <c r="C208" s="249"/>
      <c r="D208" s="243" t="s">
        <v>297</v>
      </c>
      <c r="E208" s="250" t="s">
        <v>19</v>
      </c>
      <c r="F208" s="251" t="s">
        <v>368</v>
      </c>
      <c r="G208" s="249"/>
      <c r="H208" s="252">
        <v>19.32</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72</v>
      </c>
      <c r="AY208" s="258" t="s">
        <v>285</v>
      </c>
    </row>
    <row r="209" s="15" customFormat="1">
      <c r="A209" s="15"/>
      <c r="B209" s="270"/>
      <c r="C209" s="271"/>
      <c r="D209" s="243" t="s">
        <v>297</v>
      </c>
      <c r="E209" s="272" t="s">
        <v>19</v>
      </c>
      <c r="F209" s="273" t="s">
        <v>325</v>
      </c>
      <c r="G209" s="271"/>
      <c r="H209" s="272" t="s">
        <v>19</v>
      </c>
      <c r="I209" s="274"/>
      <c r="J209" s="271"/>
      <c r="K209" s="271"/>
      <c r="L209" s="275"/>
      <c r="M209" s="276"/>
      <c r="N209" s="277"/>
      <c r="O209" s="277"/>
      <c r="P209" s="277"/>
      <c r="Q209" s="277"/>
      <c r="R209" s="277"/>
      <c r="S209" s="277"/>
      <c r="T209" s="278"/>
      <c r="U209" s="15"/>
      <c r="V209" s="15"/>
      <c r="W209" s="15"/>
      <c r="X209" s="15"/>
      <c r="Y209" s="15"/>
      <c r="Z209" s="15"/>
      <c r="AA209" s="15"/>
      <c r="AB209" s="15"/>
      <c r="AC209" s="15"/>
      <c r="AD209" s="15"/>
      <c r="AE209" s="15"/>
      <c r="AT209" s="279" t="s">
        <v>297</v>
      </c>
      <c r="AU209" s="279" t="s">
        <v>81</v>
      </c>
      <c r="AV209" s="15" t="s">
        <v>79</v>
      </c>
      <c r="AW209" s="15" t="s">
        <v>33</v>
      </c>
      <c r="AX209" s="15" t="s">
        <v>72</v>
      </c>
      <c r="AY209" s="279" t="s">
        <v>285</v>
      </c>
    </row>
    <row r="210" s="13" customFormat="1">
      <c r="A210" s="13"/>
      <c r="B210" s="248"/>
      <c r="C210" s="249"/>
      <c r="D210" s="243" t="s">
        <v>297</v>
      </c>
      <c r="E210" s="250" t="s">
        <v>19</v>
      </c>
      <c r="F210" s="251" t="s">
        <v>369</v>
      </c>
      <c r="G210" s="249"/>
      <c r="H210" s="252">
        <v>24.192</v>
      </c>
      <c r="I210" s="253"/>
      <c r="J210" s="249"/>
      <c r="K210" s="249"/>
      <c r="L210" s="254"/>
      <c r="M210" s="255"/>
      <c r="N210" s="256"/>
      <c r="O210" s="256"/>
      <c r="P210" s="256"/>
      <c r="Q210" s="256"/>
      <c r="R210" s="256"/>
      <c r="S210" s="256"/>
      <c r="T210" s="257"/>
      <c r="U210" s="13"/>
      <c r="V210" s="13"/>
      <c r="W210" s="13"/>
      <c r="X210" s="13"/>
      <c r="Y210" s="13"/>
      <c r="Z210" s="13"/>
      <c r="AA210" s="13"/>
      <c r="AB210" s="13"/>
      <c r="AC210" s="13"/>
      <c r="AD210" s="13"/>
      <c r="AE210" s="13"/>
      <c r="AT210" s="258" t="s">
        <v>297</v>
      </c>
      <c r="AU210" s="258" t="s">
        <v>81</v>
      </c>
      <c r="AV210" s="13" t="s">
        <v>81</v>
      </c>
      <c r="AW210" s="13" t="s">
        <v>33</v>
      </c>
      <c r="AX210" s="13" t="s">
        <v>72</v>
      </c>
      <c r="AY210" s="258" t="s">
        <v>285</v>
      </c>
    </row>
    <row r="211" s="15" customFormat="1">
      <c r="A211" s="15"/>
      <c r="B211" s="270"/>
      <c r="C211" s="271"/>
      <c r="D211" s="243" t="s">
        <v>297</v>
      </c>
      <c r="E211" s="272" t="s">
        <v>19</v>
      </c>
      <c r="F211" s="273" t="s">
        <v>330</v>
      </c>
      <c r="G211" s="271"/>
      <c r="H211" s="272" t="s">
        <v>19</v>
      </c>
      <c r="I211" s="274"/>
      <c r="J211" s="271"/>
      <c r="K211" s="271"/>
      <c r="L211" s="275"/>
      <c r="M211" s="276"/>
      <c r="N211" s="277"/>
      <c r="O211" s="277"/>
      <c r="P211" s="277"/>
      <c r="Q211" s="277"/>
      <c r="R211" s="277"/>
      <c r="S211" s="277"/>
      <c r="T211" s="278"/>
      <c r="U211" s="15"/>
      <c r="V211" s="15"/>
      <c r="W211" s="15"/>
      <c r="X211" s="15"/>
      <c r="Y211" s="15"/>
      <c r="Z211" s="15"/>
      <c r="AA211" s="15"/>
      <c r="AB211" s="15"/>
      <c r="AC211" s="15"/>
      <c r="AD211" s="15"/>
      <c r="AE211" s="15"/>
      <c r="AT211" s="279" t="s">
        <v>297</v>
      </c>
      <c r="AU211" s="279" t="s">
        <v>81</v>
      </c>
      <c r="AV211" s="15" t="s">
        <v>79</v>
      </c>
      <c r="AW211" s="15" t="s">
        <v>33</v>
      </c>
      <c r="AX211" s="15" t="s">
        <v>72</v>
      </c>
      <c r="AY211" s="279" t="s">
        <v>285</v>
      </c>
    </row>
    <row r="212" s="13" customFormat="1">
      <c r="A212" s="13"/>
      <c r="B212" s="248"/>
      <c r="C212" s="249"/>
      <c r="D212" s="243" t="s">
        <v>297</v>
      </c>
      <c r="E212" s="250" t="s">
        <v>19</v>
      </c>
      <c r="F212" s="251" t="s">
        <v>370</v>
      </c>
      <c r="G212" s="249"/>
      <c r="H212" s="252">
        <v>22</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72</v>
      </c>
      <c r="AY212" s="258" t="s">
        <v>285</v>
      </c>
    </row>
    <row r="213" s="14" customFormat="1">
      <c r="A213" s="14"/>
      <c r="B213" s="259"/>
      <c r="C213" s="260"/>
      <c r="D213" s="243" t="s">
        <v>297</v>
      </c>
      <c r="E213" s="261" t="s">
        <v>19</v>
      </c>
      <c r="F213" s="262" t="s">
        <v>306</v>
      </c>
      <c r="G213" s="260"/>
      <c r="H213" s="263">
        <v>983.55200000000002</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297</v>
      </c>
      <c r="AU213" s="269" t="s">
        <v>81</v>
      </c>
      <c r="AV213" s="14" t="s">
        <v>91</v>
      </c>
      <c r="AW213" s="14" t="s">
        <v>33</v>
      </c>
      <c r="AX213" s="14" t="s">
        <v>79</v>
      </c>
      <c r="AY213" s="269" t="s">
        <v>285</v>
      </c>
    </row>
    <row r="214" s="2" customFormat="1" ht="16.5" customHeight="1">
      <c r="A214" s="40"/>
      <c r="B214" s="41"/>
      <c r="C214" s="230" t="s">
        <v>119</v>
      </c>
      <c r="D214" s="230" t="s">
        <v>287</v>
      </c>
      <c r="E214" s="231" t="s">
        <v>371</v>
      </c>
      <c r="F214" s="232" t="s">
        <v>372</v>
      </c>
      <c r="G214" s="233" t="s">
        <v>361</v>
      </c>
      <c r="H214" s="234">
        <v>983.55200000000002</v>
      </c>
      <c r="I214" s="235"/>
      <c r="J214" s="236">
        <f>ROUND(I214*H214,2)</f>
        <v>0</v>
      </c>
      <c r="K214" s="232" t="s">
        <v>291</v>
      </c>
      <c r="L214" s="46"/>
      <c r="M214" s="237" t="s">
        <v>19</v>
      </c>
      <c r="N214" s="238" t="s">
        <v>43</v>
      </c>
      <c r="O214" s="86"/>
      <c r="P214" s="239">
        <f>O214*H214</f>
        <v>0</v>
      </c>
      <c r="Q214" s="239">
        <v>0</v>
      </c>
      <c r="R214" s="239">
        <f>Q214*H214</f>
        <v>0</v>
      </c>
      <c r="S214" s="239">
        <v>0</v>
      </c>
      <c r="T214" s="240">
        <f>S214*H214</f>
        <v>0</v>
      </c>
      <c r="U214" s="40"/>
      <c r="V214" s="40"/>
      <c r="W214" s="40"/>
      <c r="X214" s="40"/>
      <c r="Y214" s="40"/>
      <c r="Z214" s="40"/>
      <c r="AA214" s="40"/>
      <c r="AB214" s="40"/>
      <c r="AC214" s="40"/>
      <c r="AD214" s="40"/>
      <c r="AE214" s="40"/>
      <c r="AR214" s="241" t="s">
        <v>91</v>
      </c>
      <c r="AT214" s="241" t="s">
        <v>287</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91</v>
      </c>
      <c r="BM214" s="241" t="s">
        <v>373</v>
      </c>
    </row>
    <row r="215" s="2" customFormat="1">
      <c r="A215" s="40"/>
      <c r="B215" s="41"/>
      <c r="C215" s="42"/>
      <c r="D215" s="243" t="s">
        <v>293</v>
      </c>
      <c r="E215" s="42"/>
      <c r="F215" s="244" t="s">
        <v>374</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2" customFormat="1" ht="16.5" customHeight="1">
      <c r="A216" s="40"/>
      <c r="B216" s="41"/>
      <c r="C216" s="230" t="s">
        <v>126</v>
      </c>
      <c r="D216" s="230" t="s">
        <v>287</v>
      </c>
      <c r="E216" s="231" t="s">
        <v>375</v>
      </c>
      <c r="F216" s="232" t="s">
        <v>376</v>
      </c>
      <c r="G216" s="233" t="s">
        <v>309</v>
      </c>
      <c r="H216" s="234">
        <v>578.79399999999998</v>
      </c>
      <c r="I216" s="235"/>
      <c r="J216" s="236">
        <f>ROUND(I216*H216,2)</f>
        <v>0</v>
      </c>
      <c r="K216" s="232" t="s">
        <v>19</v>
      </c>
      <c r="L216" s="46"/>
      <c r="M216" s="237" t="s">
        <v>19</v>
      </c>
      <c r="N216" s="238" t="s">
        <v>43</v>
      </c>
      <c r="O216" s="86"/>
      <c r="P216" s="239">
        <f>O216*H216</f>
        <v>0</v>
      </c>
      <c r="Q216" s="239">
        <v>0</v>
      </c>
      <c r="R216" s="239">
        <f>Q216*H216</f>
        <v>0</v>
      </c>
      <c r="S216" s="239">
        <v>0</v>
      </c>
      <c r="T216" s="240">
        <f>S216*H216</f>
        <v>0</v>
      </c>
      <c r="U216" s="40"/>
      <c r="V216" s="40"/>
      <c r="W216" s="40"/>
      <c r="X216" s="40"/>
      <c r="Y216" s="40"/>
      <c r="Z216" s="40"/>
      <c r="AA216" s="40"/>
      <c r="AB216" s="40"/>
      <c r="AC216" s="40"/>
      <c r="AD216" s="40"/>
      <c r="AE216" s="40"/>
      <c r="AR216" s="241" t="s">
        <v>91</v>
      </c>
      <c r="AT216" s="241" t="s">
        <v>287</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91</v>
      </c>
      <c r="BM216" s="241" t="s">
        <v>377</v>
      </c>
    </row>
    <row r="217" s="2" customFormat="1">
      <c r="A217" s="40"/>
      <c r="B217" s="41"/>
      <c r="C217" s="42"/>
      <c r="D217" s="243" t="s">
        <v>293</v>
      </c>
      <c r="E217" s="42"/>
      <c r="F217" s="244" t="s">
        <v>376</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13" customFormat="1">
      <c r="A218" s="13"/>
      <c r="B218" s="248"/>
      <c r="C218" s="249"/>
      <c r="D218" s="243" t="s">
        <v>297</v>
      </c>
      <c r="E218" s="250" t="s">
        <v>19</v>
      </c>
      <c r="F218" s="251" t="s">
        <v>378</v>
      </c>
      <c r="G218" s="249"/>
      <c r="H218" s="252">
        <v>578.79399999999998</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79</v>
      </c>
      <c r="AY218" s="258" t="s">
        <v>285</v>
      </c>
    </row>
    <row r="219" s="2" customFormat="1" ht="16.5" customHeight="1">
      <c r="A219" s="40"/>
      <c r="B219" s="41"/>
      <c r="C219" s="230" t="s">
        <v>133</v>
      </c>
      <c r="D219" s="230" t="s">
        <v>287</v>
      </c>
      <c r="E219" s="231" t="s">
        <v>379</v>
      </c>
      <c r="F219" s="232" t="s">
        <v>380</v>
      </c>
      <c r="G219" s="233" t="s">
        <v>309</v>
      </c>
      <c r="H219" s="234">
        <v>578.79399999999998</v>
      </c>
      <c r="I219" s="235"/>
      <c r="J219" s="236">
        <f>ROUND(I219*H219,2)</f>
        <v>0</v>
      </c>
      <c r="K219" s="232" t="s">
        <v>19</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91</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91</v>
      </c>
      <c r="BM219" s="241" t="s">
        <v>381</v>
      </c>
    </row>
    <row r="220" s="2" customFormat="1">
      <c r="A220" s="40"/>
      <c r="B220" s="41"/>
      <c r="C220" s="42"/>
      <c r="D220" s="243" t="s">
        <v>293</v>
      </c>
      <c r="E220" s="42"/>
      <c r="F220" s="244" t="s">
        <v>380</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13" customFormat="1">
      <c r="A221" s="13"/>
      <c r="B221" s="248"/>
      <c r="C221" s="249"/>
      <c r="D221" s="243" t="s">
        <v>297</v>
      </c>
      <c r="E221" s="250" t="s">
        <v>19</v>
      </c>
      <c r="F221" s="251" t="s">
        <v>378</v>
      </c>
      <c r="G221" s="249"/>
      <c r="H221" s="252">
        <v>578.79399999999998</v>
      </c>
      <c r="I221" s="253"/>
      <c r="J221" s="249"/>
      <c r="K221" s="249"/>
      <c r="L221" s="254"/>
      <c r="M221" s="255"/>
      <c r="N221" s="256"/>
      <c r="O221" s="256"/>
      <c r="P221" s="256"/>
      <c r="Q221" s="256"/>
      <c r="R221" s="256"/>
      <c r="S221" s="256"/>
      <c r="T221" s="257"/>
      <c r="U221" s="13"/>
      <c r="V221" s="13"/>
      <c r="W221" s="13"/>
      <c r="X221" s="13"/>
      <c r="Y221" s="13"/>
      <c r="Z221" s="13"/>
      <c r="AA221" s="13"/>
      <c r="AB221" s="13"/>
      <c r="AC221" s="13"/>
      <c r="AD221" s="13"/>
      <c r="AE221" s="13"/>
      <c r="AT221" s="258" t="s">
        <v>297</v>
      </c>
      <c r="AU221" s="258" t="s">
        <v>81</v>
      </c>
      <c r="AV221" s="13" t="s">
        <v>81</v>
      </c>
      <c r="AW221" s="13" t="s">
        <v>33</v>
      </c>
      <c r="AX221" s="13" t="s">
        <v>79</v>
      </c>
      <c r="AY221" s="258" t="s">
        <v>285</v>
      </c>
    </row>
    <row r="222" s="2" customFormat="1" ht="16.5" customHeight="1">
      <c r="A222" s="40"/>
      <c r="B222" s="41"/>
      <c r="C222" s="230" t="s">
        <v>140</v>
      </c>
      <c r="D222" s="230" t="s">
        <v>287</v>
      </c>
      <c r="E222" s="231" t="s">
        <v>382</v>
      </c>
      <c r="F222" s="232" t="s">
        <v>383</v>
      </c>
      <c r="G222" s="233" t="s">
        <v>309</v>
      </c>
      <c r="H222" s="234">
        <v>5787.9399999999996</v>
      </c>
      <c r="I222" s="235"/>
      <c r="J222" s="236">
        <f>ROUND(I222*H222,2)</f>
        <v>0</v>
      </c>
      <c r="K222" s="232" t="s">
        <v>19</v>
      </c>
      <c r="L222" s="46"/>
      <c r="M222" s="237" t="s">
        <v>19</v>
      </c>
      <c r="N222" s="238" t="s">
        <v>43</v>
      </c>
      <c r="O222" s="86"/>
      <c r="P222" s="239">
        <f>O222*H222</f>
        <v>0</v>
      </c>
      <c r="Q222" s="239">
        <v>0</v>
      </c>
      <c r="R222" s="239">
        <f>Q222*H222</f>
        <v>0</v>
      </c>
      <c r="S222" s="239">
        <v>0</v>
      </c>
      <c r="T222" s="240">
        <f>S222*H222</f>
        <v>0</v>
      </c>
      <c r="U222" s="40"/>
      <c r="V222" s="40"/>
      <c r="W222" s="40"/>
      <c r="X222" s="40"/>
      <c r="Y222" s="40"/>
      <c r="Z222" s="40"/>
      <c r="AA222" s="40"/>
      <c r="AB222" s="40"/>
      <c r="AC222" s="40"/>
      <c r="AD222" s="40"/>
      <c r="AE222" s="40"/>
      <c r="AR222" s="241" t="s">
        <v>91</v>
      </c>
      <c r="AT222" s="241" t="s">
        <v>287</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91</v>
      </c>
      <c r="BM222" s="241" t="s">
        <v>384</v>
      </c>
    </row>
    <row r="223" s="2" customFormat="1">
      <c r="A223" s="40"/>
      <c r="B223" s="41"/>
      <c r="C223" s="42"/>
      <c r="D223" s="243" t="s">
        <v>293</v>
      </c>
      <c r="E223" s="42"/>
      <c r="F223" s="244" t="s">
        <v>383</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13" customFormat="1">
      <c r="A224" s="13"/>
      <c r="B224" s="248"/>
      <c r="C224" s="249"/>
      <c r="D224" s="243" t="s">
        <v>297</v>
      </c>
      <c r="E224" s="250" t="s">
        <v>19</v>
      </c>
      <c r="F224" s="251" t="s">
        <v>378</v>
      </c>
      <c r="G224" s="249"/>
      <c r="H224" s="252">
        <v>578.79399999999998</v>
      </c>
      <c r="I224" s="253"/>
      <c r="J224" s="249"/>
      <c r="K224" s="249"/>
      <c r="L224" s="254"/>
      <c r="M224" s="255"/>
      <c r="N224" s="256"/>
      <c r="O224" s="256"/>
      <c r="P224" s="256"/>
      <c r="Q224" s="256"/>
      <c r="R224" s="256"/>
      <c r="S224" s="256"/>
      <c r="T224" s="257"/>
      <c r="U224" s="13"/>
      <c r="V224" s="13"/>
      <c r="W224" s="13"/>
      <c r="X224" s="13"/>
      <c r="Y224" s="13"/>
      <c r="Z224" s="13"/>
      <c r="AA224" s="13"/>
      <c r="AB224" s="13"/>
      <c r="AC224" s="13"/>
      <c r="AD224" s="13"/>
      <c r="AE224" s="13"/>
      <c r="AT224" s="258" t="s">
        <v>297</v>
      </c>
      <c r="AU224" s="258" t="s">
        <v>81</v>
      </c>
      <c r="AV224" s="13" t="s">
        <v>81</v>
      </c>
      <c r="AW224" s="13" t="s">
        <v>33</v>
      </c>
      <c r="AX224" s="13" t="s">
        <v>72</v>
      </c>
      <c r="AY224" s="258" t="s">
        <v>285</v>
      </c>
    </row>
    <row r="225" s="13" customFormat="1">
      <c r="A225" s="13"/>
      <c r="B225" s="248"/>
      <c r="C225" s="249"/>
      <c r="D225" s="243" t="s">
        <v>297</v>
      </c>
      <c r="E225" s="250" t="s">
        <v>19</v>
      </c>
      <c r="F225" s="251" t="s">
        <v>385</v>
      </c>
      <c r="G225" s="249"/>
      <c r="H225" s="252">
        <v>5787.9399999999996</v>
      </c>
      <c r="I225" s="253"/>
      <c r="J225" s="249"/>
      <c r="K225" s="249"/>
      <c r="L225" s="254"/>
      <c r="M225" s="255"/>
      <c r="N225" s="256"/>
      <c r="O225" s="256"/>
      <c r="P225" s="256"/>
      <c r="Q225" s="256"/>
      <c r="R225" s="256"/>
      <c r="S225" s="256"/>
      <c r="T225" s="257"/>
      <c r="U225" s="13"/>
      <c r="V225" s="13"/>
      <c r="W225" s="13"/>
      <c r="X225" s="13"/>
      <c r="Y225" s="13"/>
      <c r="Z225" s="13"/>
      <c r="AA225" s="13"/>
      <c r="AB225" s="13"/>
      <c r="AC225" s="13"/>
      <c r="AD225" s="13"/>
      <c r="AE225" s="13"/>
      <c r="AT225" s="258" t="s">
        <v>297</v>
      </c>
      <c r="AU225" s="258" t="s">
        <v>81</v>
      </c>
      <c r="AV225" s="13" t="s">
        <v>81</v>
      </c>
      <c r="AW225" s="13" t="s">
        <v>33</v>
      </c>
      <c r="AX225" s="13" t="s">
        <v>79</v>
      </c>
      <c r="AY225" s="258" t="s">
        <v>285</v>
      </c>
    </row>
    <row r="226" s="2" customFormat="1" ht="16.5" customHeight="1">
      <c r="A226" s="40"/>
      <c r="B226" s="41"/>
      <c r="C226" s="230" t="s">
        <v>147</v>
      </c>
      <c r="D226" s="230" t="s">
        <v>287</v>
      </c>
      <c r="E226" s="231" t="s">
        <v>386</v>
      </c>
      <c r="F226" s="232" t="s">
        <v>387</v>
      </c>
      <c r="G226" s="233" t="s">
        <v>309</v>
      </c>
      <c r="H226" s="234">
        <v>578.79399999999998</v>
      </c>
      <c r="I226" s="235"/>
      <c r="J226" s="236">
        <f>ROUND(I226*H226,2)</f>
        <v>0</v>
      </c>
      <c r="K226" s="232" t="s">
        <v>291</v>
      </c>
      <c r="L226" s="46"/>
      <c r="M226" s="237" t="s">
        <v>19</v>
      </c>
      <c r="N226" s="238" t="s">
        <v>43</v>
      </c>
      <c r="O226" s="86"/>
      <c r="P226" s="239">
        <f>O226*H226</f>
        <v>0</v>
      </c>
      <c r="Q226" s="239">
        <v>0</v>
      </c>
      <c r="R226" s="239">
        <f>Q226*H226</f>
        <v>0</v>
      </c>
      <c r="S226" s="239">
        <v>0</v>
      </c>
      <c r="T226" s="240">
        <f>S226*H226</f>
        <v>0</v>
      </c>
      <c r="U226" s="40"/>
      <c r="V226" s="40"/>
      <c r="W226" s="40"/>
      <c r="X226" s="40"/>
      <c r="Y226" s="40"/>
      <c r="Z226" s="40"/>
      <c r="AA226" s="40"/>
      <c r="AB226" s="40"/>
      <c r="AC226" s="40"/>
      <c r="AD226" s="40"/>
      <c r="AE226" s="40"/>
      <c r="AR226" s="241" t="s">
        <v>91</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91</v>
      </c>
      <c r="BM226" s="241" t="s">
        <v>388</v>
      </c>
    </row>
    <row r="227" s="2" customFormat="1">
      <c r="A227" s="40"/>
      <c r="B227" s="41"/>
      <c r="C227" s="42"/>
      <c r="D227" s="243" t="s">
        <v>293</v>
      </c>
      <c r="E227" s="42"/>
      <c r="F227" s="244" t="s">
        <v>389</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2" customFormat="1">
      <c r="A228" s="40"/>
      <c r="B228" s="41"/>
      <c r="C228" s="42"/>
      <c r="D228" s="243" t="s">
        <v>295</v>
      </c>
      <c r="E228" s="42"/>
      <c r="F228" s="247" t="s">
        <v>390</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295</v>
      </c>
      <c r="AU228" s="19" t="s">
        <v>81</v>
      </c>
    </row>
    <row r="229" s="2" customFormat="1" ht="16.5" customHeight="1">
      <c r="A229" s="40"/>
      <c r="B229" s="41"/>
      <c r="C229" s="230" t="s">
        <v>391</v>
      </c>
      <c r="D229" s="230" t="s">
        <v>287</v>
      </c>
      <c r="E229" s="231" t="s">
        <v>392</v>
      </c>
      <c r="F229" s="232" t="s">
        <v>393</v>
      </c>
      <c r="G229" s="233" t="s">
        <v>394</v>
      </c>
      <c r="H229" s="234">
        <v>1157.588</v>
      </c>
      <c r="I229" s="235"/>
      <c r="J229" s="236">
        <f>ROUND(I229*H229,2)</f>
        <v>0</v>
      </c>
      <c r="K229" s="232" t="s">
        <v>19</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91</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91</v>
      </c>
      <c r="BM229" s="241" t="s">
        <v>395</v>
      </c>
    </row>
    <row r="230" s="2" customFormat="1">
      <c r="A230" s="40"/>
      <c r="B230" s="41"/>
      <c r="C230" s="42"/>
      <c r="D230" s="243" t="s">
        <v>293</v>
      </c>
      <c r="E230" s="42"/>
      <c r="F230" s="244" t="s">
        <v>393</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3" customFormat="1">
      <c r="A231" s="13"/>
      <c r="B231" s="248"/>
      <c r="C231" s="249"/>
      <c r="D231" s="243" t="s">
        <v>297</v>
      </c>
      <c r="E231" s="250" t="s">
        <v>19</v>
      </c>
      <c r="F231" s="251" t="s">
        <v>396</v>
      </c>
      <c r="G231" s="249"/>
      <c r="H231" s="252">
        <v>1157.588</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79</v>
      </c>
      <c r="AY231" s="258" t="s">
        <v>285</v>
      </c>
    </row>
    <row r="232" s="2" customFormat="1" ht="16.5" customHeight="1">
      <c r="A232" s="40"/>
      <c r="B232" s="41"/>
      <c r="C232" s="230" t="s">
        <v>154</v>
      </c>
      <c r="D232" s="230" t="s">
        <v>287</v>
      </c>
      <c r="E232" s="231" t="s">
        <v>397</v>
      </c>
      <c r="F232" s="232" t="s">
        <v>398</v>
      </c>
      <c r="G232" s="233" t="s">
        <v>309</v>
      </c>
      <c r="H232" s="234">
        <v>429.822</v>
      </c>
      <c r="I232" s="235"/>
      <c r="J232" s="236">
        <f>ROUND(I232*H232,2)</f>
        <v>0</v>
      </c>
      <c r="K232" s="232" t="s">
        <v>291</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91</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91</v>
      </c>
      <c r="BM232" s="241" t="s">
        <v>399</v>
      </c>
    </row>
    <row r="233" s="2" customFormat="1">
      <c r="A233" s="40"/>
      <c r="B233" s="41"/>
      <c r="C233" s="42"/>
      <c r="D233" s="243" t="s">
        <v>293</v>
      </c>
      <c r="E233" s="42"/>
      <c r="F233" s="244" t="s">
        <v>400</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c r="A234" s="40"/>
      <c r="B234" s="41"/>
      <c r="C234" s="42"/>
      <c r="D234" s="243" t="s">
        <v>295</v>
      </c>
      <c r="E234" s="42"/>
      <c r="F234" s="247" t="s">
        <v>401</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295</v>
      </c>
      <c r="AU234" s="19" t="s">
        <v>81</v>
      </c>
    </row>
    <row r="235" s="15" customFormat="1">
      <c r="A235" s="15"/>
      <c r="B235" s="270"/>
      <c r="C235" s="271"/>
      <c r="D235" s="243" t="s">
        <v>297</v>
      </c>
      <c r="E235" s="272" t="s">
        <v>19</v>
      </c>
      <c r="F235" s="273" t="s">
        <v>402</v>
      </c>
      <c r="G235" s="271"/>
      <c r="H235" s="272" t="s">
        <v>19</v>
      </c>
      <c r="I235" s="274"/>
      <c r="J235" s="271"/>
      <c r="K235" s="271"/>
      <c r="L235" s="275"/>
      <c r="M235" s="276"/>
      <c r="N235" s="277"/>
      <c r="O235" s="277"/>
      <c r="P235" s="277"/>
      <c r="Q235" s="277"/>
      <c r="R235" s="277"/>
      <c r="S235" s="277"/>
      <c r="T235" s="278"/>
      <c r="U235" s="15"/>
      <c r="V235" s="15"/>
      <c r="W235" s="15"/>
      <c r="X235" s="15"/>
      <c r="Y235" s="15"/>
      <c r="Z235" s="15"/>
      <c r="AA235" s="15"/>
      <c r="AB235" s="15"/>
      <c r="AC235" s="15"/>
      <c r="AD235" s="15"/>
      <c r="AE235" s="15"/>
      <c r="AT235" s="279" t="s">
        <v>297</v>
      </c>
      <c r="AU235" s="279" t="s">
        <v>81</v>
      </c>
      <c r="AV235" s="15" t="s">
        <v>79</v>
      </c>
      <c r="AW235" s="15" t="s">
        <v>33</v>
      </c>
      <c r="AX235" s="15" t="s">
        <v>72</v>
      </c>
      <c r="AY235" s="279" t="s">
        <v>285</v>
      </c>
    </row>
    <row r="236" s="13" customFormat="1">
      <c r="A236" s="13"/>
      <c r="B236" s="248"/>
      <c r="C236" s="249"/>
      <c r="D236" s="243" t="s">
        <v>297</v>
      </c>
      <c r="E236" s="250" t="s">
        <v>19</v>
      </c>
      <c r="F236" s="251" t="s">
        <v>403</v>
      </c>
      <c r="G236" s="249"/>
      <c r="H236" s="252">
        <v>577.79399999999998</v>
      </c>
      <c r="I236" s="253"/>
      <c r="J236" s="249"/>
      <c r="K236" s="249"/>
      <c r="L236" s="254"/>
      <c r="M236" s="255"/>
      <c r="N236" s="256"/>
      <c r="O236" s="256"/>
      <c r="P236" s="256"/>
      <c r="Q236" s="256"/>
      <c r="R236" s="256"/>
      <c r="S236" s="256"/>
      <c r="T236" s="257"/>
      <c r="U236" s="13"/>
      <c r="V236" s="13"/>
      <c r="W236" s="13"/>
      <c r="X236" s="13"/>
      <c r="Y236" s="13"/>
      <c r="Z236" s="13"/>
      <c r="AA236" s="13"/>
      <c r="AB236" s="13"/>
      <c r="AC236" s="13"/>
      <c r="AD236" s="13"/>
      <c r="AE236" s="13"/>
      <c r="AT236" s="258" t="s">
        <v>297</v>
      </c>
      <c r="AU236" s="258" t="s">
        <v>81</v>
      </c>
      <c r="AV236" s="13" t="s">
        <v>81</v>
      </c>
      <c r="AW236" s="13" t="s">
        <v>33</v>
      </c>
      <c r="AX236" s="13" t="s">
        <v>72</v>
      </c>
      <c r="AY236" s="258" t="s">
        <v>285</v>
      </c>
    </row>
    <row r="237" s="15" customFormat="1">
      <c r="A237" s="15"/>
      <c r="B237" s="270"/>
      <c r="C237" s="271"/>
      <c r="D237" s="243" t="s">
        <v>297</v>
      </c>
      <c r="E237" s="272" t="s">
        <v>19</v>
      </c>
      <c r="F237" s="273" t="s">
        <v>404</v>
      </c>
      <c r="G237" s="271"/>
      <c r="H237" s="272" t="s">
        <v>19</v>
      </c>
      <c r="I237" s="274"/>
      <c r="J237" s="271"/>
      <c r="K237" s="271"/>
      <c r="L237" s="275"/>
      <c r="M237" s="276"/>
      <c r="N237" s="277"/>
      <c r="O237" s="277"/>
      <c r="P237" s="277"/>
      <c r="Q237" s="277"/>
      <c r="R237" s="277"/>
      <c r="S237" s="277"/>
      <c r="T237" s="278"/>
      <c r="U237" s="15"/>
      <c r="V237" s="15"/>
      <c r="W237" s="15"/>
      <c r="X237" s="15"/>
      <c r="Y237" s="15"/>
      <c r="Z237" s="15"/>
      <c r="AA237" s="15"/>
      <c r="AB237" s="15"/>
      <c r="AC237" s="15"/>
      <c r="AD237" s="15"/>
      <c r="AE237" s="15"/>
      <c r="AT237" s="279" t="s">
        <v>297</v>
      </c>
      <c r="AU237" s="279" t="s">
        <v>81</v>
      </c>
      <c r="AV237" s="15" t="s">
        <v>79</v>
      </c>
      <c r="AW237" s="15" t="s">
        <v>33</v>
      </c>
      <c r="AX237" s="15" t="s">
        <v>72</v>
      </c>
      <c r="AY237" s="279" t="s">
        <v>285</v>
      </c>
    </row>
    <row r="238" s="15" customFormat="1">
      <c r="A238" s="15"/>
      <c r="B238" s="270"/>
      <c r="C238" s="271"/>
      <c r="D238" s="243" t="s">
        <v>297</v>
      </c>
      <c r="E238" s="272" t="s">
        <v>19</v>
      </c>
      <c r="F238" s="273" t="s">
        <v>316</v>
      </c>
      <c r="G238" s="271"/>
      <c r="H238" s="272" t="s">
        <v>19</v>
      </c>
      <c r="I238" s="274"/>
      <c r="J238" s="271"/>
      <c r="K238" s="271"/>
      <c r="L238" s="275"/>
      <c r="M238" s="276"/>
      <c r="N238" s="277"/>
      <c r="O238" s="277"/>
      <c r="P238" s="277"/>
      <c r="Q238" s="277"/>
      <c r="R238" s="277"/>
      <c r="S238" s="277"/>
      <c r="T238" s="278"/>
      <c r="U238" s="15"/>
      <c r="V238" s="15"/>
      <c r="W238" s="15"/>
      <c r="X238" s="15"/>
      <c r="Y238" s="15"/>
      <c r="Z238" s="15"/>
      <c r="AA238" s="15"/>
      <c r="AB238" s="15"/>
      <c r="AC238" s="15"/>
      <c r="AD238" s="15"/>
      <c r="AE238" s="15"/>
      <c r="AT238" s="279" t="s">
        <v>297</v>
      </c>
      <c r="AU238" s="279" t="s">
        <v>81</v>
      </c>
      <c r="AV238" s="15" t="s">
        <v>79</v>
      </c>
      <c r="AW238" s="15" t="s">
        <v>33</v>
      </c>
      <c r="AX238" s="15" t="s">
        <v>72</v>
      </c>
      <c r="AY238" s="279" t="s">
        <v>285</v>
      </c>
    </row>
    <row r="239" s="13" customFormat="1">
      <c r="A239" s="13"/>
      <c r="B239" s="248"/>
      <c r="C239" s="249"/>
      <c r="D239" s="243" t="s">
        <v>297</v>
      </c>
      <c r="E239" s="250" t="s">
        <v>19</v>
      </c>
      <c r="F239" s="251" t="s">
        <v>405</v>
      </c>
      <c r="G239" s="249"/>
      <c r="H239" s="252">
        <v>17.640000000000001</v>
      </c>
      <c r="I239" s="253"/>
      <c r="J239" s="249"/>
      <c r="K239" s="249"/>
      <c r="L239" s="254"/>
      <c r="M239" s="255"/>
      <c r="N239" s="256"/>
      <c r="O239" s="256"/>
      <c r="P239" s="256"/>
      <c r="Q239" s="256"/>
      <c r="R239" s="256"/>
      <c r="S239" s="256"/>
      <c r="T239" s="257"/>
      <c r="U239" s="13"/>
      <c r="V239" s="13"/>
      <c r="W239" s="13"/>
      <c r="X239" s="13"/>
      <c r="Y239" s="13"/>
      <c r="Z239" s="13"/>
      <c r="AA239" s="13"/>
      <c r="AB239" s="13"/>
      <c r="AC239" s="13"/>
      <c r="AD239" s="13"/>
      <c r="AE239" s="13"/>
      <c r="AT239" s="258" t="s">
        <v>297</v>
      </c>
      <c r="AU239" s="258" t="s">
        <v>81</v>
      </c>
      <c r="AV239" s="13" t="s">
        <v>81</v>
      </c>
      <c r="AW239" s="13" t="s">
        <v>33</v>
      </c>
      <c r="AX239" s="13" t="s">
        <v>72</v>
      </c>
      <c r="AY239" s="258" t="s">
        <v>285</v>
      </c>
    </row>
    <row r="240" s="15" customFormat="1">
      <c r="A240" s="15"/>
      <c r="B240" s="270"/>
      <c r="C240" s="271"/>
      <c r="D240" s="243" t="s">
        <v>297</v>
      </c>
      <c r="E240" s="272" t="s">
        <v>19</v>
      </c>
      <c r="F240" s="273" t="s">
        <v>318</v>
      </c>
      <c r="G240" s="271"/>
      <c r="H240" s="272" t="s">
        <v>19</v>
      </c>
      <c r="I240" s="274"/>
      <c r="J240" s="271"/>
      <c r="K240" s="271"/>
      <c r="L240" s="275"/>
      <c r="M240" s="276"/>
      <c r="N240" s="277"/>
      <c r="O240" s="277"/>
      <c r="P240" s="277"/>
      <c r="Q240" s="277"/>
      <c r="R240" s="277"/>
      <c r="S240" s="277"/>
      <c r="T240" s="278"/>
      <c r="U240" s="15"/>
      <c r="V240" s="15"/>
      <c r="W240" s="15"/>
      <c r="X240" s="15"/>
      <c r="Y240" s="15"/>
      <c r="Z240" s="15"/>
      <c r="AA240" s="15"/>
      <c r="AB240" s="15"/>
      <c r="AC240" s="15"/>
      <c r="AD240" s="15"/>
      <c r="AE240" s="15"/>
      <c r="AT240" s="279" t="s">
        <v>297</v>
      </c>
      <c r="AU240" s="279" t="s">
        <v>81</v>
      </c>
      <c r="AV240" s="15" t="s">
        <v>79</v>
      </c>
      <c r="AW240" s="15" t="s">
        <v>33</v>
      </c>
      <c r="AX240" s="15" t="s">
        <v>72</v>
      </c>
      <c r="AY240" s="279" t="s">
        <v>285</v>
      </c>
    </row>
    <row r="241" s="13" customFormat="1">
      <c r="A241" s="13"/>
      <c r="B241" s="248"/>
      <c r="C241" s="249"/>
      <c r="D241" s="243" t="s">
        <v>297</v>
      </c>
      <c r="E241" s="250" t="s">
        <v>19</v>
      </c>
      <c r="F241" s="251" t="s">
        <v>406</v>
      </c>
      <c r="G241" s="249"/>
      <c r="H241" s="252">
        <v>78.906000000000006</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72</v>
      </c>
      <c r="AY241" s="258" t="s">
        <v>285</v>
      </c>
    </row>
    <row r="242" s="15" customFormat="1">
      <c r="A242" s="15"/>
      <c r="B242" s="270"/>
      <c r="C242" s="271"/>
      <c r="D242" s="243" t="s">
        <v>297</v>
      </c>
      <c r="E242" s="272" t="s">
        <v>19</v>
      </c>
      <c r="F242" s="273" t="s">
        <v>320</v>
      </c>
      <c r="G242" s="271"/>
      <c r="H242" s="272" t="s">
        <v>19</v>
      </c>
      <c r="I242" s="274"/>
      <c r="J242" s="271"/>
      <c r="K242" s="271"/>
      <c r="L242" s="275"/>
      <c r="M242" s="276"/>
      <c r="N242" s="277"/>
      <c r="O242" s="277"/>
      <c r="P242" s="277"/>
      <c r="Q242" s="277"/>
      <c r="R242" s="277"/>
      <c r="S242" s="277"/>
      <c r="T242" s="278"/>
      <c r="U242" s="15"/>
      <c r="V242" s="15"/>
      <c r="W242" s="15"/>
      <c r="X242" s="15"/>
      <c r="Y242" s="15"/>
      <c r="Z242" s="15"/>
      <c r="AA242" s="15"/>
      <c r="AB242" s="15"/>
      <c r="AC242" s="15"/>
      <c r="AD242" s="15"/>
      <c r="AE242" s="15"/>
      <c r="AT242" s="279" t="s">
        <v>297</v>
      </c>
      <c r="AU242" s="279" t="s">
        <v>81</v>
      </c>
      <c r="AV242" s="15" t="s">
        <v>79</v>
      </c>
      <c r="AW242" s="15" t="s">
        <v>33</v>
      </c>
      <c r="AX242" s="15" t="s">
        <v>72</v>
      </c>
      <c r="AY242" s="279" t="s">
        <v>285</v>
      </c>
    </row>
    <row r="243" s="13" customFormat="1">
      <c r="A243" s="13"/>
      <c r="B243" s="248"/>
      <c r="C243" s="249"/>
      <c r="D243" s="243" t="s">
        <v>297</v>
      </c>
      <c r="E243" s="250" t="s">
        <v>19</v>
      </c>
      <c r="F243" s="251" t="s">
        <v>407</v>
      </c>
      <c r="G243" s="249"/>
      <c r="H243" s="252">
        <v>58.192</v>
      </c>
      <c r="I243" s="253"/>
      <c r="J243" s="249"/>
      <c r="K243" s="249"/>
      <c r="L243" s="254"/>
      <c r="M243" s="255"/>
      <c r="N243" s="256"/>
      <c r="O243" s="256"/>
      <c r="P243" s="256"/>
      <c r="Q243" s="256"/>
      <c r="R243" s="256"/>
      <c r="S243" s="256"/>
      <c r="T243" s="257"/>
      <c r="U243" s="13"/>
      <c r="V243" s="13"/>
      <c r="W243" s="13"/>
      <c r="X243" s="13"/>
      <c r="Y243" s="13"/>
      <c r="Z243" s="13"/>
      <c r="AA243" s="13"/>
      <c r="AB243" s="13"/>
      <c r="AC243" s="13"/>
      <c r="AD243" s="13"/>
      <c r="AE243" s="13"/>
      <c r="AT243" s="258" t="s">
        <v>297</v>
      </c>
      <c r="AU243" s="258" t="s">
        <v>81</v>
      </c>
      <c r="AV243" s="13" t="s">
        <v>81</v>
      </c>
      <c r="AW243" s="13" t="s">
        <v>33</v>
      </c>
      <c r="AX243" s="13" t="s">
        <v>72</v>
      </c>
      <c r="AY243" s="258" t="s">
        <v>285</v>
      </c>
    </row>
    <row r="244" s="15" customFormat="1">
      <c r="A244" s="15"/>
      <c r="B244" s="270"/>
      <c r="C244" s="271"/>
      <c r="D244" s="243" t="s">
        <v>297</v>
      </c>
      <c r="E244" s="272" t="s">
        <v>19</v>
      </c>
      <c r="F244" s="273" t="s">
        <v>408</v>
      </c>
      <c r="G244" s="271"/>
      <c r="H244" s="272" t="s">
        <v>19</v>
      </c>
      <c r="I244" s="274"/>
      <c r="J244" s="271"/>
      <c r="K244" s="271"/>
      <c r="L244" s="275"/>
      <c r="M244" s="276"/>
      <c r="N244" s="277"/>
      <c r="O244" s="277"/>
      <c r="P244" s="277"/>
      <c r="Q244" s="277"/>
      <c r="R244" s="277"/>
      <c r="S244" s="277"/>
      <c r="T244" s="278"/>
      <c r="U244" s="15"/>
      <c r="V244" s="15"/>
      <c r="W244" s="15"/>
      <c r="X244" s="15"/>
      <c r="Y244" s="15"/>
      <c r="Z244" s="15"/>
      <c r="AA244" s="15"/>
      <c r="AB244" s="15"/>
      <c r="AC244" s="15"/>
      <c r="AD244" s="15"/>
      <c r="AE244" s="15"/>
      <c r="AT244" s="279" t="s">
        <v>297</v>
      </c>
      <c r="AU244" s="279" t="s">
        <v>81</v>
      </c>
      <c r="AV244" s="15" t="s">
        <v>79</v>
      </c>
      <c r="AW244" s="15" t="s">
        <v>33</v>
      </c>
      <c r="AX244" s="15" t="s">
        <v>72</v>
      </c>
      <c r="AY244" s="279" t="s">
        <v>285</v>
      </c>
    </row>
    <row r="245" s="15" customFormat="1">
      <c r="A245" s="15"/>
      <c r="B245" s="270"/>
      <c r="C245" s="271"/>
      <c r="D245" s="243" t="s">
        <v>297</v>
      </c>
      <c r="E245" s="272" t="s">
        <v>19</v>
      </c>
      <c r="F245" s="273" t="s">
        <v>323</v>
      </c>
      <c r="G245" s="271"/>
      <c r="H245" s="272" t="s">
        <v>19</v>
      </c>
      <c r="I245" s="274"/>
      <c r="J245" s="271"/>
      <c r="K245" s="271"/>
      <c r="L245" s="275"/>
      <c r="M245" s="276"/>
      <c r="N245" s="277"/>
      <c r="O245" s="277"/>
      <c r="P245" s="277"/>
      <c r="Q245" s="277"/>
      <c r="R245" s="277"/>
      <c r="S245" s="277"/>
      <c r="T245" s="278"/>
      <c r="U245" s="15"/>
      <c r="V245" s="15"/>
      <c r="W245" s="15"/>
      <c r="X245" s="15"/>
      <c r="Y245" s="15"/>
      <c r="Z245" s="15"/>
      <c r="AA245" s="15"/>
      <c r="AB245" s="15"/>
      <c r="AC245" s="15"/>
      <c r="AD245" s="15"/>
      <c r="AE245" s="15"/>
      <c r="AT245" s="279" t="s">
        <v>297</v>
      </c>
      <c r="AU245" s="279" t="s">
        <v>81</v>
      </c>
      <c r="AV245" s="15" t="s">
        <v>79</v>
      </c>
      <c r="AW245" s="15" t="s">
        <v>33</v>
      </c>
      <c r="AX245" s="15" t="s">
        <v>72</v>
      </c>
      <c r="AY245" s="279" t="s">
        <v>285</v>
      </c>
    </row>
    <row r="246" s="13" customFormat="1">
      <c r="A246" s="13"/>
      <c r="B246" s="248"/>
      <c r="C246" s="249"/>
      <c r="D246" s="243" t="s">
        <v>297</v>
      </c>
      <c r="E246" s="250" t="s">
        <v>19</v>
      </c>
      <c r="F246" s="251" t="s">
        <v>409</v>
      </c>
      <c r="G246" s="249"/>
      <c r="H246" s="252">
        <v>5.431</v>
      </c>
      <c r="I246" s="253"/>
      <c r="J246" s="249"/>
      <c r="K246" s="249"/>
      <c r="L246" s="254"/>
      <c r="M246" s="255"/>
      <c r="N246" s="256"/>
      <c r="O246" s="256"/>
      <c r="P246" s="256"/>
      <c r="Q246" s="256"/>
      <c r="R246" s="256"/>
      <c r="S246" s="256"/>
      <c r="T246" s="257"/>
      <c r="U246" s="13"/>
      <c r="V246" s="13"/>
      <c r="W246" s="13"/>
      <c r="X246" s="13"/>
      <c r="Y246" s="13"/>
      <c r="Z246" s="13"/>
      <c r="AA246" s="13"/>
      <c r="AB246" s="13"/>
      <c r="AC246" s="13"/>
      <c r="AD246" s="13"/>
      <c r="AE246" s="13"/>
      <c r="AT246" s="258" t="s">
        <v>297</v>
      </c>
      <c r="AU246" s="258" t="s">
        <v>81</v>
      </c>
      <c r="AV246" s="13" t="s">
        <v>81</v>
      </c>
      <c r="AW246" s="13" t="s">
        <v>33</v>
      </c>
      <c r="AX246" s="13" t="s">
        <v>72</v>
      </c>
      <c r="AY246" s="258" t="s">
        <v>285</v>
      </c>
    </row>
    <row r="247" s="15" customFormat="1">
      <c r="A247" s="15"/>
      <c r="B247" s="270"/>
      <c r="C247" s="271"/>
      <c r="D247" s="243" t="s">
        <v>297</v>
      </c>
      <c r="E247" s="272" t="s">
        <v>19</v>
      </c>
      <c r="F247" s="273" t="s">
        <v>325</v>
      </c>
      <c r="G247" s="271"/>
      <c r="H247" s="272" t="s">
        <v>19</v>
      </c>
      <c r="I247" s="274"/>
      <c r="J247" s="271"/>
      <c r="K247" s="271"/>
      <c r="L247" s="275"/>
      <c r="M247" s="276"/>
      <c r="N247" s="277"/>
      <c r="O247" s="277"/>
      <c r="P247" s="277"/>
      <c r="Q247" s="277"/>
      <c r="R247" s="277"/>
      <c r="S247" s="277"/>
      <c r="T247" s="278"/>
      <c r="U247" s="15"/>
      <c r="V247" s="15"/>
      <c r="W247" s="15"/>
      <c r="X247" s="15"/>
      <c r="Y247" s="15"/>
      <c r="Z247" s="15"/>
      <c r="AA247" s="15"/>
      <c r="AB247" s="15"/>
      <c r="AC247" s="15"/>
      <c r="AD247" s="15"/>
      <c r="AE247" s="15"/>
      <c r="AT247" s="279" t="s">
        <v>297</v>
      </c>
      <c r="AU247" s="279" t="s">
        <v>81</v>
      </c>
      <c r="AV247" s="15" t="s">
        <v>79</v>
      </c>
      <c r="AW247" s="15" t="s">
        <v>33</v>
      </c>
      <c r="AX247" s="15" t="s">
        <v>72</v>
      </c>
      <c r="AY247" s="279" t="s">
        <v>285</v>
      </c>
    </row>
    <row r="248" s="13" customFormat="1">
      <c r="A248" s="13"/>
      <c r="B248" s="248"/>
      <c r="C248" s="249"/>
      <c r="D248" s="243" t="s">
        <v>297</v>
      </c>
      <c r="E248" s="250" t="s">
        <v>19</v>
      </c>
      <c r="F248" s="251" t="s">
        <v>410</v>
      </c>
      <c r="G248" s="249"/>
      <c r="H248" s="252">
        <v>9.8379999999999992</v>
      </c>
      <c r="I248" s="253"/>
      <c r="J248" s="249"/>
      <c r="K248" s="249"/>
      <c r="L248" s="254"/>
      <c r="M248" s="255"/>
      <c r="N248" s="256"/>
      <c r="O248" s="256"/>
      <c r="P248" s="256"/>
      <c r="Q248" s="256"/>
      <c r="R248" s="256"/>
      <c r="S248" s="256"/>
      <c r="T248" s="257"/>
      <c r="U248" s="13"/>
      <c r="V248" s="13"/>
      <c r="W248" s="13"/>
      <c r="X248" s="13"/>
      <c r="Y248" s="13"/>
      <c r="Z248" s="13"/>
      <c r="AA248" s="13"/>
      <c r="AB248" s="13"/>
      <c r="AC248" s="13"/>
      <c r="AD248" s="13"/>
      <c r="AE248" s="13"/>
      <c r="AT248" s="258" t="s">
        <v>297</v>
      </c>
      <c r="AU248" s="258" t="s">
        <v>81</v>
      </c>
      <c r="AV248" s="13" t="s">
        <v>81</v>
      </c>
      <c r="AW248" s="13" t="s">
        <v>33</v>
      </c>
      <c r="AX248" s="13" t="s">
        <v>72</v>
      </c>
      <c r="AY248" s="258" t="s">
        <v>285</v>
      </c>
    </row>
    <row r="249" s="15" customFormat="1">
      <c r="A249" s="15"/>
      <c r="B249" s="270"/>
      <c r="C249" s="271"/>
      <c r="D249" s="243" t="s">
        <v>297</v>
      </c>
      <c r="E249" s="272" t="s">
        <v>19</v>
      </c>
      <c r="F249" s="273" t="s">
        <v>330</v>
      </c>
      <c r="G249" s="271"/>
      <c r="H249" s="272" t="s">
        <v>19</v>
      </c>
      <c r="I249" s="274"/>
      <c r="J249" s="271"/>
      <c r="K249" s="271"/>
      <c r="L249" s="275"/>
      <c r="M249" s="276"/>
      <c r="N249" s="277"/>
      <c r="O249" s="277"/>
      <c r="P249" s="277"/>
      <c r="Q249" s="277"/>
      <c r="R249" s="277"/>
      <c r="S249" s="277"/>
      <c r="T249" s="278"/>
      <c r="U249" s="15"/>
      <c r="V249" s="15"/>
      <c r="W249" s="15"/>
      <c r="X249" s="15"/>
      <c r="Y249" s="15"/>
      <c r="Z249" s="15"/>
      <c r="AA249" s="15"/>
      <c r="AB249" s="15"/>
      <c r="AC249" s="15"/>
      <c r="AD249" s="15"/>
      <c r="AE249" s="15"/>
      <c r="AT249" s="279" t="s">
        <v>297</v>
      </c>
      <c r="AU249" s="279" t="s">
        <v>81</v>
      </c>
      <c r="AV249" s="15" t="s">
        <v>79</v>
      </c>
      <c r="AW249" s="15" t="s">
        <v>33</v>
      </c>
      <c r="AX249" s="15" t="s">
        <v>72</v>
      </c>
      <c r="AY249" s="279" t="s">
        <v>285</v>
      </c>
    </row>
    <row r="250" s="13" customFormat="1">
      <c r="A250" s="13"/>
      <c r="B250" s="248"/>
      <c r="C250" s="249"/>
      <c r="D250" s="243" t="s">
        <v>297</v>
      </c>
      <c r="E250" s="250" t="s">
        <v>19</v>
      </c>
      <c r="F250" s="251" t="s">
        <v>411</v>
      </c>
      <c r="G250" s="249"/>
      <c r="H250" s="252">
        <v>10.337</v>
      </c>
      <c r="I250" s="253"/>
      <c r="J250" s="249"/>
      <c r="K250" s="249"/>
      <c r="L250" s="254"/>
      <c r="M250" s="255"/>
      <c r="N250" s="256"/>
      <c r="O250" s="256"/>
      <c r="P250" s="256"/>
      <c r="Q250" s="256"/>
      <c r="R250" s="256"/>
      <c r="S250" s="256"/>
      <c r="T250" s="257"/>
      <c r="U250" s="13"/>
      <c r="V250" s="13"/>
      <c r="W250" s="13"/>
      <c r="X250" s="13"/>
      <c r="Y250" s="13"/>
      <c r="Z250" s="13"/>
      <c r="AA250" s="13"/>
      <c r="AB250" s="13"/>
      <c r="AC250" s="13"/>
      <c r="AD250" s="13"/>
      <c r="AE250" s="13"/>
      <c r="AT250" s="258" t="s">
        <v>297</v>
      </c>
      <c r="AU250" s="258" t="s">
        <v>81</v>
      </c>
      <c r="AV250" s="13" t="s">
        <v>81</v>
      </c>
      <c r="AW250" s="13" t="s">
        <v>33</v>
      </c>
      <c r="AX250" s="13" t="s">
        <v>72</v>
      </c>
      <c r="AY250" s="258" t="s">
        <v>285</v>
      </c>
    </row>
    <row r="251" s="16" customFormat="1">
      <c r="A251" s="16"/>
      <c r="B251" s="280"/>
      <c r="C251" s="281"/>
      <c r="D251" s="243" t="s">
        <v>297</v>
      </c>
      <c r="E251" s="282" t="s">
        <v>19</v>
      </c>
      <c r="F251" s="283" t="s">
        <v>412</v>
      </c>
      <c r="G251" s="281"/>
      <c r="H251" s="284">
        <v>758.13800000000003</v>
      </c>
      <c r="I251" s="285"/>
      <c r="J251" s="281"/>
      <c r="K251" s="281"/>
      <c r="L251" s="286"/>
      <c r="M251" s="287"/>
      <c r="N251" s="288"/>
      <c r="O251" s="288"/>
      <c r="P251" s="288"/>
      <c r="Q251" s="288"/>
      <c r="R251" s="288"/>
      <c r="S251" s="288"/>
      <c r="T251" s="289"/>
      <c r="U251" s="16"/>
      <c r="V251" s="16"/>
      <c r="W251" s="16"/>
      <c r="X251" s="16"/>
      <c r="Y251" s="16"/>
      <c r="Z251" s="16"/>
      <c r="AA251" s="16"/>
      <c r="AB251" s="16"/>
      <c r="AC251" s="16"/>
      <c r="AD251" s="16"/>
      <c r="AE251" s="16"/>
      <c r="AT251" s="290" t="s">
        <v>297</v>
      </c>
      <c r="AU251" s="290" t="s">
        <v>81</v>
      </c>
      <c r="AV251" s="16" t="s">
        <v>86</v>
      </c>
      <c r="AW251" s="16" t="s">
        <v>33</v>
      </c>
      <c r="AX251" s="16" t="s">
        <v>72</v>
      </c>
      <c r="AY251" s="290" t="s">
        <v>285</v>
      </c>
    </row>
    <row r="252" s="15" customFormat="1">
      <c r="A252" s="15"/>
      <c r="B252" s="270"/>
      <c r="C252" s="271"/>
      <c r="D252" s="243" t="s">
        <v>297</v>
      </c>
      <c r="E252" s="272" t="s">
        <v>19</v>
      </c>
      <c r="F252" s="273" t="s">
        <v>413</v>
      </c>
      <c r="G252" s="271"/>
      <c r="H252" s="272" t="s">
        <v>19</v>
      </c>
      <c r="I252" s="274"/>
      <c r="J252" s="271"/>
      <c r="K252" s="271"/>
      <c r="L252" s="275"/>
      <c r="M252" s="276"/>
      <c r="N252" s="277"/>
      <c r="O252" s="277"/>
      <c r="P252" s="277"/>
      <c r="Q252" s="277"/>
      <c r="R252" s="277"/>
      <c r="S252" s="277"/>
      <c r="T252" s="278"/>
      <c r="U252" s="15"/>
      <c r="V252" s="15"/>
      <c r="W252" s="15"/>
      <c r="X252" s="15"/>
      <c r="Y252" s="15"/>
      <c r="Z252" s="15"/>
      <c r="AA252" s="15"/>
      <c r="AB252" s="15"/>
      <c r="AC252" s="15"/>
      <c r="AD252" s="15"/>
      <c r="AE252" s="15"/>
      <c r="AT252" s="279" t="s">
        <v>297</v>
      </c>
      <c r="AU252" s="279" t="s">
        <v>81</v>
      </c>
      <c r="AV252" s="15" t="s">
        <v>79</v>
      </c>
      <c r="AW252" s="15" t="s">
        <v>33</v>
      </c>
      <c r="AX252" s="15" t="s">
        <v>72</v>
      </c>
      <c r="AY252" s="279" t="s">
        <v>285</v>
      </c>
    </row>
    <row r="253" s="13" customFormat="1">
      <c r="A253" s="13"/>
      <c r="B253" s="248"/>
      <c r="C253" s="249"/>
      <c r="D253" s="243" t="s">
        <v>297</v>
      </c>
      <c r="E253" s="250" t="s">
        <v>19</v>
      </c>
      <c r="F253" s="251" t="s">
        <v>414</v>
      </c>
      <c r="G253" s="249"/>
      <c r="H253" s="252">
        <v>-315.11599999999999</v>
      </c>
      <c r="I253" s="253"/>
      <c r="J253" s="249"/>
      <c r="K253" s="249"/>
      <c r="L253" s="254"/>
      <c r="M253" s="255"/>
      <c r="N253" s="256"/>
      <c r="O253" s="256"/>
      <c r="P253" s="256"/>
      <c r="Q253" s="256"/>
      <c r="R253" s="256"/>
      <c r="S253" s="256"/>
      <c r="T253" s="257"/>
      <c r="U253" s="13"/>
      <c r="V253" s="13"/>
      <c r="W253" s="13"/>
      <c r="X253" s="13"/>
      <c r="Y253" s="13"/>
      <c r="Z253" s="13"/>
      <c r="AA253" s="13"/>
      <c r="AB253" s="13"/>
      <c r="AC253" s="13"/>
      <c r="AD253" s="13"/>
      <c r="AE253" s="13"/>
      <c r="AT253" s="258" t="s">
        <v>297</v>
      </c>
      <c r="AU253" s="258" t="s">
        <v>81</v>
      </c>
      <c r="AV253" s="13" t="s">
        <v>81</v>
      </c>
      <c r="AW253" s="13" t="s">
        <v>33</v>
      </c>
      <c r="AX253" s="13" t="s">
        <v>72</v>
      </c>
      <c r="AY253" s="258" t="s">
        <v>285</v>
      </c>
    </row>
    <row r="254" s="13" customFormat="1">
      <c r="A254" s="13"/>
      <c r="B254" s="248"/>
      <c r="C254" s="249"/>
      <c r="D254" s="243" t="s">
        <v>297</v>
      </c>
      <c r="E254" s="250" t="s">
        <v>19</v>
      </c>
      <c r="F254" s="251" t="s">
        <v>415</v>
      </c>
      <c r="G254" s="249"/>
      <c r="H254" s="252">
        <v>-13.199999999999999</v>
      </c>
      <c r="I254" s="253"/>
      <c r="J254" s="249"/>
      <c r="K254" s="249"/>
      <c r="L254" s="254"/>
      <c r="M254" s="255"/>
      <c r="N254" s="256"/>
      <c r="O254" s="256"/>
      <c r="P254" s="256"/>
      <c r="Q254" s="256"/>
      <c r="R254" s="256"/>
      <c r="S254" s="256"/>
      <c r="T254" s="257"/>
      <c r="U254" s="13"/>
      <c r="V254" s="13"/>
      <c r="W254" s="13"/>
      <c r="X254" s="13"/>
      <c r="Y254" s="13"/>
      <c r="Z254" s="13"/>
      <c r="AA254" s="13"/>
      <c r="AB254" s="13"/>
      <c r="AC254" s="13"/>
      <c r="AD254" s="13"/>
      <c r="AE254" s="13"/>
      <c r="AT254" s="258" t="s">
        <v>297</v>
      </c>
      <c r="AU254" s="258" t="s">
        <v>81</v>
      </c>
      <c r="AV254" s="13" t="s">
        <v>81</v>
      </c>
      <c r="AW254" s="13" t="s">
        <v>33</v>
      </c>
      <c r="AX254" s="13" t="s">
        <v>72</v>
      </c>
      <c r="AY254" s="258" t="s">
        <v>285</v>
      </c>
    </row>
    <row r="255" s="16" customFormat="1">
      <c r="A255" s="16"/>
      <c r="B255" s="280"/>
      <c r="C255" s="281"/>
      <c r="D255" s="243" t="s">
        <v>297</v>
      </c>
      <c r="E255" s="282" t="s">
        <v>19</v>
      </c>
      <c r="F255" s="283" t="s">
        <v>412</v>
      </c>
      <c r="G255" s="281"/>
      <c r="H255" s="284">
        <v>-328.31599999999997</v>
      </c>
      <c r="I255" s="285"/>
      <c r="J255" s="281"/>
      <c r="K255" s="281"/>
      <c r="L255" s="286"/>
      <c r="M255" s="287"/>
      <c r="N255" s="288"/>
      <c r="O255" s="288"/>
      <c r="P255" s="288"/>
      <c r="Q255" s="288"/>
      <c r="R255" s="288"/>
      <c r="S255" s="288"/>
      <c r="T255" s="289"/>
      <c r="U255" s="16"/>
      <c r="V255" s="16"/>
      <c r="W255" s="16"/>
      <c r="X255" s="16"/>
      <c r="Y255" s="16"/>
      <c r="Z255" s="16"/>
      <c r="AA255" s="16"/>
      <c r="AB255" s="16"/>
      <c r="AC255" s="16"/>
      <c r="AD255" s="16"/>
      <c r="AE255" s="16"/>
      <c r="AT255" s="290" t="s">
        <v>297</v>
      </c>
      <c r="AU255" s="290" t="s">
        <v>81</v>
      </c>
      <c r="AV255" s="16" t="s">
        <v>86</v>
      </c>
      <c r="AW255" s="16" t="s">
        <v>33</v>
      </c>
      <c r="AX255" s="16" t="s">
        <v>72</v>
      </c>
      <c r="AY255" s="290" t="s">
        <v>285</v>
      </c>
    </row>
    <row r="256" s="14" customFormat="1">
      <c r="A256" s="14"/>
      <c r="B256" s="259"/>
      <c r="C256" s="260"/>
      <c r="D256" s="243" t="s">
        <v>297</v>
      </c>
      <c r="E256" s="261" t="s">
        <v>19</v>
      </c>
      <c r="F256" s="262" t="s">
        <v>306</v>
      </c>
      <c r="G256" s="260"/>
      <c r="H256" s="263">
        <v>429.822</v>
      </c>
      <c r="I256" s="264"/>
      <c r="J256" s="260"/>
      <c r="K256" s="260"/>
      <c r="L256" s="265"/>
      <c r="M256" s="266"/>
      <c r="N256" s="267"/>
      <c r="O256" s="267"/>
      <c r="P256" s="267"/>
      <c r="Q256" s="267"/>
      <c r="R256" s="267"/>
      <c r="S256" s="267"/>
      <c r="T256" s="268"/>
      <c r="U256" s="14"/>
      <c r="V256" s="14"/>
      <c r="W256" s="14"/>
      <c r="X256" s="14"/>
      <c r="Y256" s="14"/>
      <c r="Z256" s="14"/>
      <c r="AA256" s="14"/>
      <c r="AB256" s="14"/>
      <c r="AC256" s="14"/>
      <c r="AD256" s="14"/>
      <c r="AE256" s="14"/>
      <c r="AT256" s="269" t="s">
        <v>297</v>
      </c>
      <c r="AU256" s="269" t="s">
        <v>81</v>
      </c>
      <c r="AV256" s="14" t="s">
        <v>91</v>
      </c>
      <c r="AW256" s="14" t="s">
        <v>33</v>
      </c>
      <c r="AX256" s="14" t="s">
        <v>79</v>
      </c>
      <c r="AY256" s="269" t="s">
        <v>285</v>
      </c>
    </row>
    <row r="257" s="2" customFormat="1" ht="16.5" customHeight="1">
      <c r="A257" s="40"/>
      <c r="B257" s="41"/>
      <c r="C257" s="291" t="s">
        <v>8</v>
      </c>
      <c r="D257" s="291" t="s">
        <v>416</v>
      </c>
      <c r="E257" s="292" t="s">
        <v>417</v>
      </c>
      <c r="F257" s="293" t="s">
        <v>418</v>
      </c>
      <c r="G257" s="294" t="s">
        <v>394</v>
      </c>
      <c r="H257" s="295">
        <v>859.64400000000001</v>
      </c>
      <c r="I257" s="296"/>
      <c r="J257" s="297">
        <f>ROUND(I257*H257,2)</f>
        <v>0</v>
      </c>
      <c r="K257" s="293" t="s">
        <v>19</v>
      </c>
      <c r="L257" s="298"/>
      <c r="M257" s="299" t="s">
        <v>19</v>
      </c>
      <c r="N257" s="300" t="s">
        <v>43</v>
      </c>
      <c r="O257" s="86"/>
      <c r="P257" s="239">
        <f>O257*H257</f>
        <v>0</v>
      </c>
      <c r="Q257" s="239">
        <v>1</v>
      </c>
      <c r="R257" s="239">
        <f>Q257*H257</f>
        <v>859.64400000000001</v>
      </c>
      <c r="S257" s="239">
        <v>0</v>
      </c>
      <c r="T257" s="240">
        <f>S257*H257</f>
        <v>0</v>
      </c>
      <c r="U257" s="40"/>
      <c r="V257" s="40"/>
      <c r="W257" s="40"/>
      <c r="X257" s="40"/>
      <c r="Y257" s="40"/>
      <c r="Z257" s="40"/>
      <c r="AA257" s="40"/>
      <c r="AB257" s="40"/>
      <c r="AC257" s="40"/>
      <c r="AD257" s="40"/>
      <c r="AE257" s="40"/>
      <c r="AR257" s="241" t="s">
        <v>119</v>
      </c>
      <c r="AT257" s="241" t="s">
        <v>416</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91</v>
      </c>
      <c r="BM257" s="241" t="s">
        <v>419</v>
      </c>
    </row>
    <row r="258" s="2" customFormat="1">
      <c r="A258" s="40"/>
      <c r="B258" s="41"/>
      <c r="C258" s="42"/>
      <c r="D258" s="243" t="s">
        <v>293</v>
      </c>
      <c r="E258" s="42"/>
      <c r="F258" s="244" t="s">
        <v>418</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15" customFormat="1">
      <c r="A259" s="15"/>
      <c r="B259" s="270"/>
      <c r="C259" s="271"/>
      <c r="D259" s="243" t="s">
        <v>297</v>
      </c>
      <c r="E259" s="272" t="s">
        <v>19</v>
      </c>
      <c r="F259" s="273" t="s">
        <v>420</v>
      </c>
      <c r="G259" s="271"/>
      <c r="H259" s="272" t="s">
        <v>19</v>
      </c>
      <c r="I259" s="274"/>
      <c r="J259" s="271"/>
      <c r="K259" s="271"/>
      <c r="L259" s="275"/>
      <c r="M259" s="276"/>
      <c r="N259" s="277"/>
      <c r="O259" s="277"/>
      <c r="P259" s="277"/>
      <c r="Q259" s="277"/>
      <c r="R259" s="277"/>
      <c r="S259" s="277"/>
      <c r="T259" s="278"/>
      <c r="U259" s="15"/>
      <c r="V259" s="15"/>
      <c r="W259" s="15"/>
      <c r="X259" s="15"/>
      <c r="Y259" s="15"/>
      <c r="Z259" s="15"/>
      <c r="AA259" s="15"/>
      <c r="AB259" s="15"/>
      <c r="AC259" s="15"/>
      <c r="AD259" s="15"/>
      <c r="AE259" s="15"/>
      <c r="AT259" s="279" t="s">
        <v>297</v>
      </c>
      <c r="AU259" s="279" t="s">
        <v>81</v>
      </c>
      <c r="AV259" s="15" t="s">
        <v>79</v>
      </c>
      <c r="AW259" s="15" t="s">
        <v>33</v>
      </c>
      <c r="AX259" s="15" t="s">
        <v>72</v>
      </c>
      <c r="AY259" s="279" t="s">
        <v>285</v>
      </c>
    </row>
    <row r="260" s="13" customFormat="1">
      <c r="A260" s="13"/>
      <c r="B260" s="248"/>
      <c r="C260" s="249"/>
      <c r="D260" s="243" t="s">
        <v>297</v>
      </c>
      <c r="E260" s="250" t="s">
        <v>19</v>
      </c>
      <c r="F260" s="251" t="s">
        <v>421</v>
      </c>
      <c r="G260" s="249"/>
      <c r="H260" s="252">
        <v>429.822</v>
      </c>
      <c r="I260" s="253"/>
      <c r="J260" s="249"/>
      <c r="K260" s="249"/>
      <c r="L260" s="254"/>
      <c r="M260" s="255"/>
      <c r="N260" s="256"/>
      <c r="O260" s="256"/>
      <c r="P260" s="256"/>
      <c r="Q260" s="256"/>
      <c r="R260" s="256"/>
      <c r="S260" s="256"/>
      <c r="T260" s="257"/>
      <c r="U260" s="13"/>
      <c r="V260" s="13"/>
      <c r="W260" s="13"/>
      <c r="X260" s="13"/>
      <c r="Y260" s="13"/>
      <c r="Z260" s="13"/>
      <c r="AA260" s="13"/>
      <c r="AB260" s="13"/>
      <c r="AC260" s="13"/>
      <c r="AD260" s="13"/>
      <c r="AE260" s="13"/>
      <c r="AT260" s="258" t="s">
        <v>297</v>
      </c>
      <c r="AU260" s="258" t="s">
        <v>81</v>
      </c>
      <c r="AV260" s="13" t="s">
        <v>81</v>
      </c>
      <c r="AW260" s="13" t="s">
        <v>33</v>
      </c>
      <c r="AX260" s="13" t="s">
        <v>72</v>
      </c>
      <c r="AY260" s="258" t="s">
        <v>285</v>
      </c>
    </row>
    <row r="261" s="13" customFormat="1">
      <c r="A261" s="13"/>
      <c r="B261" s="248"/>
      <c r="C261" s="249"/>
      <c r="D261" s="243" t="s">
        <v>297</v>
      </c>
      <c r="E261" s="250" t="s">
        <v>19</v>
      </c>
      <c r="F261" s="251" t="s">
        <v>422</v>
      </c>
      <c r="G261" s="249"/>
      <c r="H261" s="252">
        <v>859.64400000000001</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79</v>
      </c>
      <c r="AY261" s="258" t="s">
        <v>285</v>
      </c>
    </row>
    <row r="262" s="2" customFormat="1" ht="16.5" customHeight="1">
      <c r="A262" s="40"/>
      <c r="B262" s="41"/>
      <c r="C262" s="230" t="s">
        <v>157</v>
      </c>
      <c r="D262" s="230" t="s">
        <v>287</v>
      </c>
      <c r="E262" s="231" t="s">
        <v>423</v>
      </c>
      <c r="F262" s="232" t="s">
        <v>424</v>
      </c>
      <c r="G262" s="233" t="s">
        <v>309</v>
      </c>
      <c r="H262" s="234">
        <v>291.733</v>
      </c>
      <c r="I262" s="235"/>
      <c r="J262" s="236">
        <f>ROUND(I262*H262,2)</f>
        <v>0</v>
      </c>
      <c r="K262" s="232" t="s">
        <v>291</v>
      </c>
      <c r="L262" s="46"/>
      <c r="M262" s="237" t="s">
        <v>19</v>
      </c>
      <c r="N262" s="238" t="s">
        <v>43</v>
      </c>
      <c r="O262" s="86"/>
      <c r="P262" s="239">
        <f>O262*H262</f>
        <v>0</v>
      </c>
      <c r="Q262" s="239">
        <v>0</v>
      </c>
      <c r="R262" s="239">
        <f>Q262*H262</f>
        <v>0</v>
      </c>
      <c r="S262" s="239">
        <v>0</v>
      </c>
      <c r="T262" s="240">
        <f>S262*H262</f>
        <v>0</v>
      </c>
      <c r="U262" s="40"/>
      <c r="V262" s="40"/>
      <c r="W262" s="40"/>
      <c r="X262" s="40"/>
      <c r="Y262" s="40"/>
      <c r="Z262" s="40"/>
      <c r="AA262" s="40"/>
      <c r="AB262" s="40"/>
      <c r="AC262" s="40"/>
      <c r="AD262" s="40"/>
      <c r="AE262" s="40"/>
      <c r="AR262" s="241" t="s">
        <v>91</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91</v>
      </c>
      <c r="BM262" s="241" t="s">
        <v>425</v>
      </c>
    </row>
    <row r="263" s="2" customFormat="1">
      <c r="A263" s="40"/>
      <c r="B263" s="41"/>
      <c r="C263" s="42"/>
      <c r="D263" s="243" t="s">
        <v>293</v>
      </c>
      <c r="E263" s="42"/>
      <c r="F263" s="244" t="s">
        <v>426</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c r="A264" s="40"/>
      <c r="B264" s="41"/>
      <c r="C264" s="42"/>
      <c r="D264" s="243" t="s">
        <v>295</v>
      </c>
      <c r="E264" s="42"/>
      <c r="F264" s="247" t="s">
        <v>427</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295</v>
      </c>
      <c r="AU264" s="19" t="s">
        <v>81</v>
      </c>
    </row>
    <row r="265" s="15" customFormat="1">
      <c r="A265" s="15"/>
      <c r="B265" s="270"/>
      <c r="C265" s="271"/>
      <c r="D265" s="243" t="s">
        <v>297</v>
      </c>
      <c r="E265" s="272" t="s">
        <v>19</v>
      </c>
      <c r="F265" s="273" t="s">
        <v>428</v>
      </c>
      <c r="G265" s="271"/>
      <c r="H265" s="272" t="s">
        <v>19</v>
      </c>
      <c r="I265" s="274"/>
      <c r="J265" s="271"/>
      <c r="K265" s="271"/>
      <c r="L265" s="275"/>
      <c r="M265" s="276"/>
      <c r="N265" s="277"/>
      <c r="O265" s="277"/>
      <c r="P265" s="277"/>
      <c r="Q265" s="277"/>
      <c r="R265" s="277"/>
      <c r="S265" s="277"/>
      <c r="T265" s="278"/>
      <c r="U265" s="15"/>
      <c r="V265" s="15"/>
      <c r="W265" s="15"/>
      <c r="X265" s="15"/>
      <c r="Y265" s="15"/>
      <c r="Z265" s="15"/>
      <c r="AA265" s="15"/>
      <c r="AB265" s="15"/>
      <c r="AC265" s="15"/>
      <c r="AD265" s="15"/>
      <c r="AE265" s="15"/>
      <c r="AT265" s="279" t="s">
        <v>297</v>
      </c>
      <c r="AU265" s="279" t="s">
        <v>81</v>
      </c>
      <c r="AV265" s="15" t="s">
        <v>79</v>
      </c>
      <c r="AW265" s="15" t="s">
        <v>33</v>
      </c>
      <c r="AX265" s="15" t="s">
        <v>72</v>
      </c>
      <c r="AY265" s="279" t="s">
        <v>285</v>
      </c>
    </row>
    <row r="266" s="13" customFormat="1">
      <c r="A266" s="13"/>
      <c r="B266" s="248"/>
      <c r="C266" s="249"/>
      <c r="D266" s="243" t="s">
        <v>297</v>
      </c>
      <c r="E266" s="250" t="s">
        <v>19</v>
      </c>
      <c r="F266" s="251" t="s">
        <v>429</v>
      </c>
      <c r="G266" s="249"/>
      <c r="H266" s="252">
        <v>103.679</v>
      </c>
      <c r="I266" s="253"/>
      <c r="J266" s="249"/>
      <c r="K266" s="249"/>
      <c r="L266" s="254"/>
      <c r="M266" s="255"/>
      <c r="N266" s="256"/>
      <c r="O266" s="256"/>
      <c r="P266" s="256"/>
      <c r="Q266" s="256"/>
      <c r="R266" s="256"/>
      <c r="S266" s="256"/>
      <c r="T266" s="257"/>
      <c r="U266" s="13"/>
      <c r="V266" s="13"/>
      <c r="W266" s="13"/>
      <c r="X266" s="13"/>
      <c r="Y266" s="13"/>
      <c r="Z266" s="13"/>
      <c r="AA266" s="13"/>
      <c r="AB266" s="13"/>
      <c r="AC266" s="13"/>
      <c r="AD266" s="13"/>
      <c r="AE266" s="13"/>
      <c r="AT266" s="258" t="s">
        <v>297</v>
      </c>
      <c r="AU266" s="258" t="s">
        <v>81</v>
      </c>
      <c r="AV266" s="13" t="s">
        <v>81</v>
      </c>
      <c r="AW266" s="13" t="s">
        <v>33</v>
      </c>
      <c r="AX266" s="13" t="s">
        <v>72</v>
      </c>
      <c r="AY266" s="258" t="s">
        <v>285</v>
      </c>
    </row>
    <row r="267" s="15" customFormat="1">
      <c r="A267" s="15"/>
      <c r="B267" s="270"/>
      <c r="C267" s="271"/>
      <c r="D267" s="243" t="s">
        <v>297</v>
      </c>
      <c r="E267" s="272" t="s">
        <v>19</v>
      </c>
      <c r="F267" s="273" t="s">
        <v>316</v>
      </c>
      <c r="G267" s="271"/>
      <c r="H267" s="272" t="s">
        <v>19</v>
      </c>
      <c r="I267" s="274"/>
      <c r="J267" s="271"/>
      <c r="K267" s="271"/>
      <c r="L267" s="275"/>
      <c r="M267" s="276"/>
      <c r="N267" s="277"/>
      <c r="O267" s="277"/>
      <c r="P267" s="277"/>
      <c r="Q267" s="277"/>
      <c r="R267" s="277"/>
      <c r="S267" s="277"/>
      <c r="T267" s="278"/>
      <c r="U267" s="15"/>
      <c r="V267" s="15"/>
      <c r="W267" s="15"/>
      <c r="X267" s="15"/>
      <c r="Y267" s="15"/>
      <c r="Z267" s="15"/>
      <c r="AA267" s="15"/>
      <c r="AB267" s="15"/>
      <c r="AC267" s="15"/>
      <c r="AD267" s="15"/>
      <c r="AE267" s="15"/>
      <c r="AT267" s="279" t="s">
        <v>297</v>
      </c>
      <c r="AU267" s="279" t="s">
        <v>81</v>
      </c>
      <c r="AV267" s="15" t="s">
        <v>79</v>
      </c>
      <c r="AW267" s="15" t="s">
        <v>33</v>
      </c>
      <c r="AX267" s="15" t="s">
        <v>72</v>
      </c>
      <c r="AY267" s="279" t="s">
        <v>285</v>
      </c>
    </row>
    <row r="268" s="13" customFormat="1">
      <c r="A268" s="13"/>
      <c r="B268" s="248"/>
      <c r="C268" s="249"/>
      <c r="D268" s="243" t="s">
        <v>297</v>
      </c>
      <c r="E268" s="250" t="s">
        <v>19</v>
      </c>
      <c r="F268" s="251" t="s">
        <v>430</v>
      </c>
      <c r="G268" s="249"/>
      <c r="H268" s="252">
        <v>12.074999999999999</v>
      </c>
      <c r="I268" s="253"/>
      <c r="J268" s="249"/>
      <c r="K268" s="249"/>
      <c r="L268" s="254"/>
      <c r="M268" s="255"/>
      <c r="N268" s="256"/>
      <c r="O268" s="256"/>
      <c r="P268" s="256"/>
      <c r="Q268" s="256"/>
      <c r="R268" s="256"/>
      <c r="S268" s="256"/>
      <c r="T268" s="257"/>
      <c r="U268" s="13"/>
      <c r="V268" s="13"/>
      <c r="W268" s="13"/>
      <c r="X268" s="13"/>
      <c r="Y268" s="13"/>
      <c r="Z268" s="13"/>
      <c r="AA268" s="13"/>
      <c r="AB268" s="13"/>
      <c r="AC268" s="13"/>
      <c r="AD268" s="13"/>
      <c r="AE268" s="13"/>
      <c r="AT268" s="258" t="s">
        <v>297</v>
      </c>
      <c r="AU268" s="258" t="s">
        <v>81</v>
      </c>
      <c r="AV268" s="13" t="s">
        <v>81</v>
      </c>
      <c r="AW268" s="13" t="s">
        <v>33</v>
      </c>
      <c r="AX268" s="13" t="s">
        <v>72</v>
      </c>
      <c r="AY268" s="258" t="s">
        <v>285</v>
      </c>
    </row>
    <row r="269" s="15" customFormat="1">
      <c r="A269" s="15"/>
      <c r="B269" s="270"/>
      <c r="C269" s="271"/>
      <c r="D269" s="243" t="s">
        <v>297</v>
      </c>
      <c r="E269" s="272" t="s">
        <v>19</v>
      </c>
      <c r="F269" s="273" t="s">
        <v>318</v>
      </c>
      <c r="G269" s="271"/>
      <c r="H269" s="272" t="s">
        <v>19</v>
      </c>
      <c r="I269" s="274"/>
      <c r="J269" s="271"/>
      <c r="K269" s="271"/>
      <c r="L269" s="275"/>
      <c r="M269" s="276"/>
      <c r="N269" s="277"/>
      <c r="O269" s="277"/>
      <c r="P269" s="277"/>
      <c r="Q269" s="277"/>
      <c r="R269" s="277"/>
      <c r="S269" s="277"/>
      <c r="T269" s="278"/>
      <c r="U269" s="15"/>
      <c r="V269" s="15"/>
      <c r="W269" s="15"/>
      <c r="X269" s="15"/>
      <c r="Y269" s="15"/>
      <c r="Z269" s="15"/>
      <c r="AA269" s="15"/>
      <c r="AB269" s="15"/>
      <c r="AC269" s="15"/>
      <c r="AD269" s="15"/>
      <c r="AE269" s="15"/>
      <c r="AT269" s="279" t="s">
        <v>297</v>
      </c>
      <c r="AU269" s="279" t="s">
        <v>81</v>
      </c>
      <c r="AV269" s="15" t="s">
        <v>79</v>
      </c>
      <c r="AW269" s="15" t="s">
        <v>33</v>
      </c>
      <c r="AX269" s="15" t="s">
        <v>72</v>
      </c>
      <c r="AY269" s="279" t="s">
        <v>285</v>
      </c>
    </row>
    <row r="270" s="13" customFormat="1">
      <c r="A270" s="13"/>
      <c r="B270" s="248"/>
      <c r="C270" s="249"/>
      <c r="D270" s="243" t="s">
        <v>297</v>
      </c>
      <c r="E270" s="250" t="s">
        <v>19</v>
      </c>
      <c r="F270" s="251" t="s">
        <v>431</v>
      </c>
      <c r="G270" s="249"/>
      <c r="H270" s="252">
        <v>113.621</v>
      </c>
      <c r="I270" s="253"/>
      <c r="J270" s="249"/>
      <c r="K270" s="249"/>
      <c r="L270" s="254"/>
      <c r="M270" s="255"/>
      <c r="N270" s="256"/>
      <c r="O270" s="256"/>
      <c r="P270" s="256"/>
      <c r="Q270" s="256"/>
      <c r="R270" s="256"/>
      <c r="S270" s="256"/>
      <c r="T270" s="257"/>
      <c r="U270" s="13"/>
      <c r="V270" s="13"/>
      <c r="W270" s="13"/>
      <c r="X270" s="13"/>
      <c r="Y270" s="13"/>
      <c r="Z270" s="13"/>
      <c r="AA270" s="13"/>
      <c r="AB270" s="13"/>
      <c r="AC270" s="13"/>
      <c r="AD270" s="13"/>
      <c r="AE270" s="13"/>
      <c r="AT270" s="258" t="s">
        <v>297</v>
      </c>
      <c r="AU270" s="258" t="s">
        <v>81</v>
      </c>
      <c r="AV270" s="13" t="s">
        <v>81</v>
      </c>
      <c r="AW270" s="13" t="s">
        <v>33</v>
      </c>
      <c r="AX270" s="13" t="s">
        <v>72</v>
      </c>
      <c r="AY270" s="258" t="s">
        <v>285</v>
      </c>
    </row>
    <row r="271" s="15" customFormat="1">
      <c r="A271" s="15"/>
      <c r="B271" s="270"/>
      <c r="C271" s="271"/>
      <c r="D271" s="243" t="s">
        <v>297</v>
      </c>
      <c r="E271" s="272" t="s">
        <v>19</v>
      </c>
      <c r="F271" s="273" t="s">
        <v>320</v>
      </c>
      <c r="G271" s="271"/>
      <c r="H271" s="272" t="s">
        <v>19</v>
      </c>
      <c r="I271" s="274"/>
      <c r="J271" s="271"/>
      <c r="K271" s="271"/>
      <c r="L271" s="275"/>
      <c r="M271" s="276"/>
      <c r="N271" s="277"/>
      <c r="O271" s="277"/>
      <c r="P271" s="277"/>
      <c r="Q271" s="277"/>
      <c r="R271" s="277"/>
      <c r="S271" s="277"/>
      <c r="T271" s="278"/>
      <c r="U271" s="15"/>
      <c r="V271" s="15"/>
      <c r="W271" s="15"/>
      <c r="X271" s="15"/>
      <c r="Y271" s="15"/>
      <c r="Z271" s="15"/>
      <c r="AA271" s="15"/>
      <c r="AB271" s="15"/>
      <c r="AC271" s="15"/>
      <c r="AD271" s="15"/>
      <c r="AE271" s="15"/>
      <c r="AT271" s="279" t="s">
        <v>297</v>
      </c>
      <c r="AU271" s="279" t="s">
        <v>81</v>
      </c>
      <c r="AV271" s="15" t="s">
        <v>79</v>
      </c>
      <c r="AW271" s="15" t="s">
        <v>33</v>
      </c>
      <c r="AX271" s="15" t="s">
        <v>72</v>
      </c>
      <c r="AY271" s="279" t="s">
        <v>285</v>
      </c>
    </row>
    <row r="272" s="13" customFormat="1">
      <c r="A272" s="13"/>
      <c r="B272" s="248"/>
      <c r="C272" s="249"/>
      <c r="D272" s="243" t="s">
        <v>297</v>
      </c>
      <c r="E272" s="250" t="s">
        <v>19</v>
      </c>
      <c r="F272" s="251" t="s">
        <v>432</v>
      </c>
      <c r="G272" s="249"/>
      <c r="H272" s="252">
        <v>88.903999999999996</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72</v>
      </c>
      <c r="AY272" s="258" t="s">
        <v>285</v>
      </c>
    </row>
    <row r="273" s="16" customFormat="1">
      <c r="A273" s="16"/>
      <c r="B273" s="280"/>
      <c r="C273" s="281"/>
      <c r="D273" s="243" t="s">
        <v>297</v>
      </c>
      <c r="E273" s="282" t="s">
        <v>19</v>
      </c>
      <c r="F273" s="283" t="s">
        <v>412</v>
      </c>
      <c r="G273" s="281"/>
      <c r="H273" s="284">
        <v>318.279</v>
      </c>
      <c r="I273" s="285"/>
      <c r="J273" s="281"/>
      <c r="K273" s="281"/>
      <c r="L273" s="286"/>
      <c r="M273" s="287"/>
      <c r="N273" s="288"/>
      <c r="O273" s="288"/>
      <c r="P273" s="288"/>
      <c r="Q273" s="288"/>
      <c r="R273" s="288"/>
      <c r="S273" s="288"/>
      <c r="T273" s="289"/>
      <c r="U273" s="16"/>
      <c r="V273" s="16"/>
      <c r="W273" s="16"/>
      <c r="X273" s="16"/>
      <c r="Y273" s="16"/>
      <c r="Z273" s="16"/>
      <c r="AA273" s="16"/>
      <c r="AB273" s="16"/>
      <c r="AC273" s="16"/>
      <c r="AD273" s="16"/>
      <c r="AE273" s="16"/>
      <c r="AT273" s="290" t="s">
        <v>297</v>
      </c>
      <c r="AU273" s="290" t="s">
        <v>81</v>
      </c>
      <c r="AV273" s="16" t="s">
        <v>86</v>
      </c>
      <c r="AW273" s="16" t="s">
        <v>33</v>
      </c>
      <c r="AX273" s="16" t="s">
        <v>72</v>
      </c>
      <c r="AY273" s="290" t="s">
        <v>285</v>
      </c>
    </row>
    <row r="274" s="15" customFormat="1">
      <c r="A274" s="15"/>
      <c r="B274" s="270"/>
      <c r="C274" s="271"/>
      <c r="D274" s="243" t="s">
        <v>297</v>
      </c>
      <c r="E274" s="272" t="s">
        <v>19</v>
      </c>
      <c r="F274" s="273" t="s">
        <v>433</v>
      </c>
      <c r="G274" s="271"/>
      <c r="H274" s="272" t="s">
        <v>19</v>
      </c>
      <c r="I274" s="274"/>
      <c r="J274" s="271"/>
      <c r="K274" s="271"/>
      <c r="L274" s="275"/>
      <c r="M274" s="276"/>
      <c r="N274" s="277"/>
      <c r="O274" s="277"/>
      <c r="P274" s="277"/>
      <c r="Q274" s="277"/>
      <c r="R274" s="277"/>
      <c r="S274" s="277"/>
      <c r="T274" s="278"/>
      <c r="U274" s="15"/>
      <c r="V274" s="15"/>
      <c r="W274" s="15"/>
      <c r="X274" s="15"/>
      <c r="Y274" s="15"/>
      <c r="Z274" s="15"/>
      <c r="AA274" s="15"/>
      <c r="AB274" s="15"/>
      <c r="AC274" s="15"/>
      <c r="AD274" s="15"/>
      <c r="AE274" s="15"/>
      <c r="AT274" s="279" t="s">
        <v>297</v>
      </c>
      <c r="AU274" s="279" t="s">
        <v>81</v>
      </c>
      <c r="AV274" s="15" t="s">
        <v>79</v>
      </c>
      <c r="AW274" s="15" t="s">
        <v>33</v>
      </c>
      <c r="AX274" s="15" t="s">
        <v>72</v>
      </c>
      <c r="AY274" s="279" t="s">
        <v>285</v>
      </c>
    </row>
    <row r="275" s="13" customFormat="1">
      <c r="A275" s="13"/>
      <c r="B275" s="248"/>
      <c r="C275" s="249"/>
      <c r="D275" s="243" t="s">
        <v>297</v>
      </c>
      <c r="E275" s="250" t="s">
        <v>19</v>
      </c>
      <c r="F275" s="251" t="s">
        <v>434</v>
      </c>
      <c r="G275" s="249"/>
      <c r="H275" s="252">
        <v>-2.8889999999999998</v>
      </c>
      <c r="I275" s="253"/>
      <c r="J275" s="249"/>
      <c r="K275" s="249"/>
      <c r="L275" s="254"/>
      <c r="M275" s="255"/>
      <c r="N275" s="256"/>
      <c r="O275" s="256"/>
      <c r="P275" s="256"/>
      <c r="Q275" s="256"/>
      <c r="R275" s="256"/>
      <c r="S275" s="256"/>
      <c r="T275" s="257"/>
      <c r="U275" s="13"/>
      <c r="V275" s="13"/>
      <c r="W275" s="13"/>
      <c r="X275" s="13"/>
      <c r="Y275" s="13"/>
      <c r="Z275" s="13"/>
      <c r="AA275" s="13"/>
      <c r="AB275" s="13"/>
      <c r="AC275" s="13"/>
      <c r="AD275" s="13"/>
      <c r="AE275" s="13"/>
      <c r="AT275" s="258" t="s">
        <v>297</v>
      </c>
      <c r="AU275" s="258" t="s">
        <v>81</v>
      </c>
      <c r="AV275" s="13" t="s">
        <v>81</v>
      </c>
      <c r="AW275" s="13" t="s">
        <v>33</v>
      </c>
      <c r="AX275" s="13" t="s">
        <v>72</v>
      </c>
      <c r="AY275" s="258" t="s">
        <v>285</v>
      </c>
    </row>
    <row r="276" s="13" customFormat="1">
      <c r="A276" s="13"/>
      <c r="B276" s="248"/>
      <c r="C276" s="249"/>
      <c r="D276" s="243" t="s">
        <v>297</v>
      </c>
      <c r="E276" s="250" t="s">
        <v>19</v>
      </c>
      <c r="F276" s="251" t="s">
        <v>435</v>
      </c>
      <c r="G276" s="249"/>
      <c r="H276" s="252">
        <v>-2.3399999999999999</v>
      </c>
      <c r="I276" s="253"/>
      <c r="J276" s="249"/>
      <c r="K276" s="249"/>
      <c r="L276" s="254"/>
      <c r="M276" s="255"/>
      <c r="N276" s="256"/>
      <c r="O276" s="256"/>
      <c r="P276" s="256"/>
      <c r="Q276" s="256"/>
      <c r="R276" s="256"/>
      <c r="S276" s="256"/>
      <c r="T276" s="257"/>
      <c r="U276" s="13"/>
      <c r="V276" s="13"/>
      <c r="W276" s="13"/>
      <c r="X276" s="13"/>
      <c r="Y276" s="13"/>
      <c r="Z276" s="13"/>
      <c r="AA276" s="13"/>
      <c r="AB276" s="13"/>
      <c r="AC276" s="13"/>
      <c r="AD276" s="13"/>
      <c r="AE276" s="13"/>
      <c r="AT276" s="258" t="s">
        <v>297</v>
      </c>
      <c r="AU276" s="258" t="s">
        <v>81</v>
      </c>
      <c r="AV276" s="13" t="s">
        <v>81</v>
      </c>
      <c r="AW276" s="13" t="s">
        <v>33</v>
      </c>
      <c r="AX276" s="13" t="s">
        <v>72</v>
      </c>
      <c r="AY276" s="258" t="s">
        <v>285</v>
      </c>
    </row>
    <row r="277" s="13" customFormat="1">
      <c r="A277" s="13"/>
      <c r="B277" s="248"/>
      <c r="C277" s="249"/>
      <c r="D277" s="243" t="s">
        <v>297</v>
      </c>
      <c r="E277" s="250" t="s">
        <v>19</v>
      </c>
      <c r="F277" s="251" t="s">
        <v>436</v>
      </c>
      <c r="G277" s="249"/>
      <c r="H277" s="252">
        <v>-7.2400000000000002</v>
      </c>
      <c r="I277" s="253"/>
      <c r="J277" s="249"/>
      <c r="K277" s="249"/>
      <c r="L277" s="254"/>
      <c r="M277" s="255"/>
      <c r="N277" s="256"/>
      <c r="O277" s="256"/>
      <c r="P277" s="256"/>
      <c r="Q277" s="256"/>
      <c r="R277" s="256"/>
      <c r="S277" s="256"/>
      <c r="T277" s="257"/>
      <c r="U277" s="13"/>
      <c r="V277" s="13"/>
      <c r="W277" s="13"/>
      <c r="X277" s="13"/>
      <c r="Y277" s="13"/>
      <c r="Z277" s="13"/>
      <c r="AA277" s="13"/>
      <c r="AB277" s="13"/>
      <c r="AC277" s="13"/>
      <c r="AD277" s="13"/>
      <c r="AE277" s="13"/>
      <c r="AT277" s="258" t="s">
        <v>297</v>
      </c>
      <c r="AU277" s="258" t="s">
        <v>81</v>
      </c>
      <c r="AV277" s="13" t="s">
        <v>81</v>
      </c>
      <c r="AW277" s="13" t="s">
        <v>33</v>
      </c>
      <c r="AX277" s="13" t="s">
        <v>72</v>
      </c>
      <c r="AY277" s="258" t="s">
        <v>285</v>
      </c>
    </row>
    <row r="278" s="13" customFormat="1">
      <c r="A278" s="13"/>
      <c r="B278" s="248"/>
      <c r="C278" s="249"/>
      <c r="D278" s="243" t="s">
        <v>297</v>
      </c>
      <c r="E278" s="250" t="s">
        <v>19</v>
      </c>
      <c r="F278" s="251" t="s">
        <v>437</v>
      </c>
      <c r="G278" s="249"/>
      <c r="H278" s="252">
        <v>-5.8639999999999999</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72</v>
      </c>
      <c r="AY278" s="258" t="s">
        <v>285</v>
      </c>
    </row>
    <row r="279" s="13" customFormat="1">
      <c r="A279" s="13"/>
      <c r="B279" s="248"/>
      <c r="C279" s="249"/>
      <c r="D279" s="243" t="s">
        <v>297</v>
      </c>
      <c r="E279" s="250" t="s">
        <v>19</v>
      </c>
      <c r="F279" s="251" t="s">
        <v>438</v>
      </c>
      <c r="G279" s="249"/>
      <c r="H279" s="252">
        <v>-4.5880000000000001</v>
      </c>
      <c r="I279" s="253"/>
      <c r="J279" s="249"/>
      <c r="K279" s="249"/>
      <c r="L279" s="254"/>
      <c r="M279" s="255"/>
      <c r="N279" s="256"/>
      <c r="O279" s="256"/>
      <c r="P279" s="256"/>
      <c r="Q279" s="256"/>
      <c r="R279" s="256"/>
      <c r="S279" s="256"/>
      <c r="T279" s="257"/>
      <c r="U279" s="13"/>
      <c r="V279" s="13"/>
      <c r="W279" s="13"/>
      <c r="X279" s="13"/>
      <c r="Y279" s="13"/>
      <c r="Z279" s="13"/>
      <c r="AA279" s="13"/>
      <c r="AB279" s="13"/>
      <c r="AC279" s="13"/>
      <c r="AD279" s="13"/>
      <c r="AE279" s="13"/>
      <c r="AT279" s="258" t="s">
        <v>297</v>
      </c>
      <c r="AU279" s="258" t="s">
        <v>81</v>
      </c>
      <c r="AV279" s="13" t="s">
        <v>81</v>
      </c>
      <c r="AW279" s="13" t="s">
        <v>33</v>
      </c>
      <c r="AX279" s="13" t="s">
        <v>72</v>
      </c>
      <c r="AY279" s="258" t="s">
        <v>285</v>
      </c>
    </row>
    <row r="280" s="13" customFormat="1">
      <c r="A280" s="13"/>
      <c r="B280" s="248"/>
      <c r="C280" s="249"/>
      <c r="D280" s="243" t="s">
        <v>297</v>
      </c>
      <c r="E280" s="250" t="s">
        <v>19</v>
      </c>
      <c r="F280" s="251" t="s">
        <v>439</v>
      </c>
      <c r="G280" s="249"/>
      <c r="H280" s="252">
        <v>-3.625</v>
      </c>
      <c r="I280" s="253"/>
      <c r="J280" s="249"/>
      <c r="K280" s="249"/>
      <c r="L280" s="254"/>
      <c r="M280" s="255"/>
      <c r="N280" s="256"/>
      <c r="O280" s="256"/>
      <c r="P280" s="256"/>
      <c r="Q280" s="256"/>
      <c r="R280" s="256"/>
      <c r="S280" s="256"/>
      <c r="T280" s="257"/>
      <c r="U280" s="13"/>
      <c r="V280" s="13"/>
      <c r="W280" s="13"/>
      <c r="X280" s="13"/>
      <c r="Y280" s="13"/>
      <c r="Z280" s="13"/>
      <c r="AA280" s="13"/>
      <c r="AB280" s="13"/>
      <c r="AC280" s="13"/>
      <c r="AD280" s="13"/>
      <c r="AE280" s="13"/>
      <c r="AT280" s="258" t="s">
        <v>297</v>
      </c>
      <c r="AU280" s="258" t="s">
        <v>81</v>
      </c>
      <c r="AV280" s="13" t="s">
        <v>81</v>
      </c>
      <c r="AW280" s="13" t="s">
        <v>33</v>
      </c>
      <c r="AX280" s="13" t="s">
        <v>72</v>
      </c>
      <c r="AY280" s="258" t="s">
        <v>285</v>
      </c>
    </row>
    <row r="281" s="16" customFormat="1">
      <c r="A281" s="16"/>
      <c r="B281" s="280"/>
      <c r="C281" s="281"/>
      <c r="D281" s="243" t="s">
        <v>297</v>
      </c>
      <c r="E281" s="282" t="s">
        <v>19</v>
      </c>
      <c r="F281" s="283" t="s">
        <v>412</v>
      </c>
      <c r="G281" s="281"/>
      <c r="H281" s="284">
        <v>-26.545999999999999</v>
      </c>
      <c r="I281" s="285"/>
      <c r="J281" s="281"/>
      <c r="K281" s="281"/>
      <c r="L281" s="286"/>
      <c r="M281" s="287"/>
      <c r="N281" s="288"/>
      <c r="O281" s="288"/>
      <c r="P281" s="288"/>
      <c r="Q281" s="288"/>
      <c r="R281" s="288"/>
      <c r="S281" s="288"/>
      <c r="T281" s="289"/>
      <c r="U281" s="16"/>
      <c r="V281" s="16"/>
      <c r="W281" s="16"/>
      <c r="X281" s="16"/>
      <c r="Y281" s="16"/>
      <c r="Z281" s="16"/>
      <c r="AA281" s="16"/>
      <c r="AB281" s="16"/>
      <c r="AC281" s="16"/>
      <c r="AD281" s="16"/>
      <c r="AE281" s="16"/>
      <c r="AT281" s="290" t="s">
        <v>297</v>
      </c>
      <c r="AU281" s="290" t="s">
        <v>81</v>
      </c>
      <c r="AV281" s="16" t="s">
        <v>86</v>
      </c>
      <c r="AW281" s="16" t="s">
        <v>33</v>
      </c>
      <c r="AX281" s="16" t="s">
        <v>72</v>
      </c>
      <c r="AY281" s="290" t="s">
        <v>285</v>
      </c>
    </row>
    <row r="282" s="14" customFormat="1">
      <c r="A282" s="14"/>
      <c r="B282" s="259"/>
      <c r="C282" s="260"/>
      <c r="D282" s="243" t="s">
        <v>297</v>
      </c>
      <c r="E282" s="261" t="s">
        <v>19</v>
      </c>
      <c r="F282" s="262" t="s">
        <v>306</v>
      </c>
      <c r="G282" s="260"/>
      <c r="H282" s="263">
        <v>291.733</v>
      </c>
      <c r="I282" s="264"/>
      <c r="J282" s="260"/>
      <c r="K282" s="260"/>
      <c r="L282" s="265"/>
      <c r="M282" s="266"/>
      <c r="N282" s="267"/>
      <c r="O282" s="267"/>
      <c r="P282" s="267"/>
      <c r="Q282" s="267"/>
      <c r="R282" s="267"/>
      <c r="S282" s="267"/>
      <c r="T282" s="268"/>
      <c r="U282" s="14"/>
      <c r="V282" s="14"/>
      <c r="W282" s="14"/>
      <c r="X282" s="14"/>
      <c r="Y282" s="14"/>
      <c r="Z282" s="14"/>
      <c r="AA282" s="14"/>
      <c r="AB282" s="14"/>
      <c r="AC282" s="14"/>
      <c r="AD282" s="14"/>
      <c r="AE282" s="14"/>
      <c r="AT282" s="269" t="s">
        <v>297</v>
      </c>
      <c r="AU282" s="269" t="s">
        <v>81</v>
      </c>
      <c r="AV282" s="14" t="s">
        <v>91</v>
      </c>
      <c r="AW282" s="14" t="s">
        <v>33</v>
      </c>
      <c r="AX282" s="14" t="s">
        <v>79</v>
      </c>
      <c r="AY282" s="269" t="s">
        <v>285</v>
      </c>
    </row>
    <row r="283" s="2" customFormat="1" ht="16.5" customHeight="1">
      <c r="A283" s="40"/>
      <c r="B283" s="41"/>
      <c r="C283" s="291" t="s">
        <v>160</v>
      </c>
      <c r="D283" s="291" t="s">
        <v>416</v>
      </c>
      <c r="E283" s="292" t="s">
        <v>440</v>
      </c>
      <c r="F283" s="293" t="s">
        <v>441</v>
      </c>
      <c r="G283" s="294" t="s">
        <v>394</v>
      </c>
      <c r="H283" s="295">
        <v>583.46600000000001</v>
      </c>
      <c r="I283" s="296"/>
      <c r="J283" s="297">
        <f>ROUND(I283*H283,2)</f>
        <v>0</v>
      </c>
      <c r="K283" s="293" t="s">
        <v>19</v>
      </c>
      <c r="L283" s="298"/>
      <c r="M283" s="299" t="s">
        <v>19</v>
      </c>
      <c r="N283" s="300" t="s">
        <v>43</v>
      </c>
      <c r="O283" s="86"/>
      <c r="P283" s="239">
        <f>O283*H283</f>
        <v>0</v>
      </c>
      <c r="Q283" s="239">
        <v>1</v>
      </c>
      <c r="R283" s="239">
        <f>Q283*H283</f>
        <v>583.46600000000001</v>
      </c>
      <c r="S283" s="239">
        <v>0</v>
      </c>
      <c r="T283" s="240">
        <f>S283*H283</f>
        <v>0</v>
      </c>
      <c r="U283" s="40"/>
      <c r="V283" s="40"/>
      <c r="W283" s="40"/>
      <c r="X283" s="40"/>
      <c r="Y283" s="40"/>
      <c r="Z283" s="40"/>
      <c r="AA283" s="40"/>
      <c r="AB283" s="40"/>
      <c r="AC283" s="40"/>
      <c r="AD283" s="40"/>
      <c r="AE283" s="40"/>
      <c r="AR283" s="241" t="s">
        <v>119</v>
      </c>
      <c r="AT283" s="241" t="s">
        <v>416</v>
      </c>
      <c r="AU283" s="241" t="s">
        <v>81</v>
      </c>
      <c r="AY283" s="19" t="s">
        <v>285</v>
      </c>
      <c r="BE283" s="242">
        <f>IF(N283="základní",J283,0)</f>
        <v>0</v>
      </c>
      <c r="BF283" s="242">
        <f>IF(N283="snížená",J283,0)</f>
        <v>0</v>
      </c>
      <c r="BG283" s="242">
        <f>IF(N283="zákl. přenesená",J283,0)</f>
        <v>0</v>
      </c>
      <c r="BH283" s="242">
        <f>IF(N283="sníž. přenesená",J283,0)</f>
        <v>0</v>
      </c>
      <c r="BI283" s="242">
        <f>IF(N283="nulová",J283,0)</f>
        <v>0</v>
      </c>
      <c r="BJ283" s="19" t="s">
        <v>79</v>
      </c>
      <c r="BK283" s="242">
        <f>ROUND(I283*H283,2)</f>
        <v>0</v>
      </c>
      <c r="BL283" s="19" t="s">
        <v>91</v>
      </c>
      <c r="BM283" s="241" t="s">
        <v>442</v>
      </c>
    </row>
    <row r="284" s="2" customFormat="1">
      <c r="A284" s="40"/>
      <c r="B284" s="41"/>
      <c r="C284" s="42"/>
      <c r="D284" s="243" t="s">
        <v>293</v>
      </c>
      <c r="E284" s="42"/>
      <c r="F284" s="244" t="s">
        <v>441</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293</v>
      </c>
      <c r="AU284" s="19" t="s">
        <v>81</v>
      </c>
    </row>
    <row r="285" s="13" customFormat="1">
      <c r="A285" s="13"/>
      <c r="B285" s="248"/>
      <c r="C285" s="249"/>
      <c r="D285" s="243" t="s">
        <v>297</v>
      </c>
      <c r="E285" s="250" t="s">
        <v>19</v>
      </c>
      <c r="F285" s="251" t="s">
        <v>443</v>
      </c>
      <c r="G285" s="249"/>
      <c r="H285" s="252">
        <v>583.46600000000001</v>
      </c>
      <c r="I285" s="253"/>
      <c r="J285" s="249"/>
      <c r="K285" s="249"/>
      <c r="L285" s="254"/>
      <c r="M285" s="255"/>
      <c r="N285" s="256"/>
      <c r="O285" s="256"/>
      <c r="P285" s="256"/>
      <c r="Q285" s="256"/>
      <c r="R285" s="256"/>
      <c r="S285" s="256"/>
      <c r="T285" s="257"/>
      <c r="U285" s="13"/>
      <c r="V285" s="13"/>
      <c r="W285" s="13"/>
      <c r="X285" s="13"/>
      <c r="Y285" s="13"/>
      <c r="Z285" s="13"/>
      <c r="AA285" s="13"/>
      <c r="AB285" s="13"/>
      <c r="AC285" s="13"/>
      <c r="AD285" s="13"/>
      <c r="AE285" s="13"/>
      <c r="AT285" s="258" t="s">
        <v>297</v>
      </c>
      <c r="AU285" s="258" t="s">
        <v>81</v>
      </c>
      <c r="AV285" s="13" t="s">
        <v>81</v>
      </c>
      <c r="AW285" s="13" t="s">
        <v>33</v>
      </c>
      <c r="AX285" s="13" t="s">
        <v>79</v>
      </c>
      <c r="AY285" s="258" t="s">
        <v>285</v>
      </c>
    </row>
    <row r="286" s="2" customFormat="1" ht="16.5" customHeight="1">
      <c r="A286" s="40"/>
      <c r="B286" s="41"/>
      <c r="C286" s="230" t="s">
        <v>444</v>
      </c>
      <c r="D286" s="230" t="s">
        <v>287</v>
      </c>
      <c r="E286" s="231" t="s">
        <v>445</v>
      </c>
      <c r="F286" s="232" t="s">
        <v>446</v>
      </c>
      <c r="G286" s="233" t="s">
        <v>361</v>
      </c>
      <c r="H286" s="234">
        <v>267</v>
      </c>
      <c r="I286" s="235"/>
      <c r="J286" s="236">
        <f>ROUND(I286*H286,2)</f>
        <v>0</v>
      </c>
      <c r="K286" s="232" t="s">
        <v>291</v>
      </c>
      <c r="L286" s="46"/>
      <c r="M286" s="237" t="s">
        <v>19</v>
      </c>
      <c r="N286" s="238" t="s">
        <v>43</v>
      </c>
      <c r="O286" s="86"/>
      <c r="P286" s="239">
        <f>O286*H286</f>
        <v>0</v>
      </c>
      <c r="Q286" s="239">
        <v>0</v>
      </c>
      <c r="R286" s="239">
        <f>Q286*H286</f>
        <v>0</v>
      </c>
      <c r="S286" s="239">
        <v>0</v>
      </c>
      <c r="T286" s="240">
        <f>S286*H286</f>
        <v>0</v>
      </c>
      <c r="U286" s="40"/>
      <c r="V286" s="40"/>
      <c r="W286" s="40"/>
      <c r="X286" s="40"/>
      <c r="Y286" s="40"/>
      <c r="Z286" s="40"/>
      <c r="AA286" s="40"/>
      <c r="AB286" s="40"/>
      <c r="AC286" s="40"/>
      <c r="AD286" s="40"/>
      <c r="AE286" s="40"/>
      <c r="AR286" s="241" t="s">
        <v>91</v>
      </c>
      <c r="AT286" s="241" t="s">
        <v>287</v>
      </c>
      <c r="AU286" s="241" t="s">
        <v>81</v>
      </c>
      <c r="AY286" s="19" t="s">
        <v>285</v>
      </c>
      <c r="BE286" s="242">
        <f>IF(N286="základní",J286,0)</f>
        <v>0</v>
      </c>
      <c r="BF286" s="242">
        <f>IF(N286="snížená",J286,0)</f>
        <v>0</v>
      </c>
      <c r="BG286" s="242">
        <f>IF(N286="zákl. přenesená",J286,0)</f>
        <v>0</v>
      </c>
      <c r="BH286" s="242">
        <f>IF(N286="sníž. přenesená",J286,0)</f>
        <v>0</v>
      </c>
      <c r="BI286" s="242">
        <f>IF(N286="nulová",J286,0)</f>
        <v>0</v>
      </c>
      <c r="BJ286" s="19" t="s">
        <v>79</v>
      </c>
      <c r="BK286" s="242">
        <f>ROUND(I286*H286,2)</f>
        <v>0</v>
      </c>
      <c r="BL286" s="19" t="s">
        <v>91</v>
      </c>
      <c r="BM286" s="241" t="s">
        <v>447</v>
      </c>
    </row>
    <row r="287" s="2" customFormat="1">
      <c r="A287" s="40"/>
      <c r="B287" s="41"/>
      <c r="C287" s="42"/>
      <c r="D287" s="243" t="s">
        <v>293</v>
      </c>
      <c r="E287" s="42"/>
      <c r="F287" s="244" t="s">
        <v>448</v>
      </c>
      <c r="G287" s="42"/>
      <c r="H287" s="42"/>
      <c r="I287" s="150"/>
      <c r="J287" s="42"/>
      <c r="K287" s="42"/>
      <c r="L287" s="46"/>
      <c r="M287" s="245"/>
      <c r="N287" s="246"/>
      <c r="O287" s="86"/>
      <c r="P287" s="86"/>
      <c r="Q287" s="86"/>
      <c r="R287" s="86"/>
      <c r="S287" s="86"/>
      <c r="T287" s="87"/>
      <c r="U287" s="40"/>
      <c r="V287" s="40"/>
      <c r="W287" s="40"/>
      <c r="X287" s="40"/>
      <c r="Y287" s="40"/>
      <c r="Z287" s="40"/>
      <c r="AA287" s="40"/>
      <c r="AB287" s="40"/>
      <c r="AC287" s="40"/>
      <c r="AD287" s="40"/>
      <c r="AE287" s="40"/>
      <c r="AT287" s="19" t="s">
        <v>293</v>
      </c>
      <c r="AU287" s="19" t="s">
        <v>81</v>
      </c>
    </row>
    <row r="288" s="2" customFormat="1">
      <c r="A288" s="40"/>
      <c r="B288" s="41"/>
      <c r="C288" s="42"/>
      <c r="D288" s="243" t="s">
        <v>295</v>
      </c>
      <c r="E288" s="42"/>
      <c r="F288" s="247" t="s">
        <v>449</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295</v>
      </c>
      <c r="AU288" s="19" t="s">
        <v>81</v>
      </c>
    </row>
    <row r="289" s="2" customFormat="1" ht="16.5" customHeight="1">
      <c r="A289" s="40"/>
      <c r="B289" s="41"/>
      <c r="C289" s="230" t="s">
        <v>163</v>
      </c>
      <c r="D289" s="230" t="s">
        <v>287</v>
      </c>
      <c r="E289" s="231" t="s">
        <v>450</v>
      </c>
      <c r="F289" s="232" t="s">
        <v>451</v>
      </c>
      <c r="G289" s="233" t="s">
        <v>361</v>
      </c>
      <c r="H289" s="234">
        <v>267</v>
      </c>
      <c r="I289" s="235"/>
      <c r="J289" s="236">
        <f>ROUND(I289*H289,2)</f>
        <v>0</v>
      </c>
      <c r="K289" s="232" t="s">
        <v>291</v>
      </c>
      <c r="L289" s="46"/>
      <c r="M289" s="237" t="s">
        <v>19</v>
      </c>
      <c r="N289" s="238" t="s">
        <v>43</v>
      </c>
      <c r="O289" s="86"/>
      <c r="P289" s="239">
        <f>O289*H289</f>
        <v>0</v>
      </c>
      <c r="Q289" s="239">
        <v>0</v>
      </c>
      <c r="R289" s="239">
        <f>Q289*H289</f>
        <v>0</v>
      </c>
      <c r="S289" s="239">
        <v>0</v>
      </c>
      <c r="T289" s="240">
        <f>S289*H289</f>
        <v>0</v>
      </c>
      <c r="U289" s="40"/>
      <c r="V289" s="40"/>
      <c r="W289" s="40"/>
      <c r="X289" s="40"/>
      <c r="Y289" s="40"/>
      <c r="Z289" s="40"/>
      <c r="AA289" s="40"/>
      <c r="AB289" s="40"/>
      <c r="AC289" s="40"/>
      <c r="AD289" s="40"/>
      <c r="AE289" s="40"/>
      <c r="AR289" s="241" t="s">
        <v>91</v>
      </c>
      <c r="AT289" s="241" t="s">
        <v>287</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91</v>
      </c>
      <c r="BM289" s="241" t="s">
        <v>452</v>
      </c>
    </row>
    <row r="290" s="2" customFormat="1">
      <c r="A290" s="40"/>
      <c r="B290" s="41"/>
      <c r="C290" s="42"/>
      <c r="D290" s="243" t="s">
        <v>293</v>
      </c>
      <c r="E290" s="42"/>
      <c r="F290" s="244" t="s">
        <v>453</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2" customFormat="1">
      <c r="A291" s="40"/>
      <c r="B291" s="41"/>
      <c r="C291" s="42"/>
      <c r="D291" s="243" t="s">
        <v>295</v>
      </c>
      <c r="E291" s="42"/>
      <c r="F291" s="247" t="s">
        <v>454</v>
      </c>
      <c r="G291" s="42"/>
      <c r="H291" s="42"/>
      <c r="I291" s="150"/>
      <c r="J291" s="42"/>
      <c r="K291" s="42"/>
      <c r="L291" s="46"/>
      <c r="M291" s="245"/>
      <c r="N291" s="246"/>
      <c r="O291" s="86"/>
      <c r="P291" s="86"/>
      <c r="Q291" s="86"/>
      <c r="R291" s="86"/>
      <c r="S291" s="86"/>
      <c r="T291" s="87"/>
      <c r="U291" s="40"/>
      <c r="V291" s="40"/>
      <c r="W291" s="40"/>
      <c r="X291" s="40"/>
      <c r="Y291" s="40"/>
      <c r="Z291" s="40"/>
      <c r="AA291" s="40"/>
      <c r="AB291" s="40"/>
      <c r="AC291" s="40"/>
      <c r="AD291" s="40"/>
      <c r="AE291" s="40"/>
      <c r="AT291" s="19" t="s">
        <v>295</v>
      </c>
      <c r="AU291" s="19" t="s">
        <v>81</v>
      </c>
    </row>
    <row r="292" s="2" customFormat="1" ht="16.5" customHeight="1">
      <c r="A292" s="40"/>
      <c r="B292" s="41"/>
      <c r="C292" s="291" t="s">
        <v>455</v>
      </c>
      <c r="D292" s="291" t="s">
        <v>416</v>
      </c>
      <c r="E292" s="292" t="s">
        <v>456</v>
      </c>
      <c r="F292" s="293" t="s">
        <v>457</v>
      </c>
      <c r="G292" s="294" t="s">
        <v>458</v>
      </c>
      <c r="H292" s="295">
        <v>13.35</v>
      </c>
      <c r="I292" s="296"/>
      <c r="J292" s="297">
        <f>ROUND(I292*H292,2)</f>
        <v>0</v>
      </c>
      <c r="K292" s="293" t="s">
        <v>291</v>
      </c>
      <c r="L292" s="298"/>
      <c r="M292" s="299" t="s">
        <v>19</v>
      </c>
      <c r="N292" s="300" t="s">
        <v>43</v>
      </c>
      <c r="O292" s="86"/>
      <c r="P292" s="239">
        <f>O292*H292</f>
        <v>0</v>
      </c>
      <c r="Q292" s="239">
        <v>0.001</v>
      </c>
      <c r="R292" s="239">
        <f>Q292*H292</f>
        <v>0.013350000000000001</v>
      </c>
      <c r="S292" s="239">
        <v>0</v>
      </c>
      <c r="T292" s="240">
        <f>S292*H292</f>
        <v>0</v>
      </c>
      <c r="U292" s="40"/>
      <c r="V292" s="40"/>
      <c r="W292" s="40"/>
      <c r="X292" s="40"/>
      <c r="Y292" s="40"/>
      <c r="Z292" s="40"/>
      <c r="AA292" s="40"/>
      <c r="AB292" s="40"/>
      <c r="AC292" s="40"/>
      <c r="AD292" s="40"/>
      <c r="AE292" s="40"/>
      <c r="AR292" s="241" t="s">
        <v>119</v>
      </c>
      <c r="AT292" s="241" t="s">
        <v>416</v>
      </c>
      <c r="AU292" s="241" t="s">
        <v>81</v>
      </c>
      <c r="AY292" s="19" t="s">
        <v>285</v>
      </c>
      <c r="BE292" s="242">
        <f>IF(N292="základní",J292,0)</f>
        <v>0</v>
      </c>
      <c r="BF292" s="242">
        <f>IF(N292="snížená",J292,0)</f>
        <v>0</v>
      </c>
      <c r="BG292" s="242">
        <f>IF(N292="zákl. přenesená",J292,0)</f>
        <v>0</v>
      </c>
      <c r="BH292" s="242">
        <f>IF(N292="sníž. přenesená",J292,0)</f>
        <v>0</v>
      </c>
      <c r="BI292" s="242">
        <f>IF(N292="nulová",J292,0)</f>
        <v>0</v>
      </c>
      <c r="BJ292" s="19" t="s">
        <v>79</v>
      </c>
      <c r="BK292" s="242">
        <f>ROUND(I292*H292,2)</f>
        <v>0</v>
      </c>
      <c r="BL292" s="19" t="s">
        <v>91</v>
      </c>
      <c r="BM292" s="241" t="s">
        <v>459</v>
      </c>
    </row>
    <row r="293" s="2" customFormat="1">
      <c r="A293" s="40"/>
      <c r="B293" s="41"/>
      <c r="C293" s="42"/>
      <c r="D293" s="243" t="s">
        <v>293</v>
      </c>
      <c r="E293" s="42"/>
      <c r="F293" s="244" t="s">
        <v>457</v>
      </c>
      <c r="G293" s="42"/>
      <c r="H293" s="42"/>
      <c r="I293" s="150"/>
      <c r="J293" s="42"/>
      <c r="K293" s="42"/>
      <c r="L293" s="46"/>
      <c r="M293" s="245"/>
      <c r="N293" s="246"/>
      <c r="O293" s="86"/>
      <c r="P293" s="86"/>
      <c r="Q293" s="86"/>
      <c r="R293" s="86"/>
      <c r="S293" s="86"/>
      <c r="T293" s="87"/>
      <c r="U293" s="40"/>
      <c r="V293" s="40"/>
      <c r="W293" s="40"/>
      <c r="X293" s="40"/>
      <c r="Y293" s="40"/>
      <c r="Z293" s="40"/>
      <c r="AA293" s="40"/>
      <c r="AB293" s="40"/>
      <c r="AC293" s="40"/>
      <c r="AD293" s="40"/>
      <c r="AE293" s="40"/>
      <c r="AT293" s="19" t="s">
        <v>293</v>
      </c>
      <c r="AU293" s="19" t="s">
        <v>81</v>
      </c>
    </row>
    <row r="294" s="13" customFormat="1">
      <c r="A294" s="13"/>
      <c r="B294" s="248"/>
      <c r="C294" s="249"/>
      <c r="D294" s="243" t="s">
        <v>297</v>
      </c>
      <c r="E294" s="250" t="s">
        <v>19</v>
      </c>
      <c r="F294" s="251" t="s">
        <v>460</v>
      </c>
      <c r="G294" s="249"/>
      <c r="H294" s="252">
        <v>13.35</v>
      </c>
      <c r="I294" s="253"/>
      <c r="J294" s="249"/>
      <c r="K294" s="249"/>
      <c r="L294" s="254"/>
      <c r="M294" s="255"/>
      <c r="N294" s="256"/>
      <c r="O294" s="256"/>
      <c r="P294" s="256"/>
      <c r="Q294" s="256"/>
      <c r="R294" s="256"/>
      <c r="S294" s="256"/>
      <c r="T294" s="257"/>
      <c r="U294" s="13"/>
      <c r="V294" s="13"/>
      <c r="W294" s="13"/>
      <c r="X294" s="13"/>
      <c r="Y294" s="13"/>
      <c r="Z294" s="13"/>
      <c r="AA294" s="13"/>
      <c r="AB294" s="13"/>
      <c r="AC294" s="13"/>
      <c r="AD294" s="13"/>
      <c r="AE294" s="13"/>
      <c r="AT294" s="258" t="s">
        <v>297</v>
      </c>
      <c r="AU294" s="258" t="s">
        <v>81</v>
      </c>
      <c r="AV294" s="13" t="s">
        <v>81</v>
      </c>
      <c r="AW294" s="13" t="s">
        <v>33</v>
      </c>
      <c r="AX294" s="13" t="s">
        <v>79</v>
      </c>
      <c r="AY294" s="258" t="s">
        <v>285</v>
      </c>
    </row>
    <row r="295" s="12" customFormat="1" ht="22.8" customHeight="1">
      <c r="A295" s="12"/>
      <c r="B295" s="214"/>
      <c r="C295" s="215"/>
      <c r="D295" s="216" t="s">
        <v>71</v>
      </c>
      <c r="E295" s="228" t="s">
        <v>81</v>
      </c>
      <c r="F295" s="228" t="s">
        <v>461</v>
      </c>
      <c r="G295" s="215"/>
      <c r="H295" s="215"/>
      <c r="I295" s="218"/>
      <c r="J295" s="229">
        <f>BK295</f>
        <v>0</v>
      </c>
      <c r="K295" s="215"/>
      <c r="L295" s="220"/>
      <c r="M295" s="221"/>
      <c r="N295" s="222"/>
      <c r="O295" s="222"/>
      <c r="P295" s="223">
        <f>SUM(P296:P302)</f>
        <v>0</v>
      </c>
      <c r="Q295" s="222"/>
      <c r="R295" s="223">
        <f>SUM(R296:R302)</f>
        <v>1.209473056572</v>
      </c>
      <c r="S295" s="222"/>
      <c r="T295" s="224">
        <f>SUM(T296:T302)</f>
        <v>0</v>
      </c>
      <c r="U295" s="12"/>
      <c r="V295" s="12"/>
      <c r="W295" s="12"/>
      <c r="X295" s="12"/>
      <c r="Y295" s="12"/>
      <c r="Z295" s="12"/>
      <c r="AA295" s="12"/>
      <c r="AB295" s="12"/>
      <c r="AC295" s="12"/>
      <c r="AD295" s="12"/>
      <c r="AE295" s="12"/>
      <c r="AR295" s="225" t="s">
        <v>79</v>
      </c>
      <c r="AT295" s="226" t="s">
        <v>71</v>
      </c>
      <c r="AU295" s="226" t="s">
        <v>79</v>
      </c>
      <c r="AY295" s="225" t="s">
        <v>285</v>
      </c>
      <c r="BK295" s="227">
        <f>SUM(BK296:BK302)</f>
        <v>0</v>
      </c>
    </row>
    <row r="296" s="2" customFormat="1" ht="16.5" customHeight="1">
      <c r="A296" s="40"/>
      <c r="B296" s="41"/>
      <c r="C296" s="230" t="s">
        <v>7</v>
      </c>
      <c r="D296" s="230" t="s">
        <v>287</v>
      </c>
      <c r="E296" s="231" t="s">
        <v>462</v>
      </c>
      <c r="F296" s="232" t="s">
        <v>463</v>
      </c>
      <c r="G296" s="233" t="s">
        <v>309</v>
      </c>
      <c r="H296" s="234">
        <v>0.49299999999999999</v>
      </c>
      <c r="I296" s="235"/>
      <c r="J296" s="236">
        <f>ROUND(I296*H296,2)</f>
        <v>0</v>
      </c>
      <c r="K296" s="232" t="s">
        <v>291</v>
      </c>
      <c r="L296" s="46"/>
      <c r="M296" s="237" t="s">
        <v>19</v>
      </c>
      <c r="N296" s="238" t="s">
        <v>43</v>
      </c>
      <c r="O296" s="86"/>
      <c r="P296" s="239">
        <f>O296*H296</f>
        <v>0</v>
      </c>
      <c r="Q296" s="239">
        <v>2.4532922039999998</v>
      </c>
      <c r="R296" s="239">
        <f>Q296*H296</f>
        <v>1.209473056572</v>
      </c>
      <c r="S296" s="239">
        <v>0</v>
      </c>
      <c r="T296" s="240">
        <f>S296*H296</f>
        <v>0</v>
      </c>
      <c r="U296" s="40"/>
      <c r="V296" s="40"/>
      <c r="W296" s="40"/>
      <c r="X296" s="40"/>
      <c r="Y296" s="40"/>
      <c r="Z296" s="40"/>
      <c r="AA296" s="40"/>
      <c r="AB296" s="40"/>
      <c r="AC296" s="40"/>
      <c r="AD296" s="40"/>
      <c r="AE296" s="40"/>
      <c r="AR296" s="241" t="s">
        <v>91</v>
      </c>
      <c r="AT296" s="241" t="s">
        <v>287</v>
      </c>
      <c r="AU296" s="241" t="s">
        <v>81</v>
      </c>
      <c r="AY296" s="19" t="s">
        <v>285</v>
      </c>
      <c r="BE296" s="242">
        <f>IF(N296="základní",J296,0)</f>
        <v>0</v>
      </c>
      <c r="BF296" s="242">
        <f>IF(N296="snížená",J296,0)</f>
        <v>0</v>
      </c>
      <c r="BG296" s="242">
        <f>IF(N296="zákl. přenesená",J296,0)</f>
        <v>0</v>
      </c>
      <c r="BH296" s="242">
        <f>IF(N296="sníž. přenesená",J296,0)</f>
        <v>0</v>
      </c>
      <c r="BI296" s="242">
        <f>IF(N296="nulová",J296,0)</f>
        <v>0</v>
      </c>
      <c r="BJ296" s="19" t="s">
        <v>79</v>
      </c>
      <c r="BK296" s="242">
        <f>ROUND(I296*H296,2)</f>
        <v>0</v>
      </c>
      <c r="BL296" s="19" t="s">
        <v>91</v>
      </c>
      <c r="BM296" s="241" t="s">
        <v>464</v>
      </c>
    </row>
    <row r="297" s="2" customFormat="1">
      <c r="A297" s="40"/>
      <c r="B297" s="41"/>
      <c r="C297" s="42"/>
      <c r="D297" s="243" t="s">
        <v>293</v>
      </c>
      <c r="E297" s="42"/>
      <c r="F297" s="244" t="s">
        <v>465</v>
      </c>
      <c r="G297" s="42"/>
      <c r="H297" s="42"/>
      <c r="I297" s="150"/>
      <c r="J297" s="42"/>
      <c r="K297" s="42"/>
      <c r="L297" s="46"/>
      <c r="M297" s="245"/>
      <c r="N297" s="246"/>
      <c r="O297" s="86"/>
      <c r="P297" s="86"/>
      <c r="Q297" s="86"/>
      <c r="R297" s="86"/>
      <c r="S297" s="86"/>
      <c r="T297" s="87"/>
      <c r="U297" s="40"/>
      <c r="V297" s="40"/>
      <c r="W297" s="40"/>
      <c r="X297" s="40"/>
      <c r="Y297" s="40"/>
      <c r="Z297" s="40"/>
      <c r="AA297" s="40"/>
      <c r="AB297" s="40"/>
      <c r="AC297" s="40"/>
      <c r="AD297" s="40"/>
      <c r="AE297" s="40"/>
      <c r="AT297" s="19" t="s">
        <v>293</v>
      </c>
      <c r="AU297" s="19" t="s">
        <v>81</v>
      </c>
    </row>
    <row r="298" s="2" customFormat="1">
      <c r="A298" s="40"/>
      <c r="B298" s="41"/>
      <c r="C298" s="42"/>
      <c r="D298" s="243" t="s">
        <v>295</v>
      </c>
      <c r="E298" s="42"/>
      <c r="F298" s="247" t="s">
        <v>466</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295</v>
      </c>
      <c r="AU298" s="19" t="s">
        <v>81</v>
      </c>
    </row>
    <row r="299" s="15" customFormat="1">
      <c r="A299" s="15"/>
      <c r="B299" s="270"/>
      <c r="C299" s="271"/>
      <c r="D299" s="243" t="s">
        <v>297</v>
      </c>
      <c r="E299" s="272" t="s">
        <v>19</v>
      </c>
      <c r="F299" s="273" t="s">
        <v>467</v>
      </c>
      <c r="G299" s="271"/>
      <c r="H299" s="272" t="s">
        <v>19</v>
      </c>
      <c r="I299" s="274"/>
      <c r="J299" s="271"/>
      <c r="K299" s="271"/>
      <c r="L299" s="275"/>
      <c r="M299" s="276"/>
      <c r="N299" s="277"/>
      <c r="O299" s="277"/>
      <c r="P299" s="277"/>
      <c r="Q299" s="277"/>
      <c r="R299" s="277"/>
      <c r="S299" s="277"/>
      <c r="T299" s="278"/>
      <c r="U299" s="15"/>
      <c r="V299" s="15"/>
      <c r="W299" s="15"/>
      <c r="X299" s="15"/>
      <c r="Y299" s="15"/>
      <c r="Z299" s="15"/>
      <c r="AA299" s="15"/>
      <c r="AB299" s="15"/>
      <c r="AC299" s="15"/>
      <c r="AD299" s="15"/>
      <c r="AE299" s="15"/>
      <c r="AT299" s="279" t="s">
        <v>297</v>
      </c>
      <c r="AU299" s="279" t="s">
        <v>81</v>
      </c>
      <c r="AV299" s="15" t="s">
        <v>79</v>
      </c>
      <c r="AW299" s="15" t="s">
        <v>33</v>
      </c>
      <c r="AX299" s="15" t="s">
        <v>72</v>
      </c>
      <c r="AY299" s="279" t="s">
        <v>285</v>
      </c>
    </row>
    <row r="300" s="15" customFormat="1">
      <c r="A300" s="15"/>
      <c r="B300" s="270"/>
      <c r="C300" s="271"/>
      <c r="D300" s="243" t="s">
        <v>297</v>
      </c>
      <c r="E300" s="272" t="s">
        <v>19</v>
      </c>
      <c r="F300" s="273" t="s">
        <v>468</v>
      </c>
      <c r="G300" s="271"/>
      <c r="H300" s="272" t="s">
        <v>19</v>
      </c>
      <c r="I300" s="274"/>
      <c r="J300" s="271"/>
      <c r="K300" s="271"/>
      <c r="L300" s="275"/>
      <c r="M300" s="276"/>
      <c r="N300" s="277"/>
      <c r="O300" s="277"/>
      <c r="P300" s="277"/>
      <c r="Q300" s="277"/>
      <c r="R300" s="277"/>
      <c r="S300" s="277"/>
      <c r="T300" s="278"/>
      <c r="U300" s="15"/>
      <c r="V300" s="15"/>
      <c r="W300" s="15"/>
      <c r="X300" s="15"/>
      <c r="Y300" s="15"/>
      <c r="Z300" s="15"/>
      <c r="AA300" s="15"/>
      <c r="AB300" s="15"/>
      <c r="AC300" s="15"/>
      <c r="AD300" s="15"/>
      <c r="AE300" s="15"/>
      <c r="AT300" s="279" t="s">
        <v>297</v>
      </c>
      <c r="AU300" s="279" t="s">
        <v>81</v>
      </c>
      <c r="AV300" s="15" t="s">
        <v>79</v>
      </c>
      <c r="AW300" s="15" t="s">
        <v>33</v>
      </c>
      <c r="AX300" s="15" t="s">
        <v>72</v>
      </c>
      <c r="AY300" s="279" t="s">
        <v>285</v>
      </c>
    </row>
    <row r="301" s="13" customFormat="1">
      <c r="A301" s="13"/>
      <c r="B301" s="248"/>
      <c r="C301" s="249"/>
      <c r="D301" s="243" t="s">
        <v>297</v>
      </c>
      <c r="E301" s="250" t="s">
        <v>19</v>
      </c>
      <c r="F301" s="251" t="s">
        <v>469</v>
      </c>
      <c r="G301" s="249"/>
      <c r="H301" s="252">
        <v>0.49299999999999999</v>
      </c>
      <c r="I301" s="253"/>
      <c r="J301" s="249"/>
      <c r="K301" s="249"/>
      <c r="L301" s="254"/>
      <c r="M301" s="255"/>
      <c r="N301" s="256"/>
      <c r="O301" s="256"/>
      <c r="P301" s="256"/>
      <c r="Q301" s="256"/>
      <c r="R301" s="256"/>
      <c r="S301" s="256"/>
      <c r="T301" s="257"/>
      <c r="U301" s="13"/>
      <c r="V301" s="13"/>
      <c r="W301" s="13"/>
      <c r="X301" s="13"/>
      <c r="Y301" s="13"/>
      <c r="Z301" s="13"/>
      <c r="AA301" s="13"/>
      <c r="AB301" s="13"/>
      <c r="AC301" s="13"/>
      <c r="AD301" s="13"/>
      <c r="AE301" s="13"/>
      <c r="AT301" s="258" t="s">
        <v>297</v>
      </c>
      <c r="AU301" s="258" t="s">
        <v>81</v>
      </c>
      <c r="AV301" s="13" t="s">
        <v>81</v>
      </c>
      <c r="AW301" s="13" t="s">
        <v>33</v>
      </c>
      <c r="AX301" s="13" t="s">
        <v>72</v>
      </c>
      <c r="AY301" s="258" t="s">
        <v>285</v>
      </c>
    </row>
    <row r="302" s="14" customFormat="1">
      <c r="A302" s="14"/>
      <c r="B302" s="259"/>
      <c r="C302" s="260"/>
      <c r="D302" s="243" t="s">
        <v>297</v>
      </c>
      <c r="E302" s="261" t="s">
        <v>19</v>
      </c>
      <c r="F302" s="262" t="s">
        <v>306</v>
      </c>
      <c r="G302" s="260"/>
      <c r="H302" s="263">
        <v>0.49299999999999999</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297</v>
      </c>
      <c r="AU302" s="269" t="s">
        <v>81</v>
      </c>
      <c r="AV302" s="14" t="s">
        <v>91</v>
      </c>
      <c r="AW302" s="14" t="s">
        <v>33</v>
      </c>
      <c r="AX302" s="14" t="s">
        <v>79</v>
      </c>
      <c r="AY302" s="269" t="s">
        <v>285</v>
      </c>
    </row>
    <row r="303" s="12" customFormat="1" ht="22.8" customHeight="1">
      <c r="A303" s="12"/>
      <c r="B303" s="214"/>
      <c r="C303" s="215"/>
      <c r="D303" s="216" t="s">
        <v>71</v>
      </c>
      <c r="E303" s="228" t="s">
        <v>86</v>
      </c>
      <c r="F303" s="228" t="s">
        <v>470</v>
      </c>
      <c r="G303" s="215"/>
      <c r="H303" s="215"/>
      <c r="I303" s="218"/>
      <c r="J303" s="229">
        <f>BK303</f>
        <v>0</v>
      </c>
      <c r="K303" s="215"/>
      <c r="L303" s="220"/>
      <c r="M303" s="221"/>
      <c r="N303" s="222"/>
      <c r="O303" s="222"/>
      <c r="P303" s="223">
        <f>SUM(P304:P336)</f>
        <v>0</v>
      </c>
      <c r="Q303" s="222"/>
      <c r="R303" s="223">
        <f>SUM(R304:R336)</f>
        <v>4.7070900135130005</v>
      </c>
      <c r="S303" s="222"/>
      <c r="T303" s="224">
        <f>SUM(T304:T336)</f>
        <v>0</v>
      </c>
      <c r="U303" s="12"/>
      <c r="V303" s="12"/>
      <c r="W303" s="12"/>
      <c r="X303" s="12"/>
      <c r="Y303" s="12"/>
      <c r="Z303" s="12"/>
      <c r="AA303" s="12"/>
      <c r="AB303" s="12"/>
      <c r="AC303" s="12"/>
      <c r="AD303" s="12"/>
      <c r="AE303" s="12"/>
      <c r="AR303" s="225" t="s">
        <v>79</v>
      </c>
      <c r="AT303" s="226" t="s">
        <v>71</v>
      </c>
      <c r="AU303" s="226" t="s">
        <v>79</v>
      </c>
      <c r="AY303" s="225" t="s">
        <v>285</v>
      </c>
      <c r="BK303" s="227">
        <f>SUM(BK304:BK336)</f>
        <v>0</v>
      </c>
    </row>
    <row r="304" s="2" customFormat="1" ht="16.5" customHeight="1">
      <c r="A304" s="40"/>
      <c r="B304" s="41"/>
      <c r="C304" s="230" t="s">
        <v>471</v>
      </c>
      <c r="D304" s="230" t="s">
        <v>287</v>
      </c>
      <c r="E304" s="231" t="s">
        <v>472</v>
      </c>
      <c r="F304" s="232" t="s">
        <v>473</v>
      </c>
      <c r="G304" s="233" t="s">
        <v>309</v>
      </c>
      <c r="H304" s="234">
        <v>0.041000000000000002</v>
      </c>
      <c r="I304" s="235"/>
      <c r="J304" s="236">
        <f>ROUND(I304*H304,2)</f>
        <v>0</v>
      </c>
      <c r="K304" s="232" t="s">
        <v>291</v>
      </c>
      <c r="L304" s="46"/>
      <c r="M304" s="237" t="s">
        <v>19</v>
      </c>
      <c r="N304" s="238" t="s">
        <v>43</v>
      </c>
      <c r="O304" s="86"/>
      <c r="P304" s="239">
        <f>O304*H304</f>
        <v>0</v>
      </c>
      <c r="Q304" s="239">
        <v>2.3305500000000001</v>
      </c>
      <c r="R304" s="239">
        <f>Q304*H304</f>
        <v>0.095552550000000014</v>
      </c>
      <c r="S304" s="239">
        <v>0</v>
      </c>
      <c r="T304" s="240">
        <f>S304*H304</f>
        <v>0</v>
      </c>
      <c r="U304" s="40"/>
      <c r="V304" s="40"/>
      <c r="W304" s="40"/>
      <c r="X304" s="40"/>
      <c r="Y304" s="40"/>
      <c r="Z304" s="40"/>
      <c r="AA304" s="40"/>
      <c r="AB304" s="40"/>
      <c r="AC304" s="40"/>
      <c r="AD304" s="40"/>
      <c r="AE304" s="40"/>
      <c r="AR304" s="241" t="s">
        <v>91</v>
      </c>
      <c r="AT304" s="241" t="s">
        <v>287</v>
      </c>
      <c r="AU304" s="241" t="s">
        <v>81</v>
      </c>
      <c r="AY304" s="19" t="s">
        <v>285</v>
      </c>
      <c r="BE304" s="242">
        <f>IF(N304="základní",J304,0)</f>
        <v>0</v>
      </c>
      <c r="BF304" s="242">
        <f>IF(N304="snížená",J304,0)</f>
        <v>0</v>
      </c>
      <c r="BG304" s="242">
        <f>IF(N304="zákl. přenesená",J304,0)</f>
        <v>0</v>
      </c>
      <c r="BH304" s="242">
        <f>IF(N304="sníž. přenesená",J304,0)</f>
        <v>0</v>
      </c>
      <c r="BI304" s="242">
        <f>IF(N304="nulová",J304,0)</f>
        <v>0</v>
      </c>
      <c r="BJ304" s="19" t="s">
        <v>79</v>
      </c>
      <c r="BK304" s="242">
        <f>ROUND(I304*H304,2)</f>
        <v>0</v>
      </c>
      <c r="BL304" s="19" t="s">
        <v>91</v>
      </c>
      <c r="BM304" s="241" t="s">
        <v>474</v>
      </c>
    </row>
    <row r="305" s="2" customFormat="1">
      <c r="A305" s="40"/>
      <c r="B305" s="41"/>
      <c r="C305" s="42"/>
      <c r="D305" s="243" t="s">
        <v>293</v>
      </c>
      <c r="E305" s="42"/>
      <c r="F305" s="244" t="s">
        <v>475</v>
      </c>
      <c r="G305" s="42"/>
      <c r="H305" s="42"/>
      <c r="I305" s="150"/>
      <c r="J305" s="42"/>
      <c r="K305" s="42"/>
      <c r="L305" s="46"/>
      <c r="M305" s="245"/>
      <c r="N305" s="246"/>
      <c r="O305" s="86"/>
      <c r="P305" s="86"/>
      <c r="Q305" s="86"/>
      <c r="R305" s="86"/>
      <c r="S305" s="86"/>
      <c r="T305" s="87"/>
      <c r="U305" s="40"/>
      <c r="V305" s="40"/>
      <c r="W305" s="40"/>
      <c r="X305" s="40"/>
      <c r="Y305" s="40"/>
      <c r="Z305" s="40"/>
      <c r="AA305" s="40"/>
      <c r="AB305" s="40"/>
      <c r="AC305" s="40"/>
      <c r="AD305" s="40"/>
      <c r="AE305" s="40"/>
      <c r="AT305" s="19" t="s">
        <v>293</v>
      </c>
      <c r="AU305" s="19" t="s">
        <v>81</v>
      </c>
    </row>
    <row r="306" s="15" customFormat="1">
      <c r="A306" s="15"/>
      <c r="B306" s="270"/>
      <c r="C306" s="271"/>
      <c r="D306" s="243" t="s">
        <v>297</v>
      </c>
      <c r="E306" s="272" t="s">
        <v>19</v>
      </c>
      <c r="F306" s="273" t="s">
        <v>476</v>
      </c>
      <c r="G306" s="271"/>
      <c r="H306" s="272" t="s">
        <v>19</v>
      </c>
      <c r="I306" s="274"/>
      <c r="J306" s="271"/>
      <c r="K306" s="271"/>
      <c r="L306" s="275"/>
      <c r="M306" s="276"/>
      <c r="N306" s="277"/>
      <c r="O306" s="277"/>
      <c r="P306" s="277"/>
      <c r="Q306" s="277"/>
      <c r="R306" s="277"/>
      <c r="S306" s="277"/>
      <c r="T306" s="278"/>
      <c r="U306" s="15"/>
      <c r="V306" s="15"/>
      <c r="W306" s="15"/>
      <c r="X306" s="15"/>
      <c r="Y306" s="15"/>
      <c r="Z306" s="15"/>
      <c r="AA306" s="15"/>
      <c r="AB306" s="15"/>
      <c r="AC306" s="15"/>
      <c r="AD306" s="15"/>
      <c r="AE306" s="15"/>
      <c r="AT306" s="279" t="s">
        <v>297</v>
      </c>
      <c r="AU306" s="279" t="s">
        <v>81</v>
      </c>
      <c r="AV306" s="15" t="s">
        <v>79</v>
      </c>
      <c r="AW306" s="15" t="s">
        <v>33</v>
      </c>
      <c r="AX306" s="15" t="s">
        <v>72</v>
      </c>
      <c r="AY306" s="279" t="s">
        <v>285</v>
      </c>
    </row>
    <row r="307" s="15" customFormat="1">
      <c r="A307" s="15"/>
      <c r="B307" s="270"/>
      <c r="C307" s="271"/>
      <c r="D307" s="243" t="s">
        <v>297</v>
      </c>
      <c r="E307" s="272" t="s">
        <v>19</v>
      </c>
      <c r="F307" s="273" t="s">
        <v>477</v>
      </c>
      <c r="G307" s="271"/>
      <c r="H307" s="272" t="s">
        <v>19</v>
      </c>
      <c r="I307" s="274"/>
      <c r="J307" s="271"/>
      <c r="K307" s="271"/>
      <c r="L307" s="275"/>
      <c r="M307" s="276"/>
      <c r="N307" s="277"/>
      <c r="O307" s="277"/>
      <c r="P307" s="277"/>
      <c r="Q307" s="277"/>
      <c r="R307" s="277"/>
      <c r="S307" s="277"/>
      <c r="T307" s="278"/>
      <c r="U307" s="15"/>
      <c r="V307" s="15"/>
      <c r="W307" s="15"/>
      <c r="X307" s="15"/>
      <c r="Y307" s="15"/>
      <c r="Z307" s="15"/>
      <c r="AA307" s="15"/>
      <c r="AB307" s="15"/>
      <c r="AC307" s="15"/>
      <c r="AD307" s="15"/>
      <c r="AE307" s="15"/>
      <c r="AT307" s="279" t="s">
        <v>297</v>
      </c>
      <c r="AU307" s="279" t="s">
        <v>81</v>
      </c>
      <c r="AV307" s="15" t="s">
        <v>79</v>
      </c>
      <c r="AW307" s="15" t="s">
        <v>33</v>
      </c>
      <c r="AX307" s="15" t="s">
        <v>72</v>
      </c>
      <c r="AY307" s="279" t="s">
        <v>285</v>
      </c>
    </row>
    <row r="308" s="13" customFormat="1">
      <c r="A308" s="13"/>
      <c r="B308" s="248"/>
      <c r="C308" s="249"/>
      <c r="D308" s="243" t="s">
        <v>297</v>
      </c>
      <c r="E308" s="250" t="s">
        <v>19</v>
      </c>
      <c r="F308" s="251" t="s">
        <v>478</v>
      </c>
      <c r="G308" s="249"/>
      <c r="H308" s="252">
        <v>0.041000000000000002</v>
      </c>
      <c r="I308" s="253"/>
      <c r="J308" s="249"/>
      <c r="K308" s="249"/>
      <c r="L308" s="254"/>
      <c r="M308" s="255"/>
      <c r="N308" s="256"/>
      <c r="O308" s="256"/>
      <c r="P308" s="256"/>
      <c r="Q308" s="256"/>
      <c r="R308" s="256"/>
      <c r="S308" s="256"/>
      <c r="T308" s="257"/>
      <c r="U308" s="13"/>
      <c r="V308" s="13"/>
      <c r="W308" s="13"/>
      <c r="X308" s="13"/>
      <c r="Y308" s="13"/>
      <c r="Z308" s="13"/>
      <c r="AA308" s="13"/>
      <c r="AB308" s="13"/>
      <c r="AC308" s="13"/>
      <c r="AD308" s="13"/>
      <c r="AE308" s="13"/>
      <c r="AT308" s="258" t="s">
        <v>297</v>
      </c>
      <c r="AU308" s="258" t="s">
        <v>81</v>
      </c>
      <c r="AV308" s="13" t="s">
        <v>81</v>
      </c>
      <c r="AW308" s="13" t="s">
        <v>33</v>
      </c>
      <c r="AX308" s="13" t="s">
        <v>79</v>
      </c>
      <c r="AY308" s="258" t="s">
        <v>285</v>
      </c>
    </row>
    <row r="309" s="2" customFormat="1" ht="16.5" customHeight="1">
      <c r="A309" s="40"/>
      <c r="B309" s="41"/>
      <c r="C309" s="230" t="s">
        <v>479</v>
      </c>
      <c r="D309" s="230" t="s">
        <v>287</v>
      </c>
      <c r="E309" s="231" t="s">
        <v>480</v>
      </c>
      <c r="F309" s="232" t="s">
        <v>481</v>
      </c>
      <c r="G309" s="233" t="s">
        <v>309</v>
      </c>
      <c r="H309" s="234">
        <v>1.1619999999999999</v>
      </c>
      <c r="I309" s="235"/>
      <c r="J309" s="236">
        <f>ROUND(I309*H309,2)</f>
        <v>0</v>
      </c>
      <c r="K309" s="232" t="s">
        <v>291</v>
      </c>
      <c r="L309" s="46"/>
      <c r="M309" s="237" t="s">
        <v>19</v>
      </c>
      <c r="N309" s="238" t="s">
        <v>43</v>
      </c>
      <c r="O309" s="86"/>
      <c r="P309" s="239">
        <f>O309*H309</f>
        <v>0</v>
      </c>
      <c r="Q309" s="239">
        <v>2.4532969960000002</v>
      </c>
      <c r="R309" s="239">
        <f>Q309*H309</f>
        <v>2.850731109352</v>
      </c>
      <c r="S309" s="239">
        <v>0</v>
      </c>
      <c r="T309" s="240">
        <f>S309*H309</f>
        <v>0</v>
      </c>
      <c r="U309" s="40"/>
      <c r="V309" s="40"/>
      <c r="W309" s="40"/>
      <c r="X309" s="40"/>
      <c r="Y309" s="40"/>
      <c r="Z309" s="40"/>
      <c r="AA309" s="40"/>
      <c r="AB309" s="40"/>
      <c r="AC309" s="40"/>
      <c r="AD309" s="40"/>
      <c r="AE309" s="40"/>
      <c r="AR309" s="241" t="s">
        <v>91</v>
      </c>
      <c r="AT309" s="241" t="s">
        <v>287</v>
      </c>
      <c r="AU309" s="241" t="s">
        <v>81</v>
      </c>
      <c r="AY309" s="19" t="s">
        <v>285</v>
      </c>
      <c r="BE309" s="242">
        <f>IF(N309="základní",J309,0)</f>
        <v>0</v>
      </c>
      <c r="BF309" s="242">
        <f>IF(N309="snížená",J309,0)</f>
        <v>0</v>
      </c>
      <c r="BG309" s="242">
        <f>IF(N309="zákl. přenesená",J309,0)</f>
        <v>0</v>
      </c>
      <c r="BH309" s="242">
        <f>IF(N309="sníž. přenesená",J309,0)</f>
        <v>0</v>
      </c>
      <c r="BI309" s="242">
        <f>IF(N309="nulová",J309,0)</f>
        <v>0</v>
      </c>
      <c r="BJ309" s="19" t="s">
        <v>79</v>
      </c>
      <c r="BK309" s="242">
        <f>ROUND(I309*H309,2)</f>
        <v>0</v>
      </c>
      <c r="BL309" s="19" t="s">
        <v>91</v>
      </c>
      <c r="BM309" s="241" t="s">
        <v>482</v>
      </c>
    </row>
    <row r="310" s="2" customFormat="1">
      <c r="A310" s="40"/>
      <c r="B310" s="41"/>
      <c r="C310" s="42"/>
      <c r="D310" s="243" t="s">
        <v>293</v>
      </c>
      <c r="E310" s="42"/>
      <c r="F310" s="244" t="s">
        <v>483</v>
      </c>
      <c r="G310" s="42"/>
      <c r="H310" s="42"/>
      <c r="I310" s="150"/>
      <c r="J310" s="42"/>
      <c r="K310" s="42"/>
      <c r="L310" s="46"/>
      <c r="M310" s="245"/>
      <c r="N310" s="246"/>
      <c r="O310" s="86"/>
      <c r="P310" s="86"/>
      <c r="Q310" s="86"/>
      <c r="R310" s="86"/>
      <c r="S310" s="86"/>
      <c r="T310" s="87"/>
      <c r="U310" s="40"/>
      <c r="V310" s="40"/>
      <c r="W310" s="40"/>
      <c r="X310" s="40"/>
      <c r="Y310" s="40"/>
      <c r="Z310" s="40"/>
      <c r="AA310" s="40"/>
      <c r="AB310" s="40"/>
      <c r="AC310" s="40"/>
      <c r="AD310" s="40"/>
      <c r="AE310" s="40"/>
      <c r="AT310" s="19" t="s">
        <v>293</v>
      </c>
      <c r="AU310" s="19" t="s">
        <v>81</v>
      </c>
    </row>
    <row r="311" s="15" customFormat="1">
      <c r="A311" s="15"/>
      <c r="B311" s="270"/>
      <c r="C311" s="271"/>
      <c r="D311" s="243" t="s">
        <v>297</v>
      </c>
      <c r="E311" s="272" t="s">
        <v>19</v>
      </c>
      <c r="F311" s="273" t="s">
        <v>484</v>
      </c>
      <c r="G311" s="271"/>
      <c r="H311" s="272" t="s">
        <v>19</v>
      </c>
      <c r="I311" s="274"/>
      <c r="J311" s="271"/>
      <c r="K311" s="271"/>
      <c r="L311" s="275"/>
      <c r="M311" s="276"/>
      <c r="N311" s="277"/>
      <c r="O311" s="277"/>
      <c r="P311" s="277"/>
      <c r="Q311" s="277"/>
      <c r="R311" s="277"/>
      <c r="S311" s="277"/>
      <c r="T311" s="278"/>
      <c r="U311" s="15"/>
      <c r="V311" s="15"/>
      <c r="W311" s="15"/>
      <c r="X311" s="15"/>
      <c r="Y311" s="15"/>
      <c r="Z311" s="15"/>
      <c r="AA311" s="15"/>
      <c r="AB311" s="15"/>
      <c r="AC311" s="15"/>
      <c r="AD311" s="15"/>
      <c r="AE311" s="15"/>
      <c r="AT311" s="279" t="s">
        <v>297</v>
      </c>
      <c r="AU311" s="279" t="s">
        <v>81</v>
      </c>
      <c r="AV311" s="15" t="s">
        <v>79</v>
      </c>
      <c r="AW311" s="15" t="s">
        <v>33</v>
      </c>
      <c r="AX311" s="15" t="s">
        <v>72</v>
      </c>
      <c r="AY311" s="279" t="s">
        <v>285</v>
      </c>
    </row>
    <row r="312" s="15" customFormat="1">
      <c r="A312" s="15"/>
      <c r="B312" s="270"/>
      <c r="C312" s="271"/>
      <c r="D312" s="243" t="s">
        <v>297</v>
      </c>
      <c r="E312" s="272" t="s">
        <v>19</v>
      </c>
      <c r="F312" s="273" t="s">
        <v>485</v>
      </c>
      <c r="G312" s="271"/>
      <c r="H312" s="272" t="s">
        <v>19</v>
      </c>
      <c r="I312" s="274"/>
      <c r="J312" s="271"/>
      <c r="K312" s="271"/>
      <c r="L312" s="275"/>
      <c r="M312" s="276"/>
      <c r="N312" s="277"/>
      <c r="O312" s="277"/>
      <c r="P312" s="277"/>
      <c r="Q312" s="277"/>
      <c r="R312" s="277"/>
      <c r="S312" s="277"/>
      <c r="T312" s="278"/>
      <c r="U312" s="15"/>
      <c r="V312" s="15"/>
      <c r="W312" s="15"/>
      <c r="X312" s="15"/>
      <c r="Y312" s="15"/>
      <c r="Z312" s="15"/>
      <c r="AA312" s="15"/>
      <c r="AB312" s="15"/>
      <c r="AC312" s="15"/>
      <c r="AD312" s="15"/>
      <c r="AE312" s="15"/>
      <c r="AT312" s="279" t="s">
        <v>297</v>
      </c>
      <c r="AU312" s="279" t="s">
        <v>81</v>
      </c>
      <c r="AV312" s="15" t="s">
        <v>79</v>
      </c>
      <c r="AW312" s="15" t="s">
        <v>33</v>
      </c>
      <c r="AX312" s="15" t="s">
        <v>72</v>
      </c>
      <c r="AY312" s="279" t="s">
        <v>285</v>
      </c>
    </row>
    <row r="313" s="13" customFormat="1">
      <c r="A313" s="13"/>
      <c r="B313" s="248"/>
      <c r="C313" s="249"/>
      <c r="D313" s="243" t="s">
        <v>297</v>
      </c>
      <c r="E313" s="250" t="s">
        <v>19</v>
      </c>
      <c r="F313" s="251" t="s">
        <v>486</v>
      </c>
      <c r="G313" s="249"/>
      <c r="H313" s="252">
        <v>0.40899999999999997</v>
      </c>
      <c r="I313" s="253"/>
      <c r="J313" s="249"/>
      <c r="K313" s="249"/>
      <c r="L313" s="254"/>
      <c r="M313" s="255"/>
      <c r="N313" s="256"/>
      <c r="O313" s="256"/>
      <c r="P313" s="256"/>
      <c r="Q313" s="256"/>
      <c r="R313" s="256"/>
      <c r="S313" s="256"/>
      <c r="T313" s="257"/>
      <c r="U313" s="13"/>
      <c r="V313" s="13"/>
      <c r="W313" s="13"/>
      <c r="X313" s="13"/>
      <c r="Y313" s="13"/>
      <c r="Z313" s="13"/>
      <c r="AA313" s="13"/>
      <c r="AB313" s="13"/>
      <c r="AC313" s="13"/>
      <c r="AD313" s="13"/>
      <c r="AE313" s="13"/>
      <c r="AT313" s="258" t="s">
        <v>297</v>
      </c>
      <c r="AU313" s="258" t="s">
        <v>81</v>
      </c>
      <c r="AV313" s="13" t="s">
        <v>81</v>
      </c>
      <c r="AW313" s="13" t="s">
        <v>33</v>
      </c>
      <c r="AX313" s="13" t="s">
        <v>72</v>
      </c>
      <c r="AY313" s="258" t="s">
        <v>285</v>
      </c>
    </row>
    <row r="314" s="13" customFormat="1">
      <c r="A314" s="13"/>
      <c r="B314" s="248"/>
      <c r="C314" s="249"/>
      <c r="D314" s="243" t="s">
        <v>297</v>
      </c>
      <c r="E314" s="250" t="s">
        <v>19</v>
      </c>
      <c r="F314" s="251" t="s">
        <v>487</v>
      </c>
      <c r="G314" s="249"/>
      <c r="H314" s="252">
        <v>0.080000000000000002</v>
      </c>
      <c r="I314" s="253"/>
      <c r="J314" s="249"/>
      <c r="K314" s="249"/>
      <c r="L314" s="254"/>
      <c r="M314" s="255"/>
      <c r="N314" s="256"/>
      <c r="O314" s="256"/>
      <c r="P314" s="256"/>
      <c r="Q314" s="256"/>
      <c r="R314" s="256"/>
      <c r="S314" s="256"/>
      <c r="T314" s="257"/>
      <c r="U314" s="13"/>
      <c r="V314" s="13"/>
      <c r="W314" s="13"/>
      <c r="X314" s="13"/>
      <c r="Y314" s="13"/>
      <c r="Z314" s="13"/>
      <c r="AA314" s="13"/>
      <c r="AB314" s="13"/>
      <c r="AC314" s="13"/>
      <c r="AD314" s="13"/>
      <c r="AE314" s="13"/>
      <c r="AT314" s="258" t="s">
        <v>297</v>
      </c>
      <c r="AU314" s="258" t="s">
        <v>81</v>
      </c>
      <c r="AV314" s="13" t="s">
        <v>81</v>
      </c>
      <c r="AW314" s="13" t="s">
        <v>33</v>
      </c>
      <c r="AX314" s="13" t="s">
        <v>72</v>
      </c>
      <c r="AY314" s="258" t="s">
        <v>285</v>
      </c>
    </row>
    <row r="315" s="13" customFormat="1">
      <c r="A315" s="13"/>
      <c r="B315" s="248"/>
      <c r="C315" s="249"/>
      <c r="D315" s="243" t="s">
        <v>297</v>
      </c>
      <c r="E315" s="250" t="s">
        <v>19</v>
      </c>
      <c r="F315" s="251" t="s">
        <v>488</v>
      </c>
      <c r="G315" s="249"/>
      <c r="H315" s="252">
        <v>0.51800000000000002</v>
      </c>
      <c r="I315" s="253"/>
      <c r="J315" s="249"/>
      <c r="K315" s="249"/>
      <c r="L315" s="254"/>
      <c r="M315" s="255"/>
      <c r="N315" s="256"/>
      <c r="O315" s="256"/>
      <c r="P315" s="256"/>
      <c r="Q315" s="256"/>
      <c r="R315" s="256"/>
      <c r="S315" s="256"/>
      <c r="T315" s="257"/>
      <c r="U315" s="13"/>
      <c r="V315" s="13"/>
      <c r="W315" s="13"/>
      <c r="X315" s="13"/>
      <c r="Y315" s="13"/>
      <c r="Z315" s="13"/>
      <c r="AA315" s="13"/>
      <c r="AB315" s="13"/>
      <c r="AC315" s="13"/>
      <c r="AD315" s="13"/>
      <c r="AE315" s="13"/>
      <c r="AT315" s="258" t="s">
        <v>297</v>
      </c>
      <c r="AU315" s="258" t="s">
        <v>81</v>
      </c>
      <c r="AV315" s="13" t="s">
        <v>81</v>
      </c>
      <c r="AW315" s="13" t="s">
        <v>33</v>
      </c>
      <c r="AX315" s="13" t="s">
        <v>72</v>
      </c>
      <c r="AY315" s="258" t="s">
        <v>285</v>
      </c>
    </row>
    <row r="316" s="13" customFormat="1">
      <c r="A316" s="13"/>
      <c r="B316" s="248"/>
      <c r="C316" s="249"/>
      <c r="D316" s="243" t="s">
        <v>297</v>
      </c>
      <c r="E316" s="250" t="s">
        <v>19</v>
      </c>
      <c r="F316" s="251" t="s">
        <v>489</v>
      </c>
      <c r="G316" s="249"/>
      <c r="H316" s="252">
        <v>0.155</v>
      </c>
      <c r="I316" s="253"/>
      <c r="J316" s="249"/>
      <c r="K316" s="249"/>
      <c r="L316" s="254"/>
      <c r="M316" s="255"/>
      <c r="N316" s="256"/>
      <c r="O316" s="256"/>
      <c r="P316" s="256"/>
      <c r="Q316" s="256"/>
      <c r="R316" s="256"/>
      <c r="S316" s="256"/>
      <c r="T316" s="257"/>
      <c r="U316" s="13"/>
      <c r="V316" s="13"/>
      <c r="W316" s="13"/>
      <c r="X316" s="13"/>
      <c r="Y316" s="13"/>
      <c r="Z316" s="13"/>
      <c r="AA316" s="13"/>
      <c r="AB316" s="13"/>
      <c r="AC316" s="13"/>
      <c r="AD316" s="13"/>
      <c r="AE316" s="13"/>
      <c r="AT316" s="258" t="s">
        <v>297</v>
      </c>
      <c r="AU316" s="258" t="s">
        <v>81</v>
      </c>
      <c r="AV316" s="13" t="s">
        <v>81</v>
      </c>
      <c r="AW316" s="13" t="s">
        <v>33</v>
      </c>
      <c r="AX316" s="13" t="s">
        <v>72</v>
      </c>
      <c r="AY316" s="258" t="s">
        <v>285</v>
      </c>
    </row>
    <row r="317" s="14" customFormat="1">
      <c r="A317" s="14"/>
      <c r="B317" s="259"/>
      <c r="C317" s="260"/>
      <c r="D317" s="243" t="s">
        <v>297</v>
      </c>
      <c r="E317" s="261" t="s">
        <v>19</v>
      </c>
      <c r="F317" s="262" t="s">
        <v>306</v>
      </c>
      <c r="G317" s="260"/>
      <c r="H317" s="263">
        <v>1.1619999999999999</v>
      </c>
      <c r="I317" s="264"/>
      <c r="J317" s="260"/>
      <c r="K317" s="260"/>
      <c r="L317" s="265"/>
      <c r="M317" s="266"/>
      <c r="N317" s="267"/>
      <c r="O317" s="267"/>
      <c r="P317" s="267"/>
      <c r="Q317" s="267"/>
      <c r="R317" s="267"/>
      <c r="S317" s="267"/>
      <c r="T317" s="268"/>
      <c r="U317" s="14"/>
      <c r="V317" s="14"/>
      <c r="W317" s="14"/>
      <c r="X317" s="14"/>
      <c r="Y317" s="14"/>
      <c r="Z317" s="14"/>
      <c r="AA317" s="14"/>
      <c r="AB317" s="14"/>
      <c r="AC317" s="14"/>
      <c r="AD317" s="14"/>
      <c r="AE317" s="14"/>
      <c r="AT317" s="269" t="s">
        <v>297</v>
      </c>
      <c r="AU317" s="269" t="s">
        <v>81</v>
      </c>
      <c r="AV317" s="14" t="s">
        <v>91</v>
      </c>
      <c r="AW317" s="14" t="s">
        <v>33</v>
      </c>
      <c r="AX317" s="14" t="s">
        <v>79</v>
      </c>
      <c r="AY317" s="269" t="s">
        <v>285</v>
      </c>
    </row>
    <row r="318" s="2" customFormat="1" ht="16.5" customHeight="1">
      <c r="A318" s="40"/>
      <c r="B318" s="41"/>
      <c r="C318" s="230" t="s">
        <v>490</v>
      </c>
      <c r="D318" s="230" t="s">
        <v>287</v>
      </c>
      <c r="E318" s="231" t="s">
        <v>491</v>
      </c>
      <c r="F318" s="232" t="s">
        <v>492</v>
      </c>
      <c r="G318" s="233" t="s">
        <v>361</v>
      </c>
      <c r="H318" s="234">
        <v>16.699999999999999</v>
      </c>
      <c r="I318" s="235"/>
      <c r="J318" s="236">
        <f>ROUND(I318*H318,2)</f>
        <v>0</v>
      </c>
      <c r="K318" s="232" t="s">
        <v>19</v>
      </c>
      <c r="L318" s="46"/>
      <c r="M318" s="237" t="s">
        <v>19</v>
      </c>
      <c r="N318" s="238" t="s">
        <v>43</v>
      </c>
      <c r="O318" s="86"/>
      <c r="P318" s="239">
        <f>O318*H318</f>
        <v>0</v>
      </c>
      <c r="Q318" s="239">
        <v>0.0044900000000000001</v>
      </c>
      <c r="R318" s="239">
        <f>Q318*H318</f>
        <v>0.074982999999999994</v>
      </c>
      <c r="S318" s="239">
        <v>0</v>
      </c>
      <c r="T318" s="240">
        <f>S318*H318</f>
        <v>0</v>
      </c>
      <c r="U318" s="40"/>
      <c r="V318" s="40"/>
      <c r="W318" s="40"/>
      <c r="X318" s="40"/>
      <c r="Y318" s="40"/>
      <c r="Z318" s="40"/>
      <c r="AA318" s="40"/>
      <c r="AB318" s="40"/>
      <c r="AC318" s="40"/>
      <c r="AD318" s="40"/>
      <c r="AE318" s="40"/>
      <c r="AR318" s="241" t="s">
        <v>91</v>
      </c>
      <c r="AT318" s="241" t="s">
        <v>287</v>
      </c>
      <c r="AU318" s="241" t="s">
        <v>81</v>
      </c>
      <c r="AY318" s="19" t="s">
        <v>285</v>
      </c>
      <c r="BE318" s="242">
        <f>IF(N318="základní",J318,0)</f>
        <v>0</v>
      </c>
      <c r="BF318" s="242">
        <f>IF(N318="snížená",J318,0)</f>
        <v>0</v>
      </c>
      <c r="BG318" s="242">
        <f>IF(N318="zákl. přenesená",J318,0)</f>
        <v>0</v>
      </c>
      <c r="BH318" s="242">
        <f>IF(N318="sníž. přenesená",J318,0)</f>
        <v>0</v>
      </c>
      <c r="BI318" s="242">
        <f>IF(N318="nulová",J318,0)</f>
        <v>0</v>
      </c>
      <c r="BJ318" s="19" t="s">
        <v>79</v>
      </c>
      <c r="BK318" s="242">
        <f>ROUND(I318*H318,2)</f>
        <v>0</v>
      </c>
      <c r="BL318" s="19" t="s">
        <v>91</v>
      </c>
      <c r="BM318" s="241" t="s">
        <v>493</v>
      </c>
    </row>
    <row r="319" s="2" customFormat="1">
      <c r="A319" s="40"/>
      <c r="B319" s="41"/>
      <c r="C319" s="42"/>
      <c r="D319" s="243" t="s">
        <v>293</v>
      </c>
      <c r="E319" s="42"/>
      <c r="F319" s="244" t="s">
        <v>492</v>
      </c>
      <c r="G319" s="42"/>
      <c r="H319" s="42"/>
      <c r="I319" s="150"/>
      <c r="J319" s="42"/>
      <c r="K319" s="42"/>
      <c r="L319" s="46"/>
      <c r="M319" s="245"/>
      <c r="N319" s="246"/>
      <c r="O319" s="86"/>
      <c r="P319" s="86"/>
      <c r="Q319" s="86"/>
      <c r="R319" s="86"/>
      <c r="S319" s="86"/>
      <c r="T319" s="87"/>
      <c r="U319" s="40"/>
      <c r="V319" s="40"/>
      <c r="W319" s="40"/>
      <c r="X319" s="40"/>
      <c r="Y319" s="40"/>
      <c r="Z319" s="40"/>
      <c r="AA319" s="40"/>
      <c r="AB319" s="40"/>
      <c r="AC319" s="40"/>
      <c r="AD319" s="40"/>
      <c r="AE319" s="40"/>
      <c r="AT319" s="19" t="s">
        <v>293</v>
      </c>
      <c r="AU319" s="19" t="s">
        <v>81</v>
      </c>
    </row>
    <row r="320" s="15" customFormat="1">
      <c r="A320" s="15"/>
      <c r="B320" s="270"/>
      <c r="C320" s="271"/>
      <c r="D320" s="243" t="s">
        <v>297</v>
      </c>
      <c r="E320" s="272" t="s">
        <v>19</v>
      </c>
      <c r="F320" s="273" t="s">
        <v>485</v>
      </c>
      <c r="G320" s="271"/>
      <c r="H320" s="272" t="s">
        <v>19</v>
      </c>
      <c r="I320" s="274"/>
      <c r="J320" s="271"/>
      <c r="K320" s="271"/>
      <c r="L320" s="275"/>
      <c r="M320" s="276"/>
      <c r="N320" s="277"/>
      <c r="O320" s="277"/>
      <c r="P320" s="277"/>
      <c r="Q320" s="277"/>
      <c r="R320" s="277"/>
      <c r="S320" s="277"/>
      <c r="T320" s="278"/>
      <c r="U320" s="15"/>
      <c r="V320" s="15"/>
      <c r="W320" s="15"/>
      <c r="X320" s="15"/>
      <c r="Y320" s="15"/>
      <c r="Z320" s="15"/>
      <c r="AA320" s="15"/>
      <c r="AB320" s="15"/>
      <c r="AC320" s="15"/>
      <c r="AD320" s="15"/>
      <c r="AE320" s="15"/>
      <c r="AT320" s="279" t="s">
        <v>297</v>
      </c>
      <c r="AU320" s="279" t="s">
        <v>81</v>
      </c>
      <c r="AV320" s="15" t="s">
        <v>79</v>
      </c>
      <c r="AW320" s="15" t="s">
        <v>33</v>
      </c>
      <c r="AX320" s="15" t="s">
        <v>72</v>
      </c>
      <c r="AY320" s="279" t="s">
        <v>285</v>
      </c>
    </row>
    <row r="321" s="13" customFormat="1">
      <c r="A321" s="13"/>
      <c r="B321" s="248"/>
      <c r="C321" s="249"/>
      <c r="D321" s="243" t="s">
        <v>297</v>
      </c>
      <c r="E321" s="250" t="s">
        <v>19</v>
      </c>
      <c r="F321" s="251" t="s">
        <v>494</v>
      </c>
      <c r="G321" s="249"/>
      <c r="H321" s="252">
        <v>5.9829999999999997</v>
      </c>
      <c r="I321" s="253"/>
      <c r="J321" s="249"/>
      <c r="K321" s="249"/>
      <c r="L321" s="254"/>
      <c r="M321" s="255"/>
      <c r="N321" s="256"/>
      <c r="O321" s="256"/>
      <c r="P321" s="256"/>
      <c r="Q321" s="256"/>
      <c r="R321" s="256"/>
      <c r="S321" s="256"/>
      <c r="T321" s="257"/>
      <c r="U321" s="13"/>
      <c r="V321" s="13"/>
      <c r="W321" s="13"/>
      <c r="X321" s="13"/>
      <c r="Y321" s="13"/>
      <c r="Z321" s="13"/>
      <c r="AA321" s="13"/>
      <c r="AB321" s="13"/>
      <c r="AC321" s="13"/>
      <c r="AD321" s="13"/>
      <c r="AE321" s="13"/>
      <c r="AT321" s="258" t="s">
        <v>297</v>
      </c>
      <c r="AU321" s="258" t="s">
        <v>81</v>
      </c>
      <c r="AV321" s="13" t="s">
        <v>81</v>
      </c>
      <c r="AW321" s="13" t="s">
        <v>33</v>
      </c>
      <c r="AX321" s="13" t="s">
        <v>72</v>
      </c>
      <c r="AY321" s="258" t="s">
        <v>285</v>
      </c>
    </row>
    <row r="322" s="13" customFormat="1">
      <c r="A322" s="13"/>
      <c r="B322" s="248"/>
      <c r="C322" s="249"/>
      <c r="D322" s="243" t="s">
        <v>297</v>
      </c>
      <c r="E322" s="250" t="s">
        <v>19</v>
      </c>
      <c r="F322" s="251" t="s">
        <v>495</v>
      </c>
      <c r="G322" s="249"/>
      <c r="H322" s="252">
        <v>1.0720000000000001</v>
      </c>
      <c r="I322" s="253"/>
      <c r="J322" s="249"/>
      <c r="K322" s="249"/>
      <c r="L322" s="254"/>
      <c r="M322" s="255"/>
      <c r="N322" s="256"/>
      <c r="O322" s="256"/>
      <c r="P322" s="256"/>
      <c r="Q322" s="256"/>
      <c r="R322" s="256"/>
      <c r="S322" s="256"/>
      <c r="T322" s="257"/>
      <c r="U322" s="13"/>
      <c r="V322" s="13"/>
      <c r="W322" s="13"/>
      <c r="X322" s="13"/>
      <c r="Y322" s="13"/>
      <c r="Z322" s="13"/>
      <c r="AA322" s="13"/>
      <c r="AB322" s="13"/>
      <c r="AC322" s="13"/>
      <c r="AD322" s="13"/>
      <c r="AE322" s="13"/>
      <c r="AT322" s="258" t="s">
        <v>297</v>
      </c>
      <c r="AU322" s="258" t="s">
        <v>81</v>
      </c>
      <c r="AV322" s="13" t="s">
        <v>81</v>
      </c>
      <c r="AW322" s="13" t="s">
        <v>33</v>
      </c>
      <c r="AX322" s="13" t="s">
        <v>72</v>
      </c>
      <c r="AY322" s="258" t="s">
        <v>285</v>
      </c>
    </row>
    <row r="323" s="13" customFormat="1">
      <c r="A323" s="13"/>
      <c r="B323" s="248"/>
      <c r="C323" s="249"/>
      <c r="D323" s="243" t="s">
        <v>297</v>
      </c>
      <c r="E323" s="250" t="s">
        <v>19</v>
      </c>
      <c r="F323" s="251" t="s">
        <v>496</v>
      </c>
      <c r="G323" s="249"/>
      <c r="H323" s="252">
        <v>7.585</v>
      </c>
      <c r="I323" s="253"/>
      <c r="J323" s="249"/>
      <c r="K323" s="249"/>
      <c r="L323" s="254"/>
      <c r="M323" s="255"/>
      <c r="N323" s="256"/>
      <c r="O323" s="256"/>
      <c r="P323" s="256"/>
      <c r="Q323" s="256"/>
      <c r="R323" s="256"/>
      <c r="S323" s="256"/>
      <c r="T323" s="257"/>
      <c r="U323" s="13"/>
      <c r="V323" s="13"/>
      <c r="W323" s="13"/>
      <c r="X323" s="13"/>
      <c r="Y323" s="13"/>
      <c r="Z323" s="13"/>
      <c r="AA323" s="13"/>
      <c r="AB323" s="13"/>
      <c r="AC323" s="13"/>
      <c r="AD323" s="13"/>
      <c r="AE323" s="13"/>
      <c r="AT323" s="258" t="s">
        <v>297</v>
      </c>
      <c r="AU323" s="258" t="s">
        <v>81</v>
      </c>
      <c r="AV323" s="13" t="s">
        <v>81</v>
      </c>
      <c r="AW323" s="13" t="s">
        <v>33</v>
      </c>
      <c r="AX323" s="13" t="s">
        <v>72</v>
      </c>
      <c r="AY323" s="258" t="s">
        <v>285</v>
      </c>
    </row>
    <row r="324" s="13" customFormat="1">
      <c r="A324" s="13"/>
      <c r="B324" s="248"/>
      <c r="C324" s="249"/>
      <c r="D324" s="243" t="s">
        <v>297</v>
      </c>
      <c r="E324" s="250" t="s">
        <v>19</v>
      </c>
      <c r="F324" s="251" t="s">
        <v>497</v>
      </c>
      <c r="G324" s="249"/>
      <c r="H324" s="252">
        <v>2.0600000000000001</v>
      </c>
      <c r="I324" s="253"/>
      <c r="J324" s="249"/>
      <c r="K324" s="249"/>
      <c r="L324" s="254"/>
      <c r="M324" s="255"/>
      <c r="N324" s="256"/>
      <c r="O324" s="256"/>
      <c r="P324" s="256"/>
      <c r="Q324" s="256"/>
      <c r="R324" s="256"/>
      <c r="S324" s="256"/>
      <c r="T324" s="257"/>
      <c r="U324" s="13"/>
      <c r="V324" s="13"/>
      <c r="W324" s="13"/>
      <c r="X324" s="13"/>
      <c r="Y324" s="13"/>
      <c r="Z324" s="13"/>
      <c r="AA324" s="13"/>
      <c r="AB324" s="13"/>
      <c r="AC324" s="13"/>
      <c r="AD324" s="13"/>
      <c r="AE324" s="13"/>
      <c r="AT324" s="258" t="s">
        <v>297</v>
      </c>
      <c r="AU324" s="258" t="s">
        <v>81</v>
      </c>
      <c r="AV324" s="13" t="s">
        <v>81</v>
      </c>
      <c r="AW324" s="13" t="s">
        <v>33</v>
      </c>
      <c r="AX324" s="13" t="s">
        <v>72</v>
      </c>
      <c r="AY324" s="258" t="s">
        <v>285</v>
      </c>
    </row>
    <row r="325" s="14" customFormat="1">
      <c r="A325" s="14"/>
      <c r="B325" s="259"/>
      <c r="C325" s="260"/>
      <c r="D325" s="243" t="s">
        <v>297</v>
      </c>
      <c r="E325" s="261" t="s">
        <v>19</v>
      </c>
      <c r="F325" s="262" t="s">
        <v>306</v>
      </c>
      <c r="G325" s="260"/>
      <c r="H325" s="263">
        <v>16.699999999999999</v>
      </c>
      <c r="I325" s="264"/>
      <c r="J325" s="260"/>
      <c r="K325" s="260"/>
      <c r="L325" s="265"/>
      <c r="M325" s="266"/>
      <c r="N325" s="267"/>
      <c r="O325" s="267"/>
      <c r="P325" s="267"/>
      <c r="Q325" s="267"/>
      <c r="R325" s="267"/>
      <c r="S325" s="267"/>
      <c r="T325" s="268"/>
      <c r="U325" s="14"/>
      <c r="V325" s="14"/>
      <c r="W325" s="14"/>
      <c r="X325" s="14"/>
      <c r="Y325" s="14"/>
      <c r="Z325" s="14"/>
      <c r="AA325" s="14"/>
      <c r="AB325" s="14"/>
      <c r="AC325" s="14"/>
      <c r="AD325" s="14"/>
      <c r="AE325" s="14"/>
      <c r="AT325" s="269" t="s">
        <v>297</v>
      </c>
      <c r="AU325" s="269" t="s">
        <v>81</v>
      </c>
      <c r="AV325" s="14" t="s">
        <v>91</v>
      </c>
      <c r="AW325" s="14" t="s">
        <v>33</v>
      </c>
      <c r="AX325" s="14" t="s">
        <v>79</v>
      </c>
      <c r="AY325" s="269" t="s">
        <v>285</v>
      </c>
    </row>
    <row r="326" s="2" customFormat="1" ht="16.5" customHeight="1">
      <c r="A326" s="40"/>
      <c r="B326" s="41"/>
      <c r="C326" s="230" t="s">
        <v>498</v>
      </c>
      <c r="D326" s="230" t="s">
        <v>287</v>
      </c>
      <c r="E326" s="231" t="s">
        <v>499</v>
      </c>
      <c r="F326" s="232" t="s">
        <v>500</v>
      </c>
      <c r="G326" s="233" t="s">
        <v>361</v>
      </c>
      <c r="H326" s="234">
        <v>16.699999999999999</v>
      </c>
      <c r="I326" s="235"/>
      <c r="J326" s="236">
        <f>ROUND(I326*H326,2)</f>
        <v>0</v>
      </c>
      <c r="K326" s="232" t="s">
        <v>19</v>
      </c>
      <c r="L326" s="46"/>
      <c r="M326" s="237" t="s">
        <v>19</v>
      </c>
      <c r="N326" s="238" t="s">
        <v>43</v>
      </c>
      <c r="O326" s="86"/>
      <c r="P326" s="239">
        <f>O326*H326</f>
        <v>0</v>
      </c>
      <c r="Q326" s="239">
        <v>0</v>
      </c>
      <c r="R326" s="239">
        <f>Q326*H326</f>
        <v>0</v>
      </c>
      <c r="S326" s="239">
        <v>0</v>
      </c>
      <c r="T326" s="240">
        <f>S326*H326</f>
        <v>0</v>
      </c>
      <c r="U326" s="40"/>
      <c r="V326" s="40"/>
      <c r="W326" s="40"/>
      <c r="X326" s="40"/>
      <c r="Y326" s="40"/>
      <c r="Z326" s="40"/>
      <c r="AA326" s="40"/>
      <c r="AB326" s="40"/>
      <c r="AC326" s="40"/>
      <c r="AD326" s="40"/>
      <c r="AE326" s="40"/>
      <c r="AR326" s="241" t="s">
        <v>91</v>
      </c>
      <c r="AT326" s="241" t="s">
        <v>287</v>
      </c>
      <c r="AU326" s="241" t="s">
        <v>81</v>
      </c>
      <c r="AY326" s="19" t="s">
        <v>285</v>
      </c>
      <c r="BE326" s="242">
        <f>IF(N326="základní",J326,0)</f>
        <v>0</v>
      </c>
      <c r="BF326" s="242">
        <f>IF(N326="snížená",J326,0)</f>
        <v>0</v>
      </c>
      <c r="BG326" s="242">
        <f>IF(N326="zákl. přenesená",J326,0)</f>
        <v>0</v>
      </c>
      <c r="BH326" s="242">
        <f>IF(N326="sníž. přenesená",J326,0)</f>
        <v>0</v>
      </c>
      <c r="BI326" s="242">
        <f>IF(N326="nulová",J326,0)</f>
        <v>0</v>
      </c>
      <c r="BJ326" s="19" t="s">
        <v>79</v>
      </c>
      <c r="BK326" s="242">
        <f>ROUND(I326*H326,2)</f>
        <v>0</v>
      </c>
      <c r="BL326" s="19" t="s">
        <v>91</v>
      </c>
      <c r="BM326" s="241" t="s">
        <v>501</v>
      </c>
    </row>
    <row r="327" s="2" customFormat="1">
      <c r="A327" s="40"/>
      <c r="B327" s="41"/>
      <c r="C327" s="42"/>
      <c r="D327" s="243" t="s">
        <v>293</v>
      </c>
      <c r="E327" s="42"/>
      <c r="F327" s="244" t="s">
        <v>500</v>
      </c>
      <c r="G327" s="42"/>
      <c r="H327" s="42"/>
      <c r="I327" s="150"/>
      <c r="J327" s="42"/>
      <c r="K327" s="42"/>
      <c r="L327" s="46"/>
      <c r="M327" s="245"/>
      <c r="N327" s="246"/>
      <c r="O327" s="86"/>
      <c r="P327" s="86"/>
      <c r="Q327" s="86"/>
      <c r="R327" s="86"/>
      <c r="S327" s="86"/>
      <c r="T327" s="87"/>
      <c r="U327" s="40"/>
      <c r="V327" s="40"/>
      <c r="W327" s="40"/>
      <c r="X327" s="40"/>
      <c r="Y327" s="40"/>
      <c r="Z327" s="40"/>
      <c r="AA327" s="40"/>
      <c r="AB327" s="40"/>
      <c r="AC327" s="40"/>
      <c r="AD327" s="40"/>
      <c r="AE327" s="40"/>
      <c r="AT327" s="19" t="s">
        <v>293</v>
      </c>
      <c r="AU327" s="19" t="s">
        <v>81</v>
      </c>
    </row>
    <row r="328" s="2" customFormat="1" ht="16.5" customHeight="1">
      <c r="A328" s="40"/>
      <c r="B328" s="41"/>
      <c r="C328" s="230" t="s">
        <v>502</v>
      </c>
      <c r="D328" s="230" t="s">
        <v>287</v>
      </c>
      <c r="E328" s="231" t="s">
        <v>503</v>
      </c>
      <c r="F328" s="232" t="s">
        <v>504</v>
      </c>
      <c r="G328" s="233" t="s">
        <v>394</v>
      </c>
      <c r="H328" s="234">
        <v>0.048000000000000001</v>
      </c>
      <c r="I328" s="235"/>
      <c r="J328" s="236">
        <f>ROUND(I328*H328,2)</f>
        <v>0</v>
      </c>
      <c r="K328" s="232" t="s">
        <v>291</v>
      </c>
      <c r="L328" s="46"/>
      <c r="M328" s="237" t="s">
        <v>19</v>
      </c>
      <c r="N328" s="238" t="s">
        <v>43</v>
      </c>
      <c r="O328" s="86"/>
      <c r="P328" s="239">
        <f>O328*H328</f>
        <v>0</v>
      </c>
      <c r="Q328" s="239">
        <v>1.0461436</v>
      </c>
      <c r="R328" s="239">
        <f>Q328*H328</f>
        <v>0.050214892800000001</v>
      </c>
      <c r="S328" s="239">
        <v>0</v>
      </c>
      <c r="T328" s="240">
        <f>S328*H328</f>
        <v>0</v>
      </c>
      <c r="U328" s="40"/>
      <c r="V328" s="40"/>
      <c r="W328" s="40"/>
      <c r="X328" s="40"/>
      <c r="Y328" s="40"/>
      <c r="Z328" s="40"/>
      <c r="AA328" s="40"/>
      <c r="AB328" s="40"/>
      <c r="AC328" s="40"/>
      <c r="AD328" s="40"/>
      <c r="AE328" s="40"/>
      <c r="AR328" s="241" t="s">
        <v>91</v>
      </c>
      <c r="AT328" s="241" t="s">
        <v>287</v>
      </c>
      <c r="AU328" s="241" t="s">
        <v>81</v>
      </c>
      <c r="AY328" s="19" t="s">
        <v>285</v>
      </c>
      <c r="BE328" s="242">
        <f>IF(N328="základní",J328,0)</f>
        <v>0</v>
      </c>
      <c r="BF328" s="242">
        <f>IF(N328="snížená",J328,0)</f>
        <v>0</v>
      </c>
      <c r="BG328" s="242">
        <f>IF(N328="zákl. přenesená",J328,0)</f>
        <v>0</v>
      </c>
      <c r="BH328" s="242">
        <f>IF(N328="sníž. přenesená",J328,0)</f>
        <v>0</v>
      </c>
      <c r="BI328" s="242">
        <f>IF(N328="nulová",J328,0)</f>
        <v>0</v>
      </c>
      <c r="BJ328" s="19" t="s">
        <v>79</v>
      </c>
      <c r="BK328" s="242">
        <f>ROUND(I328*H328,2)</f>
        <v>0</v>
      </c>
      <c r="BL328" s="19" t="s">
        <v>91</v>
      </c>
      <c r="BM328" s="241" t="s">
        <v>505</v>
      </c>
    </row>
    <row r="329" s="2" customFormat="1">
      <c r="A329" s="40"/>
      <c r="B329" s="41"/>
      <c r="C329" s="42"/>
      <c r="D329" s="243" t="s">
        <v>293</v>
      </c>
      <c r="E329" s="42"/>
      <c r="F329" s="244" t="s">
        <v>506</v>
      </c>
      <c r="G329" s="42"/>
      <c r="H329" s="42"/>
      <c r="I329" s="150"/>
      <c r="J329" s="42"/>
      <c r="K329" s="42"/>
      <c r="L329" s="46"/>
      <c r="M329" s="245"/>
      <c r="N329" s="246"/>
      <c r="O329" s="86"/>
      <c r="P329" s="86"/>
      <c r="Q329" s="86"/>
      <c r="R329" s="86"/>
      <c r="S329" s="86"/>
      <c r="T329" s="87"/>
      <c r="U329" s="40"/>
      <c r="V329" s="40"/>
      <c r="W329" s="40"/>
      <c r="X329" s="40"/>
      <c r="Y329" s="40"/>
      <c r="Z329" s="40"/>
      <c r="AA329" s="40"/>
      <c r="AB329" s="40"/>
      <c r="AC329" s="40"/>
      <c r="AD329" s="40"/>
      <c r="AE329" s="40"/>
      <c r="AT329" s="19" t="s">
        <v>293</v>
      </c>
      <c r="AU329" s="19" t="s">
        <v>81</v>
      </c>
    </row>
    <row r="330" s="2" customFormat="1" ht="16.5" customHeight="1">
      <c r="A330" s="40"/>
      <c r="B330" s="41"/>
      <c r="C330" s="230" t="s">
        <v>507</v>
      </c>
      <c r="D330" s="230" t="s">
        <v>287</v>
      </c>
      <c r="E330" s="231" t="s">
        <v>508</v>
      </c>
      <c r="F330" s="232" t="s">
        <v>509</v>
      </c>
      <c r="G330" s="233" t="s">
        <v>394</v>
      </c>
      <c r="H330" s="234">
        <v>0.13</v>
      </c>
      <c r="I330" s="235"/>
      <c r="J330" s="236">
        <f>ROUND(I330*H330,2)</f>
        <v>0</v>
      </c>
      <c r="K330" s="232" t="s">
        <v>291</v>
      </c>
      <c r="L330" s="46"/>
      <c r="M330" s="237" t="s">
        <v>19</v>
      </c>
      <c r="N330" s="238" t="s">
        <v>43</v>
      </c>
      <c r="O330" s="86"/>
      <c r="P330" s="239">
        <f>O330*H330</f>
        <v>0</v>
      </c>
      <c r="Q330" s="239">
        <v>1.0627727797</v>
      </c>
      <c r="R330" s="239">
        <f>Q330*H330</f>
        <v>0.13816046136099999</v>
      </c>
      <c r="S330" s="239">
        <v>0</v>
      </c>
      <c r="T330" s="240">
        <f>S330*H330</f>
        <v>0</v>
      </c>
      <c r="U330" s="40"/>
      <c r="V330" s="40"/>
      <c r="W330" s="40"/>
      <c r="X330" s="40"/>
      <c r="Y330" s="40"/>
      <c r="Z330" s="40"/>
      <c r="AA330" s="40"/>
      <c r="AB330" s="40"/>
      <c r="AC330" s="40"/>
      <c r="AD330" s="40"/>
      <c r="AE330" s="40"/>
      <c r="AR330" s="241" t="s">
        <v>91</v>
      </c>
      <c r="AT330" s="241" t="s">
        <v>287</v>
      </c>
      <c r="AU330" s="241" t="s">
        <v>81</v>
      </c>
      <c r="AY330" s="19" t="s">
        <v>285</v>
      </c>
      <c r="BE330" s="242">
        <f>IF(N330="základní",J330,0)</f>
        <v>0</v>
      </c>
      <c r="BF330" s="242">
        <f>IF(N330="snížená",J330,0)</f>
        <v>0</v>
      </c>
      <c r="BG330" s="242">
        <f>IF(N330="zákl. přenesená",J330,0)</f>
        <v>0</v>
      </c>
      <c r="BH330" s="242">
        <f>IF(N330="sníž. přenesená",J330,0)</f>
        <v>0</v>
      </c>
      <c r="BI330" s="242">
        <f>IF(N330="nulová",J330,0)</f>
        <v>0</v>
      </c>
      <c r="BJ330" s="19" t="s">
        <v>79</v>
      </c>
      <c r="BK330" s="242">
        <f>ROUND(I330*H330,2)</f>
        <v>0</v>
      </c>
      <c r="BL330" s="19" t="s">
        <v>91</v>
      </c>
      <c r="BM330" s="241" t="s">
        <v>510</v>
      </c>
    </row>
    <row r="331" s="2" customFormat="1">
      <c r="A331" s="40"/>
      <c r="B331" s="41"/>
      <c r="C331" s="42"/>
      <c r="D331" s="243" t="s">
        <v>293</v>
      </c>
      <c r="E331" s="42"/>
      <c r="F331" s="244" t="s">
        <v>511</v>
      </c>
      <c r="G331" s="42"/>
      <c r="H331" s="42"/>
      <c r="I331" s="150"/>
      <c r="J331" s="42"/>
      <c r="K331" s="42"/>
      <c r="L331" s="46"/>
      <c r="M331" s="245"/>
      <c r="N331" s="246"/>
      <c r="O331" s="86"/>
      <c r="P331" s="86"/>
      <c r="Q331" s="86"/>
      <c r="R331" s="86"/>
      <c r="S331" s="86"/>
      <c r="T331" s="87"/>
      <c r="U331" s="40"/>
      <c r="V331" s="40"/>
      <c r="W331" s="40"/>
      <c r="X331" s="40"/>
      <c r="Y331" s="40"/>
      <c r="Z331" s="40"/>
      <c r="AA331" s="40"/>
      <c r="AB331" s="40"/>
      <c r="AC331" s="40"/>
      <c r="AD331" s="40"/>
      <c r="AE331" s="40"/>
      <c r="AT331" s="19" t="s">
        <v>293</v>
      </c>
      <c r="AU331" s="19" t="s">
        <v>81</v>
      </c>
    </row>
    <row r="332" s="2" customFormat="1" ht="16.5" customHeight="1">
      <c r="A332" s="40"/>
      <c r="B332" s="41"/>
      <c r="C332" s="230" t="s">
        <v>512</v>
      </c>
      <c r="D332" s="230" t="s">
        <v>287</v>
      </c>
      <c r="E332" s="231" t="s">
        <v>513</v>
      </c>
      <c r="F332" s="232" t="s">
        <v>514</v>
      </c>
      <c r="G332" s="233" t="s">
        <v>515</v>
      </c>
      <c r="H332" s="234">
        <v>2</v>
      </c>
      <c r="I332" s="235"/>
      <c r="J332" s="236">
        <f>ROUND(I332*H332,2)</f>
        <v>0</v>
      </c>
      <c r="K332" s="232" t="s">
        <v>291</v>
      </c>
      <c r="L332" s="46"/>
      <c r="M332" s="237" t="s">
        <v>19</v>
      </c>
      <c r="N332" s="238" t="s">
        <v>43</v>
      </c>
      <c r="O332" s="86"/>
      <c r="P332" s="239">
        <f>O332*H332</f>
        <v>0</v>
      </c>
      <c r="Q332" s="239">
        <v>0.048724000000000003</v>
      </c>
      <c r="R332" s="239">
        <f>Q332*H332</f>
        <v>0.097448000000000007</v>
      </c>
      <c r="S332" s="239">
        <v>0</v>
      </c>
      <c r="T332" s="240">
        <f>S332*H332</f>
        <v>0</v>
      </c>
      <c r="U332" s="40"/>
      <c r="V332" s="40"/>
      <c r="W332" s="40"/>
      <c r="X332" s="40"/>
      <c r="Y332" s="40"/>
      <c r="Z332" s="40"/>
      <c r="AA332" s="40"/>
      <c r="AB332" s="40"/>
      <c r="AC332" s="40"/>
      <c r="AD332" s="40"/>
      <c r="AE332" s="40"/>
      <c r="AR332" s="241" t="s">
        <v>91</v>
      </c>
      <c r="AT332" s="241" t="s">
        <v>287</v>
      </c>
      <c r="AU332" s="241" t="s">
        <v>81</v>
      </c>
      <c r="AY332" s="19" t="s">
        <v>285</v>
      </c>
      <c r="BE332" s="242">
        <f>IF(N332="základní",J332,0)</f>
        <v>0</v>
      </c>
      <c r="BF332" s="242">
        <f>IF(N332="snížená",J332,0)</f>
        <v>0</v>
      </c>
      <c r="BG332" s="242">
        <f>IF(N332="zákl. přenesená",J332,0)</f>
        <v>0</v>
      </c>
      <c r="BH332" s="242">
        <f>IF(N332="sníž. přenesená",J332,0)</f>
        <v>0</v>
      </c>
      <c r="BI332" s="242">
        <f>IF(N332="nulová",J332,0)</f>
        <v>0</v>
      </c>
      <c r="BJ332" s="19" t="s">
        <v>79</v>
      </c>
      <c r="BK332" s="242">
        <f>ROUND(I332*H332,2)</f>
        <v>0</v>
      </c>
      <c r="BL332" s="19" t="s">
        <v>91</v>
      </c>
      <c r="BM332" s="241" t="s">
        <v>516</v>
      </c>
    </row>
    <row r="333" s="2" customFormat="1">
      <c r="A333" s="40"/>
      <c r="B333" s="41"/>
      <c r="C333" s="42"/>
      <c r="D333" s="243" t="s">
        <v>293</v>
      </c>
      <c r="E333" s="42"/>
      <c r="F333" s="244" t="s">
        <v>517</v>
      </c>
      <c r="G333" s="42"/>
      <c r="H333" s="42"/>
      <c r="I333" s="150"/>
      <c r="J333" s="42"/>
      <c r="K333" s="42"/>
      <c r="L333" s="46"/>
      <c r="M333" s="245"/>
      <c r="N333" s="246"/>
      <c r="O333" s="86"/>
      <c r="P333" s="86"/>
      <c r="Q333" s="86"/>
      <c r="R333" s="86"/>
      <c r="S333" s="86"/>
      <c r="T333" s="87"/>
      <c r="U333" s="40"/>
      <c r="V333" s="40"/>
      <c r="W333" s="40"/>
      <c r="X333" s="40"/>
      <c r="Y333" s="40"/>
      <c r="Z333" s="40"/>
      <c r="AA333" s="40"/>
      <c r="AB333" s="40"/>
      <c r="AC333" s="40"/>
      <c r="AD333" s="40"/>
      <c r="AE333" s="40"/>
      <c r="AT333" s="19" t="s">
        <v>293</v>
      </c>
      <c r="AU333" s="19" t="s">
        <v>81</v>
      </c>
    </row>
    <row r="334" s="2" customFormat="1">
      <c r="A334" s="40"/>
      <c r="B334" s="41"/>
      <c r="C334" s="42"/>
      <c r="D334" s="243" t="s">
        <v>295</v>
      </c>
      <c r="E334" s="42"/>
      <c r="F334" s="247" t="s">
        <v>518</v>
      </c>
      <c r="G334" s="42"/>
      <c r="H334" s="42"/>
      <c r="I334" s="150"/>
      <c r="J334" s="42"/>
      <c r="K334" s="42"/>
      <c r="L334" s="46"/>
      <c r="M334" s="245"/>
      <c r="N334" s="246"/>
      <c r="O334" s="86"/>
      <c r="P334" s="86"/>
      <c r="Q334" s="86"/>
      <c r="R334" s="86"/>
      <c r="S334" s="86"/>
      <c r="T334" s="87"/>
      <c r="U334" s="40"/>
      <c r="V334" s="40"/>
      <c r="W334" s="40"/>
      <c r="X334" s="40"/>
      <c r="Y334" s="40"/>
      <c r="Z334" s="40"/>
      <c r="AA334" s="40"/>
      <c r="AB334" s="40"/>
      <c r="AC334" s="40"/>
      <c r="AD334" s="40"/>
      <c r="AE334" s="40"/>
      <c r="AT334" s="19" t="s">
        <v>295</v>
      </c>
      <c r="AU334" s="19" t="s">
        <v>81</v>
      </c>
    </row>
    <row r="335" s="2" customFormat="1" ht="16.5" customHeight="1">
      <c r="A335" s="40"/>
      <c r="B335" s="41"/>
      <c r="C335" s="291" t="s">
        <v>519</v>
      </c>
      <c r="D335" s="291" t="s">
        <v>416</v>
      </c>
      <c r="E335" s="292" t="s">
        <v>520</v>
      </c>
      <c r="F335" s="293" t="s">
        <v>521</v>
      </c>
      <c r="G335" s="294" t="s">
        <v>515</v>
      </c>
      <c r="H335" s="295">
        <v>2</v>
      </c>
      <c r="I335" s="296"/>
      <c r="J335" s="297">
        <f>ROUND(I335*H335,2)</f>
        <v>0</v>
      </c>
      <c r="K335" s="293" t="s">
        <v>19</v>
      </c>
      <c r="L335" s="298"/>
      <c r="M335" s="299" t="s">
        <v>19</v>
      </c>
      <c r="N335" s="300" t="s">
        <v>43</v>
      </c>
      <c r="O335" s="86"/>
      <c r="P335" s="239">
        <f>O335*H335</f>
        <v>0</v>
      </c>
      <c r="Q335" s="239">
        <v>0.69999999999999996</v>
      </c>
      <c r="R335" s="239">
        <f>Q335*H335</f>
        <v>1.3999999999999999</v>
      </c>
      <c r="S335" s="239">
        <v>0</v>
      </c>
      <c r="T335" s="240">
        <f>S335*H335</f>
        <v>0</v>
      </c>
      <c r="U335" s="40"/>
      <c r="V335" s="40"/>
      <c r="W335" s="40"/>
      <c r="X335" s="40"/>
      <c r="Y335" s="40"/>
      <c r="Z335" s="40"/>
      <c r="AA335" s="40"/>
      <c r="AB335" s="40"/>
      <c r="AC335" s="40"/>
      <c r="AD335" s="40"/>
      <c r="AE335" s="40"/>
      <c r="AR335" s="241" t="s">
        <v>119</v>
      </c>
      <c r="AT335" s="241" t="s">
        <v>416</v>
      </c>
      <c r="AU335" s="241" t="s">
        <v>81</v>
      </c>
      <c r="AY335" s="19" t="s">
        <v>285</v>
      </c>
      <c r="BE335" s="242">
        <f>IF(N335="základní",J335,0)</f>
        <v>0</v>
      </c>
      <c r="BF335" s="242">
        <f>IF(N335="snížená",J335,0)</f>
        <v>0</v>
      </c>
      <c r="BG335" s="242">
        <f>IF(N335="zákl. přenesená",J335,0)</f>
        <v>0</v>
      </c>
      <c r="BH335" s="242">
        <f>IF(N335="sníž. přenesená",J335,0)</f>
        <v>0</v>
      </c>
      <c r="BI335" s="242">
        <f>IF(N335="nulová",J335,0)</f>
        <v>0</v>
      </c>
      <c r="BJ335" s="19" t="s">
        <v>79</v>
      </c>
      <c r="BK335" s="242">
        <f>ROUND(I335*H335,2)</f>
        <v>0</v>
      </c>
      <c r="BL335" s="19" t="s">
        <v>91</v>
      </c>
      <c r="BM335" s="241" t="s">
        <v>522</v>
      </c>
    </row>
    <row r="336" s="2" customFormat="1">
      <c r="A336" s="40"/>
      <c r="B336" s="41"/>
      <c r="C336" s="42"/>
      <c r="D336" s="243" t="s">
        <v>293</v>
      </c>
      <c r="E336" s="42"/>
      <c r="F336" s="244" t="s">
        <v>521</v>
      </c>
      <c r="G336" s="42"/>
      <c r="H336" s="42"/>
      <c r="I336" s="150"/>
      <c r="J336" s="42"/>
      <c r="K336" s="42"/>
      <c r="L336" s="46"/>
      <c r="M336" s="245"/>
      <c r="N336" s="246"/>
      <c r="O336" s="86"/>
      <c r="P336" s="86"/>
      <c r="Q336" s="86"/>
      <c r="R336" s="86"/>
      <c r="S336" s="86"/>
      <c r="T336" s="87"/>
      <c r="U336" s="40"/>
      <c r="V336" s="40"/>
      <c r="W336" s="40"/>
      <c r="X336" s="40"/>
      <c r="Y336" s="40"/>
      <c r="Z336" s="40"/>
      <c r="AA336" s="40"/>
      <c r="AB336" s="40"/>
      <c r="AC336" s="40"/>
      <c r="AD336" s="40"/>
      <c r="AE336" s="40"/>
      <c r="AT336" s="19" t="s">
        <v>293</v>
      </c>
      <c r="AU336" s="19" t="s">
        <v>81</v>
      </c>
    </row>
    <row r="337" s="12" customFormat="1" ht="22.8" customHeight="1">
      <c r="A337" s="12"/>
      <c r="B337" s="214"/>
      <c r="C337" s="215"/>
      <c r="D337" s="216" t="s">
        <v>71</v>
      </c>
      <c r="E337" s="228" t="s">
        <v>119</v>
      </c>
      <c r="F337" s="228" t="s">
        <v>523</v>
      </c>
      <c r="G337" s="215"/>
      <c r="H337" s="215"/>
      <c r="I337" s="218"/>
      <c r="J337" s="229">
        <f>BK337</f>
        <v>0</v>
      </c>
      <c r="K337" s="215"/>
      <c r="L337" s="220"/>
      <c r="M337" s="221"/>
      <c r="N337" s="222"/>
      <c r="O337" s="222"/>
      <c r="P337" s="223">
        <f>SUM(P338:P366)</f>
        <v>0</v>
      </c>
      <c r="Q337" s="222"/>
      <c r="R337" s="223">
        <f>SUM(R338:R366)</f>
        <v>25.29415277</v>
      </c>
      <c r="S337" s="222"/>
      <c r="T337" s="224">
        <f>SUM(T338:T366)</f>
        <v>0.5</v>
      </c>
      <c r="U337" s="12"/>
      <c r="V337" s="12"/>
      <c r="W337" s="12"/>
      <c r="X337" s="12"/>
      <c r="Y337" s="12"/>
      <c r="Z337" s="12"/>
      <c r="AA337" s="12"/>
      <c r="AB337" s="12"/>
      <c r="AC337" s="12"/>
      <c r="AD337" s="12"/>
      <c r="AE337" s="12"/>
      <c r="AR337" s="225" t="s">
        <v>79</v>
      </c>
      <c r="AT337" s="226" t="s">
        <v>71</v>
      </c>
      <c r="AU337" s="226" t="s">
        <v>79</v>
      </c>
      <c r="AY337" s="225" t="s">
        <v>285</v>
      </c>
      <c r="BK337" s="227">
        <f>SUM(BK338:BK366)</f>
        <v>0</v>
      </c>
    </row>
    <row r="338" s="2" customFormat="1" ht="16.5" customHeight="1">
      <c r="A338" s="40"/>
      <c r="B338" s="41"/>
      <c r="C338" s="230" t="s">
        <v>524</v>
      </c>
      <c r="D338" s="230" t="s">
        <v>287</v>
      </c>
      <c r="E338" s="231" t="s">
        <v>525</v>
      </c>
      <c r="F338" s="232" t="s">
        <v>526</v>
      </c>
      <c r="G338" s="233" t="s">
        <v>515</v>
      </c>
      <c r="H338" s="234">
        <v>10</v>
      </c>
      <c r="I338" s="235"/>
      <c r="J338" s="236">
        <f>ROUND(I338*H338,2)</f>
        <v>0</v>
      </c>
      <c r="K338" s="232" t="s">
        <v>291</v>
      </c>
      <c r="L338" s="46"/>
      <c r="M338" s="237" t="s">
        <v>19</v>
      </c>
      <c r="N338" s="238" t="s">
        <v>43</v>
      </c>
      <c r="O338" s="86"/>
      <c r="P338" s="239">
        <f>O338*H338</f>
        <v>0</v>
      </c>
      <c r="Q338" s="239">
        <v>0</v>
      </c>
      <c r="R338" s="239">
        <f>Q338*H338</f>
        <v>0</v>
      </c>
      <c r="S338" s="239">
        <v>0.050000000000000003</v>
      </c>
      <c r="T338" s="240">
        <f>S338*H338</f>
        <v>0.5</v>
      </c>
      <c r="U338" s="40"/>
      <c r="V338" s="40"/>
      <c r="W338" s="40"/>
      <c r="X338" s="40"/>
      <c r="Y338" s="40"/>
      <c r="Z338" s="40"/>
      <c r="AA338" s="40"/>
      <c r="AB338" s="40"/>
      <c r="AC338" s="40"/>
      <c r="AD338" s="40"/>
      <c r="AE338" s="40"/>
      <c r="AR338" s="241" t="s">
        <v>91</v>
      </c>
      <c r="AT338" s="241" t="s">
        <v>287</v>
      </c>
      <c r="AU338" s="241" t="s">
        <v>81</v>
      </c>
      <c r="AY338" s="19" t="s">
        <v>285</v>
      </c>
      <c r="BE338" s="242">
        <f>IF(N338="základní",J338,0)</f>
        <v>0</v>
      </c>
      <c r="BF338" s="242">
        <f>IF(N338="snížená",J338,0)</f>
        <v>0</v>
      </c>
      <c r="BG338" s="242">
        <f>IF(N338="zákl. přenesená",J338,0)</f>
        <v>0</v>
      </c>
      <c r="BH338" s="242">
        <f>IF(N338="sníž. přenesená",J338,0)</f>
        <v>0</v>
      </c>
      <c r="BI338" s="242">
        <f>IF(N338="nulová",J338,0)</f>
        <v>0</v>
      </c>
      <c r="BJ338" s="19" t="s">
        <v>79</v>
      </c>
      <c r="BK338" s="242">
        <f>ROUND(I338*H338,2)</f>
        <v>0</v>
      </c>
      <c r="BL338" s="19" t="s">
        <v>91</v>
      </c>
      <c r="BM338" s="241" t="s">
        <v>527</v>
      </c>
    </row>
    <row r="339" s="2" customFormat="1">
      <c r="A339" s="40"/>
      <c r="B339" s="41"/>
      <c r="C339" s="42"/>
      <c r="D339" s="243" t="s">
        <v>293</v>
      </c>
      <c r="E339" s="42"/>
      <c r="F339" s="244" t="s">
        <v>528</v>
      </c>
      <c r="G339" s="42"/>
      <c r="H339" s="42"/>
      <c r="I339" s="150"/>
      <c r="J339" s="42"/>
      <c r="K339" s="42"/>
      <c r="L339" s="46"/>
      <c r="M339" s="245"/>
      <c r="N339" s="246"/>
      <c r="O339" s="86"/>
      <c r="P339" s="86"/>
      <c r="Q339" s="86"/>
      <c r="R339" s="86"/>
      <c r="S339" s="86"/>
      <c r="T339" s="87"/>
      <c r="U339" s="40"/>
      <c r="V339" s="40"/>
      <c r="W339" s="40"/>
      <c r="X339" s="40"/>
      <c r="Y339" s="40"/>
      <c r="Z339" s="40"/>
      <c r="AA339" s="40"/>
      <c r="AB339" s="40"/>
      <c r="AC339" s="40"/>
      <c r="AD339" s="40"/>
      <c r="AE339" s="40"/>
      <c r="AT339" s="19" t="s">
        <v>293</v>
      </c>
      <c r="AU339" s="19" t="s">
        <v>81</v>
      </c>
    </row>
    <row r="340" s="15" customFormat="1">
      <c r="A340" s="15"/>
      <c r="B340" s="270"/>
      <c r="C340" s="271"/>
      <c r="D340" s="243" t="s">
        <v>297</v>
      </c>
      <c r="E340" s="272" t="s">
        <v>19</v>
      </c>
      <c r="F340" s="273" t="s">
        <v>529</v>
      </c>
      <c r="G340" s="271"/>
      <c r="H340" s="272" t="s">
        <v>19</v>
      </c>
      <c r="I340" s="274"/>
      <c r="J340" s="271"/>
      <c r="K340" s="271"/>
      <c r="L340" s="275"/>
      <c r="M340" s="276"/>
      <c r="N340" s="277"/>
      <c r="O340" s="277"/>
      <c r="P340" s="277"/>
      <c r="Q340" s="277"/>
      <c r="R340" s="277"/>
      <c r="S340" s="277"/>
      <c r="T340" s="278"/>
      <c r="U340" s="15"/>
      <c r="V340" s="15"/>
      <c r="W340" s="15"/>
      <c r="X340" s="15"/>
      <c r="Y340" s="15"/>
      <c r="Z340" s="15"/>
      <c r="AA340" s="15"/>
      <c r="AB340" s="15"/>
      <c r="AC340" s="15"/>
      <c r="AD340" s="15"/>
      <c r="AE340" s="15"/>
      <c r="AT340" s="279" t="s">
        <v>297</v>
      </c>
      <c r="AU340" s="279" t="s">
        <v>81</v>
      </c>
      <c r="AV340" s="15" t="s">
        <v>79</v>
      </c>
      <c r="AW340" s="15" t="s">
        <v>33</v>
      </c>
      <c r="AX340" s="15" t="s">
        <v>72</v>
      </c>
      <c r="AY340" s="279" t="s">
        <v>285</v>
      </c>
    </row>
    <row r="341" s="13" customFormat="1">
      <c r="A341" s="13"/>
      <c r="B341" s="248"/>
      <c r="C341" s="249"/>
      <c r="D341" s="243" t="s">
        <v>297</v>
      </c>
      <c r="E341" s="250" t="s">
        <v>19</v>
      </c>
      <c r="F341" s="251" t="s">
        <v>133</v>
      </c>
      <c r="G341" s="249"/>
      <c r="H341" s="252">
        <v>10</v>
      </c>
      <c r="I341" s="253"/>
      <c r="J341" s="249"/>
      <c r="K341" s="249"/>
      <c r="L341" s="254"/>
      <c r="M341" s="255"/>
      <c r="N341" s="256"/>
      <c r="O341" s="256"/>
      <c r="P341" s="256"/>
      <c r="Q341" s="256"/>
      <c r="R341" s="256"/>
      <c r="S341" s="256"/>
      <c r="T341" s="257"/>
      <c r="U341" s="13"/>
      <c r="V341" s="13"/>
      <c r="W341" s="13"/>
      <c r="X341" s="13"/>
      <c r="Y341" s="13"/>
      <c r="Z341" s="13"/>
      <c r="AA341" s="13"/>
      <c r="AB341" s="13"/>
      <c r="AC341" s="13"/>
      <c r="AD341" s="13"/>
      <c r="AE341" s="13"/>
      <c r="AT341" s="258" t="s">
        <v>297</v>
      </c>
      <c r="AU341" s="258" t="s">
        <v>81</v>
      </c>
      <c r="AV341" s="13" t="s">
        <v>81</v>
      </c>
      <c r="AW341" s="13" t="s">
        <v>33</v>
      </c>
      <c r="AX341" s="13" t="s">
        <v>79</v>
      </c>
      <c r="AY341" s="258" t="s">
        <v>285</v>
      </c>
    </row>
    <row r="342" s="2" customFormat="1" ht="16.5" customHeight="1">
      <c r="A342" s="40"/>
      <c r="B342" s="41"/>
      <c r="C342" s="230" t="s">
        <v>530</v>
      </c>
      <c r="D342" s="230" t="s">
        <v>287</v>
      </c>
      <c r="E342" s="231" t="s">
        <v>531</v>
      </c>
      <c r="F342" s="232" t="s">
        <v>532</v>
      </c>
      <c r="G342" s="233" t="s">
        <v>515</v>
      </c>
      <c r="H342" s="234">
        <v>2</v>
      </c>
      <c r="I342" s="235"/>
      <c r="J342" s="236">
        <f>ROUND(I342*H342,2)</f>
        <v>0</v>
      </c>
      <c r="K342" s="232" t="s">
        <v>291</v>
      </c>
      <c r="L342" s="46"/>
      <c r="M342" s="237" t="s">
        <v>19</v>
      </c>
      <c r="N342" s="238" t="s">
        <v>43</v>
      </c>
      <c r="O342" s="86"/>
      <c r="P342" s="239">
        <f>O342*H342</f>
        <v>0</v>
      </c>
      <c r="Q342" s="239">
        <v>0.0046800000000000001</v>
      </c>
      <c r="R342" s="239">
        <f>Q342*H342</f>
        <v>0.0093600000000000003</v>
      </c>
      <c r="S342" s="239">
        <v>0</v>
      </c>
      <c r="T342" s="240">
        <f>S342*H342</f>
        <v>0</v>
      </c>
      <c r="U342" s="40"/>
      <c r="V342" s="40"/>
      <c r="W342" s="40"/>
      <c r="X342" s="40"/>
      <c r="Y342" s="40"/>
      <c r="Z342" s="40"/>
      <c r="AA342" s="40"/>
      <c r="AB342" s="40"/>
      <c r="AC342" s="40"/>
      <c r="AD342" s="40"/>
      <c r="AE342" s="40"/>
      <c r="AR342" s="241" t="s">
        <v>91</v>
      </c>
      <c r="AT342" s="241" t="s">
        <v>287</v>
      </c>
      <c r="AU342" s="241" t="s">
        <v>81</v>
      </c>
      <c r="AY342" s="19" t="s">
        <v>285</v>
      </c>
      <c r="BE342" s="242">
        <f>IF(N342="základní",J342,0)</f>
        <v>0</v>
      </c>
      <c r="BF342" s="242">
        <f>IF(N342="snížená",J342,0)</f>
        <v>0</v>
      </c>
      <c r="BG342" s="242">
        <f>IF(N342="zákl. přenesená",J342,0)</f>
        <v>0</v>
      </c>
      <c r="BH342" s="242">
        <f>IF(N342="sníž. přenesená",J342,0)</f>
        <v>0</v>
      </c>
      <c r="BI342" s="242">
        <f>IF(N342="nulová",J342,0)</f>
        <v>0</v>
      </c>
      <c r="BJ342" s="19" t="s">
        <v>79</v>
      </c>
      <c r="BK342" s="242">
        <f>ROUND(I342*H342,2)</f>
        <v>0</v>
      </c>
      <c r="BL342" s="19" t="s">
        <v>91</v>
      </c>
      <c r="BM342" s="241" t="s">
        <v>533</v>
      </c>
    </row>
    <row r="343" s="2" customFormat="1">
      <c r="A343" s="40"/>
      <c r="B343" s="41"/>
      <c r="C343" s="42"/>
      <c r="D343" s="243" t="s">
        <v>293</v>
      </c>
      <c r="E343" s="42"/>
      <c r="F343" s="244" t="s">
        <v>534</v>
      </c>
      <c r="G343" s="42"/>
      <c r="H343" s="42"/>
      <c r="I343" s="150"/>
      <c r="J343" s="42"/>
      <c r="K343" s="42"/>
      <c r="L343" s="46"/>
      <c r="M343" s="245"/>
      <c r="N343" s="246"/>
      <c r="O343" s="86"/>
      <c r="P343" s="86"/>
      <c r="Q343" s="86"/>
      <c r="R343" s="86"/>
      <c r="S343" s="86"/>
      <c r="T343" s="87"/>
      <c r="U343" s="40"/>
      <c r="V343" s="40"/>
      <c r="W343" s="40"/>
      <c r="X343" s="40"/>
      <c r="Y343" s="40"/>
      <c r="Z343" s="40"/>
      <c r="AA343" s="40"/>
      <c r="AB343" s="40"/>
      <c r="AC343" s="40"/>
      <c r="AD343" s="40"/>
      <c r="AE343" s="40"/>
      <c r="AT343" s="19" t="s">
        <v>293</v>
      </c>
      <c r="AU343" s="19" t="s">
        <v>81</v>
      </c>
    </row>
    <row r="344" s="2" customFormat="1">
      <c r="A344" s="40"/>
      <c r="B344" s="41"/>
      <c r="C344" s="42"/>
      <c r="D344" s="243" t="s">
        <v>295</v>
      </c>
      <c r="E344" s="42"/>
      <c r="F344" s="247" t="s">
        <v>535</v>
      </c>
      <c r="G344" s="42"/>
      <c r="H344" s="42"/>
      <c r="I344" s="150"/>
      <c r="J344" s="42"/>
      <c r="K344" s="42"/>
      <c r="L344" s="46"/>
      <c r="M344" s="245"/>
      <c r="N344" s="246"/>
      <c r="O344" s="86"/>
      <c r="P344" s="86"/>
      <c r="Q344" s="86"/>
      <c r="R344" s="86"/>
      <c r="S344" s="86"/>
      <c r="T344" s="87"/>
      <c r="U344" s="40"/>
      <c r="V344" s="40"/>
      <c r="W344" s="40"/>
      <c r="X344" s="40"/>
      <c r="Y344" s="40"/>
      <c r="Z344" s="40"/>
      <c r="AA344" s="40"/>
      <c r="AB344" s="40"/>
      <c r="AC344" s="40"/>
      <c r="AD344" s="40"/>
      <c r="AE344" s="40"/>
      <c r="AT344" s="19" t="s">
        <v>295</v>
      </c>
      <c r="AU344" s="19" t="s">
        <v>81</v>
      </c>
    </row>
    <row r="345" s="2" customFormat="1" ht="16.5" customHeight="1">
      <c r="A345" s="40"/>
      <c r="B345" s="41"/>
      <c r="C345" s="291" t="s">
        <v>536</v>
      </c>
      <c r="D345" s="291" t="s">
        <v>416</v>
      </c>
      <c r="E345" s="292" t="s">
        <v>537</v>
      </c>
      <c r="F345" s="293" t="s">
        <v>538</v>
      </c>
      <c r="G345" s="294" t="s">
        <v>515</v>
      </c>
      <c r="H345" s="295">
        <v>2</v>
      </c>
      <c r="I345" s="296"/>
      <c r="J345" s="297">
        <f>ROUND(I345*H345,2)</f>
        <v>0</v>
      </c>
      <c r="K345" s="293" t="s">
        <v>19</v>
      </c>
      <c r="L345" s="298"/>
      <c r="M345" s="299" t="s">
        <v>19</v>
      </c>
      <c r="N345" s="300" t="s">
        <v>43</v>
      </c>
      <c r="O345" s="86"/>
      <c r="P345" s="239">
        <f>O345*H345</f>
        <v>0</v>
      </c>
      <c r="Q345" s="239">
        <v>0.045999999999999999</v>
      </c>
      <c r="R345" s="239">
        <f>Q345*H345</f>
        <v>0.091999999999999998</v>
      </c>
      <c r="S345" s="239">
        <v>0</v>
      </c>
      <c r="T345" s="240">
        <f>S345*H345</f>
        <v>0</v>
      </c>
      <c r="U345" s="40"/>
      <c r="V345" s="40"/>
      <c r="W345" s="40"/>
      <c r="X345" s="40"/>
      <c r="Y345" s="40"/>
      <c r="Z345" s="40"/>
      <c r="AA345" s="40"/>
      <c r="AB345" s="40"/>
      <c r="AC345" s="40"/>
      <c r="AD345" s="40"/>
      <c r="AE345" s="40"/>
      <c r="AR345" s="241" t="s">
        <v>119</v>
      </c>
      <c r="AT345" s="241" t="s">
        <v>416</v>
      </c>
      <c r="AU345" s="241" t="s">
        <v>81</v>
      </c>
      <c r="AY345" s="19" t="s">
        <v>285</v>
      </c>
      <c r="BE345" s="242">
        <f>IF(N345="základní",J345,0)</f>
        <v>0</v>
      </c>
      <c r="BF345" s="242">
        <f>IF(N345="snížená",J345,0)</f>
        <v>0</v>
      </c>
      <c r="BG345" s="242">
        <f>IF(N345="zákl. přenesená",J345,0)</f>
        <v>0</v>
      </c>
      <c r="BH345" s="242">
        <f>IF(N345="sníž. přenesená",J345,0)</f>
        <v>0</v>
      </c>
      <c r="BI345" s="242">
        <f>IF(N345="nulová",J345,0)</f>
        <v>0</v>
      </c>
      <c r="BJ345" s="19" t="s">
        <v>79</v>
      </c>
      <c r="BK345" s="242">
        <f>ROUND(I345*H345,2)</f>
        <v>0</v>
      </c>
      <c r="BL345" s="19" t="s">
        <v>91</v>
      </c>
      <c r="BM345" s="241" t="s">
        <v>539</v>
      </c>
    </row>
    <row r="346" s="2" customFormat="1">
      <c r="A346" s="40"/>
      <c r="B346" s="41"/>
      <c r="C346" s="42"/>
      <c r="D346" s="243" t="s">
        <v>293</v>
      </c>
      <c r="E346" s="42"/>
      <c r="F346" s="244" t="s">
        <v>538</v>
      </c>
      <c r="G346" s="42"/>
      <c r="H346" s="42"/>
      <c r="I346" s="150"/>
      <c r="J346" s="42"/>
      <c r="K346" s="42"/>
      <c r="L346" s="46"/>
      <c r="M346" s="245"/>
      <c r="N346" s="246"/>
      <c r="O346" s="86"/>
      <c r="P346" s="86"/>
      <c r="Q346" s="86"/>
      <c r="R346" s="86"/>
      <c r="S346" s="86"/>
      <c r="T346" s="87"/>
      <c r="U346" s="40"/>
      <c r="V346" s="40"/>
      <c r="W346" s="40"/>
      <c r="X346" s="40"/>
      <c r="Y346" s="40"/>
      <c r="Z346" s="40"/>
      <c r="AA346" s="40"/>
      <c r="AB346" s="40"/>
      <c r="AC346" s="40"/>
      <c r="AD346" s="40"/>
      <c r="AE346" s="40"/>
      <c r="AT346" s="19" t="s">
        <v>293</v>
      </c>
      <c r="AU346" s="19" t="s">
        <v>81</v>
      </c>
    </row>
    <row r="347" s="2" customFormat="1" ht="16.5" customHeight="1">
      <c r="A347" s="40"/>
      <c r="B347" s="41"/>
      <c r="C347" s="291" t="s">
        <v>540</v>
      </c>
      <c r="D347" s="291" t="s">
        <v>416</v>
      </c>
      <c r="E347" s="292" t="s">
        <v>541</v>
      </c>
      <c r="F347" s="293" t="s">
        <v>542</v>
      </c>
      <c r="G347" s="294" t="s">
        <v>515</v>
      </c>
      <c r="H347" s="295">
        <v>2</v>
      </c>
      <c r="I347" s="296"/>
      <c r="J347" s="297">
        <f>ROUND(I347*H347,2)</f>
        <v>0</v>
      </c>
      <c r="K347" s="293" t="s">
        <v>19</v>
      </c>
      <c r="L347" s="298"/>
      <c r="M347" s="299" t="s">
        <v>19</v>
      </c>
      <c r="N347" s="300" t="s">
        <v>43</v>
      </c>
      <c r="O347" s="86"/>
      <c r="P347" s="239">
        <f>O347*H347</f>
        <v>0</v>
      </c>
      <c r="Q347" s="239">
        <v>0.00089999999999999998</v>
      </c>
      <c r="R347" s="239">
        <f>Q347*H347</f>
        <v>0.0018</v>
      </c>
      <c r="S347" s="239">
        <v>0</v>
      </c>
      <c r="T347" s="240">
        <f>S347*H347</f>
        <v>0</v>
      </c>
      <c r="U347" s="40"/>
      <c r="V347" s="40"/>
      <c r="W347" s="40"/>
      <c r="X347" s="40"/>
      <c r="Y347" s="40"/>
      <c r="Z347" s="40"/>
      <c r="AA347" s="40"/>
      <c r="AB347" s="40"/>
      <c r="AC347" s="40"/>
      <c r="AD347" s="40"/>
      <c r="AE347" s="40"/>
      <c r="AR347" s="241" t="s">
        <v>119</v>
      </c>
      <c r="AT347" s="241" t="s">
        <v>416</v>
      </c>
      <c r="AU347" s="241" t="s">
        <v>81</v>
      </c>
      <c r="AY347" s="19" t="s">
        <v>285</v>
      </c>
      <c r="BE347" s="242">
        <f>IF(N347="základní",J347,0)</f>
        <v>0</v>
      </c>
      <c r="BF347" s="242">
        <f>IF(N347="snížená",J347,0)</f>
        <v>0</v>
      </c>
      <c r="BG347" s="242">
        <f>IF(N347="zákl. přenesená",J347,0)</f>
        <v>0</v>
      </c>
      <c r="BH347" s="242">
        <f>IF(N347="sníž. přenesená",J347,0)</f>
        <v>0</v>
      </c>
      <c r="BI347" s="242">
        <f>IF(N347="nulová",J347,0)</f>
        <v>0</v>
      </c>
      <c r="BJ347" s="19" t="s">
        <v>79</v>
      </c>
      <c r="BK347" s="242">
        <f>ROUND(I347*H347,2)</f>
        <v>0</v>
      </c>
      <c r="BL347" s="19" t="s">
        <v>91</v>
      </c>
      <c r="BM347" s="241" t="s">
        <v>543</v>
      </c>
    </row>
    <row r="348" s="2" customFormat="1">
      <c r="A348" s="40"/>
      <c r="B348" s="41"/>
      <c r="C348" s="42"/>
      <c r="D348" s="243" t="s">
        <v>293</v>
      </c>
      <c r="E348" s="42"/>
      <c r="F348" s="244" t="s">
        <v>542</v>
      </c>
      <c r="G348" s="42"/>
      <c r="H348" s="42"/>
      <c r="I348" s="150"/>
      <c r="J348" s="42"/>
      <c r="K348" s="42"/>
      <c r="L348" s="46"/>
      <c r="M348" s="245"/>
      <c r="N348" s="246"/>
      <c r="O348" s="86"/>
      <c r="P348" s="86"/>
      <c r="Q348" s="86"/>
      <c r="R348" s="86"/>
      <c r="S348" s="86"/>
      <c r="T348" s="87"/>
      <c r="U348" s="40"/>
      <c r="V348" s="40"/>
      <c r="W348" s="40"/>
      <c r="X348" s="40"/>
      <c r="Y348" s="40"/>
      <c r="Z348" s="40"/>
      <c r="AA348" s="40"/>
      <c r="AB348" s="40"/>
      <c r="AC348" s="40"/>
      <c r="AD348" s="40"/>
      <c r="AE348" s="40"/>
      <c r="AT348" s="19" t="s">
        <v>293</v>
      </c>
      <c r="AU348" s="19" t="s">
        <v>81</v>
      </c>
    </row>
    <row r="349" s="2" customFormat="1" ht="16.5" customHeight="1">
      <c r="A349" s="40"/>
      <c r="B349" s="41"/>
      <c r="C349" s="230" t="s">
        <v>544</v>
      </c>
      <c r="D349" s="230" t="s">
        <v>287</v>
      </c>
      <c r="E349" s="231" t="s">
        <v>545</v>
      </c>
      <c r="F349" s="232" t="s">
        <v>546</v>
      </c>
      <c r="G349" s="233" t="s">
        <v>309</v>
      </c>
      <c r="H349" s="234">
        <v>9.843</v>
      </c>
      <c r="I349" s="235"/>
      <c r="J349" s="236">
        <f>ROUND(I349*H349,2)</f>
        <v>0</v>
      </c>
      <c r="K349" s="232" t="s">
        <v>291</v>
      </c>
      <c r="L349" s="46"/>
      <c r="M349" s="237" t="s">
        <v>19</v>
      </c>
      <c r="N349" s="238" t="s">
        <v>43</v>
      </c>
      <c r="O349" s="86"/>
      <c r="P349" s="239">
        <f>O349*H349</f>
        <v>0</v>
      </c>
      <c r="Q349" s="239">
        <v>2.45329</v>
      </c>
      <c r="R349" s="239">
        <f>Q349*H349</f>
        <v>24.147733469999999</v>
      </c>
      <c r="S349" s="239">
        <v>0</v>
      </c>
      <c r="T349" s="240">
        <f>S349*H349</f>
        <v>0</v>
      </c>
      <c r="U349" s="40"/>
      <c r="V349" s="40"/>
      <c r="W349" s="40"/>
      <c r="X349" s="40"/>
      <c r="Y349" s="40"/>
      <c r="Z349" s="40"/>
      <c r="AA349" s="40"/>
      <c r="AB349" s="40"/>
      <c r="AC349" s="40"/>
      <c r="AD349" s="40"/>
      <c r="AE349" s="40"/>
      <c r="AR349" s="241" t="s">
        <v>91</v>
      </c>
      <c r="AT349" s="241" t="s">
        <v>287</v>
      </c>
      <c r="AU349" s="241" t="s">
        <v>81</v>
      </c>
      <c r="AY349" s="19" t="s">
        <v>285</v>
      </c>
      <c r="BE349" s="242">
        <f>IF(N349="základní",J349,0)</f>
        <v>0</v>
      </c>
      <c r="BF349" s="242">
        <f>IF(N349="snížená",J349,0)</f>
        <v>0</v>
      </c>
      <c r="BG349" s="242">
        <f>IF(N349="zákl. přenesená",J349,0)</f>
        <v>0</v>
      </c>
      <c r="BH349" s="242">
        <f>IF(N349="sníž. přenesená",J349,0)</f>
        <v>0</v>
      </c>
      <c r="BI349" s="242">
        <f>IF(N349="nulová",J349,0)</f>
        <v>0</v>
      </c>
      <c r="BJ349" s="19" t="s">
        <v>79</v>
      </c>
      <c r="BK349" s="242">
        <f>ROUND(I349*H349,2)</f>
        <v>0</v>
      </c>
      <c r="BL349" s="19" t="s">
        <v>91</v>
      </c>
      <c r="BM349" s="241" t="s">
        <v>547</v>
      </c>
    </row>
    <row r="350" s="2" customFormat="1">
      <c r="A350" s="40"/>
      <c r="B350" s="41"/>
      <c r="C350" s="42"/>
      <c r="D350" s="243" t="s">
        <v>293</v>
      </c>
      <c r="E350" s="42"/>
      <c r="F350" s="244" t="s">
        <v>548</v>
      </c>
      <c r="G350" s="42"/>
      <c r="H350" s="42"/>
      <c r="I350" s="150"/>
      <c r="J350" s="42"/>
      <c r="K350" s="42"/>
      <c r="L350" s="46"/>
      <c r="M350" s="245"/>
      <c r="N350" s="246"/>
      <c r="O350" s="86"/>
      <c r="P350" s="86"/>
      <c r="Q350" s="86"/>
      <c r="R350" s="86"/>
      <c r="S350" s="86"/>
      <c r="T350" s="87"/>
      <c r="U350" s="40"/>
      <c r="V350" s="40"/>
      <c r="W350" s="40"/>
      <c r="X350" s="40"/>
      <c r="Y350" s="40"/>
      <c r="Z350" s="40"/>
      <c r="AA350" s="40"/>
      <c r="AB350" s="40"/>
      <c r="AC350" s="40"/>
      <c r="AD350" s="40"/>
      <c r="AE350" s="40"/>
      <c r="AT350" s="19" t="s">
        <v>293</v>
      </c>
      <c r="AU350" s="19" t="s">
        <v>81</v>
      </c>
    </row>
    <row r="351" s="2" customFormat="1">
      <c r="A351" s="40"/>
      <c r="B351" s="41"/>
      <c r="C351" s="42"/>
      <c r="D351" s="243" t="s">
        <v>295</v>
      </c>
      <c r="E351" s="42"/>
      <c r="F351" s="247" t="s">
        <v>549</v>
      </c>
      <c r="G351" s="42"/>
      <c r="H351" s="42"/>
      <c r="I351" s="150"/>
      <c r="J351" s="42"/>
      <c r="K351" s="42"/>
      <c r="L351" s="46"/>
      <c r="M351" s="245"/>
      <c r="N351" s="246"/>
      <c r="O351" s="86"/>
      <c r="P351" s="86"/>
      <c r="Q351" s="86"/>
      <c r="R351" s="86"/>
      <c r="S351" s="86"/>
      <c r="T351" s="87"/>
      <c r="U351" s="40"/>
      <c r="V351" s="40"/>
      <c r="W351" s="40"/>
      <c r="X351" s="40"/>
      <c r="Y351" s="40"/>
      <c r="Z351" s="40"/>
      <c r="AA351" s="40"/>
      <c r="AB351" s="40"/>
      <c r="AC351" s="40"/>
      <c r="AD351" s="40"/>
      <c r="AE351" s="40"/>
      <c r="AT351" s="19" t="s">
        <v>295</v>
      </c>
      <c r="AU351" s="19" t="s">
        <v>81</v>
      </c>
    </row>
    <row r="352" s="15" customFormat="1">
      <c r="A352" s="15"/>
      <c r="B352" s="270"/>
      <c r="C352" s="271"/>
      <c r="D352" s="243" t="s">
        <v>297</v>
      </c>
      <c r="E352" s="272" t="s">
        <v>19</v>
      </c>
      <c r="F352" s="273" t="s">
        <v>550</v>
      </c>
      <c r="G352" s="271"/>
      <c r="H352" s="272" t="s">
        <v>19</v>
      </c>
      <c r="I352" s="274"/>
      <c r="J352" s="271"/>
      <c r="K352" s="271"/>
      <c r="L352" s="275"/>
      <c r="M352" s="276"/>
      <c r="N352" s="277"/>
      <c r="O352" s="277"/>
      <c r="P352" s="277"/>
      <c r="Q352" s="277"/>
      <c r="R352" s="277"/>
      <c r="S352" s="277"/>
      <c r="T352" s="278"/>
      <c r="U352" s="15"/>
      <c r="V352" s="15"/>
      <c r="W352" s="15"/>
      <c r="X352" s="15"/>
      <c r="Y352" s="15"/>
      <c r="Z352" s="15"/>
      <c r="AA352" s="15"/>
      <c r="AB352" s="15"/>
      <c r="AC352" s="15"/>
      <c r="AD352" s="15"/>
      <c r="AE352" s="15"/>
      <c r="AT352" s="279" t="s">
        <v>297</v>
      </c>
      <c r="AU352" s="279" t="s">
        <v>81</v>
      </c>
      <c r="AV352" s="15" t="s">
        <v>79</v>
      </c>
      <c r="AW352" s="15" t="s">
        <v>33</v>
      </c>
      <c r="AX352" s="15" t="s">
        <v>72</v>
      </c>
      <c r="AY352" s="279" t="s">
        <v>285</v>
      </c>
    </row>
    <row r="353" s="13" customFormat="1">
      <c r="A353" s="13"/>
      <c r="B353" s="248"/>
      <c r="C353" s="249"/>
      <c r="D353" s="243" t="s">
        <v>297</v>
      </c>
      <c r="E353" s="250" t="s">
        <v>19</v>
      </c>
      <c r="F353" s="251" t="s">
        <v>551</v>
      </c>
      <c r="G353" s="249"/>
      <c r="H353" s="252">
        <v>13.199999999999999</v>
      </c>
      <c r="I353" s="253"/>
      <c r="J353" s="249"/>
      <c r="K353" s="249"/>
      <c r="L353" s="254"/>
      <c r="M353" s="255"/>
      <c r="N353" s="256"/>
      <c r="O353" s="256"/>
      <c r="P353" s="256"/>
      <c r="Q353" s="256"/>
      <c r="R353" s="256"/>
      <c r="S353" s="256"/>
      <c r="T353" s="257"/>
      <c r="U353" s="13"/>
      <c r="V353" s="13"/>
      <c r="W353" s="13"/>
      <c r="X353" s="13"/>
      <c r="Y353" s="13"/>
      <c r="Z353" s="13"/>
      <c r="AA353" s="13"/>
      <c r="AB353" s="13"/>
      <c r="AC353" s="13"/>
      <c r="AD353" s="13"/>
      <c r="AE353" s="13"/>
      <c r="AT353" s="258" t="s">
        <v>297</v>
      </c>
      <c r="AU353" s="258" t="s">
        <v>81</v>
      </c>
      <c r="AV353" s="13" t="s">
        <v>81</v>
      </c>
      <c r="AW353" s="13" t="s">
        <v>33</v>
      </c>
      <c r="AX353" s="13" t="s">
        <v>72</v>
      </c>
      <c r="AY353" s="258" t="s">
        <v>285</v>
      </c>
    </row>
    <row r="354" s="13" customFormat="1">
      <c r="A354" s="13"/>
      <c r="B354" s="248"/>
      <c r="C354" s="249"/>
      <c r="D354" s="243" t="s">
        <v>297</v>
      </c>
      <c r="E354" s="250" t="s">
        <v>19</v>
      </c>
      <c r="F354" s="251" t="s">
        <v>552</v>
      </c>
      <c r="G354" s="249"/>
      <c r="H354" s="252">
        <v>-3.3570000000000002</v>
      </c>
      <c r="I354" s="253"/>
      <c r="J354" s="249"/>
      <c r="K354" s="249"/>
      <c r="L354" s="254"/>
      <c r="M354" s="255"/>
      <c r="N354" s="256"/>
      <c r="O354" s="256"/>
      <c r="P354" s="256"/>
      <c r="Q354" s="256"/>
      <c r="R354" s="256"/>
      <c r="S354" s="256"/>
      <c r="T354" s="257"/>
      <c r="U354" s="13"/>
      <c r="V354" s="13"/>
      <c r="W354" s="13"/>
      <c r="X354" s="13"/>
      <c r="Y354" s="13"/>
      <c r="Z354" s="13"/>
      <c r="AA354" s="13"/>
      <c r="AB354" s="13"/>
      <c r="AC354" s="13"/>
      <c r="AD354" s="13"/>
      <c r="AE354" s="13"/>
      <c r="AT354" s="258" t="s">
        <v>297</v>
      </c>
      <c r="AU354" s="258" t="s">
        <v>81</v>
      </c>
      <c r="AV354" s="13" t="s">
        <v>81</v>
      </c>
      <c r="AW354" s="13" t="s">
        <v>33</v>
      </c>
      <c r="AX354" s="13" t="s">
        <v>72</v>
      </c>
      <c r="AY354" s="258" t="s">
        <v>285</v>
      </c>
    </row>
    <row r="355" s="14" customFormat="1">
      <c r="A355" s="14"/>
      <c r="B355" s="259"/>
      <c r="C355" s="260"/>
      <c r="D355" s="243" t="s">
        <v>297</v>
      </c>
      <c r="E355" s="261" t="s">
        <v>19</v>
      </c>
      <c r="F355" s="262" t="s">
        <v>306</v>
      </c>
      <c r="G355" s="260"/>
      <c r="H355" s="263">
        <v>9.843</v>
      </c>
      <c r="I355" s="264"/>
      <c r="J355" s="260"/>
      <c r="K355" s="260"/>
      <c r="L355" s="265"/>
      <c r="M355" s="266"/>
      <c r="N355" s="267"/>
      <c r="O355" s="267"/>
      <c r="P355" s="267"/>
      <c r="Q355" s="267"/>
      <c r="R355" s="267"/>
      <c r="S355" s="267"/>
      <c r="T355" s="268"/>
      <c r="U355" s="14"/>
      <c r="V355" s="14"/>
      <c r="W355" s="14"/>
      <c r="X355" s="14"/>
      <c r="Y355" s="14"/>
      <c r="Z355" s="14"/>
      <c r="AA355" s="14"/>
      <c r="AB355" s="14"/>
      <c r="AC355" s="14"/>
      <c r="AD355" s="14"/>
      <c r="AE355" s="14"/>
      <c r="AT355" s="269" t="s">
        <v>297</v>
      </c>
      <c r="AU355" s="269" t="s">
        <v>81</v>
      </c>
      <c r="AV355" s="14" t="s">
        <v>91</v>
      </c>
      <c r="AW355" s="14" t="s">
        <v>33</v>
      </c>
      <c r="AX355" s="14" t="s">
        <v>79</v>
      </c>
      <c r="AY355" s="269" t="s">
        <v>285</v>
      </c>
    </row>
    <row r="356" s="2" customFormat="1" ht="16.5" customHeight="1">
      <c r="A356" s="40"/>
      <c r="B356" s="41"/>
      <c r="C356" s="230" t="s">
        <v>553</v>
      </c>
      <c r="D356" s="230" t="s">
        <v>287</v>
      </c>
      <c r="E356" s="231" t="s">
        <v>554</v>
      </c>
      <c r="F356" s="232" t="s">
        <v>555</v>
      </c>
      <c r="G356" s="233" t="s">
        <v>361</v>
      </c>
      <c r="H356" s="234">
        <v>33</v>
      </c>
      <c r="I356" s="235"/>
      <c r="J356" s="236">
        <f>ROUND(I356*H356,2)</f>
        <v>0</v>
      </c>
      <c r="K356" s="232" t="s">
        <v>291</v>
      </c>
      <c r="L356" s="46"/>
      <c r="M356" s="237" t="s">
        <v>19</v>
      </c>
      <c r="N356" s="238" t="s">
        <v>43</v>
      </c>
      <c r="O356" s="86"/>
      <c r="P356" s="239">
        <f>O356*H356</f>
        <v>0</v>
      </c>
      <c r="Q356" s="239">
        <v>0.0040181399999999999</v>
      </c>
      <c r="R356" s="239">
        <f>Q356*H356</f>
        <v>0.13259862</v>
      </c>
      <c r="S356" s="239">
        <v>0</v>
      </c>
      <c r="T356" s="240">
        <f>S356*H356</f>
        <v>0</v>
      </c>
      <c r="U356" s="40"/>
      <c r="V356" s="40"/>
      <c r="W356" s="40"/>
      <c r="X356" s="40"/>
      <c r="Y356" s="40"/>
      <c r="Z356" s="40"/>
      <c r="AA356" s="40"/>
      <c r="AB356" s="40"/>
      <c r="AC356" s="40"/>
      <c r="AD356" s="40"/>
      <c r="AE356" s="40"/>
      <c r="AR356" s="241" t="s">
        <v>91</v>
      </c>
      <c r="AT356" s="241" t="s">
        <v>287</v>
      </c>
      <c r="AU356" s="241" t="s">
        <v>81</v>
      </c>
      <c r="AY356" s="19" t="s">
        <v>285</v>
      </c>
      <c r="BE356" s="242">
        <f>IF(N356="základní",J356,0)</f>
        <v>0</v>
      </c>
      <c r="BF356" s="242">
        <f>IF(N356="snížená",J356,0)</f>
        <v>0</v>
      </c>
      <c r="BG356" s="242">
        <f>IF(N356="zákl. přenesená",J356,0)</f>
        <v>0</v>
      </c>
      <c r="BH356" s="242">
        <f>IF(N356="sníž. přenesená",J356,0)</f>
        <v>0</v>
      </c>
      <c r="BI356" s="242">
        <f>IF(N356="nulová",J356,0)</f>
        <v>0</v>
      </c>
      <c r="BJ356" s="19" t="s">
        <v>79</v>
      </c>
      <c r="BK356" s="242">
        <f>ROUND(I356*H356,2)</f>
        <v>0</v>
      </c>
      <c r="BL356" s="19" t="s">
        <v>91</v>
      </c>
      <c r="BM356" s="241" t="s">
        <v>556</v>
      </c>
    </row>
    <row r="357" s="2" customFormat="1">
      <c r="A357" s="40"/>
      <c r="B357" s="41"/>
      <c r="C357" s="42"/>
      <c r="D357" s="243" t="s">
        <v>293</v>
      </c>
      <c r="E357" s="42"/>
      <c r="F357" s="244" t="s">
        <v>557</v>
      </c>
      <c r="G357" s="42"/>
      <c r="H357" s="42"/>
      <c r="I357" s="150"/>
      <c r="J357" s="42"/>
      <c r="K357" s="42"/>
      <c r="L357" s="46"/>
      <c r="M357" s="245"/>
      <c r="N357" s="246"/>
      <c r="O357" s="86"/>
      <c r="P357" s="86"/>
      <c r="Q357" s="86"/>
      <c r="R357" s="86"/>
      <c r="S357" s="86"/>
      <c r="T357" s="87"/>
      <c r="U357" s="40"/>
      <c r="V357" s="40"/>
      <c r="W357" s="40"/>
      <c r="X357" s="40"/>
      <c r="Y357" s="40"/>
      <c r="Z357" s="40"/>
      <c r="AA357" s="40"/>
      <c r="AB357" s="40"/>
      <c r="AC357" s="40"/>
      <c r="AD357" s="40"/>
      <c r="AE357" s="40"/>
      <c r="AT357" s="19" t="s">
        <v>293</v>
      </c>
      <c r="AU357" s="19" t="s">
        <v>81</v>
      </c>
    </row>
    <row r="358" s="13" customFormat="1">
      <c r="A358" s="13"/>
      <c r="B358" s="248"/>
      <c r="C358" s="249"/>
      <c r="D358" s="243" t="s">
        <v>297</v>
      </c>
      <c r="E358" s="250" t="s">
        <v>19</v>
      </c>
      <c r="F358" s="251" t="s">
        <v>558</v>
      </c>
      <c r="G358" s="249"/>
      <c r="H358" s="252">
        <v>33</v>
      </c>
      <c r="I358" s="253"/>
      <c r="J358" s="249"/>
      <c r="K358" s="249"/>
      <c r="L358" s="254"/>
      <c r="M358" s="255"/>
      <c r="N358" s="256"/>
      <c r="O358" s="256"/>
      <c r="P358" s="256"/>
      <c r="Q358" s="256"/>
      <c r="R358" s="256"/>
      <c r="S358" s="256"/>
      <c r="T358" s="257"/>
      <c r="U358" s="13"/>
      <c r="V358" s="13"/>
      <c r="W358" s="13"/>
      <c r="X358" s="13"/>
      <c r="Y358" s="13"/>
      <c r="Z358" s="13"/>
      <c r="AA358" s="13"/>
      <c r="AB358" s="13"/>
      <c r="AC358" s="13"/>
      <c r="AD358" s="13"/>
      <c r="AE358" s="13"/>
      <c r="AT358" s="258" t="s">
        <v>297</v>
      </c>
      <c r="AU358" s="258" t="s">
        <v>81</v>
      </c>
      <c r="AV358" s="13" t="s">
        <v>81</v>
      </c>
      <c r="AW358" s="13" t="s">
        <v>33</v>
      </c>
      <c r="AX358" s="13" t="s">
        <v>79</v>
      </c>
      <c r="AY358" s="258" t="s">
        <v>285</v>
      </c>
    </row>
    <row r="359" s="2" customFormat="1" ht="16.5" customHeight="1">
      <c r="A359" s="40"/>
      <c r="B359" s="41"/>
      <c r="C359" s="230" t="s">
        <v>559</v>
      </c>
      <c r="D359" s="230" t="s">
        <v>287</v>
      </c>
      <c r="E359" s="231" t="s">
        <v>560</v>
      </c>
      <c r="F359" s="232" t="s">
        <v>561</v>
      </c>
      <c r="G359" s="233" t="s">
        <v>394</v>
      </c>
      <c r="H359" s="234">
        <v>0.189</v>
      </c>
      <c r="I359" s="235"/>
      <c r="J359" s="236">
        <f>ROUND(I359*H359,2)</f>
        <v>0</v>
      </c>
      <c r="K359" s="232" t="s">
        <v>291</v>
      </c>
      <c r="L359" s="46"/>
      <c r="M359" s="237" t="s">
        <v>19</v>
      </c>
      <c r="N359" s="238" t="s">
        <v>43</v>
      </c>
      <c r="O359" s="86"/>
      <c r="P359" s="239">
        <f>O359*H359</f>
        <v>0</v>
      </c>
      <c r="Q359" s="239">
        <v>1.04196</v>
      </c>
      <c r="R359" s="239">
        <f>Q359*H359</f>
        <v>0.19693044000000001</v>
      </c>
      <c r="S359" s="239">
        <v>0</v>
      </c>
      <c r="T359" s="240">
        <f>S359*H359</f>
        <v>0</v>
      </c>
      <c r="U359" s="40"/>
      <c r="V359" s="40"/>
      <c r="W359" s="40"/>
      <c r="X359" s="40"/>
      <c r="Y359" s="40"/>
      <c r="Z359" s="40"/>
      <c r="AA359" s="40"/>
      <c r="AB359" s="40"/>
      <c r="AC359" s="40"/>
      <c r="AD359" s="40"/>
      <c r="AE359" s="40"/>
      <c r="AR359" s="241" t="s">
        <v>91</v>
      </c>
      <c r="AT359" s="241" t="s">
        <v>287</v>
      </c>
      <c r="AU359" s="241" t="s">
        <v>81</v>
      </c>
      <c r="AY359" s="19" t="s">
        <v>285</v>
      </c>
      <c r="BE359" s="242">
        <f>IF(N359="základní",J359,0)</f>
        <v>0</v>
      </c>
      <c r="BF359" s="242">
        <f>IF(N359="snížená",J359,0)</f>
        <v>0</v>
      </c>
      <c r="BG359" s="242">
        <f>IF(N359="zákl. přenesená",J359,0)</f>
        <v>0</v>
      </c>
      <c r="BH359" s="242">
        <f>IF(N359="sníž. přenesená",J359,0)</f>
        <v>0</v>
      </c>
      <c r="BI359" s="242">
        <f>IF(N359="nulová",J359,0)</f>
        <v>0</v>
      </c>
      <c r="BJ359" s="19" t="s">
        <v>79</v>
      </c>
      <c r="BK359" s="242">
        <f>ROUND(I359*H359,2)</f>
        <v>0</v>
      </c>
      <c r="BL359" s="19" t="s">
        <v>91</v>
      </c>
      <c r="BM359" s="241" t="s">
        <v>562</v>
      </c>
    </row>
    <row r="360" s="2" customFormat="1">
      <c r="A360" s="40"/>
      <c r="B360" s="41"/>
      <c r="C360" s="42"/>
      <c r="D360" s="243" t="s">
        <v>293</v>
      </c>
      <c r="E360" s="42"/>
      <c r="F360" s="244" t="s">
        <v>563</v>
      </c>
      <c r="G360" s="42"/>
      <c r="H360" s="42"/>
      <c r="I360" s="150"/>
      <c r="J360" s="42"/>
      <c r="K360" s="42"/>
      <c r="L360" s="46"/>
      <c r="M360" s="245"/>
      <c r="N360" s="246"/>
      <c r="O360" s="86"/>
      <c r="P360" s="86"/>
      <c r="Q360" s="86"/>
      <c r="R360" s="86"/>
      <c r="S360" s="86"/>
      <c r="T360" s="87"/>
      <c r="U360" s="40"/>
      <c r="V360" s="40"/>
      <c r="W360" s="40"/>
      <c r="X360" s="40"/>
      <c r="Y360" s="40"/>
      <c r="Z360" s="40"/>
      <c r="AA360" s="40"/>
      <c r="AB360" s="40"/>
      <c r="AC360" s="40"/>
      <c r="AD360" s="40"/>
      <c r="AE360" s="40"/>
      <c r="AT360" s="19" t="s">
        <v>293</v>
      </c>
      <c r="AU360" s="19" t="s">
        <v>81</v>
      </c>
    </row>
    <row r="361" s="15" customFormat="1">
      <c r="A361" s="15"/>
      <c r="B361" s="270"/>
      <c r="C361" s="271"/>
      <c r="D361" s="243" t="s">
        <v>297</v>
      </c>
      <c r="E361" s="272" t="s">
        <v>19</v>
      </c>
      <c r="F361" s="273" t="s">
        <v>564</v>
      </c>
      <c r="G361" s="271"/>
      <c r="H361" s="272" t="s">
        <v>19</v>
      </c>
      <c r="I361" s="274"/>
      <c r="J361" s="271"/>
      <c r="K361" s="271"/>
      <c r="L361" s="275"/>
      <c r="M361" s="276"/>
      <c r="N361" s="277"/>
      <c r="O361" s="277"/>
      <c r="P361" s="277"/>
      <c r="Q361" s="277"/>
      <c r="R361" s="277"/>
      <c r="S361" s="277"/>
      <c r="T361" s="278"/>
      <c r="U361" s="15"/>
      <c r="V361" s="15"/>
      <c r="W361" s="15"/>
      <c r="X361" s="15"/>
      <c r="Y361" s="15"/>
      <c r="Z361" s="15"/>
      <c r="AA361" s="15"/>
      <c r="AB361" s="15"/>
      <c r="AC361" s="15"/>
      <c r="AD361" s="15"/>
      <c r="AE361" s="15"/>
      <c r="AT361" s="279" t="s">
        <v>297</v>
      </c>
      <c r="AU361" s="279" t="s">
        <v>81</v>
      </c>
      <c r="AV361" s="15" t="s">
        <v>79</v>
      </c>
      <c r="AW361" s="15" t="s">
        <v>33</v>
      </c>
      <c r="AX361" s="15" t="s">
        <v>72</v>
      </c>
      <c r="AY361" s="279" t="s">
        <v>285</v>
      </c>
    </row>
    <row r="362" s="13" customFormat="1">
      <c r="A362" s="13"/>
      <c r="B362" s="248"/>
      <c r="C362" s="249"/>
      <c r="D362" s="243" t="s">
        <v>297</v>
      </c>
      <c r="E362" s="250" t="s">
        <v>19</v>
      </c>
      <c r="F362" s="251" t="s">
        <v>565</v>
      </c>
      <c r="G362" s="249"/>
      <c r="H362" s="252">
        <v>0.189</v>
      </c>
      <c r="I362" s="253"/>
      <c r="J362" s="249"/>
      <c r="K362" s="249"/>
      <c r="L362" s="254"/>
      <c r="M362" s="255"/>
      <c r="N362" s="256"/>
      <c r="O362" s="256"/>
      <c r="P362" s="256"/>
      <c r="Q362" s="256"/>
      <c r="R362" s="256"/>
      <c r="S362" s="256"/>
      <c r="T362" s="257"/>
      <c r="U362" s="13"/>
      <c r="V362" s="13"/>
      <c r="W362" s="13"/>
      <c r="X362" s="13"/>
      <c r="Y362" s="13"/>
      <c r="Z362" s="13"/>
      <c r="AA362" s="13"/>
      <c r="AB362" s="13"/>
      <c r="AC362" s="13"/>
      <c r="AD362" s="13"/>
      <c r="AE362" s="13"/>
      <c r="AT362" s="258" t="s">
        <v>297</v>
      </c>
      <c r="AU362" s="258" t="s">
        <v>81</v>
      </c>
      <c r="AV362" s="13" t="s">
        <v>81</v>
      </c>
      <c r="AW362" s="13" t="s">
        <v>33</v>
      </c>
      <c r="AX362" s="13" t="s">
        <v>79</v>
      </c>
      <c r="AY362" s="258" t="s">
        <v>285</v>
      </c>
    </row>
    <row r="363" s="2" customFormat="1" ht="16.5" customHeight="1">
      <c r="A363" s="40"/>
      <c r="B363" s="41"/>
      <c r="C363" s="230" t="s">
        <v>566</v>
      </c>
      <c r="D363" s="230" t="s">
        <v>287</v>
      </c>
      <c r="E363" s="231" t="s">
        <v>567</v>
      </c>
      <c r="F363" s="232" t="s">
        <v>568</v>
      </c>
      <c r="G363" s="233" t="s">
        <v>394</v>
      </c>
      <c r="H363" s="234">
        <v>0.71099999999999997</v>
      </c>
      <c r="I363" s="235"/>
      <c r="J363" s="236">
        <f>ROUND(I363*H363,2)</f>
        <v>0</v>
      </c>
      <c r="K363" s="232" t="s">
        <v>19</v>
      </c>
      <c r="L363" s="46"/>
      <c r="M363" s="237" t="s">
        <v>19</v>
      </c>
      <c r="N363" s="238" t="s">
        <v>43</v>
      </c>
      <c r="O363" s="86"/>
      <c r="P363" s="239">
        <f>O363*H363</f>
        <v>0</v>
      </c>
      <c r="Q363" s="239">
        <v>1.0038400000000001</v>
      </c>
      <c r="R363" s="239">
        <f>Q363*H363</f>
        <v>0.71373023999999996</v>
      </c>
      <c r="S363" s="239">
        <v>0</v>
      </c>
      <c r="T363" s="240">
        <f>S363*H363</f>
        <v>0</v>
      </c>
      <c r="U363" s="40"/>
      <c r="V363" s="40"/>
      <c r="W363" s="40"/>
      <c r="X363" s="40"/>
      <c r="Y363" s="40"/>
      <c r="Z363" s="40"/>
      <c r="AA363" s="40"/>
      <c r="AB363" s="40"/>
      <c r="AC363" s="40"/>
      <c r="AD363" s="40"/>
      <c r="AE363" s="40"/>
      <c r="AR363" s="241" t="s">
        <v>91</v>
      </c>
      <c r="AT363" s="241" t="s">
        <v>287</v>
      </c>
      <c r="AU363" s="241" t="s">
        <v>81</v>
      </c>
      <c r="AY363" s="19" t="s">
        <v>285</v>
      </c>
      <c r="BE363" s="242">
        <f>IF(N363="základní",J363,0)</f>
        <v>0</v>
      </c>
      <c r="BF363" s="242">
        <f>IF(N363="snížená",J363,0)</f>
        <v>0</v>
      </c>
      <c r="BG363" s="242">
        <f>IF(N363="zákl. přenesená",J363,0)</f>
        <v>0</v>
      </c>
      <c r="BH363" s="242">
        <f>IF(N363="sníž. přenesená",J363,0)</f>
        <v>0</v>
      </c>
      <c r="BI363" s="242">
        <f>IF(N363="nulová",J363,0)</f>
        <v>0</v>
      </c>
      <c r="BJ363" s="19" t="s">
        <v>79</v>
      </c>
      <c r="BK363" s="242">
        <f>ROUND(I363*H363,2)</f>
        <v>0</v>
      </c>
      <c r="BL363" s="19" t="s">
        <v>91</v>
      </c>
      <c r="BM363" s="241" t="s">
        <v>569</v>
      </c>
    </row>
    <row r="364" s="2" customFormat="1">
      <c r="A364" s="40"/>
      <c r="B364" s="41"/>
      <c r="C364" s="42"/>
      <c r="D364" s="243" t="s">
        <v>293</v>
      </c>
      <c r="E364" s="42"/>
      <c r="F364" s="244" t="s">
        <v>568</v>
      </c>
      <c r="G364" s="42"/>
      <c r="H364" s="42"/>
      <c r="I364" s="150"/>
      <c r="J364" s="42"/>
      <c r="K364" s="42"/>
      <c r="L364" s="46"/>
      <c r="M364" s="245"/>
      <c r="N364" s="246"/>
      <c r="O364" s="86"/>
      <c r="P364" s="86"/>
      <c r="Q364" s="86"/>
      <c r="R364" s="86"/>
      <c r="S364" s="86"/>
      <c r="T364" s="87"/>
      <c r="U364" s="40"/>
      <c r="V364" s="40"/>
      <c r="W364" s="40"/>
      <c r="X364" s="40"/>
      <c r="Y364" s="40"/>
      <c r="Z364" s="40"/>
      <c r="AA364" s="40"/>
      <c r="AB364" s="40"/>
      <c r="AC364" s="40"/>
      <c r="AD364" s="40"/>
      <c r="AE364" s="40"/>
      <c r="AT364" s="19" t="s">
        <v>293</v>
      </c>
      <c r="AU364" s="19" t="s">
        <v>81</v>
      </c>
    </row>
    <row r="365" s="15" customFormat="1">
      <c r="A365" s="15"/>
      <c r="B365" s="270"/>
      <c r="C365" s="271"/>
      <c r="D365" s="243" t="s">
        <v>297</v>
      </c>
      <c r="E365" s="272" t="s">
        <v>19</v>
      </c>
      <c r="F365" s="273" t="s">
        <v>564</v>
      </c>
      <c r="G365" s="271"/>
      <c r="H365" s="272" t="s">
        <v>19</v>
      </c>
      <c r="I365" s="274"/>
      <c r="J365" s="271"/>
      <c r="K365" s="271"/>
      <c r="L365" s="275"/>
      <c r="M365" s="276"/>
      <c r="N365" s="277"/>
      <c r="O365" s="277"/>
      <c r="P365" s="277"/>
      <c r="Q365" s="277"/>
      <c r="R365" s="277"/>
      <c r="S365" s="277"/>
      <c r="T365" s="278"/>
      <c r="U365" s="15"/>
      <c r="V365" s="15"/>
      <c r="W365" s="15"/>
      <c r="X365" s="15"/>
      <c r="Y365" s="15"/>
      <c r="Z365" s="15"/>
      <c r="AA365" s="15"/>
      <c r="AB365" s="15"/>
      <c r="AC365" s="15"/>
      <c r="AD365" s="15"/>
      <c r="AE365" s="15"/>
      <c r="AT365" s="279" t="s">
        <v>297</v>
      </c>
      <c r="AU365" s="279" t="s">
        <v>81</v>
      </c>
      <c r="AV365" s="15" t="s">
        <v>79</v>
      </c>
      <c r="AW365" s="15" t="s">
        <v>33</v>
      </c>
      <c r="AX365" s="15" t="s">
        <v>72</v>
      </c>
      <c r="AY365" s="279" t="s">
        <v>285</v>
      </c>
    </row>
    <row r="366" s="13" customFormat="1">
      <c r="A366" s="13"/>
      <c r="B366" s="248"/>
      <c r="C366" s="249"/>
      <c r="D366" s="243" t="s">
        <v>297</v>
      </c>
      <c r="E366" s="250" t="s">
        <v>19</v>
      </c>
      <c r="F366" s="251" t="s">
        <v>570</v>
      </c>
      <c r="G366" s="249"/>
      <c r="H366" s="252">
        <v>0.71099999999999997</v>
      </c>
      <c r="I366" s="253"/>
      <c r="J366" s="249"/>
      <c r="K366" s="249"/>
      <c r="L366" s="254"/>
      <c r="M366" s="255"/>
      <c r="N366" s="256"/>
      <c r="O366" s="256"/>
      <c r="P366" s="256"/>
      <c r="Q366" s="256"/>
      <c r="R366" s="256"/>
      <c r="S366" s="256"/>
      <c r="T366" s="257"/>
      <c r="U366" s="13"/>
      <c r="V366" s="13"/>
      <c r="W366" s="13"/>
      <c r="X366" s="13"/>
      <c r="Y366" s="13"/>
      <c r="Z366" s="13"/>
      <c r="AA366" s="13"/>
      <c r="AB366" s="13"/>
      <c r="AC366" s="13"/>
      <c r="AD366" s="13"/>
      <c r="AE366" s="13"/>
      <c r="AT366" s="258" t="s">
        <v>297</v>
      </c>
      <c r="AU366" s="258" t="s">
        <v>81</v>
      </c>
      <c r="AV366" s="13" t="s">
        <v>81</v>
      </c>
      <c r="AW366" s="13" t="s">
        <v>33</v>
      </c>
      <c r="AX366" s="13" t="s">
        <v>79</v>
      </c>
      <c r="AY366" s="258" t="s">
        <v>285</v>
      </c>
    </row>
    <row r="367" s="12" customFormat="1" ht="22.8" customHeight="1">
      <c r="A367" s="12"/>
      <c r="B367" s="214"/>
      <c r="C367" s="215"/>
      <c r="D367" s="216" t="s">
        <v>71</v>
      </c>
      <c r="E367" s="228" t="s">
        <v>126</v>
      </c>
      <c r="F367" s="228" t="s">
        <v>571</v>
      </c>
      <c r="G367" s="215"/>
      <c r="H367" s="215"/>
      <c r="I367" s="218"/>
      <c r="J367" s="229">
        <f>BK367</f>
        <v>0</v>
      </c>
      <c r="K367" s="215"/>
      <c r="L367" s="220"/>
      <c r="M367" s="221"/>
      <c r="N367" s="222"/>
      <c r="O367" s="222"/>
      <c r="P367" s="223">
        <f>SUM(P368:P441)</f>
        <v>0</v>
      </c>
      <c r="Q367" s="222"/>
      <c r="R367" s="223">
        <f>SUM(R368:R441)</f>
        <v>0</v>
      </c>
      <c r="S367" s="222"/>
      <c r="T367" s="224">
        <f>SUM(T368:T441)</f>
        <v>325.39207800000003</v>
      </c>
      <c r="U367" s="12"/>
      <c r="V367" s="12"/>
      <c r="W367" s="12"/>
      <c r="X367" s="12"/>
      <c r="Y367" s="12"/>
      <c r="Z367" s="12"/>
      <c r="AA367" s="12"/>
      <c r="AB367" s="12"/>
      <c r="AC367" s="12"/>
      <c r="AD367" s="12"/>
      <c r="AE367" s="12"/>
      <c r="AR367" s="225" t="s">
        <v>79</v>
      </c>
      <c r="AT367" s="226" t="s">
        <v>71</v>
      </c>
      <c r="AU367" s="226" t="s">
        <v>79</v>
      </c>
      <c r="AY367" s="225" t="s">
        <v>285</v>
      </c>
      <c r="BK367" s="227">
        <f>SUM(BK368:BK441)</f>
        <v>0</v>
      </c>
    </row>
    <row r="368" s="2" customFormat="1" ht="16.5" customHeight="1">
      <c r="A368" s="40"/>
      <c r="B368" s="41"/>
      <c r="C368" s="230" t="s">
        <v>572</v>
      </c>
      <c r="D368" s="230" t="s">
        <v>287</v>
      </c>
      <c r="E368" s="231" t="s">
        <v>573</v>
      </c>
      <c r="F368" s="232" t="s">
        <v>574</v>
      </c>
      <c r="G368" s="233" t="s">
        <v>309</v>
      </c>
      <c r="H368" s="234">
        <v>49.081000000000003</v>
      </c>
      <c r="I368" s="235"/>
      <c r="J368" s="236">
        <f>ROUND(I368*H368,2)</f>
        <v>0</v>
      </c>
      <c r="K368" s="232" t="s">
        <v>291</v>
      </c>
      <c r="L368" s="46"/>
      <c r="M368" s="237" t="s">
        <v>19</v>
      </c>
      <c r="N368" s="238" t="s">
        <v>43</v>
      </c>
      <c r="O368" s="86"/>
      <c r="P368" s="239">
        <f>O368*H368</f>
        <v>0</v>
      </c>
      <c r="Q368" s="239">
        <v>0</v>
      </c>
      <c r="R368" s="239">
        <f>Q368*H368</f>
        <v>0</v>
      </c>
      <c r="S368" s="239">
        <v>2.3999999999999999</v>
      </c>
      <c r="T368" s="240">
        <f>S368*H368</f>
        <v>117.7944</v>
      </c>
      <c r="U368" s="40"/>
      <c r="V368" s="40"/>
      <c r="W368" s="40"/>
      <c r="X368" s="40"/>
      <c r="Y368" s="40"/>
      <c r="Z368" s="40"/>
      <c r="AA368" s="40"/>
      <c r="AB368" s="40"/>
      <c r="AC368" s="40"/>
      <c r="AD368" s="40"/>
      <c r="AE368" s="40"/>
      <c r="AR368" s="241" t="s">
        <v>91</v>
      </c>
      <c r="AT368" s="241" t="s">
        <v>287</v>
      </c>
      <c r="AU368" s="241" t="s">
        <v>81</v>
      </c>
      <c r="AY368" s="19" t="s">
        <v>285</v>
      </c>
      <c r="BE368" s="242">
        <f>IF(N368="základní",J368,0)</f>
        <v>0</v>
      </c>
      <c r="BF368" s="242">
        <f>IF(N368="snížená",J368,0)</f>
        <v>0</v>
      </c>
      <c r="BG368" s="242">
        <f>IF(N368="zákl. přenesená",J368,0)</f>
        <v>0</v>
      </c>
      <c r="BH368" s="242">
        <f>IF(N368="sníž. přenesená",J368,0)</f>
        <v>0</v>
      </c>
      <c r="BI368" s="242">
        <f>IF(N368="nulová",J368,0)</f>
        <v>0</v>
      </c>
      <c r="BJ368" s="19" t="s">
        <v>79</v>
      </c>
      <c r="BK368" s="242">
        <f>ROUND(I368*H368,2)</f>
        <v>0</v>
      </c>
      <c r="BL368" s="19" t="s">
        <v>91</v>
      </c>
      <c r="BM368" s="241" t="s">
        <v>575</v>
      </c>
    </row>
    <row r="369" s="2" customFormat="1">
      <c r="A369" s="40"/>
      <c r="B369" s="41"/>
      <c r="C369" s="42"/>
      <c r="D369" s="243" t="s">
        <v>293</v>
      </c>
      <c r="E369" s="42"/>
      <c r="F369" s="244" t="s">
        <v>576</v>
      </c>
      <c r="G369" s="42"/>
      <c r="H369" s="42"/>
      <c r="I369" s="150"/>
      <c r="J369" s="42"/>
      <c r="K369" s="42"/>
      <c r="L369" s="46"/>
      <c r="M369" s="245"/>
      <c r="N369" s="246"/>
      <c r="O369" s="86"/>
      <c r="P369" s="86"/>
      <c r="Q369" s="86"/>
      <c r="R369" s="86"/>
      <c r="S369" s="86"/>
      <c r="T369" s="87"/>
      <c r="U369" s="40"/>
      <c r="V369" s="40"/>
      <c r="W369" s="40"/>
      <c r="X369" s="40"/>
      <c r="Y369" s="40"/>
      <c r="Z369" s="40"/>
      <c r="AA369" s="40"/>
      <c r="AB369" s="40"/>
      <c r="AC369" s="40"/>
      <c r="AD369" s="40"/>
      <c r="AE369" s="40"/>
      <c r="AT369" s="19" t="s">
        <v>293</v>
      </c>
      <c r="AU369" s="19" t="s">
        <v>81</v>
      </c>
    </row>
    <row r="370" s="15" customFormat="1">
      <c r="A370" s="15"/>
      <c r="B370" s="270"/>
      <c r="C370" s="271"/>
      <c r="D370" s="243" t="s">
        <v>297</v>
      </c>
      <c r="E370" s="272" t="s">
        <v>19</v>
      </c>
      <c r="F370" s="273" t="s">
        <v>316</v>
      </c>
      <c r="G370" s="271"/>
      <c r="H370" s="272" t="s">
        <v>19</v>
      </c>
      <c r="I370" s="274"/>
      <c r="J370" s="271"/>
      <c r="K370" s="271"/>
      <c r="L370" s="275"/>
      <c r="M370" s="276"/>
      <c r="N370" s="277"/>
      <c r="O370" s="277"/>
      <c r="P370" s="277"/>
      <c r="Q370" s="277"/>
      <c r="R370" s="277"/>
      <c r="S370" s="277"/>
      <c r="T370" s="278"/>
      <c r="U370" s="15"/>
      <c r="V370" s="15"/>
      <c r="W370" s="15"/>
      <c r="X370" s="15"/>
      <c r="Y370" s="15"/>
      <c r="Z370" s="15"/>
      <c r="AA370" s="15"/>
      <c r="AB370" s="15"/>
      <c r="AC370" s="15"/>
      <c r="AD370" s="15"/>
      <c r="AE370" s="15"/>
      <c r="AT370" s="279" t="s">
        <v>297</v>
      </c>
      <c r="AU370" s="279" t="s">
        <v>81</v>
      </c>
      <c r="AV370" s="15" t="s">
        <v>79</v>
      </c>
      <c r="AW370" s="15" t="s">
        <v>33</v>
      </c>
      <c r="AX370" s="15" t="s">
        <v>72</v>
      </c>
      <c r="AY370" s="279" t="s">
        <v>285</v>
      </c>
    </row>
    <row r="371" s="15" customFormat="1">
      <c r="A371" s="15"/>
      <c r="B371" s="270"/>
      <c r="C371" s="271"/>
      <c r="D371" s="243" t="s">
        <v>297</v>
      </c>
      <c r="E371" s="272" t="s">
        <v>19</v>
      </c>
      <c r="F371" s="273" t="s">
        <v>577</v>
      </c>
      <c r="G371" s="271"/>
      <c r="H371" s="272" t="s">
        <v>19</v>
      </c>
      <c r="I371" s="274"/>
      <c r="J371" s="271"/>
      <c r="K371" s="271"/>
      <c r="L371" s="275"/>
      <c r="M371" s="276"/>
      <c r="N371" s="277"/>
      <c r="O371" s="277"/>
      <c r="P371" s="277"/>
      <c r="Q371" s="277"/>
      <c r="R371" s="277"/>
      <c r="S371" s="277"/>
      <c r="T371" s="278"/>
      <c r="U371" s="15"/>
      <c r="V371" s="15"/>
      <c r="W371" s="15"/>
      <c r="X371" s="15"/>
      <c r="Y371" s="15"/>
      <c r="Z371" s="15"/>
      <c r="AA371" s="15"/>
      <c r="AB371" s="15"/>
      <c r="AC371" s="15"/>
      <c r="AD371" s="15"/>
      <c r="AE371" s="15"/>
      <c r="AT371" s="279" t="s">
        <v>297</v>
      </c>
      <c r="AU371" s="279" t="s">
        <v>81</v>
      </c>
      <c r="AV371" s="15" t="s">
        <v>79</v>
      </c>
      <c r="AW371" s="15" t="s">
        <v>33</v>
      </c>
      <c r="AX371" s="15" t="s">
        <v>72</v>
      </c>
      <c r="AY371" s="279" t="s">
        <v>285</v>
      </c>
    </row>
    <row r="372" s="13" customFormat="1">
      <c r="A372" s="13"/>
      <c r="B372" s="248"/>
      <c r="C372" s="249"/>
      <c r="D372" s="243" t="s">
        <v>297</v>
      </c>
      <c r="E372" s="250" t="s">
        <v>19</v>
      </c>
      <c r="F372" s="251" t="s">
        <v>578</v>
      </c>
      <c r="G372" s="249"/>
      <c r="H372" s="252">
        <v>3.1190000000000002</v>
      </c>
      <c r="I372" s="253"/>
      <c r="J372" s="249"/>
      <c r="K372" s="249"/>
      <c r="L372" s="254"/>
      <c r="M372" s="255"/>
      <c r="N372" s="256"/>
      <c r="O372" s="256"/>
      <c r="P372" s="256"/>
      <c r="Q372" s="256"/>
      <c r="R372" s="256"/>
      <c r="S372" s="256"/>
      <c r="T372" s="257"/>
      <c r="U372" s="13"/>
      <c r="V372" s="13"/>
      <c r="W372" s="13"/>
      <c r="X372" s="13"/>
      <c r="Y372" s="13"/>
      <c r="Z372" s="13"/>
      <c r="AA372" s="13"/>
      <c r="AB372" s="13"/>
      <c r="AC372" s="13"/>
      <c r="AD372" s="13"/>
      <c r="AE372" s="13"/>
      <c r="AT372" s="258" t="s">
        <v>297</v>
      </c>
      <c r="AU372" s="258" t="s">
        <v>81</v>
      </c>
      <c r="AV372" s="13" t="s">
        <v>81</v>
      </c>
      <c r="AW372" s="13" t="s">
        <v>33</v>
      </c>
      <c r="AX372" s="13" t="s">
        <v>72</v>
      </c>
      <c r="AY372" s="258" t="s">
        <v>285</v>
      </c>
    </row>
    <row r="373" s="15" customFormat="1">
      <c r="A373" s="15"/>
      <c r="B373" s="270"/>
      <c r="C373" s="271"/>
      <c r="D373" s="243" t="s">
        <v>297</v>
      </c>
      <c r="E373" s="272" t="s">
        <v>19</v>
      </c>
      <c r="F373" s="273" t="s">
        <v>579</v>
      </c>
      <c r="G373" s="271"/>
      <c r="H373" s="272" t="s">
        <v>19</v>
      </c>
      <c r="I373" s="274"/>
      <c r="J373" s="271"/>
      <c r="K373" s="271"/>
      <c r="L373" s="275"/>
      <c r="M373" s="276"/>
      <c r="N373" s="277"/>
      <c r="O373" s="277"/>
      <c r="P373" s="277"/>
      <c r="Q373" s="277"/>
      <c r="R373" s="277"/>
      <c r="S373" s="277"/>
      <c r="T373" s="278"/>
      <c r="U373" s="15"/>
      <c r="V373" s="15"/>
      <c r="W373" s="15"/>
      <c r="X373" s="15"/>
      <c r="Y373" s="15"/>
      <c r="Z373" s="15"/>
      <c r="AA373" s="15"/>
      <c r="AB373" s="15"/>
      <c r="AC373" s="15"/>
      <c r="AD373" s="15"/>
      <c r="AE373" s="15"/>
      <c r="AT373" s="279" t="s">
        <v>297</v>
      </c>
      <c r="AU373" s="279" t="s">
        <v>81</v>
      </c>
      <c r="AV373" s="15" t="s">
        <v>79</v>
      </c>
      <c r="AW373" s="15" t="s">
        <v>33</v>
      </c>
      <c r="AX373" s="15" t="s">
        <v>72</v>
      </c>
      <c r="AY373" s="279" t="s">
        <v>285</v>
      </c>
    </row>
    <row r="374" s="13" customFormat="1">
      <c r="A374" s="13"/>
      <c r="B374" s="248"/>
      <c r="C374" s="249"/>
      <c r="D374" s="243" t="s">
        <v>297</v>
      </c>
      <c r="E374" s="250" t="s">
        <v>19</v>
      </c>
      <c r="F374" s="251" t="s">
        <v>580</v>
      </c>
      <c r="G374" s="249"/>
      <c r="H374" s="252">
        <v>3.6389999999999998</v>
      </c>
      <c r="I374" s="253"/>
      <c r="J374" s="249"/>
      <c r="K374" s="249"/>
      <c r="L374" s="254"/>
      <c r="M374" s="255"/>
      <c r="N374" s="256"/>
      <c r="O374" s="256"/>
      <c r="P374" s="256"/>
      <c r="Q374" s="256"/>
      <c r="R374" s="256"/>
      <c r="S374" s="256"/>
      <c r="T374" s="257"/>
      <c r="U374" s="13"/>
      <c r="V374" s="13"/>
      <c r="W374" s="13"/>
      <c r="X374" s="13"/>
      <c r="Y374" s="13"/>
      <c r="Z374" s="13"/>
      <c r="AA374" s="13"/>
      <c r="AB374" s="13"/>
      <c r="AC374" s="13"/>
      <c r="AD374" s="13"/>
      <c r="AE374" s="13"/>
      <c r="AT374" s="258" t="s">
        <v>297</v>
      </c>
      <c r="AU374" s="258" t="s">
        <v>81</v>
      </c>
      <c r="AV374" s="13" t="s">
        <v>81</v>
      </c>
      <c r="AW374" s="13" t="s">
        <v>33</v>
      </c>
      <c r="AX374" s="13" t="s">
        <v>72</v>
      </c>
      <c r="AY374" s="258" t="s">
        <v>285</v>
      </c>
    </row>
    <row r="375" s="15" customFormat="1">
      <c r="A375" s="15"/>
      <c r="B375" s="270"/>
      <c r="C375" s="271"/>
      <c r="D375" s="243" t="s">
        <v>297</v>
      </c>
      <c r="E375" s="272" t="s">
        <v>19</v>
      </c>
      <c r="F375" s="273" t="s">
        <v>318</v>
      </c>
      <c r="G375" s="271"/>
      <c r="H375" s="272" t="s">
        <v>19</v>
      </c>
      <c r="I375" s="274"/>
      <c r="J375" s="271"/>
      <c r="K375" s="271"/>
      <c r="L375" s="275"/>
      <c r="M375" s="276"/>
      <c r="N375" s="277"/>
      <c r="O375" s="277"/>
      <c r="P375" s="277"/>
      <c r="Q375" s="277"/>
      <c r="R375" s="277"/>
      <c r="S375" s="277"/>
      <c r="T375" s="278"/>
      <c r="U375" s="15"/>
      <c r="V375" s="15"/>
      <c r="W375" s="15"/>
      <c r="X375" s="15"/>
      <c r="Y375" s="15"/>
      <c r="Z375" s="15"/>
      <c r="AA375" s="15"/>
      <c r="AB375" s="15"/>
      <c r="AC375" s="15"/>
      <c r="AD375" s="15"/>
      <c r="AE375" s="15"/>
      <c r="AT375" s="279" t="s">
        <v>297</v>
      </c>
      <c r="AU375" s="279" t="s">
        <v>81</v>
      </c>
      <c r="AV375" s="15" t="s">
        <v>79</v>
      </c>
      <c r="AW375" s="15" t="s">
        <v>33</v>
      </c>
      <c r="AX375" s="15" t="s">
        <v>72</v>
      </c>
      <c r="AY375" s="279" t="s">
        <v>285</v>
      </c>
    </row>
    <row r="376" s="15" customFormat="1">
      <c r="A376" s="15"/>
      <c r="B376" s="270"/>
      <c r="C376" s="271"/>
      <c r="D376" s="243" t="s">
        <v>297</v>
      </c>
      <c r="E376" s="272" t="s">
        <v>19</v>
      </c>
      <c r="F376" s="273" t="s">
        <v>577</v>
      </c>
      <c r="G376" s="271"/>
      <c r="H376" s="272" t="s">
        <v>19</v>
      </c>
      <c r="I376" s="274"/>
      <c r="J376" s="271"/>
      <c r="K376" s="271"/>
      <c r="L376" s="275"/>
      <c r="M376" s="276"/>
      <c r="N376" s="277"/>
      <c r="O376" s="277"/>
      <c r="P376" s="277"/>
      <c r="Q376" s="277"/>
      <c r="R376" s="277"/>
      <c r="S376" s="277"/>
      <c r="T376" s="278"/>
      <c r="U376" s="15"/>
      <c r="V376" s="15"/>
      <c r="W376" s="15"/>
      <c r="X376" s="15"/>
      <c r="Y376" s="15"/>
      <c r="Z376" s="15"/>
      <c r="AA376" s="15"/>
      <c r="AB376" s="15"/>
      <c r="AC376" s="15"/>
      <c r="AD376" s="15"/>
      <c r="AE376" s="15"/>
      <c r="AT376" s="279" t="s">
        <v>297</v>
      </c>
      <c r="AU376" s="279" t="s">
        <v>81</v>
      </c>
      <c r="AV376" s="15" t="s">
        <v>79</v>
      </c>
      <c r="AW376" s="15" t="s">
        <v>33</v>
      </c>
      <c r="AX376" s="15" t="s">
        <v>72</v>
      </c>
      <c r="AY376" s="279" t="s">
        <v>285</v>
      </c>
    </row>
    <row r="377" s="13" customFormat="1">
      <c r="A377" s="13"/>
      <c r="B377" s="248"/>
      <c r="C377" s="249"/>
      <c r="D377" s="243" t="s">
        <v>297</v>
      </c>
      <c r="E377" s="250" t="s">
        <v>19</v>
      </c>
      <c r="F377" s="251" t="s">
        <v>581</v>
      </c>
      <c r="G377" s="249"/>
      <c r="H377" s="252">
        <v>16.908000000000001</v>
      </c>
      <c r="I377" s="253"/>
      <c r="J377" s="249"/>
      <c r="K377" s="249"/>
      <c r="L377" s="254"/>
      <c r="M377" s="255"/>
      <c r="N377" s="256"/>
      <c r="O377" s="256"/>
      <c r="P377" s="256"/>
      <c r="Q377" s="256"/>
      <c r="R377" s="256"/>
      <c r="S377" s="256"/>
      <c r="T377" s="257"/>
      <c r="U377" s="13"/>
      <c r="V377" s="13"/>
      <c r="W377" s="13"/>
      <c r="X377" s="13"/>
      <c r="Y377" s="13"/>
      <c r="Z377" s="13"/>
      <c r="AA377" s="13"/>
      <c r="AB377" s="13"/>
      <c r="AC377" s="13"/>
      <c r="AD377" s="13"/>
      <c r="AE377" s="13"/>
      <c r="AT377" s="258" t="s">
        <v>297</v>
      </c>
      <c r="AU377" s="258" t="s">
        <v>81</v>
      </c>
      <c r="AV377" s="13" t="s">
        <v>81</v>
      </c>
      <c r="AW377" s="13" t="s">
        <v>33</v>
      </c>
      <c r="AX377" s="13" t="s">
        <v>72</v>
      </c>
      <c r="AY377" s="258" t="s">
        <v>285</v>
      </c>
    </row>
    <row r="378" s="15" customFormat="1">
      <c r="A378" s="15"/>
      <c r="B378" s="270"/>
      <c r="C378" s="271"/>
      <c r="D378" s="243" t="s">
        <v>297</v>
      </c>
      <c r="E378" s="272" t="s">
        <v>19</v>
      </c>
      <c r="F378" s="273" t="s">
        <v>320</v>
      </c>
      <c r="G378" s="271"/>
      <c r="H378" s="272" t="s">
        <v>19</v>
      </c>
      <c r="I378" s="274"/>
      <c r="J378" s="271"/>
      <c r="K378" s="271"/>
      <c r="L378" s="275"/>
      <c r="M378" s="276"/>
      <c r="N378" s="277"/>
      <c r="O378" s="277"/>
      <c r="P378" s="277"/>
      <c r="Q378" s="277"/>
      <c r="R378" s="277"/>
      <c r="S378" s="277"/>
      <c r="T378" s="278"/>
      <c r="U378" s="15"/>
      <c r="V378" s="15"/>
      <c r="W378" s="15"/>
      <c r="X378" s="15"/>
      <c r="Y378" s="15"/>
      <c r="Z378" s="15"/>
      <c r="AA378" s="15"/>
      <c r="AB378" s="15"/>
      <c r="AC378" s="15"/>
      <c r="AD378" s="15"/>
      <c r="AE378" s="15"/>
      <c r="AT378" s="279" t="s">
        <v>297</v>
      </c>
      <c r="AU378" s="279" t="s">
        <v>81</v>
      </c>
      <c r="AV378" s="15" t="s">
        <v>79</v>
      </c>
      <c r="AW378" s="15" t="s">
        <v>33</v>
      </c>
      <c r="AX378" s="15" t="s">
        <v>72</v>
      </c>
      <c r="AY378" s="279" t="s">
        <v>285</v>
      </c>
    </row>
    <row r="379" s="15" customFormat="1">
      <c r="A379" s="15"/>
      <c r="B379" s="270"/>
      <c r="C379" s="271"/>
      <c r="D379" s="243" t="s">
        <v>297</v>
      </c>
      <c r="E379" s="272" t="s">
        <v>19</v>
      </c>
      <c r="F379" s="273" t="s">
        <v>577</v>
      </c>
      <c r="G379" s="271"/>
      <c r="H379" s="272" t="s">
        <v>19</v>
      </c>
      <c r="I379" s="274"/>
      <c r="J379" s="271"/>
      <c r="K379" s="271"/>
      <c r="L379" s="275"/>
      <c r="M379" s="276"/>
      <c r="N379" s="277"/>
      <c r="O379" s="277"/>
      <c r="P379" s="277"/>
      <c r="Q379" s="277"/>
      <c r="R379" s="277"/>
      <c r="S379" s="277"/>
      <c r="T379" s="278"/>
      <c r="U379" s="15"/>
      <c r="V379" s="15"/>
      <c r="W379" s="15"/>
      <c r="X379" s="15"/>
      <c r="Y379" s="15"/>
      <c r="Z379" s="15"/>
      <c r="AA379" s="15"/>
      <c r="AB379" s="15"/>
      <c r="AC379" s="15"/>
      <c r="AD379" s="15"/>
      <c r="AE379" s="15"/>
      <c r="AT379" s="279" t="s">
        <v>297</v>
      </c>
      <c r="AU379" s="279" t="s">
        <v>81</v>
      </c>
      <c r="AV379" s="15" t="s">
        <v>79</v>
      </c>
      <c r="AW379" s="15" t="s">
        <v>33</v>
      </c>
      <c r="AX379" s="15" t="s">
        <v>72</v>
      </c>
      <c r="AY379" s="279" t="s">
        <v>285</v>
      </c>
    </row>
    <row r="380" s="13" customFormat="1">
      <c r="A380" s="13"/>
      <c r="B380" s="248"/>
      <c r="C380" s="249"/>
      <c r="D380" s="243" t="s">
        <v>297</v>
      </c>
      <c r="E380" s="250" t="s">
        <v>19</v>
      </c>
      <c r="F380" s="251" t="s">
        <v>582</v>
      </c>
      <c r="G380" s="249"/>
      <c r="H380" s="252">
        <v>12.470000000000001</v>
      </c>
      <c r="I380" s="253"/>
      <c r="J380" s="249"/>
      <c r="K380" s="249"/>
      <c r="L380" s="254"/>
      <c r="M380" s="255"/>
      <c r="N380" s="256"/>
      <c r="O380" s="256"/>
      <c r="P380" s="256"/>
      <c r="Q380" s="256"/>
      <c r="R380" s="256"/>
      <c r="S380" s="256"/>
      <c r="T380" s="257"/>
      <c r="U380" s="13"/>
      <c r="V380" s="13"/>
      <c r="W380" s="13"/>
      <c r="X380" s="13"/>
      <c r="Y380" s="13"/>
      <c r="Z380" s="13"/>
      <c r="AA380" s="13"/>
      <c r="AB380" s="13"/>
      <c r="AC380" s="13"/>
      <c r="AD380" s="13"/>
      <c r="AE380" s="13"/>
      <c r="AT380" s="258" t="s">
        <v>297</v>
      </c>
      <c r="AU380" s="258" t="s">
        <v>81</v>
      </c>
      <c r="AV380" s="13" t="s">
        <v>81</v>
      </c>
      <c r="AW380" s="13" t="s">
        <v>33</v>
      </c>
      <c r="AX380" s="13" t="s">
        <v>72</v>
      </c>
      <c r="AY380" s="258" t="s">
        <v>285</v>
      </c>
    </row>
    <row r="381" s="15" customFormat="1">
      <c r="A381" s="15"/>
      <c r="B381" s="270"/>
      <c r="C381" s="271"/>
      <c r="D381" s="243" t="s">
        <v>297</v>
      </c>
      <c r="E381" s="272" t="s">
        <v>19</v>
      </c>
      <c r="F381" s="273" t="s">
        <v>583</v>
      </c>
      <c r="G381" s="271"/>
      <c r="H381" s="272" t="s">
        <v>19</v>
      </c>
      <c r="I381" s="274"/>
      <c r="J381" s="271"/>
      <c r="K381" s="271"/>
      <c r="L381" s="275"/>
      <c r="M381" s="276"/>
      <c r="N381" s="277"/>
      <c r="O381" s="277"/>
      <c r="P381" s="277"/>
      <c r="Q381" s="277"/>
      <c r="R381" s="277"/>
      <c r="S381" s="277"/>
      <c r="T381" s="278"/>
      <c r="U381" s="15"/>
      <c r="V381" s="15"/>
      <c r="W381" s="15"/>
      <c r="X381" s="15"/>
      <c r="Y381" s="15"/>
      <c r="Z381" s="15"/>
      <c r="AA381" s="15"/>
      <c r="AB381" s="15"/>
      <c r="AC381" s="15"/>
      <c r="AD381" s="15"/>
      <c r="AE381" s="15"/>
      <c r="AT381" s="279" t="s">
        <v>297</v>
      </c>
      <c r="AU381" s="279" t="s">
        <v>81</v>
      </c>
      <c r="AV381" s="15" t="s">
        <v>79</v>
      </c>
      <c r="AW381" s="15" t="s">
        <v>33</v>
      </c>
      <c r="AX381" s="15" t="s">
        <v>72</v>
      </c>
      <c r="AY381" s="279" t="s">
        <v>285</v>
      </c>
    </row>
    <row r="382" s="13" customFormat="1">
      <c r="A382" s="13"/>
      <c r="B382" s="248"/>
      <c r="C382" s="249"/>
      <c r="D382" s="243" t="s">
        <v>297</v>
      </c>
      <c r="E382" s="250" t="s">
        <v>19</v>
      </c>
      <c r="F382" s="251" t="s">
        <v>584</v>
      </c>
      <c r="G382" s="249"/>
      <c r="H382" s="252">
        <v>1.7010000000000001</v>
      </c>
      <c r="I382" s="253"/>
      <c r="J382" s="249"/>
      <c r="K382" s="249"/>
      <c r="L382" s="254"/>
      <c r="M382" s="255"/>
      <c r="N382" s="256"/>
      <c r="O382" s="256"/>
      <c r="P382" s="256"/>
      <c r="Q382" s="256"/>
      <c r="R382" s="256"/>
      <c r="S382" s="256"/>
      <c r="T382" s="257"/>
      <c r="U382" s="13"/>
      <c r="V382" s="13"/>
      <c r="W382" s="13"/>
      <c r="X382" s="13"/>
      <c r="Y382" s="13"/>
      <c r="Z382" s="13"/>
      <c r="AA382" s="13"/>
      <c r="AB382" s="13"/>
      <c r="AC382" s="13"/>
      <c r="AD382" s="13"/>
      <c r="AE382" s="13"/>
      <c r="AT382" s="258" t="s">
        <v>297</v>
      </c>
      <c r="AU382" s="258" t="s">
        <v>81</v>
      </c>
      <c r="AV382" s="13" t="s">
        <v>81</v>
      </c>
      <c r="AW382" s="13" t="s">
        <v>33</v>
      </c>
      <c r="AX382" s="13" t="s">
        <v>72</v>
      </c>
      <c r="AY382" s="258" t="s">
        <v>285</v>
      </c>
    </row>
    <row r="383" s="15" customFormat="1">
      <c r="A383" s="15"/>
      <c r="B383" s="270"/>
      <c r="C383" s="271"/>
      <c r="D383" s="243" t="s">
        <v>297</v>
      </c>
      <c r="E383" s="272" t="s">
        <v>19</v>
      </c>
      <c r="F383" s="273" t="s">
        <v>585</v>
      </c>
      <c r="G383" s="271"/>
      <c r="H383" s="272" t="s">
        <v>19</v>
      </c>
      <c r="I383" s="274"/>
      <c r="J383" s="271"/>
      <c r="K383" s="271"/>
      <c r="L383" s="275"/>
      <c r="M383" s="276"/>
      <c r="N383" s="277"/>
      <c r="O383" s="277"/>
      <c r="P383" s="277"/>
      <c r="Q383" s="277"/>
      <c r="R383" s="277"/>
      <c r="S383" s="277"/>
      <c r="T383" s="278"/>
      <c r="U383" s="15"/>
      <c r="V383" s="15"/>
      <c r="W383" s="15"/>
      <c r="X383" s="15"/>
      <c r="Y383" s="15"/>
      <c r="Z383" s="15"/>
      <c r="AA383" s="15"/>
      <c r="AB383" s="15"/>
      <c r="AC383" s="15"/>
      <c r="AD383" s="15"/>
      <c r="AE383" s="15"/>
      <c r="AT383" s="279" t="s">
        <v>297</v>
      </c>
      <c r="AU383" s="279" t="s">
        <v>81</v>
      </c>
      <c r="AV383" s="15" t="s">
        <v>79</v>
      </c>
      <c r="AW383" s="15" t="s">
        <v>33</v>
      </c>
      <c r="AX383" s="15" t="s">
        <v>72</v>
      </c>
      <c r="AY383" s="279" t="s">
        <v>285</v>
      </c>
    </row>
    <row r="384" s="15" customFormat="1">
      <c r="A384" s="15"/>
      <c r="B384" s="270"/>
      <c r="C384" s="271"/>
      <c r="D384" s="243" t="s">
        <v>297</v>
      </c>
      <c r="E384" s="272" t="s">
        <v>19</v>
      </c>
      <c r="F384" s="273" t="s">
        <v>323</v>
      </c>
      <c r="G384" s="271"/>
      <c r="H384" s="272" t="s">
        <v>19</v>
      </c>
      <c r="I384" s="274"/>
      <c r="J384" s="271"/>
      <c r="K384" s="271"/>
      <c r="L384" s="275"/>
      <c r="M384" s="276"/>
      <c r="N384" s="277"/>
      <c r="O384" s="277"/>
      <c r="P384" s="277"/>
      <c r="Q384" s="277"/>
      <c r="R384" s="277"/>
      <c r="S384" s="277"/>
      <c r="T384" s="278"/>
      <c r="U384" s="15"/>
      <c r="V384" s="15"/>
      <c r="W384" s="15"/>
      <c r="X384" s="15"/>
      <c r="Y384" s="15"/>
      <c r="Z384" s="15"/>
      <c r="AA384" s="15"/>
      <c r="AB384" s="15"/>
      <c r="AC384" s="15"/>
      <c r="AD384" s="15"/>
      <c r="AE384" s="15"/>
      <c r="AT384" s="279" t="s">
        <v>297</v>
      </c>
      <c r="AU384" s="279" t="s">
        <v>81</v>
      </c>
      <c r="AV384" s="15" t="s">
        <v>79</v>
      </c>
      <c r="AW384" s="15" t="s">
        <v>33</v>
      </c>
      <c r="AX384" s="15" t="s">
        <v>72</v>
      </c>
      <c r="AY384" s="279" t="s">
        <v>285</v>
      </c>
    </row>
    <row r="385" s="13" customFormat="1">
      <c r="A385" s="13"/>
      <c r="B385" s="248"/>
      <c r="C385" s="249"/>
      <c r="D385" s="243" t="s">
        <v>297</v>
      </c>
      <c r="E385" s="250" t="s">
        <v>19</v>
      </c>
      <c r="F385" s="251" t="s">
        <v>586</v>
      </c>
      <c r="G385" s="249"/>
      <c r="H385" s="252">
        <v>0.67900000000000005</v>
      </c>
      <c r="I385" s="253"/>
      <c r="J385" s="249"/>
      <c r="K385" s="249"/>
      <c r="L385" s="254"/>
      <c r="M385" s="255"/>
      <c r="N385" s="256"/>
      <c r="O385" s="256"/>
      <c r="P385" s="256"/>
      <c r="Q385" s="256"/>
      <c r="R385" s="256"/>
      <c r="S385" s="256"/>
      <c r="T385" s="257"/>
      <c r="U385" s="13"/>
      <c r="V385" s="13"/>
      <c r="W385" s="13"/>
      <c r="X385" s="13"/>
      <c r="Y385" s="13"/>
      <c r="Z385" s="13"/>
      <c r="AA385" s="13"/>
      <c r="AB385" s="13"/>
      <c r="AC385" s="13"/>
      <c r="AD385" s="13"/>
      <c r="AE385" s="13"/>
      <c r="AT385" s="258" t="s">
        <v>297</v>
      </c>
      <c r="AU385" s="258" t="s">
        <v>81</v>
      </c>
      <c r="AV385" s="13" t="s">
        <v>81</v>
      </c>
      <c r="AW385" s="13" t="s">
        <v>33</v>
      </c>
      <c r="AX385" s="13" t="s">
        <v>72</v>
      </c>
      <c r="AY385" s="258" t="s">
        <v>285</v>
      </c>
    </row>
    <row r="386" s="13" customFormat="1">
      <c r="A386" s="13"/>
      <c r="B386" s="248"/>
      <c r="C386" s="249"/>
      <c r="D386" s="243" t="s">
        <v>297</v>
      </c>
      <c r="E386" s="250" t="s">
        <v>19</v>
      </c>
      <c r="F386" s="251" t="s">
        <v>587</v>
      </c>
      <c r="G386" s="249"/>
      <c r="H386" s="252">
        <v>2.198</v>
      </c>
      <c r="I386" s="253"/>
      <c r="J386" s="249"/>
      <c r="K386" s="249"/>
      <c r="L386" s="254"/>
      <c r="M386" s="255"/>
      <c r="N386" s="256"/>
      <c r="O386" s="256"/>
      <c r="P386" s="256"/>
      <c r="Q386" s="256"/>
      <c r="R386" s="256"/>
      <c r="S386" s="256"/>
      <c r="T386" s="257"/>
      <c r="U386" s="13"/>
      <c r="V386" s="13"/>
      <c r="W386" s="13"/>
      <c r="X386" s="13"/>
      <c r="Y386" s="13"/>
      <c r="Z386" s="13"/>
      <c r="AA386" s="13"/>
      <c r="AB386" s="13"/>
      <c r="AC386" s="13"/>
      <c r="AD386" s="13"/>
      <c r="AE386" s="13"/>
      <c r="AT386" s="258" t="s">
        <v>297</v>
      </c>
      <c r="AU386" s="258" t="s">
        <v>81</v>
      </c>
      <c r="AV386" s="13" t="s">
        <v>81</v>
      </c>
      <c r="AW386" s="13" t="s">
        <v>33</v>
      </c>
      <c r="AX386" s="13" t="s">
        <v>72</v>
      </c>
      <c r="AY386" s="258" t="s">
        <v>285</v>
      </c>
    </row>
    <row r="387" s="15" customFormat="1">
      <c r="A387" s="15"/>
      <c r="B387" s="270"/>
      <c r="C387" s="271"/>
      <c r="D387" s="243" t="s">
        <v>297</v>
      </c>
      <c r="E387" s="272" t="s">
        <v>19</v>
      </c>
      <c r="F387" s="273" t="s">
        <v>325</v>
      </c>
      <c r="G387" s="271"/>
      <c r="H387" s="272" t="s">
        <v>19</v>
      </c>
      <c r="I387" s="274"/>
      <c r="J387" s="271"/>
      <c r="K387" s="271"/>
      <c r="L387" s="275"/>
      <c r="M387" s="276"/>
      <c r="N387" s="277"/>
      <c r="O387" s="277"/>
      <c r="P387" s="277"/>
      <c r="Q387" s="277"/>
      <c r="R387" s="277"/>
      <c r="S387" s="277"/>
      <c r="T387" s="278"/>
      <c r="U387" s="15"/>
      <c r="V387" s="15"/>
      <c r="W387" s="15"/>
      <c r="X387" s="15"/>
      <c r="Y387" s="15"/>
      <c r="Z387" s="15"/>
      <c r="AA387" s="15"/>
      <c r="AB387" s="15"/>
      <c r="AC387" s="15"/>
      <c r="AD387" s="15"/>
      <c r="AE387" s="15"/>
      <c r="AT387" s="279" t="s">
        <v>297</v>
      </c>
      <c r="AU387" s="279" t="s">
        <v>81</v>
      </c>
      <c r="AV387" s="15" t="s">
        <v>79</v>
      </c>
      <c r="AW387" s="15" t="s">
        <v>33</v>
      </c>
      <c r="AX387" s="15" t="s">
        <v>72</v>
      </c>
      <c r="AY387" s="279" t="s">
        <v>285</v>
      </c>
    </row>
    <row r="388" s="13" customFormat="1">
      <c r="A388" s="13"/>
      <c r="B388" s="248"/>
      <c r="C388" s="249"/>
      <c r="D388" s="243" t="s">
        <v>297</v>
      </c>
      <c r="E388" s="250" t="s">
        <v>19</v>
      </c>
      <c r="F388" s="251" t="s">
        <v>588</v>
      </c>
      <c r="G388" s="249"/>
      <c r="H388" s="252">
        <v>1.171</v>
      </c>
      <c r="I388" s="253"/>
      <c r="J388" s="249"/>
      <c r="K388" s="249"/>
      <c r="L388" s="254"/>
      <c r="M388" s="255"/>
      <c r="N388" s="256"/>
      <c r="O388" s="256"/>
      <c r="P388" s="256"/>
      <c r="Q388" s="256"/>
      <c r="R388" s="256"/>
      <c r="S388" s="256"/>
      <c r="T388" s="257"/>
      <c r="U388" s="13"/>
      <c r="V388" s="13"/>
      <c r="W388" s="13"/>
      <c r="X388" s="13"/>
      <c r="Y388" s="13"/>
      <c r="Z388" s="13"/>
      <c r="AA388" s="13"/>
      <c r="AB388" s="13"/>
      <c r="AC388" s="13"/>
      <c r="AD388" s="13"/>
      <c r="AE388" s="13"/>
      <c r="AT388" s="258" t="s">
        <v>297</v>
      </c>
      <c r="AU388" s="258" t="s">
        <v>81</v>
      </c>
      <c r="AV388" s="13" t="s">
        <v>81</v>
      </c>
      <c r="AW388" s="13" t="s">
        <v>33</v>
      </c>
      <c r="AX388" s="13" t="s">
        <v>72</v>
      </c>
      <c r="AY388" s="258" t="s">
        <v>285</v>
      </c>
    </row>
    <row r="389" s="13" customFormat="1">
      <c r="A389" s="13"/>
      <c r="B389" s="248"/>
      <c r="C389" s="249"/>
      <c r="D389" s="243" t="s">
        <v>297</v>
      </c>
      <c r="E389" s="250" t="s">
        <v>19</v>
      </c>
      <c r="F389" s="251" t="s">
        <v>589</v>
      </c>
      <c r="G389" s="249"/>
      <c r="H389" s="252">
        <v>3.5899999999999999</v>
      </c>
      <c r="I389" s="253"/>
      <c r="J389" s="249"/>
      <c r="K389" s="249"/>
      <c r="L389" s="254"/>
      <c r="M389" s="255"/>
      <c r="N389" s="256"/>
      <c r="O389" s="256"/>
      <c r="P389" s="256"/>
      <c r="Q389" s="256"/>
      <c r="R389" s="256"/>
      <c r="S389" s="256"/>
      <c r="T389" s="257"/>
      <c r="U389" s="13"/>
      <c r="V389" s="13"/>
      <c r="W389" s="13"/>
      <c r="X389" s="13"/>
      <c r="Y389" s="13"/>
      <c r="Z389" s="13"/>
      <c r="AA389" s="13"/>
      <c r="AB389" s="13"/>
      <c r="AC389" s="13"/>
      <c r="AD389" s="13"/>
      <c r="AE389" s="13"/>
      <c r="AT389" s="258" t="s">
        <v>297</v>
      </c>
      <c r="AU389" s="258" t="s">
        <v>81</v>
      </c>
      <c r="AV389" s="13" t="s">
        <v>81</v>
      </c>
      <c r="AW389" s="13" t="s">
        <v>33</v>
      </c>
      <c r="AX389" s="13" t="s">
        <v>72</v>
      </c>
      <c r="AY389" s="258" t="s">
        <v>285</v>
      </c>
    </row>
    <row r="390" s="15" customFormat="1">
      <c r="A390" s="15"/>
      <c r="B390" s="270"/>
      <c r="C390" s="271"/>
      <c r="D390" s="243" t="s">
        <v>297</v>
      </c>
      <c r="E390" s="272" t="s">
        <v>19</v>
      </c>
      <c r="F390" s="273" t="s">
        <v>330</v>
      </c>
      <c r="G390" s="271"/>
      <c r="H390" s="272" t="s">
        <v>19</v>
      </c>
      <c r="I390" s="274"/>
      <c r="J390" s="271"/>
      <c r="K390" s="271"/>
      <c r="L390" s="275"/>
      <c r="M390" s="276"/>
      <c r="N390" s="277"/>
      <c r="O390" s="277"/>
      <c r="P390" s="277"/>
      <c r="Q390" s="277"/>
      <c r="R390" s="277"/>
      <c r="S390" s="277"/>
      <c r="T390" s="278"/>
      <c r="U390" s="15"/>
      <c r="V390" s="15"/>
      <c r="W390" s="15"/>
      <c r="X390" s="15"/>
      <c r="Y390" s="15"/>
      <c r="Z390" s="15"/>
      <c r="AA390" s="15"/>
      <c r="AB390" s="15"/>
      <c r="AC390" s="15"/>
      <c r="AD390" s="15"/>
      <c r="AE390" s="15"/>
      <c r="AT390" s="279" t="s">
        <v>297</v>
      </c>
      <c r="AU390" s="279" t="s">
        <v>81</v>
      </c>
      <c r="AV390" s="15" t="s">
        <v>79</v>
      </c>
      <c r="AW390" s="15" t="s">
        <v>33</v>
      </c>
      <c r="AX390" s="15" t="s">
        <v>72</v>
      </c>
      <c r="AY390" s="279" t="s">
        <v>285</v>
      </c>
    </row>
    <row r="391" s="13" customFormat="1">
      <c r="A391" s="13"/>
      <c r="B391" s="248"/>
      <c r="C391" s="249"/>
      <c r="D391" s="243" t="s">
        <v>297</v>
      </c>
      <c r="E391" s="250" t="s">
        <v>19</v>
      </c>
      <c r="F391" s="251" t="s">
        <v>590</v>
      </c>
      <c r="G391" s="249"/>
      <c r="H391" s="252">
        <v>1.468</v>
      </c>
      <c r="I391" s="253"/>
      <c r="J391" s="249"/>
      <c r="K391" s="249"/>
      <c r="L391" s="254"/>
      <c r="M391" s="255"/>
      <c r="N391" s="256"/>
      <c r="O391" s="256"/>
      <c r="P391" s="256"/>
      <c r="Q391" s="256"/>
      <c r="R391" s="256"/>
      <c r="S391" s="256"/>
      <c r="T391" s="257"/>
      <c r="U391" s="13"/>
      <c r="V391" s="13"/>
      <c r="W391" s="13"/>
      <c r="X391" s="13"/>
      <c r="Y391" s="13"/>
      <c r="Z391" s="13"/>
      <c r="AA391" s="13"/>
      <c r="AB391" s="13"/>
      <c r="AC391" s="13"/>
      <c r="AD391" s="13"/>
      <c r="AE391" s="13"/>
      <c r="AT391" s="258" t="s">
        <v>297</v>
      </c>
      <c r="AU391" s="258" t="s">
        <v>81</v>
      </c>
      <c r="AV391" s="13" t="s">
        <v>81</v>
      </c>
      <c r="AW391" s="13" t="s">
        <v>33</v>
      </c>
      <c r="AX391" s="13" t="s">
        <v>72</v>
      </c>
      <c r="AY391" s="258" t="s">
        <v>285</v>
      </c>
    </row>
    <row r="392" s="13" customFormat="1">
      <c r="A392" s="13"/>
      <c r="B392" s="248"/>
      <c r="C392" s="249"/>
      <c r="D392" s="243" t="s">
        <v>297</v>
      </c>
      <c r="E392" s="250" t="s">
        <v>19</v>
      </c>
      <c r="F392" s="251" t="s">
        <v>591</v>
      </c>
      <c r="G392" s="249"/>
      <c r="H392" s="252">
        <v>2.0880000000000001</v>
      </c>
      <c r="I392" s="253"/>
      <c r="J392" s="249"/>
      <c r="K392" s="249"/>
      <c r="L392" s="254"/>
      <c r="M392" s="255"/>
      <c r="N392" s="256"/>
      <c r="O392" s="256"/>
      <c r="P392" s="256"/>
      <c r="Q392" s="256"/>
      <c r="R392" s="256"/>
      <c r="S392" s="256"/>
      <c r="T392" s="257"/>
      <c r="U392" s="13"/>
      <c r="V392" s="13"/>
      <c r="W392" s="13"/>
      <c r="X392" s="13"/>
      <c r="Y392" s="13"/>
      <c r="Z392" s="13"/>
      <c r="AA392" s="13"/>
      <c r="AB392" s="13"/>
      <c r="AC392" s="13"/>
      <c r="AD392" s="13"/>
      <c r="AE392" s="13"/>
      <c r="AT392" s="258" t="s">
        <v>297</v>
      </c>
      <c r="AU392" s="258" t="s">
        <v>81</v>
      </c>
      <c r="AV392" s="13" t="s">
        <v>81</v>
      </c>
      <c r="AW392" s="13" t="s">
        <v>33</v>
      </c>
      <c r="AX392" s="13" t="s">
        <v>72</v>
      </c>
      <c r="AY392" s="258" t="s">
        <v>285</v>
      </c>
    </row>
    <row r="393" s="15" customFormat="1">
      <c r="A393" s="15"/>
      <c r="B393" s="270"/>
      <c r="C393" s="271"/>
      <c r="D393" s="243" t="s">
        <v>297</v>
      </c>
      <c r="E393" s="272" t="s">
        <v>19</v>
      </c>
      <c r="F393" s="273" t="s">
        <v>592</v>
      </c>
      <c r="G393" s="271"/>
      <c r="H393" s="272" t="s">
        <v>19</v>
      </c>
      <c r="I393" s="274"/>
      <c r="J393" s="271"/>
      <c r="K393" s="271"/>
      <c r="L393" s="275"/>
      <c r="M393" s="276"/>
      <c r="N393" s="277"/>
      <c r="O393" s="277"/>
      <c r="P393" s="277"/>
      <c r="Q393" s="277"/>
      <c r="R393" s="277"/>
      <c r="S393" s="277"/>
      <c r="T393" s="278"/>
      <c r="U393" s="15"/>
      <c r="V393" s="15"/>
      <c r="W393" s="15"/>
      <c r="X393" s="15"/>
      <c r="Y393" s="15"/>
      <c r="Z393" s="15"/>
      <c r="AA393" s="15"/>
      <c r="AB393" s="15"/>
      <c r="AC393" s="15"/>
      <c r="AD393" s="15"/>
      <c r="AE393" s="15"/>
      <c r="AT393" s="279" t="s">
        <v>297</v>
      </c>
      <c r="AU393" s="279" t="s">
        <v>81</v>
      </c>
      <c r="AV393" s="15" t="s">
        <v>79</v>
      </c>
      <c r="AW393" s="15" t="s">
        <v>33</v>
      </c>
      <c r="AX393" s="15" t="s">
        <v>72</v>
      </c>
      <c r="AY393" s="279" t="s">
        <v>285</v>
      </c>
    </row>
    <row r="394" s="13" customFormat="1">
      <c r="A394" s="13"/>
      <c r="B394" s="248"/>
      <c r="C394" s="249"/>
      <c r="D394" s="243" t="s">
        <v>297</v>
      </c>
      <c r="E394" s="250" t="s">
        <v>19</v>
      </c>
      <c r="F394" s="251" t="s">
        <v>593</v>
      </c>
      <c r="G394" s="249"/>
      <c r="H394" s="252">
        <v>0.050000000000000003</v>
      </c>
      <c r="I394" s="253"/>
      <c r="J394" s="249"/>
      <c r="K394" s="249"/>
      <c r="L394" s="254"/>
      <c r="M394" s="255"/>
      <c r="N394" s="256"/>
      <c r="O394" s="256"/>
      <c r="P394" s="256"/>
      <c r="Q394" s="256"/>
      <c r="R394" s="256"/>
      <c r="S394" s="256"/>
      <c r="T394" s="257"/>
      <c r="U394" s="13"/>
      <c r="V394" s="13"/>
      <c r="W394" s="13"/>
      <c r="X394" s="13"/>
      <c r="Y394" s="13"/>
      <c r="Z394" s="13"/>
      <c r="AA394" s="13"/>
      <c r="AB394" s="13"/>
      <c r="AC394" s="13"/>
      <c r="AD394" s="13"/>
      <c r="AE394" s="13"/>
      <c r="AT394" s="258" t="s">
        <v>297</v>
      </c>
      <c r="AU394" s="258" t="s">
        <v>81</v>
      </c>
      <c r="AV394" s="13" t="s">
        <v>81</v>
      </c>
      <c r="AW394" s="13" t="s">
        <v>33</v>
      </c>
      <c r="AX394" s="13" t="s">
        <v>72</v>
      </c>
      <c r="AY394" s="258" t="s">
        <v>285</v>
      </c>
    </row>
    <row r="395" s="14" customFormat="1">
      <c r="A395" s="14"/>
      <c r="B395" s="259"/>
      <c r="C395" s="260"/>
      <c r="D395" s="243" t="s">
        <v>297</v>
      </c>
      <c r="E395" s="261" t="s">
        <v>19</v>
      </c>
      <c r="F395" s="262" t="s">
        <v>306</v>
      </c>
      <c r="G395" s="260"/>
      <c r="H395" s="263">
        <v>49.08100000000001</v>
      </c>
      <c r="I395" s="264"/>
      <c r="J395" s="260"/>
      <c r="K395" s="260"/>
      <c r="L395" s="265"/>
      <c r="M395" s="266"/>
      <c r="N395" s="267"/>
      <c r="O395" s="267"/>
      <c r="P395" s="267"/>
      <c r="Q395" s="267"/>
      <c r="R395" s="267"/>
      <c r="S395" s="267"/>
      <c r="T395" s="268"/>
      <c r="U395" s="14"/>
      <c r="V395" s="14"/>
      <c r="W395" s="14"/>
      <c r="X395" s="14"/>
      <c r="Y395" s="14"/>
      <c r="Z395" s="14"/>
      <c r="AA395" s="14"/>
      <c r="AB395" s="14"/>
      <c r="AC395" s="14"/>
      <c r="AD395" s="14"/>
      <c r="AE395" s="14"/>
      <c r="AT395" s="269" t="s">
        <v>297</v>
      </c>
      <c r="AU395" s="269" t="s">
        <v>81</v>
      </c>
      <c r="AV395" s="14" t="s">
        <v>91</v>
      </c>
      <c r="AW395" s="14" t="s">
        <v>33</v>
      </c>
      <c r="AX395" s="14" t="s">
        <v>79</v>
      </c>
      <c r="AY395" s="269" t="s">
        <v>285</v>
      </c>
    </row>
    <row r="396" s="2" customFormat="1" ht="16.5" customHeight="1">
      <c r="A396" s="40"/>
      <c r="B396" s="41"/>
      <c r="C396" s="230" t="s">
        <v>594</v>
      </c>
      <c r="D396" s="230" t="s">
        <v>287</v>
      </c>
      <c r="E396" s="231" t="s">
        <v>595</v>
      </c>
      <c r="F396" s="232" t="s">
        <v>596</v>
      </c>
      <c r="G396" s="233" t="s">
        <v>361</v>
      </c>
      <c r="H396" s="234">
        <v>16.829999999999998</v>
      </c>
      <c r="I396" s="235"/>
      <c r="J396" s="236">
        <f>ROUND(I396*H396,2)</f>
        <v>0</v>
      </c>
      <c r="K396" s="232" t="s">
        <v>291</v>
      </c>
      <c r="L396" s="46"/>
      <c r="M396" s="237" t="s">
        <v>19</v>
      </c>
      <c r="N396" s="238" t="s">
        <v>43</v>
      </c>
      <c r="O396" s="86"/>
      <c r="P396" s="239">
        <f>O396*H396</f>
        <v>0</v>
      </c>
      <c r="Q396" s="239">
        <v>0</v>
      </c>
      <c r="R396" s="239">
        <f>Q396*H396</f>
        <v>0</v>
      </c>
      <c r="S396" s="239">
        <v>0.29699999999999999</v>
      </c>
      <c r="T396" s="240">
        <f>S396*H396</f>
        <v>4.9985099999999996</v>
      </c>
      <c r="U396" s="40"/>
      <c r="V396" s="40"/>
      <c r="W396" s="40"/>
      <c r="X396" s="40"/>
      <c r="Y396" s="40"/>
      <c r="Z396" s="40"/>
      <c r="AA396" s="40"/>
      <c r="AB396" s="40"/>
      <c r="AC396" s="40"/>
      <c r="AD396" s="40"/>
      <c r="AE396" s="40"/>
      <c r="AR396" s="241" t="s">
        <v>91</v>
      </c>
      <c r="AT396" s="241" t="s">
        <v>287</v>
      </c>
      <c r="AU396" s="241" t="s">
        <v>81</v>
      </c>
      <c r="AY396" s="19" t="s">
        <v>285</v>
      </c>
      <c r="BE396" s="242">
        <f>IF(N396="základní",J396,0)</f>
        <v>0</v>
      </c>
      <c r="BF396" s="242">
        <f>IF(N396="snížená",J396,0)</f>
        <v>0</v>
      </c>
      <c r="BG396" s="242">
        <f>IF(N396="zákl. přenesená",J396,0)</f>
        <v>0</v>
      </c>
      <c r="BH396" s="242">
        <f>IF(N396="sníž. přenesená",J396,0)</f>
        <v>0</v>
      </c>
      <c r="BI396" s="242">
        <f>IF(N396="nulová",J396,0)</f>
        <v>0</v>
      </c>
      <c r="BJ396" s="19" t="s">
        <v>79</v>
      </c>
      <c r="BK396" s="242">
        <f>ROUND(I396*H396,2)</f>
        <v>0</v>
      </c>
      <c r="BL396" s="19" t="s">
        <v>91</v>
      </c>
      <c r="BM396" s="241" t="s">
        <v>597</v>
      </c>
    </row>
    <row r="397" s="2" customFormat="1">
      <c r="A397" s="40"/>
      <c r="B397" s="41"/>
      <c r="C397" s="42"/>
      <c r="D397" s="243" t="s">
        <v>293</v>
      </c>
      <c r="E397" s="42"/>
      <c r="F397" s="244" t="s">
        <v>598</v>
      </c>
      <c r="G397" s="42"/>
      <c r="H397" s="42"/>
      <c r="I397" s="150"/>
      <c r="J397" s="42"/>
      <c r="K397" s="42"/>
      <c r="L397" s="46"/>
      <c r="M397" s="245"/>
      <c r="N397" s="246"/>
      <c r="O397" s="86"/>
      <c r="P397" s="86"/>
      <c r="Q397" s="86"/>
      <c r="R397" s="86"/>
      <c r="S397" s="86"/>
      <c r="T397" s="87"/>
      <c r="U397" s="40"/>
      <c r="V397" s="40"/>
      <c r="W397" s="40"/>
      <c r="X397" s="40"/>
      <c r="Y397" s="40"/>
      <c r="Z397" s="40"/>
      <c r="AA397" s="40"/>
      <c r="AB397" s="40"/>
      <c r="AC397" s="40"/>
      <c r="AD397" s="40"/>
      <c r="AE397" s="40"/>
      <c r="AT397" s="19" t="s">
        <v>293</v>
      </c>
      <c r="AU397" s="19" t="s">
        <v>81</v>
      </c>
    </row>
    <row r="398" s="15" customFormat="1">
      <c r="A398" s="15"/>
      <c r="B398" s="270"/>
      <c r="C398" s="271"/>
      <c r="D398" s="243" t="s">
        <v>297</v>
      </c>
      <c r="E398" s="272" t="s">
        <v>19</v>
      </c>
      <c r="F398" s="273" t="s">
        <v>599</v>
      </c>
      <c r="G398" s="271"/>
      <c r="H398" s="272" t="s">
        <v>19</v>
      </c>
      <c r="I398" s="274"/>
      <c r="J398" s="271"/>
      <c r="K398" s="271"/>
      <c r="L398" s="275"/>
      <c r="M398" s="276"/>
      <c r="N398" s="277"/>
      <c r="O398" s="277"/>
      <c r="P398" s="277"/>
      <c r="Q398" s="277"/>
      <c r="R398" s="277"/>
      <c r="S398" s="277"/>
      <c r="T398" s="278"/>
      <c r="U398" s="15"/>
      <c r="V398" s="15"/>
      <c r="W398" s="15"/>
      <c r="X398" s="15"/>
      <c r="Y398" s="15"/>
      <c r="Z398" s="15"/>
      <c r="AA398" s="15"/>
      <c r="AB398" s="15"/>
      <c r="AC398" s="15"/>
      <c r="AD398" s="15"/>
      <c r="AE398" s="15"/>
      <c r="AT398" s="279" t="s">
        <v>297</v>
      </c>
      <c r="AU398" s="279" t="s">
        <v>81</v>
      </c>
      <c r="AV398" s="15" t="s">
        <v>79</v>
      </c>
      <c r="AW398" s="15" t="s">
        <v>33</v>
      </c>
      <c r="AX398" s="15" t="s">
        <v>72</v>
      </c>
      <c r="AY398" s="279" t="s">
        <v>285</v>
      </c>
    </row>
    <row r="399" s="15" customFormat="1">
      <c r="A399" s="15"/>
      <c r="B399" s="270"/>
      <c r="C399" s="271"/>
      <c r="D399" s="243" t="s">
        <v>297</v>
      </c>
      <c r="E399" s="272" t="s">
        <v>19</v>
      </c>
      <c r="F399" s="273" t="s">
        <v>323</v>
      </c>
      <c r="G399" s="271"/>
      <c r="H399" s="272" t="s">
        <v>19</v>
      </c>
      <c r="I399" s="274"/>
      <c r="J399" s="271"/>
      <c r="K399" s="271"/>
      <c r="L399" s="275"/>
      <c r="M399" s="276"/>
      <c r="N399" s="277"/>
      <c r="O399" s="277"/>
      <c r="P399" s="277"/>
      <c r="Q399" s="277"/>
      <c r="R399" s="277"/>
      <c r="S399" s="277"/>
      <c r="T399" s="278"/>
      <c r="U399" s="15"/>
      <c r="V399" s="15"/>
      <c r="W399" s="15"/>
      <c r="X399" s="15"/>
      <c r="Y399" s="15"/>
      <c r="Z399" s="15"/>
      <c r="AA399" s="15"/>
      <c r="AB399" s="15"/>
      <c r="AC399" s="15"/>
      <c r="AD399" s="15"/>
      <c r="AE399" s="15"/>
      <c r="AT399" s="279" t="s">
        <v>297</v>
      </c>
      <c r="AU399" s="279" t="s">
        <v>81</v>
      </c>
      <c r="AV399" s="15" t="s">
        <v>79</v>
      </c>
      <c r="AW399" s="15" t="s">
        <v>33</v>
      </c>
      <c r="AX399" s="15" t="s">
        <v>72</v>
      </c>
      <c r="AY399" s="279" t="s">
        <v>285</v>
      </c>
    </row>
    <row r="400" s="13" customFormat="1">
      <c r="A400" s="13"/>
      <c r="B400" s="248"/>
      <c r="C400" s="249"/>
      <c r="D400" s="243" t="s">
        <v>297</v>
      </c>
      <c r="E400" s="250" t="s">
        <v>19</v>
      </c>
      <c r="F400" s="251" t="s">
        <v>600</v>
      </c>
      <c r="G400" s="249"/>
      <c r="H400" s="252">
        <v>1.8600000000000001</v>
      </c>
      <c r="I400" s="253"/>
      <c r="J400" s="249"/>
      <c r="K400" s="249"/>
      <c r="L400" s="254"/>
      <c r="M400" s="255"/>
      <c r="N400" s="256"/>
      <c r="O400" s="256"/>
      <c r="P400" s="256"/>
      <c r="Q400" s="256"/>
      <c r="R400" s="256"/>
      <c r="S400" s="256"/>
      <c r="T400" s="257"/>
      <c r="U400" s="13"/>
      <c r="V400" s="13"/>
      <c r="W400" s="13"/>
      <c r="X400" s="13"/>
      <c r="Y400" s="13"/>
      <c r="Z400" s="13"/>
      <c r="AA400" s="13"/>
      <c r="AB400" s="13"/>
      <c r="AC400" s="13"/>
      <c r="AD400" s="13"/>
      <c r="AE400" s="13"/>
      <c r="AT400" s="258" t="s">
        <v>297</v>
      </c>
      <c r="AU400" s="258" t="s">
        <v>81</v>
      </c>
      <c r="AV400" s="13" t="s">
        <v>81</v>
      </c>
      <c r="AW400" s="13" t="s">
        <v>33</v>
      </c>
      <c r="AX400" s="13" t="s">
        <v>72</v>
      </c>
      <c r="AY400" s="258" t="s">
        <v>285</v>
      </c>
    </row>
    <row r="401" s="15" customFormat="1">
      <c r="A401" s="15"/>
      <c r="B401" s="270"/>
      <c r="C401" s="271"/>
      <c r="D401" s="243" t="s">
        <v>297</v>
      </c>
      <c r="E401" s="272" t="s">
        <v>19</v>
      </c>
      <c r="F401" s="273" t="s">
        <v>325</v>
      </c>
      <c r="G401" s="271"/>
      <c r="H401" s="272" t="s">
        <v>19</v>
      </c>
      <c r="I401" s="274"/>
      <c r="J401" s="271"/>
      <c r="K401" s="271"/>
      <c r="L401" s="275"/>
      <c r="M401" s="276"/>
      <c r="N401" s="277"/>
      <c r="O401" s="277"/>
      <c r="P401" s="277"/>
      <c r="Q401" s="277"/>
      <c r="R401" s="277"/>
      <c r="S401" s="277"/>
      <c r="T401" s="278"/>
      <c r="U401" s="15"/>
      <c r="V401" s="15"/>
      <c r="W401" s="15"/>
      <c r="X401" s="15"/>
      <c r="Y401" s="15"/>
      <c r="Z401" s="15"/>
      <c r="AA401" s="15"/>
      <c r="AB401" s="15"/>
      <c r="AC401" s="15"/>
      <c r="AD401" s="15"/>
      <c r="AE401" s="15"/>
      <c r="AT401" s="279" t="s">
        <v>297</v>
      </c>
      <c r="AU401" s="279" t="s">
        <v>81</v>
      </c>
      <c r="AV401" s="15" t="s">
        <v>79</v>
      </c>
      <c r="AW401" s="15" t="s">
        <v>33</v>
      </c>
      <c r="AX401" s="15" t="s">
        <v>72</v>
      </c>
      <c r="AY401" s="279" t="s">
        <v>285</v>
      </c>
    </row>
    <row r="402" s="13" customFormat="1">
      <c r="A402" s="13"/>
      <c r="B402" s="248"/>
      <c r="C402" s="249"/>
      <c r="D402" s="243" t="s">
        <v>297</v>
      </c>
      <c r="E402" s="250" t="s">
        <v>19</v>
      </c>
      <c r="F402" s="251" t="s">
        <v>601</v>
      </c>
      <c r="G402" s="249"/>
      <c r="H402" s="252">
        <v>0.95999999999999996</v>
      </c>
      <c r="I402" s="253"/>
      <c r="J402" s="249"/>
      <c r="K402" s="249"/>
      <c r="L402" s="254"/>
      <c r="M402" s="255"/>
      <c r="N402" s="256"/>
      <c r="O402" s="256"/>
      <c r="P402" s="256"/>
      <c r="Q402" s="256"/>
      <c r="R402" s="256"/>
      <c r="S402" s="256"/>
      <c r="T402" s="257"/>
      <c r="U402" s="13"/>
      <c r="V402" s="13"/>
      <c r="W402" s="13"/>
      <c r="X402" s="13"/>
      <c r="Y402" s="13"/>
      <c r="Z402" s="13"/>
      <c r="AA402" s="13"/>
      <c r="AB402" s="13"/>
      <c r="AC402" s="13"/>
      <c r="AD402" s="13"/>
      <c r="AE402" s="13"/>
      <c r="AT402" s="258" t="s">
        <v>297</v>
      </c>
      <c r="AU402" s="258" t="s">
        <v>81</v>
      </c>
      <c r="AV402" s="13" t="s">
        <v>81</v>
      </c>
      <c r="AW402" s="13" t="s">
        <v>33</v>
      </c>
      <c r="AX402" s="13" t="s">
        <v>72</v>
      </c>
      <c r="AY402" s="258" t="s">
        <v>285</v>
      </c>
    </row>
    <row r="403" s="15" customFormat="1">
      <c r="A403" s="15"/>
      <c r="B403" s="270"/>
      <c r="C403" s="271"/>
      <c r="D403" s="243" t="s">
        <v>297</v>
      </c>
      <c r="E403" s="272" t="s">
        <v>19</v>
      </c>
      <c r="F403" s="273" t="s">
        <v>327</v>
      </c>
      <c r="G403" s="271"/>
      <c r="H403" s="272" t="s">
        <v>19</v>
      </c>
      <c r="I403" s="274"/>
      <c r="J403" s="271"/>
      <c r="K403" s="271"/>
      <c r="L403" s="275"/>
      <c r="M403" s="276"/>
      <c r="N403" s="277"/>
      <c r="O403" s="277"/>
      <c r="P403" s="277"/>
      <c r="Q403" s="277"/>
      <c r="R403" s="277"/>
      <c r="S403" s="277"/>
      <c r="T403" s="278"/>
      <c r="U403" s="15"/>
      <c r="V403" s="15"/>
      <c r="W403" s="15"/>
      <c r="X403" s="15"/>
      <c r="Y403" s="15"/>
      <c r="Z403" s="15"/>
      <c r="AA403" s="15"/>
      <c r="AB403" s="15"/>
      <c r="AC403" s="15"/>
      <c r="AD403" s="15"/>
      <c r="AE403" s="15"/>
      <c r="AT403" s="279" t="s">
        <v>297</v>
      </c>
      <c r="AU403" s="279" t="s">
        <v>81</v>
      </c>
      <c r="AV403" s="15" t="s">
        <v>79</v>
      </c>
      <c r="AW403" s="15" t="s">
        <v>33</v>
      </c>
      <c r="AX403" s="15" t="s">
        <v>72</v>
      </c>
      <c r="AY403" s="279" t="s">
        <v>285</v>
      </c>
    </row>
    <row r="404" s="13" customFormat="1">
      <c r="A404" s="13"/>
      <c r="B404" s="248"/>
      <c r="C404" s="249"/>
      <c r="D404" s="243" t="s">
        <v>297</v>
      </c>
      <c r="E404" s="250" t="s">
        <v>19</v>
      </c>
      <c r="F404" s="251" t="s">
        <v>602</v>
      </c>
      <c r="G404" s="249"/>
      <c r="H404" s="252">
        <v>2.2799999999999998</v>
      </c>
      <c r="I404" s="253"/>
      <c r="J404" s="249"/>
      <c r="K404" s="249"/>
      <c r="L404" s="254"/>
      <c r="M404" s="255"/>
      <c r="N404" s="256"/>
      <c r="O404" s="256"/>
      <c r="P404" s="256"/>
      <c r="Q404" s="256"/>
      <c r="R404" s="256"/>
      <c r="S404" s="256"/>
      <c r="T404" s="257"/>
      <c r="U404" s="13"/>
      <c r="V404" s="13"/>
      <c r="W404" s="13"/>
      <c r="X404" s="13"/>
      <c r="Y404" s="13"/>
      <c r="Z404" s="13"/>
      <c r="AA404" s="13"/>
      <c r="AB404" s="13"/>
      <c r="AC404" s="13"/>
      <c r="AD404" s="13"/>
      <c r="AE404" s="13"/>
      <c r="AT404" s="258" t="s">
        <v>297</v>
      </c>
      <c r="AU404" s="258" t="s">
        <v>81</v>
      </c>
      <c r="AV404" s="13" t="s">
        <v>81</v>
      </c>
      <c r="AW404" s="13" t="s">
        <v>33</v>
      </c>
      <c r="AX404" s="13" t="s">
        <v>72</v>
      </c>
      <c r="AY404" s="258" t="s">
        <v>285</v>
      </c>
    </row>
    <row r="405" s="15" customFormat="1">
      <c r="A405" s="15"/>
      <c r="B405" s="270"/>
      <c r="C405" s="271"/>
      <c r="D405" s="243" t="s">
        <v>297</v>
      </c>
      <c r="E405" s="272" t="s">
        <v>19</v>
      </c>
      <c r="F405" s="273" t="s">
        <v>329</v>
      </c>
      <c r="G405" s="271"/>
      <c r="H405" s="272" t="s">
        <v>19</v>
      </c>
      <c r="I405" s="274"/>
      <c r="J405" s="271"/>
      <c r="K405" s="271"/>
      <c r="L405" s="275"/>
      <c r="M405" s="276"/>
      <c r="N405" s="277"/>
      <c r="O405" s="277"/>
      <c r="P405" s="277"/>
      <c r="Q405" s="277"/>
      <c r="R405" s="277"/>
      <c r="S405" s="277"/>
      <c r="T405" s="278"/>
      <c r="U405" s="15"/>
      <c r="V405" s="15"/>
      <c r="W405" s="15"/>
      <c r="X405" s="15"/>
      <c r="Y405" s="15"/>
      <c r="Z405" s="15"/>
      <c r="AA405" s="15"/>
      <c r="AB405" s="15"/>
      <c r="AC405" s="15"/>
      <c r="AD405" s="15"/>
      <c r="AE405" s="15"/>
      <c r="AT405" s="279" t="s">
        <v>297</v>
      </c>
      <c r="AU405" s="279" t="s">
        <v>81</v>
      </c>
      <c r="AV405" s="15" t="s">
        <v>79</v>
      </c>
      <c r="AW405" s="15" t="s">
        <v>33</v>
      </c>
      <c r="AX405" s="15" t="s">
        <v>72</v>
      </c>
      <c r="AY405" s="279" t="s">
        <v>285</v>
      </c>
    </row>
    <row r="406" s="13" customFormat="1">
      <c r="A406" s="13"/>
      <c r="B406" s="248"/>
      <c r="C406" s="249"/>
      <c r="D406" s="243" t="s">
        <v>297</v>
      </c>
      <c r="E406" s="250" t="s">
        <v>19</v>
      </c>
      <c r="F406" s="251" t="s">
        <v>602</v>
      </c>
      <c r="G406" s="249"/>
      <c r="H406" s="252">
        <v>2.2799999999999998</v>
      </c>
      <c r="I406" s="253"/>
      <c r="J406" s="249"/>
      <c r="K406" s="249"/>
      <c r="L406" s="254"/>
      <c r="M406" s="255"/>
      <c r="N406" s="256"/>
      <c r="O406" s="256"/>
      <c r="P406" s="256"/>
      <c r="Q406" s="256"/>
      <c r="R406" s="256"/>
      <c r="S406" s="256"/>
      <c r="T406" s="257"/>
      <c r="U406" s="13"/>
      <c r="V406" s="13"/>
      <c r="W406" s="13"/>
      <c r="X406" s="13"/>
      <c r="Y406" s="13"/>
      <c r="Z406" s="13"/>
      <c r="AA406" s="13"/>
      <c r="AB406" s="13"/>
      <c r="AC406" s="13"/>
      <c r="AD406" s="13"/>
      <c r="AE406" s="13"/>
      <c r="AT406" s="258" t="s">
        <v>297</v>
      </c>
      <c r="AU406" s="258" t="s">
        <v>81</v>
      </c>
      <c r="AV406" s="13" t="s">
        <v>81</v>
      </c>
      <c r="AW406" s="13" t="s">
        <v>33</v>
      </c>
      <c r="AX406" s="13" t="s">
        <v>72</v>
      </c>
      <c r="AY406" s="258" t="s">
        <v>285</v>
      </c>
    </row>
    <row r="407" s="15" customFormat="1">
      <c r="A407" s="15"/>
      <c r="B407" s="270"/>
      <c r="C407" s="271"/>
      <c r="D407" s="243" t="s">
        <v>297</v>
      </c>
      <c r="E407" s="272" t="s">
        <v>19</v>
      </c>
      <c r="F407" s="273" t="s">
        <v>330</v>
      </c>
      <c r="G407" s="271"/>
      <c r="H407" s="272" t="s">
        <v>19</v>
      </c>
      <c r="I407" s="274"/>
      <c r="J407" s="271"/>
      <c r="K407" s="271"/>
      <c r="L407" s="275"/>
      <c r="M407" s="276"/>
      <c r="N407" s="277"/>
      <c r="O407" s="277"/>
      <c r="P407" s="277"/>
      <c r="Q407" s="277"/>
      <c r="R407" s="277"/>
      <c r="S407" s="277"/>
      <c r="T407" s="278"/>
      <c r="U407" s="15"/>
      <c r="V407" s="15"/>
      <c r="W407" s="15"/>
      <c r="X407" s="15"/>
      <c r="Y407" s="15"/>
      <c r="Z407" s="15"/>
      <c r="AA407" s="15"/>
      <c r="AB407" s="15"/>
      <c r="AC407" s="15"/>
      <c r="AD407" s="15"/>
      <c r="AE407" s="15"/>
      <c r="AT407" s="279" t="s">
        <v>297</v>
      </c>
      <c r="AU407" s="279" t="s">
        <v>81</v>
      </c>
      <c r="AV407" s="15" t="s">
        <v>79</v>
      </c>
      <c r="AW407" s="15" t="s">
        <v>33</v>
      </c>
      <c r="AX407" s="15" t="s">
        <v>72</v>
      </c>
      <c r="AY407" s="279" t="s">
        <v>285</v>
      </c>
    </row>
    <row r="408" s="13" customFormat="1">
      <c r="A408" s="13"/>
      <c r="B408" s="248"/>
      <c r="C408" s="249"/>
      <c r="D408" s="243" t="s">
        <v>297</v>
      </c>
      <c r="E408" s="250" t="s">
        <v>19</v>
      </c>
      <c r="F408" s="251" t="s">
        <v>603</v>
      </c>
      <c r="G408" s="249"/>
      <c r="H408" s="252">
        <v>3.8999999999999999</v>
      </c>
      <c r="I408" s="253"/>
      <c r="J408" s="249"/>
      <c r="K408" s="249"/>
      <c r="L408" s="254"/>
      <c r="M408" s="255"/>
      <c r="N408" s="256"/>
      <c r="O408" s="256"/>
      <c r="P408" s="256"/>
      <c r="Q408" s="256"/>
      <c r="R408" s="256"/>
      <c r="S408" s="256"/>
      <c r="T408" s="257"/>
      <c r="U408" s="13"/>
      <c r="V408" s="13"/>
      <c r="W408" s="13"/>
      <c r="X408" s="13"/>
      <c r="Y408" s="13"/>
      <c r="Z408" s="13"/>
      <c r="AA408" s="13"/>
      <c r="AB408" s="13"/>
      <c r="AC408" s="13"/>
      <c r="AD408" s="13"/>
      <c r="AE408" s="13"/>
      <c r="AT408" s="258" t="s">
        <v>297</v>
      </c>
      <c r="AU408" s="258" t="s">
        <v>81</v>
      </c>
      <c r="AV408" s="13" t="s">
        <v>81</v>
      </c>
      <c r="AW408" s="13" t="s">
        <v>33</v>
      </c>
      <c r="AX408" s="13" t="s">
        <v>72</v>
      </c>
      <c r="AY408" s="258" t="s">
        <v>285</v>
      </c>
    </row>
    <row r="409" s="15" customFormat="1">
      <c r="A409" s="15"/>
      <c r="B409" s="270"/>
      <c r="C409" s="271"/>
      <c r="D409" s="243" t="s">
        <v>297</v>
      </c>
      <c r="E409" s="272" t="s">
        <v>19</v>
      </c>
      <c r="F409" s="273" t="s">
        <v>332</v>
      </c>
      <c r="G409" s="271"/>
      <c r="H409" s="272" t="s">
        <v>19</v>
      </c>
      <c r="I409" s="274"/>
      <c r="J409" s="271"/>
      <c r="K409" s="271"/>
      <c r="L409" s="275"/>
      <c r="M409" s="276"/>
      <c r="N409" s="277"/>
      <c r="O409" s="277"/>
      <c r="P409" s="277"/>
      <c r="Q409" s="277"/>
      <c r="R409" s="277"/>
      <c r="S409" s="277"/>
      <c r="T409" s="278"/>
      <c r="U409" s="15"/>
      <c r="V409" s="15"/>
      <c r="W409" s="15"/>
      <c r="X409" s="15"/>
      <c r="Y409" s="15"/>
      <c r="Z409" s="15"/>
      <c r="AA409" s="15"/>
      <c r="AB409" s="15"/>
      <c r="AC409" s="15"/>
      <c r="AD409" s="15"/>
      <c r="AE409" s="15"/>
      <c r="AT409" s="279" t="s">
        <v>297</v>
      </c>
      <c r="AU409" s="279" t="s">
        <v>81</v>
      </c>
      <c r="AV409" s="15" t="s">
        <v>79</v>
      </c>
      <c r="AW409" s="15" t="s">
        <v>33</v>
      </c>
      <c r="AX409" s="15" t="s">
        <v>72</v>
      </c>
      <c r="AY409" s="279" t="s">
        <v>285</v>
      </c>
    </row>
    <row r="410" s="13" customFormat="1">
      <c r="A410" s="13"/>
      <c r="B410" s="248"/>
      <c r="C410" s="249"/>
      <c r="D410" s="243" t="s">
        <v>297</v>
      </c>
      <c r="E410" s="250" t="s">
        <v>19</v>
      </c>
      <c r="F410" s="251" t="s">
        <v>604</v>
      </c>
      <c r="G410" s="249"/>
      <c r="H410" s="252">
        <v>2.3700000000000001</v>
      </c>
      <c r="I410" s="253"/>
      <c r="J410" s="249"/>
      <c r="K410" s="249"/>
      <c r="L410" s="254"/>
      <c r="M410" s="255"/>
      <c r="N410" s="256"/>
      <c r="O410" s="256"/>
      <c r="P410" s="256"/>
      <c r="Q410" s="256"/>
      <c r="R410" s="256"/>
      <c r="S410" s="256"/>
      <c r="T410" s="257"/>
      <c r="U410" s="13"/>
      <c r="V410" s="13"/>
      <c r="W410" s="13"/>
      <c r="X410" s="13"/>
      <c r="Y410" s="13"/>
      <c r="Z410" s="13"/>
      <c r="AA410" s="13"/>
      <c r="AB410" s="13"/>
      <c r="AC410" s="13"/>
      <c r="AD410" s="13"/>
      <c r="AE410" s="13"/>
      <c r="AT410" s="258" t="s">
        <v>297</v>
      </c>
      <c r="AU410" s="258" t="s">
        <v>81</v>
      </c>
      <c r="AV410" s="13" t="s">
        <v>81</v>
      </c>
      <c r="AW410" s="13" t="s">
        <v>33</v>
      </c>
      <c r="AX410" s="13" t="s">
        <v>72</v>
      </c>
      <c r="AY410" s="258" t="s">
        <v>285</v>
      </c>
    </row>
    <row r="411" s="15" customFormat="1">
      <c r="A411" s="15"/>
      <c r="B411" s="270"/>
      <c r="C411" s="271"/>
      <c r="D411" s="243" t="s">
        <v>297</v>
      </c>
      <c r="E411" s="272" t="s">
        <v>19</v>
      </c>
      <c r="F411" s="273" t="s">
        <v>334</v>
      </c>
      <c r="G411" s="271"/>
      <c r="H411" s="272" t="s">
        <v>19</v>
      </c>
      <c r="I411" s="274"/>
      <c r="J411" s="271"/>
      <c r="K411" s="271"/>
      <c r="L411" s="275"/>
      <c r="M411" s="276"/>
      <c r="N411" s="277"/>
      <c r="O411" s="277"/>
      <c r="P411" s="277"/>
      <c r="Q411" s="277"/>
      <c r="R411" s="277"/>
      <c r="S411" s="277"/>
      <c r="T411" s="278"/>
      <c r="U411" s="15"/>
      <c r="V411" s="15"/>
      <c r="W411" s="15"/>
      <c r="X411" s="15"/>
      <c r="Y411" s="15"/>
      <c r="Z411" s="15"/>
      <c r="AA411" s="15"/>
      <c r="AB411" s="15"/>
      <c r="AC411" s="15"/>
      <c r="AD411" s="15"/>
      <c r="AE411" s="15"/>
      <c r="AT411" s="279" t="s">
        <v>297</v>
      </c>
      <c r="AU411" s="279" t="s">
        <v>81</v>
      </c>
      <c r="AV411" s="15" t="s">
        <v>79</v>
      </c>
      <c r="AW411" s="15" t="s">
        <v>33</v>
      </c>
      <c r="AX411" s="15" t="s">
        <v>72</v>
      </c>
      <c r="AY411" s="279" t="s">
        <v>285</v>
      </c>
    </row>
    <row r="412" s="13" customFormat="1">
      <c r="A412" s="13"/>
      <c r="B412" s="248"/>
      <c r="C412" s="249"/>
      <c r="D412" s="243" t="s">
        <v>297</v>
      </c>
      <c r="E412" s="250" t="s">
        <v>19</v>
      </c>
      <c r="F412" s="251" t="s">
        <v>605</v>
      </c>
      <c r="G412" s="249"/>
      <c r="H412" s="252">
        <v>3.1800000000000002</v>
      </c>
      <c r="I412" s="253"/>
      <c r="J412" s="249"/>
      <c r="K412" s="249"/>
      <c r="L412" s="254"/>
      <c r="M412" s="255"/>
      <c r="N412" s="256"/>
      <c r="O412" s="256"/>
      <c r="P412" s="256"/>
      <c r="Q412" s="256"/>
      <c r="R412" s="256"/>
      <c r="S412" s="256"/>
      <c r="T412" s="257"/>
      <c r="U412" s="13"/>
      <c r="V412" s="13"/>
      <c r="W412" s="13"/>
      <c r="X412" s="13"/>
      <c r="Y412" s="13"/>
      <c r="Z412" s="13"/>
      <c r="AA412" s="13"/>
      <c r="AB412" s="13"/>
      <c r="AC412" s="13"/>
      <c r="AD412" s="13"/>
      <c r="AE412" s="13"/>
      <c r="AT412" s="258" t="s">
        <v>297</v>
      </c>
      <c r="AU412" s="258" t="s">
        <v>81</v>
      </c>
      <c r="AV412" s="13" t="s">
        <v>81</v>
      </c>
      <c r="AW412" s="13" t="s">
        <v>33</v>
      </c>
      <c r="AX412" s="13" t="s">
        <v>72</v>
      </c>
      <c r="AY412" s="258" t="s">
        <v>285</v>
      </c>
    </row>
    <row r="413" s="14" customFormat="1">
      <c r="A413" s="14"/>
      <c r="B413" s="259"/>
      <c r="C413" s="260"/>
      <c r="D413" s="243" t="s">
        <v>297</v>
      </c>
      <c r="E413" s="261" t="s">
        <v>19</v>
      </c>
      <c r="F413" s="262" t="s">
        <v>306</v>
      </c>
      <c r="G413" s="260"/>
      <c r="H413" s="263">
        <v>16.829999999999998</v>
      </c>
      <c r="I413" s="264"/>
      <c r="J413" s="260"/>
      <c r="K413" s="260"/>
      <c r="L413" s="265"/>
      <c r="M413" s="266"/>
      <c r="N413" s="267"/>
      <c r="O413" s="267"/>
      <c r="P413" s="267"/>
      <c r="Q413" s="267"/>
      <c r="R413" s="267"/>
      <c r="S413" s="267"/>
      <c r="T413" s="268"/>
      <c r="U413" s="14"/>
      <c r="V413" s="14"/>
      <c r="W413" s="14"/>
      <c r="X413" s="14"/>
      <c r="Y413" s="14"/>
      <c r="Z413" s="14"/>
      <c r="AA413" s="14"/>
      <c r="AB413" s="14"/>
      <c r="AC413" s="14"/>
      <c r="AD413" s="14"/>
      <c r="AE413" s="14"/>
      <c r="AT413" s="269" t="s">
        <v>297</v>
      </c>
      <c r="AU413" s="269" t="s">
        <v>81</v>
      </c>
      <c r="AV413" s="14" t="s">
        <v>91</v>
      </c>
      <c r="AW413" s="14" t="s">
        <v>33</v>
      </c>
      <c r="AX413" s="14" t="s">
        <v>79</v>
      </c>
      <c r="AY413" s="269" t="s">
        <v>285</v>
      </c>
    </row>
    <row r="414" s="2" customFormat="1" ht="16.5" customHeight="1">
      <c r="A414" s="40"/>
      <c r="B414" s="41"/>
      <c r="C414" s="230" t="s">
        <v>606</v>
      </c>
      <c r="D414" s="230" t="s">
        <v>287</v>
      </c>
      <c r="E414" s="231" t="s">
        <v>607</v>
      </c>
      <c r="F414" s="232" t="s">
        <v>608</v>
      </c>
      <c r="G414" s="233" t="s">
        <v>609</v>
      </c>
      <c r="H414" s="234">
        <v>1</v>
      </c>
      <c r="I414" s="235"/>
      <c r="J414" s="236">
        <f>ROUND(I414*H414,2)</f>
        <v>0</v>
      </c>
      <c r="K414" s="232" t="s">
        <v>19</v>
      </c>
      <c r="L414" s="46"/>
      <c r="M414" s="237" t="s">
        <v>19</v>
      </c>
      <c r="N414" s="238" t="s">
        <v>43</v>
      </c>
      <c r="O414" s="86"/>
      <c r="P414" s="239">
        <f>O414*H414</f>
        <v>0</v>
      </c>
      <c r="Q414" s="239">
        <v>0</v>
      </c>
      <c r="R414" s="239">
        <f>Q414*H414</f>
        <v>0</v>
      </c>
      <c r="S414" s="239">
        <v>166.03200000000001</v>
      </c>
      <c r="T414" s="240">
        <f>S414*H414</f>
        <v>166.03200000000001</v>
      </c>
      <c r="U414" s="40"/>
      <c r="V414" s="40"/>
      <c r="W414" s="40"/>
      <c r="X414" s="40"/>
      <c r="Y414" s="40"/>
      <c r="Z414" s="40"/>
      <c r="AA414" s="40"/>
      <c r="AB414" s="40"/>
      <c r="AC414" s="40"/>
      <c r="AD414" s="40"/>
      <c r="AE414" s="40"/>
      <c r="AR414" s="241" t="s">
        <v>91</v>
      </c>
      <c r="AT414" s="241" t="s">
        <v>287</v>
      </c>
      <c r="AU414" s="241" t="s">
        <v>81</v>
      </c>
      <c r="AY414" s="19" t="s">
        <v>285</v>
      </c>
      <c r="BE414" s="242">
        <f>IF(N414="základní",J414,0)</f>
        <v>0</v>
      </c>
      <c r="BF414" s="242">
        <f>IF(N414="snížená",J414,0)</f>
        <v>0</v>
      </c>
      <c r="BG414" s="242">
        <f>IF(N414="zákl. přenesená",J414,0)</f>
        <v>0</v>
      </c>
      <c r="BH414" s="242">
        <f>IF(N414="sníž. přenesená",J414,0)</f>
        <v>0</v>
      </c>
      <c r="BI414" s="242">
        <f>IF(N414="nulová",J414,0)</f>
        <v>0</v>
      </c>
      <c r="BJ414" s="19" t="s">
        <v>79</v>
      </c>
      <c r="BK414" s="242">
        <f>ROUND(I414*H414,2)</f>
        <v>0</v>
      </c>
      <c r="BL414" s="19" t="s">
        <v>91</v>
      </c>
      <c r="BM414" s="241" t="s">
        <v>610</v>
      </c>
    </row>
    <row r="415" s="2" customFormat="1">
      <c r="A415" s="40"/>
      <c r="B415" s="41"/>
      <c r="C415" s="42"/>
      <c r="D415" s="243" t="s">
        <v>293</v>
      </c>
      <c r="E415" s="42"/>
      <c r="F415" s="244" t="s">
        <v>611</v>
      </c>
      <c r="G415" s="42"/>
      <c r="H415" s="42"/>
      <c r="I415" s="150"/>
      <c r="J415" s="42"/>
      <c r="K415" s="42"/>
      <c r="L415" s="46"/>
      <c r="M415" s="245"/>
      <c r="N415" s="246"/>
      <c r="O415" s="86"/>
      <c r="P415" s="86"/>
      <c r="Q415" s="86"/>
      <c r="R415" s="86"/>
      <c r="S415" s="86"/>
      <c r="T415" s="87"/>
      <c r="U415" s="40"/>
      <c r="V415" s="40"/>
      <c r="W415" s="40"/>
      <c r="X415" s="40"/>
      <c r="Y415" s="40"/>
      <c r="Z415" s="40"/>
      <c r="AA415" s="40"/>
      <c r="AB415" s="40"/>
      <c r="AC415" s="40"/>
      <c r="AD415" s="40"/>
      <c r="AE415" s="40"/>
      <c r="AT415" s="19" t="s">
        <v>293</v>
      </c>
      <c r="AU415" s="19" t="s">
        <v>81</v>
      </c>
    </row>
    <row r="416" s="2" customFormat="1">
      <c r="A416" s="40"/>
      <c r="B416" s="41"/>
      <c r="C416" s="42"/>
      <c r="D416" s="243" t="s">
        <v>295</v>
      </c>
      <c r="E416" s="42"/>
      <c r="F416" s="247" t="s">
        <v>612</v>
      </c>
      <c r="G416" s="42"/>
      <c r="H416" s="42"/>
      <c r="I416" s="150"/>
      <c r="J416" s="42"/>
      <c r="K416" s="42"/>
      <c r="L416" s="46"/>
      <c r="M416" s="245"/>
      <c r="N416" s="246"/>
      <c r="O416" s="86"/>
      <c r="P416" s="86"/>
      <c r="Q416" s="86"/>
      <c r="R416" s="86"/>
      <c r="S416" s="86"/>
      <c r="T416" s="87"/>
      <c r="U416" s="40"/>
      <c r="V416" s="40"/>
      <c r="W416" s="40"/>
      <c r="X416" s="40"/>
      <c r="Y416" s="40"/>
      <c r="Z416" s="40"/>
      <c r="AA416" s="40"/>
      <c r="AB416" s="40"/>
      <c r="AC416" s="40"/>
      <c r="AD416" s="40"/>
      <c r="AE416" s="40"/>
      <c r="AT416" s="19" t="s">
        <v>295</v>
      </c>
      <c r="AU416" s="19" t="s">
        <v>81</v>
      </c>
    </row>
    <row r="417" s="13" customFormat="1">
      <c r="A417" s="13"/>
      <c r="B417" s="248"/>
      <c r="C417" s="249"/>
      <c r="D417" s="243" t="s">
        <v>297</v>
      </c>
      <c r="E417" s="250" t="s">
        <v>19</v>
      </c>
      <c r="F417" s="251" t="s">
        <v>79</v>
      </c>
      <c r="G417" s="249"/>
      <c r="H417" s="252">
        <v>1</v>
      </c>
      <c r="I417" s="253"/>
      <c r="J417" s="249"/>
      <c r="K417" s="249"/>
      <c r="L417" s="254"/>
      <c r="M417" s="255"/>
      <c r="N417" s="256"/>
      <c r="O417" s="256"/>
      <c r="P417" s="256"/>
      <c r="Q417" s="256"/>
      <c r="R417" s="256"/>
      <c r="S417" s="256"/>
      <c r="T417" s="257"/>
      <c r="U417" s="13"/>
      <c r="V417" s="13"/>
      <c r="W417" s="13"/>
      <c r="X417" s="13"/>
      <c r="Y417" s="13"/>
      <c r="Z417" s="13"/>
      <c r="AA417" s="13"/>
      <c r="AB417" s="13"/>
      <c r="AC417" s="13"/>
      <c r="AD417" s="13"/>
      <c r="AE417" s="13"/>
      <c r="AT417" s="258" t="s">
        <v>297</v>
      </c>
      <c r="AU417" s="258" t="s">
        <v>81</v>
      </c>
      <c r="AV417" s="13" t="s">
        <v>81</v>
      </c>
      <c r="AW417" s="13" t="s">
        <v>33</v>
      </c>
      <c r="AX417" s="13" t="s">
        <v>79</v>
      </c>
      <c r="AY417" s="258" t="s">
        <v>285</v>
      </c>
    </row>
    <row r="418" s="2" customFormat="1" ht="16.5" customHeight="1">
      <c r="A418" s="40"/>
      <c r="B418" s="41"/>
      <c r="C418" s="230" t="s">
        <v>613</v>
      </c>
      <c r="D418" s="230" t="s">
        <v>287</v>
      </c>
      <c r="E418" s="231" t="s">
        <v>614</v>
      </c>
      <c r="F418" s="232" t="s">
        <v>615</v>
      </c>
      <c r="G418" s="233" t="s">
        <v>309</v>
      </c>
      <c r="H418" s="234">
        <v>15.962</v>
      </c>
      <c r="I418" s="235"/>
      <c r="J418" s="236">
        <f>ROUND(I418*H418,2)</f>
        <v>0</v>
      </c>
      <c r="K418" s="232" t="s">
        <v>291</v>
      </c>
      <c r="L418" s="46"/>
      <c r="M418" s="237" t="s">
        <v>19</v>
      </c>
      <c r="N418" s="238" t="s">
        <v>43</v>
      </c>
      <c r="O418" s="86"/>
      <c r="P418" s="239">
        <f>O418*H418</f>
        <v>0</v>
      </c>
      <c r="Q418" s="239">
        <v>0</v>
      </c>
      <c r="R418" s="239">
        <f>Q418*H418</f>
        <v>0</v>
      </c>
      <c r="S418" s="239">
        <v>2.2000000000000002</v>
      </c>
      <c r="T418" s="240">
        <f>S418*H418</f>
        <v>35.116399999999999</v>
      </c>
      <c r="U418" s="40"/>
      <c r="V418" s="40"/>
      <c r="W418" s="40"/>
      <c r="X418" s="40"/>
      <c r="Y418" s="40"/>
      <c r="Z418" s="40"/>
      <c r="AA418" s="40"/>
      <c r="AB418" s="40"/>
      <c r="AC418" s="40"/>
      <c r="AD418" s="40"/>
      <c r="AE418" s="40"/>
      <c r="AR418" s="241" t="s">
        <v>91</v>
      </c>
      <c r="AT418" s="241" t="s">
        <v>287</v>
      </c>
      <c r="AU418" s="241" t="s">
        <v>81</v>
      </c>
      <c r="AY418" s="19" t="s">
        <v>285</v>
      </c>
      <c r="BE418" s="242">
        <f>IF(N418="základní",J418,0)</f>
        <v>0</v>
      </c>
      <c r="BF418" s="242">
        <f>IF(N418="snížená",J418,0)</f>
        <v>0</v>
      </c>
      <c r="BG418" s="242">
        <f>IF(N418="zákl. přenesená",J418,0)</f>
        <v>0</v>
      </c>
      <c r="BH418" s="242">
        <f>IF(N418="sníž. přenesená",J418,0)</f>
        <v>0</v>
      </c>
      <c r="BI418" s="242">
        <f>IF(N418="nulová",J418,0)</f>
        <v>0</v>
      </c>
      <c r="BJ418" s="19" t="s">
        <v>79</v>
      </c>
      <c r="BK418" s="242">
        <f>ROUND(I418*H418,2)</f>
        <v>0</v>
      </c>
      <c r="BL418" s="19" t="s">
        <v>91</v>
      </c>
      <c r="BM418" s="241" t="s">
        <v>616</v>
      </c>
    </row>
    <row r="419" s="2" customFormat="1">
      <c r="A419" s="40"/>
      <c r="B419" s="41"/>
      <c r="C419" s="42"/>
      <c r="D419" s="243" t="s">
        <v>293</v>
      </c>
      <c r="E419" s="42"/>
      <c r="F419" s="244" t="s">
        <v>617</v>
      </c>
      <c r="G419" s="42"/>
      <c r="H419" s="42"/>
      <c r="I419" s="150"/>
      <c r="J419" s="42"/>
      <c r="K419" s="42"/>
      <c r="L419" s="46"/>
      <c r="M419" s="245"/>
      <c r="N419" s="246"/>
      <c r="O419" s="86"/>
      <c r="P419" s="86"/>
      <c r="Q419" s="86"/>
      <c r="R419" s="86"/>
      <c r="S419" s="86"/>
      <c r="T419" s="87"/>
      <c r="U419" s="40"/>
      <c r="V419" s="40"/>
      <c r="W419" s="40"/>
      <c r="X419" s="40"/>
      <c r="Y419" s="40"/>
      <c r="Z419" s="40"/>
      <c r="AA419" s="40"/>
      <c r="AB419" s="40"/>
      <c r="AC419" s="40"/>
      <c r="AD419" s="40"/>
      <c r="AE419" s="40"/>
      <c r="AT419" s="19" t="s">
        <v>293</v>
      </c>
      <c r="AU419" s="19" t="s">
        <v>81</v>
      </c>
    </row>
    <row r="420" s="15" customFormat="1">
      <c r="A420" s="15"/>
      <c r="B420" s="270"/>
      <c r="C420" s="271"/>
      <c r="D420" s="243" t="s">
        <v>297</v>
      </c>
      <c r="E420" s="272" t="s">
        <v>19</v>
      </c>
      <c r="F420" s="273" t="s">
        <v>316</v>
      </c>
      <c r="G420" s="271"/>
      <c r="H420" s="272" t="s">
        <v>19</v>
      </c>
      <c r="I420" s="274"/>
      <c r="J420" s="271"/>
      <c r="K420" s="271"/>
      <c r="L420" s="275"/>
      <c r="M420" s="276"/>
      <c r="N420" s="277"/>
      <c r="O420" s="277"/>
      <c r="P420" s="277"/>
      <c r="Q420" s="277"/>
      <c r="R420" s="277"/>
      <c r="S420" s="277"/>
      <c r="T420" s="278"/>
      <c r="U420" s="15"/>
      <c r="V420" s="15"/>
      <c r="W420" s="15"/>
      <c r="X420" s="15"/>
      <c r="Y420" s="15"/>
      <c r="Z420" s="15"/>
      <c r="AA420" s="15"/>
      <c r="AB420" s="15"/>
      <c r="AC420" s="15"/>
      <c r="AD420" s="15"/>
      <c r="AE420" s="15"/>
      <c r="AT420" s="279" t="s">
        <v>297</v>
      </c>
      <c r="AU420" s="279" t="s">
        <v>81</v>
      </c>
      <c r="AV420" s="15" t="s">
        <v>79</v>
      </c>
      <c r="AW420" s="15" t="s">
        <v>33</v>
      </c>
      <c r="AX420" s="15" t="s">
        <v>72</v>
      </c>
      <c r="AY420" s="279" t="s">
        <v>285</v>
      </c>
    </row>
    <row r="421" s="13" customFormat="1">
      <c r="A421" s="13"/>
      <c r="B421" s="248"/>
      <c r="C421" s="249"/>
      <c r="D421" s="243" t="s">
        <v>297</v>
      </c>
      <c r="E421" s="250" t="s">
        <v>19</v>
      </c>
      <c r="F421" s="251" t="s">
        <v>618</v>
      </c>
      <c r="G421" s="249"/>
      <c r="H421" s="252">
        <v>1.456</v>
      </c>
      <c r="I421" s="253"/>
      <c r="J421" s="249"/>
      <c r="K421" s="249"/>
      <c r="L421" s="254"/>
      <c r="M421" s="255"/>
      <c r="N421" s="256"/>
      <c r="O421" s="256"/>
      <c r="P421" s="256"/>
      <c r="Q421" s="256"/>
      <c r="R421" s="256"/>
      <c r="S421" s="256"/>
      <c r="T421" s="257"/>
      <c r="U421" s="13"/>
      <c r="V421" s="13"/>
      <c r="W421" s="13"/>
      <c r="X421" s="13"/>
      <c r="Y421" s="13"/>
      <c r="Z421" s="13"/>
      <c r="AA421" s="13"/>
      <c r="AB421" s="13"/>
      <c r="AC421" s="13"/>
      <c r="AD421" s="13"/>
      <c r="AE421" s="13"/>
      <c r="AT421" s="258" t="s">
        <v>297</v>
      </c>
      <c r="AU421" s="258" t="s">
        <v>81</v>
      </c>
      <c r="AV421" s="13" t="s">
        <v>81</v>
      </c>
      <c r="AW421" s="13" t="s">
        <v>33</v>
      </c>
      <c r="AX421" s="13" t="s">
        <v>72</v>
      </c>
      <c r="AY421" s="258" t="s">
        <v>285</v>
      </c>
    </row>
    <row r="422" s="15" customFormat="1">
      <c r="A422" s="15"/>
      <c r="B422" s="270"/>
      <c r="C422" s="271"/>
      <c r="D422" s="243" t="s">
        <v>297</v>
      </c>
      <c r="E422" s="272" t="s">
        <v>19</v>
      </c>
      <c r="F422" s="273" t="s">
        <v>318</v>
      </c>
      <c r="G422" s="271"/>
      <c r="H422" s="272" t="s">
        <v>19</v>
      </c>
      <c r="I422" s="274"/>
      <c r="J422" s="271"/>
      <c r="K422" s="271"/>
      <c r="L422" s="275"/>
      <c r="M422" s="276"/>
      <c r="N422" s="277"/>
      <c r="O422" s="277"/>
      <c r="P422" s="277"/>
      <c r="Q422" s="277"/>
      <c r="R422" s="277"/>
      <c r="S422" s="277"/>
      <c r="T422" s="278"/>
      <c r="U422" s="15"/>
      <c r="V422" s="15"/>
      <c r="W422" s="15"/>
      <c r="X422" s="15"/>
      <c r="Y422" s="15"/>
      <c r="Z422" s="15"/>
      <c r="AA422" s="15"/>
      <c r="AB422" s="15"/>
      <c r="AC422" s="15"/>
      <c r="AD422" s="15"/>
      <c r="AE422" s="15"/>
      <c r="AT422" s="279" t="s">
        <v>297</v>
      </c>
      <c r="AU422" s="279" t="s">
        <v>81</v>
      </c>
      <c r="AV422" s="15" t="s">
        <v>79</v>
      </c>
      <c r="AW422" s="15" t="s">
        <v>33</v>
      </c>
      <c r="AX422" s="15" t="s">
        <v>72</v>
      </c>
      <c r="AY422" s="279" t="s">
        <v>285</v>
      </c>
    </row>
    <row r="423" s="13" customFormat="1">
      <c r="A423" s="13"/>
      <c r="B423" s="248"/>
      <c r="C423" s="249"/>
      <c r="D423" s="243" t="s">
        <v>297</v>
      </c>
      <c r="E423" s="250" t="s">
        <v>19</v>
      </c>
      <c r="F423" s="251" t="s">
        <v>619</v>
      </c>
      <c r="G423" s="249"/>
      <c r="H423" s="252">
        <v>7.891</v>
      </c>
      <c r="I423" s="253"/>
      <c r="J423" s="249"/>
      <c r="K423" s="249"/>
      <c r="L423" s="254"/>
      <c r="M423" s="255"/>
      <c r="N423" s="256"/>
      <c r="O423" s="256"/>
      <c r="P423" s="256"/>
      <c r="Q423" s="256"/>
      <c r="R423" s="256"/>
      <c r="S423" s="256"/>
      <c r="T423" s="257"/>
      <c r="U423" s="13"/>
      <c r="V423" s="13"/>
      <c r="W423" s="13"/>
      <c r="X423" s="13"/>
      <c r="Y423" s="13"/>
      <c r="Z423" s="13"/>
      <c r="AA423" s="13"/>
      <c r="AB423" s="13"/>
      <c r="AC423" s="13"/>
      <c r="AD423" s="13"/>
      <c r="AE423" s="13"/>
      <c r="AT423" s="258" t="s">
        <v>297</v>
      </c>
      <c r="AU423" s="258" t="s">
        <v>81</v>
      </c>
      <c r="AV423" s="13" t="s">
        <v>81</v>
      </c>
      <c r="AW423" s="13" t="s">
        <v>33</v>
      </c>
      <c r="AX423" s="13" t="s">
        <v>72</v>
      </c>
      <c r="AY423" s="258" t="s">
        <v>285</v>
      </c>
    </row>
    <row r="424" s="15" customFormat="1">
      <c r="A424" s="15"/>
      <c r="B424" s="270"/>
      <c r="C424" s="271"/>
      <c r="D424" s="243" t="s">
        <v>297</v>
      </c>
      <c r="E424" s="272" t="s">
        <v>19</v>
      </c>
      <c r="F424" s="273" t="s">
        <v>320</v>
      </c>
      <c r="G424" s="271"/>
      <c r="H424" s="272" t="s">
        <v>19</v>
      </c>
      <c r="I424" s="274"/>
      <c r="J424" s="271"/>
      <c r="K424" s="271"/>
      <c r="L424" s="275"/>
      <c r="M424" s="276"/>
      <c r="N424" s="277"/>
      <c r="O424" s="277"/>
      <c r="P424" s="277"/>
      <c r="Q424" s="277"/>
      <c r="R424" s="277"/>
      <c r="S424" s="277"/>
      <c r="T424" s="278"/>
      <c r="U424" s="15"/>
      <c r="V424" s="15"/>
      <c r="W424" s="15"/>
      <c r="X424" s="15"/>
      <c r="Y424" s="15"/>
      <c r="Z424" s="15"/>
      <c r="AA424" s="15"/>
      <c r="AB424" s="15"/>
      <c r="AC424" s="15"/>
      <c r="AD424" s="15"/>
      <c r="AE424" s="15"/>
      <c r="AT424" s="279" t="s">
        <v>297</v>
      </c>
      <c r="AU424" s="279" t="s">
        <v>81</v>
      </c>
      <c r="AV424" s="15" t="s">
        <v>79</v>
      </c>
      <c r="AW424" s="15" t="s">
        <v>33</v>
      </c>
      <c r="AX424" s="15" t="s">
        <v>72</v>
      </c>
      <c r="AY424" s="279" t="s">
        <v>285</v>
      </c>
    </row>
    <row r="425" s="13" customFormat="1">
      <c r="A425" s="13"/>
      <c r="B425" s="248"/>
      <c r="C425" s="249"/>
      <c r="D425" s="243" t="s">
        <v>297</v>
      </c>
      <c r="E425" s="250" t="s">
        <v>19</v>
      </c>
      <c r="F425" s="251" t="s">
        <v>620</v>
      </c>
      <c r="G425" s="249"/>
      <c r="H425" s="252">
        <v>5.819</v>
      </c>
      <c r="I425" s="253"/>
      <c r="J425" s="249"/>
      <c r="K425" s="249"/>
      <c r="L425" s="254"/>
      <c r="M425" s="255"/>
      <c r="N425" s="256"/>
      <c r="O425" s="256"/>
      <c r="P425" s="256"/>
      <c r="Q425" s="256"/>
      <c r="R425" s="256"/>
      <c r="S425" s="256"/>
      <c r="T425" s="257"/>
      <c r="U425" s="13"/>
      <c r="V425" s="13"/>
      <c r="W425" s="13"/>
      <c r="X425" s="13"/>
      <c r="Y425" s="13"/>
      <c r="Z425" s="13"/>
      <c r="AA425" s="13"/>
      <c r="AB425" s="13"/>
      <c r="AC425" s="13"/>
      <c r="AD425" s="13"/>
      <c r="AE425" s="13"/>
      <c r="AT425" s="258" t="s">
        <v>297</v>
      </c>
      <c r="AU425" s="258" t="s">
        <v>81</v>
      </c>
      <c r="AV425" s="13" t="s">
        <v>81</v>
      </c>
      <c r="AW425" s="13" t="s">
        <v>33</v>
      </c>
      <c r="AX425" s="13" t="s">
        <v>72</v>
      </c>
      <c r="AY425" s="258" t="s">
        <v>285</v>
      </c>
    </row>
    <row r="426" s="15" customFormat="1">
      <c r="A426" s="15"/>
      <c r="B426" s="270"/>
      <c r="C426" s="271"/>
      <c r="D426" s="243" t="s">
        <v>297</v>
      </c>
      <c r="E426" s="272" t="s">
        <v>19</v>
      </c>
      <c r="F426" s="273" t="s">
        <v>585</v>
      </c>
      <c r="G426" s="271"/>
      <c r="H426" s="272" t="s">
        <v>19</v>
      </c>
      <c r="I426" s="274"/>
      <c r="J426" s="271"/>
      <c r="K426" s="271"/>
      <c r="L426" s="275"/>
      <c r="M426" s="276"/>
      <c r="N426" s="277"/>
      <c r="O426" s="277"/>
      <c r="P426" s="277"/>
      <c r="Q426" s="277"/>
      <c r="R426" s="277"/>
      <c r="S426" s="277"/>
      <c r="T426" s="278"/>
      <c r="U426" s="15"/>
      <c r="V426" s="15"/>
      <c r="W426" s="15"/>
      <c r="X426" s="15"/>
      <c r="Y426" s="15"/>
      <c r="Z426" s="15"/>
      <c r="AA426" s="15"/>
      <c r="AB426" s="15"/>
      <c r="AC426" s="15"/>
      <c r="AD426" s="15"/>
      <c r="AE426" s="15"/>
      <c r="AT426" s="279" t="s">
        <v>297</v>
      </c>
      <c r="AU426" s="279" t="s">
        <v>81</v>
      </c>
      <c r="AV426" s="15" t="s">
        <v>79</v>
      </c>
      <c r="AW426" s="15" t="s">
        <v>33</v>
      </c>
      <c r="AX426" s="15" t="s">
        <v>72</v>
      </c>
      <c r="AY426" s="279" t="s">
        <v>285</v>
      </c>
    </row>
    <row r="427" s="15" customFormat="1">
      <c r="A427" s="15"/>
      <c r="B427" s="270"/>
      <c r="C427" s="271"/>
      <c r="D427" s="243" t="s">
        <v>297</v>
      </c>
      <c r="E427" s="272" t="s">
        <v>19</v>
      </c>
      <c r="F427" s="273" t="s">
        <v>323</v>
      </c>
      <c r="G427" s="271"/>
      <c r="H427" s="272" t="s">
        <v>19</v>
      </c>
      <c r="I427" s="274"/>
      <c r="J427" s="271"/>
      <c r="K427" s="271"/>
      <c r="L427" s="275"/>
      <c r="M427" s="276"/>
      <c r="N427" s="277"/>
      <c r="O427" s="277"/>
      <c r="P427" s="277"/>
      <c r="Q427" s="277"/>
      <c r="R427" s="277"/>
      <c r="S427" s="277"/>
      <c r="T427" s="278"/>
      <c r="U427" s="15"/>
      <c r="V427" s="15"/>
      <c r="W427" s="15"/>
      <c r="X427" s="15"/>
      <c r="Y427" s="15"/>
      <c r="Z427" s="15"/>
      <c r="AA427" s="15"/>
      <c r="AB427" s="15"/>
      <c r="AC427" s="15"/>
      <c r="AD427" s="15"/>
      <c r="AE427" s="15"/>
      <c r="AT427" s="279" t="s">
        <v>297</v>
      </c>
      <c r="AU427" s="279" t="s">
        <v>81</v>
      </c>
      <c r="AV427" s="15" t="s">
        <v>79</v>
      </c>
      <c r="AW427" s="15" t="s">
        <v>33</v>
      </c>
      <c r="AX427" s="15" t="s">
        <v>72</v>
      </c>
      <c r="AY427" s="279" t="s">
        <v>285</v>
      </c>
    </row>
    <row r="428" s="13" customFormat="1">
      <c r="A428" s="13"/>
      <c r="B428" s="248"/>
      <c r="C428" s="249"/>
      <c r="D428" s="243" t="s">
        <v>297</v>
      </c>
      <c r="E428" s="250" t="s">
        <v>19</v>
      </c>
      <c r="F428" s="251" t="s">
        <v>621</v>
      </c>
      <c r="G428" s="249"/>
      <c r="H428" s="252">
        <v>0.16300000000000001</v>
      </c>
      <c r="I428" s="253"/>
      <c r="J428" s="249"/>
      <c r="K428" s="249"/>
      <c r="L428" s="254"/>
      <c r="M428" s="255"/>
      <c r="N428" s="256"/>
      <c r="O428" s="256"/>
      <c r="P428" s="256"/>
      <c r="Q428" s="256"/>
      <c r="R428" s="256"/>
      <c r="S428" s="256"/>
      <c r="T428" s="257"/>
      <c r="U428" s="13"/>
      <c r="V428" s="13"/>
      <c r="W428" s="13"/>
      <c r="X428" s="13"/>
      <c r="Y428" s="13"/>
      <c r="Z428" s="13"/>
      <c r="AA428" s="13"/>
      <c r="AB428" s="13"/>
      <c r="AC428" s="13"/>
      <c r="AD428" s="13"/>
      <c r="AE428" s="13"/>
      <c r="AT428" s="258" t="s">
        <v>297</v>
      </c>
      <c r="AU428" s="258" t="s">
        <v>81</v>
      </c>
      <c r="AV428" s="13" t="s">
        <v>81</v>
      </c>
      <c r="AW428" s="13" t="s">
        <v>33</v>
      </c>
      <c r="AX428" s="13" t="s">
        <v>72</v>
      </c>
      <c r="AY428" s="258" t="s">
        <v>285</v>
      </c>
    </row>
    <row r="429" s="15" customFormat="1">
      <c r="A429" s="15"/>
      <c r="B429" s="270"/>
      <c r="C429" s="271"/>
      <c r="D429" s="243" t="s">
        <v>297</v>
      </c>
      <c r="E429" s="272" t="s">
        <v>19</v>
      </c>
      <c r="F429" s="273" t="s">
        <v>325</v>
      </c>
      <c r="G429" s="271"/>
      <c r="H429" s="272" t="s">
        <v>19</v>
      </c>
      <c r="I429" s="274"/>
      <c r="J429" s="271"/>
      <c r="K429" s="271"/>
      <c r="L429" s="275"/>
      <c r="M429" s="276"/>
      <c r="N429" s="277"/>
      <c r="O429" s="277"/>
      <c r="P429" s="277"/>
      <c r="Q429" s="277"/>
      <c r="R429" s="277"/>
      <c r="S429" s="277"/>
      <c r="T429" s="278"/>
      <c r="U429" s="15"/>
      <c r="V429" s="15"/>
      <c r="W429" s="15"/>
      <c r="X429" s="15"/>
      <c r="Y429" s="15"/>
      <c r="Z429" s="15"/>
      <c r="AA429" s="15"/>
      <c r="AB429" s="15"/>
      <c r="AC429" s="15"/>
      <c r="AD429" s="15"/>
      <c r="AE429" s="15"/>
      <c r="AT429" s="279" t="s">
        <v>297</v>
      </c>
      <c r="AU429" s="279" t="s">
        <v>81</v>
      </c>
      <c r="AV429" s="15" t="s">
        <v>79</v>
      </c>
      <c r="AW429" s="15" t="s">
        <v>33</v>
      </c>
      <c r="AX429" s="15" t="s">
        <v>72</v>
      </c>
      <c r="AY429" s="279" t="s">
        <v>285</v>
      </c>
    </row>
    <row r="430" s="13" customFormat="1">
      <c r="A430" s="13"/>
      <c r="B430" s="248"/>
      <c r="C430" s="249"/>
      <c r="D430" s="243" t="s">
        <v>297</v>
      </c>
      <c r="E430" s="250" t="s">
        <v>19</v>
      </c>
      <c r="F430" s="251" t="s">
        <v>622</v>
      </c>
      <c r="G430" s="249"/>
      <c r="H430" s="252">
        <v>0.28100000000000003</v>
      </c>
      <c r="I430" s="253"/>
      <c r="J430" s="249"/>
      <c r="K430" s="249"/>
      <c r="L430" s="254"/>
      <c r="M430" s="255"/>
      <c r="N430" s="256"/>
      <c r="O430" s="256"/>
      <c r="P430" s="256"/>
      <c r="Q430" s="256"/>
      <c r="R430" s="256"/>
      <c r="S430" s="256"/>
      <c r="T430" s="257"/>
      <c r="U430" s="13"/>
      <c r="V430" s="13"/>
      <c r="W430" s="13"/>
      <c r="X430" s="13"/>
      <c r="Y430" s="13"/>
      <c r="Z430" s="13"/>
      <c r="AA430" s="13"/>
      <c r="AB430" s="13"/>
      <c r="AC430" s="13"/>
      <c r="AD430" s="13"/>
      <c r="AE430" s="13"/>
      <c r="AT430" s="258" t="s">
        <v>297</v>
      </c>
      <c r="AU430" s="258" t="s">
        <v>81</v>
      </c>
      <c r="AV430" s="13" t="s">
        <v>81</v>
      </c>
      <c r="AW430" s="13" t="s">
        <v>33</v>
      </c>
      <c r="AX430" s="13" t="s">
        <v>72</v>
      </c>
      <c r="AY430" s="258" t="s">
        <v>285</v>
      </c>
    </row>
    <row r="431" s="15" customFormat="1">
      <c r="A431" s="15"/>
      <c r="B431" s="270"/>
      <c r="C431" s="271"/>
      <c r="D431" s="243" t="s">
        <v>297</v>
      </c>
      <c r="E431" s="272" t="s">
        <v>19</v>
      </c>
      <c r="F431" s="273" t="s">
        <v>330</v>
      </c>
      <c r="G431" s="271"/>
      <c r="H431" s="272" t="s">
        <v>19</v>
      </c>
      <c r="I431" s="274"/>
      <c r="J431" s="271"/>
      <c r="K431" s="271"/>
      <c r="L431" s="275"/>
      <c r="M431" s="276"/>
      <c r="N431" s="277"/>
      <c r="O431" s="277"/>
      <c r="P431" s="277"/>
      <c r="Q431" s="277"/>
      <c r="R431" s="277"/>
      <c r="S431" s="277"/>
      <c r="T431" s="278"/>
      <c r="U431" s="15"/>
      <c r="V431" s="15"/>
      <c r="W431" s="15"/>
      <c r="X431" s="15"/>
      <c r="Y431" s="15"/>
      <c r="Z431" s="15"/>
      <c r="AA431" s="15"/>
      <c r="AB431" s="15"/>
      <c r="AC431" s="15"/>
      <c r="AD431" s="15"/>
      <c r="AE431" s="15"/>
      <c r="AT431" s="279" t="s">
        <v>297</v>
      </c>
      <c r="AU431" s="279" t="s">
        <v>81</v>
      </c>
      <c r="AV431" s="15" t="s">
        <v>79</v>
      </c>
      <c r="AW431" s="15" t="s">
        <v>33</v>
      </c>
      <c r="AX431" s="15" t="s">
        <v>72</v>
      </c>
      <c r="AY431" s="279" t="s">
        <v>285</v>
      </c>
    </row>
    <row r="432" s="13" customFormat="1">
      <c r="A432" s="13"/>
      <c r="B432" s="248"/>
      <c r="C432" s="249"/>
      <c r="D432" s="243" t="s">
        <v>297</v>
      </c>
      <c r="E432" s="250" t="s">
        <v>19</v>
      </c>
      <c r="F432" s="251" t="s">
        <v>623</v>
      </c>
      <c r="G432" s="249"/>
      <c r="H432" s="252">
        <v>0.35199999999999998</v>
      </c>
      <c r="I432" s="253"/>
      <c r="J432" s="249"/>
      <c r="K432" s="249"/>
      <c r="L432" s="254"/>
      <c r="M432" s="255"/>
      <c r="N432" s="256"/>
      <c r="O432" s="256"/>
      <c r="P432" s="256"/>
      <c r="Q432" s="256"/>
      <c r="R432" s="256"/>
      <c r="S432" s="256"/>
      <c r="T432" s="257"/>
      <c r="U432" s="13"/>
      <c r="V432" s="13"/>
      <c r="W432" s="13"/>
      <c r="X432" s="13"/>
      <c r="Y432" s="13"/>
      <c r="Z432" s="13"/>
      <c r="AA432" s="13"/>
      <c r="AB432" s="13"/>
      <c r="AC432" s="13"/>
      <c r="AD432" s="13"/>
      <c r="AE432" s="13"/>
      <c r="AT432" s="258" t="s">
        <v>297</v>
      </c>
      <c r="AU432" s="258" t="s">
        <v>81</v>
      </c>
      <c r="AV432" s="13" t="s">
        <v>81</v>
      </c>
      <c r="AW432" s="13" t="s">
        <v>33</v>
      </c>
      <c r="AX432" s="13" t="s">
        <v>72</v>
      </c>
      <c r="AY432" s="258" t="s">
        <v>285</v>
      </c>
    </row>
    <row r="433" s="14" customFormat="1">
      <c r="A433" s="14"/>
      <c r="B433" s="259"/>
      <c r="C433" s="260"/>
      <c r="D433" s="243" t="s">
        <v>297</v>
      </c>
      <c r="E433" s="261" t="s">
        <v>19</v>
      </c>
      <c r="F433" s="262" t="s">
        <v>306</v>
      </c>
      <c r="G433" s="260"/>
      <c r="H433" s="263">
        <v>15.962000000000002</v>
      </c>
      <c r="I433" s="264"/>
      <c r="J433" s="260"/>
      <c r="K433" s="260"/>
      <c r="L433" s="265"/>
      <c r="M433" s="266"/>
      <c r="N433" s="267"/>
      <c r="O433" s="267"/>
      <c r="P433" s="267"/>
      <c r="Q433" s="267"/>
      <c r="R433" s="267"/>
      <c r="S433" s="267"/>
      <c r="T433" s="268"/>
      <c r="U433" s="14"/>
      <c r="V433" s="14"/>
      <c r="W433" s="14"/>
      <c r="X433" s="14"/>
      <c r="Y433" s="14"/>
      <c r="Z433" s="14"/>
      <c r="AA433" s="14"/>
      <c r="AB433" s="14"/>
      <c r="AC433" s="14"/>
      <c r="AD433" s="14"/>
      <c r="AE433" s="14"/>
      <c r="AT433" s="269" t="s">
        <v>297</v>
      </c>
      <c r="AU433" s="269" t="s">
        <v>81</v>
      </c>
      <c r="AV433" s="14" t="s">
        <v>91</v>
      </c>
      <c r="AW433" s="14" t="s">
        <v>33</v>
      </c>
      <c r="AX433" s="14" t="s">
        <v>79</v>
      </c>
      <c r="AY433" s="269" t="s">
        <v>285</v>
      </c>
    </row>
    <row r="434" s="2" customFormat="1" ht="16.5" customHeight="1">
      <c r="A434" s="40"/>
      <c r="B434" s="41"/>
      <c r="C434" s="230" t="s">
        <v>624</v>
      </c>
      <c r="D434" s="230" t="s">
        <v>287</v>
      </c>
      <c r="E434" s="231" t="s">
        <v>625</v>
      </c>
      <c r="F434" s="232" t="s">
        <v>626</v>
      </c>
      <c r="G434" s="233" t="s">
        <v>515</v>
      </c>
      <c r="H434" s="234">
        <v>181.346</v>
      </c>
      <c r="I434" s="235"/>
      <c r="J434" s="236">
        <f>ROUND(I434*H434,2)</f>
        <v>0</v>
      </c>
      <c r="K434" s="232" t="s">
        <v>291</v>
      </c>
      <c r="L434" s="46"/>
      <c r="M434" s="237" t="s">
        <v>19</v>
      </c>
      <c r="N434" s="238" t="s">
        <v>43</v>
      </c>
      <c r="O434" s="86"/>
      <c r="P434" s="239">
        <f>O434*H434</f>
        <v>0</v>
      </c>
      <c r="Q434" s="239">
        <v>0</v>
      </c>
      <c r="R434" s="239">
        <f>Q434*H434</f>
        <v>0</v>
      </c>
      <c r="S434" s="239">
        <v>0.0080000000000000002</v>
      </c>
      <c r="T434" s="240">
        <f>S434*H434</f>
        <v>1.4507680000000001</v>
      </c>
      <c r="U434" s="40"/>
      <c r="V434" s="40"/>
      <c r="W434" s="40"/>
      <c r="X434" s="40"/>
      <c r="Y434" s="40"/>
      <c r="Z434" s="40"/>
      <c r="AA434" s="40"/>
      <c r="AB434" s="40"/>
      <c r="AC434" s="40"/>
      <c r="AD434" s="40"/>
      <c r="AE434" s="40"/>
      <c r="AR434" s="241" t="s">
        <v>91</v>
      </c>
      <c r="AT434" s="241" t="s">
        <v>287</v>
      </c>
      <c r="AU434" s="241" t="s">
        <v>81</v>
      </c>
      <c r="AY434" s="19" t="s">
        <v>285</v>
      </c>
      <c r="BE434" s="242">
        <f>IF(N434="základní",J434,0)</f>
        <v>0</v>
      </c>
      <c r="BF434" s="242">
        <f>IF(N434="snížená",J434,0)</f>
        <v>0</v>
      </c>
      <c r="BG434" s="242">
        <f>IF(N434="zákl. přenesená",J434,0)</f>
        <v>0</v>
      </c>
      <c r="BH434" s="242">
        <f>IF(N434="sníž. přenesená",J434,0)</f>
        <v>0</v>
      </c>
      <c r="BI434" s="242">
        <f>IF(N434="nulová",J434,0)</f>
        <v>0</v>
      </c>
      <c r="BJ434" s="19" t="s">
        <v>79</v>
      </c>
      <c r="BK434" s="242">
        <f>ROUND(I434*H434,2)</f>
        <v>0</v>
      </c>
      <c r="BL434" s="19" t="s">
        <v>91</v>
      </c>
      <c r="BM434" s="241" t="s">
        <v>627</v>
      </c>
    </row>
    <row r="435" s="2" customFormat="1">
      <c r="A435" s="40"/>
      <c r="B435" s="41"/>
      <c r="C435" s="42"/>
      <c r="D435" s="243" t="s">
        <v>293</v>
      </c>
      <c r="E435" s="42"/>
      <c r="F435" s="244" t="s">
        <v>628</v>
      </c>
      <c r="G435" s="42"/>
      <c r="H435" s="42"/>
      <c r="I435" s="150"/>
      <c r="J435" s="42"/>
      <c r="K435" s="42"/>
      <c r="L435" s="46"/>
      <c r="M435" s="245"/>
      <c r="N435" s="246"/>
      <c r="O435" s="86"/>
      <c r="P435" s="86"/>
      <c r="Q435" s="86"/>
      <c r="R435" s="86"/>
      <c r="S435" s="86"/>
      <c r="T435" s="87"/>
      <c r="U435" s="40"/>
      <c r="V435" s="40"/>
      <c r="W435" s="40"/>
      <c r="X435" s="40"/>
      <c r="Y435" s="40"/>
      <c r="Z435" s="40"/>
      <c r="AA435" s="40"/>
      <c r="AB435" s="40"/>
      <c r="AC435" s="40"/>
      <c r="AD435" s="40"/>
      <c r="AE435" s="40"/>
      <c r="AT435" s="19" t="s">
        <v>293</v>
      </c>
      <c r="AU435" s="19" t="s">
        <v>81</v>
      </c>
    </row>
    <row r="436" s="15" customFormat="1">
      <c r="A436" s="15"/>
      <c r="B436" s="270"/>
      <c r="C436" s="271"/>
      <c r="D436" s="243" t="s">
        <v>297</v>
      </c>
      <c r="E436" s="272" t="s">
        <v>19</v>
      </c>
      <c r="F436" s="273" t="s">
        <v>629</v>
      </c>
      <c r="G436" s="271"/>
      <c r="H436" s="272" t="s">
        <v>19</v>
      </c>
      <c r="I436" s="274"/>
      <c r="J436" s="271"/>
      <c r="K436" s="271"/>
      <c r="L436" s="275"/>
      <c r="M436" s="276"/>
      <c r="N436" s="277"/>
      <c r="O436" s="277"/>
      <c r="P436" s="277"/>
      <c r="Q436" s="277"/>
      <c r="R436" s="277"/>
      <c r="S436" s="277"/>
      <c r="T436" s="278"/>
      <c r="U436" s="15"/>
      <c r="V436" s="15"/>
      <c r="W436" s="15"/>
      <c r="X436" s="15"/>
      <c r="Y436" s="15"/>
      <c r="Z436" s="15"/>
      <c r="AA436" s="15"/>
      <c r="AB436" s="15"/>
      <c r="AC436" s="15"/>
      <c r="AD436" s="15"/>
      <c r="AE436" s="15"/>
      <c r="AT436" s="279" t="s">
        <v>297</v>
      </c>
      <c r="AU436" s="279" t="s">
        <v>81</v>
      </c>
      <c r="AV436" s="15" t="s">
        <v>79</v>
      </c>
      <c r="AW436" s="15" t="s">
        <v>33</v>
      </c>
      <c r="AX436" s="15" t="s">
        <v>72</v>
      </c>
      <c r="AY436" s="279" t="s">
        <v>285</v>
      </c>
    </row>
    <row r="437" s="15" customFormat="1">
      <c r="A437" s="15"/>
      <c r="B437" s="270"/>
      <c r="C437" s="271"/>
      <c r="D437" s="243" t="s">
        <v>297</v>
      </c>
      <c r="E437" s="272" t="s">
        <v>19</v>
      </c>
      <c r="F437" s="273" t="s">
        <v>318</v>
      </c>
      <c r="G437" s="271"/>
      <c r="H437" s="272" t="s">
        <v>19</v>
      </c>
      <c r="I437" s="274"/>
      <c r="J437" s="271"/>
      <c r="K437" s="271"/>
      <c r="L437" s="275"/>
      <c r="M437" s="276"/>
      <c r="N437" s="277"/>
      <c r="O437" s="277"/>
      <c r="P437" s="277"/>
      <c r="Q437" s="277"/>
      <c r="R437" s="277"/>
      <c r="S437" s="277"/>
      <c r="T437" s="278"/>
      <c r="U437" s="15"/>
      <c r="V437" s="15"/>
      <c r="W437" s="15"/>
      <c r="X437" s="15"/>
      <c r="Y437" s="15"/>
      <c r="Z437" s="15"/>
      <c r="AA437" s="15"/>
      <c r="AB437" s="15"/>
      <c r="AC437" s="15"/>
      <c r="AD437" s="15"/>
      <c r="AE437" s="15"/>
      <c r="AT437" s="279" t="s">
        <v>297</v>
      </c>
      <c r="AU437" s="279" t="s">
        <v>81</v>
      </c>
      <c r="AV437" s="15" t="s">
        <v>79</v>
      </c>
      <c r="AW437" s="15" t="s">
        <v>33</v>
      </c>
      <c r="AX437" s="15" t="s">
        <v>72</v>
      </c>
      <c r="AY437" s="279" t="s">
        <v>285</v>
      </c>
    </row>
    <row r="438" s="13" customFormat="1">
      <c r="A438" s="13"/>
      <c r="B438" s="248"/>
      <c r="C438" s="249"/>
      <c r="D438" s="243" t="s">
        <v>297</v>
      </c>
      <c r="E438" s="250" t="s">
        <v>19</v>
      </c>
      <c r="F438" s="251" t="s">
        <v>630</v>
      </c>
      <c r="G438" s="249"/>
      <c r="H438" s="252">
        <v>104.37300000000001</v>
      </c>
      <c r="I438" s="253"/>
      <c r="J438" s="249"/>
      <c r="K438" s="249"/>
      <c r="L438" s="254"/>
      <c r="M438" s="255"/>
      <c r="N438" s="256"/>
      <c r="O438" s="256"/>
      <c r="P438" s="256"/>
      <c r="Q438" s="256"/>
      <c r="R438" s="256"/>
      <c r="S438" s="256"/>
      <c r="T438" s="257"/>
      <c r="U438" s="13"/>
      <c r="V438" s="13"/>
      <c r="W438" s="13"/>
      <c r="X438" s="13"/>
      <c r="Y438" s="13"/>
      <c r="Z438" s="13"/>
      <c r="AA438" s="13"/>
      <c r="AB438" s="13"/>
      <c r="AC438" s="13"/>
      <c r="AD438" s="13"/>
      <c r="AE438" s="13"/>
      <c r="AT438" s="258" t="s">
        <v>297</v>
      </c>
      <c r="AU438" s="258" t="s">
        <v>81</v>
      </c>
      <c r="AV438" s="13" t="s">
        <v>81</v>
      </c>
      <c r="AW438" s="13" t="s">
        <v>33</v>
      </c>
      <c r="AX438" s="13" t="s">
        <v>72</v>
      </c>
      <c r="AY438" s="258" t="s">
        <v>285</v>
      </c>
    </row>
    <row r="439" s="15" customFormat="1">
      <c r="A439" s="15"/>
      <c r="B439" s="270"/>
      <c r="C439" s="271"/>
      <c r="D439" s="243" t="s">
        <v>297</v>
      </c>
      <c r="E439" s="272" t="s">
        <v>19</v>
      </c>
      <c r="F439" s="273" t="s">
        <v>320</v>
      </c>
      <c r="G439" s="271"/>
      <c r="H439" s="272" t="s">
        <v>19</v>
      </c>
      <c r="I439" s="274"/>
      <c r="J439" s="271"/>
      <c r="K439" s="271"/>
      <c r="L439" s="275"/>
      <c r="M439" s="276"/>
      <c r="N439" s="277"/>
      <c r="O439" s="277"/>
      <c r="P439" s="277"/>
      <c r="Q439" s="277"/>
      <c r="R439" s="277"/>
      <c r="S439" s="277"/>
      <c r="T439" s="278"/>
      <c r="U439" s="15"/>
      <c r="V439" s="15"/>
      <c r="W439" s="15"/>
      <c r="X439" s="15"/>
      <c r="Y439" s="15"/>
      <c r="Z439" s="15"/>
      <c r="AA439" s="15"/>
      <c r="AB439" s="15"/>
      <c r="AC439" s="15"/>
      <c r="AD439" s="15"/>
      <c r="AE439" s="15"/>
      <c r="AT439" s="279" t="s">
        <v>297</v>
      </c>
      <c r="AU439" s="279" t="s">
        <v>81</v>
      </c>
      <c r="AV439" s="15" t="s">
        <v>79</v>
      </c>
      <c r="AW439" s="15" t="s">
        <v>33</v>
      </c>
      <c r="AX439" s="15" t="s">
        <v>72</v>
      </c>
      <c r="AY439" s="279" t="s">
        <v>285</v>
      </c>
    </row>
    <row r="440" s="13" customFormat="1">
      <c r="A440" s="13"/>
      <c r="B440" s="248"/>
      <c r="C440" s="249"/>
      <c r="D440" s="243" t="s">
        <v>297</v>
      </c>
      <c r="E440" s="250" t="s">
        <v>19</v>
      </c>
      <c r="F440" s="251" t="s">
        <v>631</v>
      </c>
      <c r="G440" s="249"/>
      <c r="H440" s="252">
        <v>76.972999999999999</v>
      </c>
      <c r="I440" s="253"/>
      <c r="J440" s="249"/>
      <c r="K440" s="249"/>
      <c r="L440" s="254"/>
      <c r="M440" s="255"/>
      <c r="N440" s="256"/>
      <c r="O440" s="256"/>
      <c r="P440" s="256"/>
      <c r="Q440" s="256"/>
      <c r="R440" s="256"/>
      <c r="S440" s="256"/>
      <c r="T440" s="257"/>
      <c r="U440" s="13"/>
      <c r="V440" s="13"/>
      <c r="W440" s="13"/>
      <c r="X440" s="13"/>
      <c r="Y440" s="13"/>
      <c r="Z440" s="13"/>
      <c r="AA440" s="13"/>
      <c r="AB440" s="13"/>
      <c r="AC440" s="13"/>
      <c r="AD440" s="13"/>
      <c r="AE440" s="13"/>
      <c r="AT440" s="258" t="s">
        <v>297</v>
      </c>
      <c r="AU440" s="258" t="s">
        <v>81</v>
      </c>
      <c r="AV440" s="13" t="s">
        <v>81</v>
      </c>
      <c r="AW440" s="13" t="s">
        <v>33</v>
      </c>
      <c r="AX440" s="13" t="s">
        <v>72</v>
      </c>
      <c r="AY440" s="258" t="s">
        <v>285</v>
      </c>
    </row>
    <row r="441" s="14" customFormat="1">
      <c r="A441" s="14"/>
      <c r="B441" s="259"/>
      <c r="C441" s="260"/>
      <c r="D441" s="243" t="s">
        <v>297</v>
      </c>
      <c r="E441" s="261" t="s">
        <v>19</v>
      </c>
      <c r="F441" s="262" t="s">
        <v>306</v>
      </c>
      <c r="G441" s="260"/>
      <c r="H441" s="263">
        <v>181.346</v>
      </c>
      <c r="I441" s="264"/>
      <c r="J441" s="260"/>
      <c r="K441" s="260"/>
      <c r="L441" s="265"/>
      <c r="M441" s="266"/>
      <c r="N441" s="267"/>
      <c r="O441" s="267"/>
      <c r="P441" s="267"/>
      <c r="Q441" s="267"/>
      <c r="R441" s="267"/>
      <c r="S441" s="267"/>
      <c r="T441" s="268"/>
      <c r="U441" s="14"/>
      <c r="V441" s="14"/>
      <c r="W441" s="14"/>
      <c r="X441" s="14"/>
      <c r="Y441" s="14"/>
      <c r="Z441" s="14"/>
      <c r="AA441" s="14"/>
      <c r="AB441" s="14"/>
      <c r="AC441" s="14"/>
      <c r="AD441" s="14"/>
      <c r="AE441" s="14"/>
      <c r="AT441" s="269" t="s">
        <v>297</v>
      </c>
      <c r="AU441" s="269" t="s">
        <v>81</v>
      </c>
      <c r="AV441" s="14" t="s">
        <v>91</v>
      </c>
      <c r="AW441" s="14" t="s">
        <v>33</v>
      </c>
      <c r="AX441" s="14" t="s">
        <v>79</v>
      </c>
      <c r="AY441" s="269" t="s">
        <v>285</v>
      </c>
    </row>
    <row r="442" s="12" customFormat="1" ht="22.8" customHeight="1">
      <c r="A442" s="12"/>
      <c r="B442" s="214"/>
      <c r="C442" s="215"/>
      <c r="D442" s="216" t="s">
        <v>71</v>
      </c>
      <c r="E442" s="228" t="s">
        <v>632</v>
      </c>
      <c r="F442" s="228" t="s">
        <v>633</v>
      </c>
      <c r="G442" s="215"/>
      <c r="H442" s="215"/>
      <c r="I442" s="218"/>
      <c r="J442" s="229">
        <f>BK442</f>
        <v>0</v>
      </c>
      <c r="K442" s="215"/>
      <c r="L442" s="220"/>
      <c r="M442" s="221"/>
      <c r="N442" s="222"/>
      <c r="O442" s="222"/>
      <c r="P442" s="223">
        <f>SUM(P443:P457)</f>
        <v>0</v>
      </c>
      <c r="Q442" s="222"/>
      <c r="R442" s="223">
        <f>SUM(R443:R457)</f>
        <v>0</v>
      </c>
      <c r="S442" s="222"/>
      <c r="T442" s="224">
        <f>SUM(T443:T457)</f>
        <v>0</v>
      </c>
      <c r="U442" s="12"/>
      <c r="V442" s="12"/>
      <c r="W442" s="12"/>
      <c r="X442" s="12"/>
      <c r="Y442" s="12"/>
      <c r="Z442" s="12"/>
      <c r="AA442" s="12"/>
      <c r="AB442" s="12"/>
      <c r="AC442" s="12"/>
      <c r="AD442" s="12"/>
      <c r="AE442" s="12"/>
      <c r="AR442" s="225" t="s">
        <v>79</v>
      </c>
      <c r="AT442" s="226" t="s">
        <v>71</v>
      </c>
      <c r="AU442" s="226" t="s">
        <v>79</v>
      </c>
      <c r="AY442" s="225" t="s">
        <v>285</v>
      </c>
      <c r="BK442" s="227">
        <f>SUM(BK443:BK457)</f>
        <v>0</v>
      </c>
    </row>
    <row r="443" s="2" customFormat="1" ht="16.5" customHeight="1">
      <c r="A443" s="40"/>
      <c r="B443" s="41"/>
      <c r="C443" s="230" t="s">
        <v>634</v>
      </c>
      <c r="D443" s="230" t="s">
        <v>287</v>
      </c>
      <c r="E443" s="231" t="s">
        <v>635</v>
      </c>
      <c r="F443" s="232" t="s">
        <v>636</v>
      </c>
      <c r="G443" s="233" t="s">
        <v>394</v>
      </c>
      <c r="H443" s="234">
        <v>325.892</v>
      </c>
      <c r="I443" s="235"/>
      <c r="J443" s="236">
        <f>ROUND(I443*H443,2)</f>
        <v>0</v>
      </c>
      <c r="K443" s="232" t="s">
        <v>291</v>
      </c>
      <c r="L443" s="46"/>
      <c r="M443" s="237" t="s">
        <v>19</v>
      </c>
      <c r="N443" s="238" t="s">
        <v>43</v>
      </c>
      <c r="O443" s="86"/>
      <c r="P443" s="239">
        <f>O443*H443</f>
        <v>0</v>
      </c>
      <c r="Q443" s="239">
        <v>0</v>
      </c>
      <c r="R443" s="239">
        <f>Q443*H443</f>
        <v>0</v>
      </c>
      <c r="S443" s="239">
        <v>0</v>
      </c>
      <c r="T443" s="240">
        <f>S443*H443</f>
        <v>0</v>
      </c>
      <c r="U443" s="40"/>
      <c r="V443" s="40"/>
      <c r="W443" s="40"/>
      <c r="X443" s="40"/>
      <c r="Y443" s="40"/>
      <c r="Z443" s="40"/>
      <c r="AA443" s="40"/>
      <c r="AB443" s="40"/>
      <c r="AC443" s="40"/>
      <c r="AD443" s="40"/>
      <c r="AE443" s="40"/>
      <c r="AR443" s="241" t="s">
        <v>91</v>
      </c>
      <c r="AT443" s="241" t="s">
        <v>287</v>
      </c>
      <c r="AU443" s="241" t="s">
        <v>81</v>
      </c>
      <c r="AY443" s="19" t="s">
        <v>285</v>
      </c>
      <c r="BE443" s="242">
        <f>IF(N443="základní",J443,0)</f>
        <v>0</v>
      </c>
      <c r="BF443" s="242">
        <f>IF(N443="snížená",J443,0)</f>
        <v>0</v>
      </c>
      <c r="BG443" s="242">
        <f>IF(N443="zákl. přenesená",J443,0)</f>
        <v>0</v>
      </c>
      <c r="BH443" s="242">
        <f>IF(N443="sníž. přenesená",J443,0)</f>
        <v>0</v>
      </c>
      <c r="BI443" s="242">
        <f>IF(N443="nulová",J443,0)</f>
        <v>0</v>
      </c>
      <c r="BJ443" s="19" t="s">
        <v>79</v>
      </c>
      <c r="BK443" s="242">
        <f>ROUND(I443*H443,2)</f>
        <v>0</v>
      </c>
      <c r="BL443" s="19" t="s">
        <v>91</v>
      </c>
      <c r="BM443" s="241" t="s">
        <v>637</v>
      </c>
    </row>
    <row r="444" s="2" customFormat="1">
      <c r="A444" s="40"/>
      <c r="B444" s="41"/>
      <c r="C444" s="42"/>
      <c r="D444" s="243" t="s">
        <v>293</v>
      </c>
      <c r="E444" s="42"/>
      <c r="F444" s="244" t="s">
        <v>638</v>
      </c>
      <c r="G444" s="42"/>
      <c r="H444" s="42"/>
      <c r="I444" s="150"/>
      <c r="J444" s="42"/>
      <c r="K444" s="42"/>
      <c r="L444" s="46"/>
      <c r="M444" s="245"/>
      <c r="N444" s="246"/>
      <c r="O444" s="86"/>
      <c r="P444" s="86"/>
      <c r="Q444" s="86"/>
      <c r="R444" s="86"/>
      <c r="S444" s="86"/>
      <c r="T444" s="87"/>
      <c r="U444" s="40"/>
      <c r="V444" s="40"/>
      <c r="W444" s="40"/>
      <c r="X444" s="40"/>
      <c r="Y444" s="40"/>
      <c r="Z444" s="40"/>
      <c r="AA444" s="40"/>
      <c r="AB444" s="40"/>
      <c r="AC444" s="40"/>
      <c r="AD444" s="40"/>
      <c r="AE444" s="40"/>
      <c r="AT444" s="19" t="s">
        <v>293</v>
      </c>
      <c r="AU444" s="19" t="s">
        <v>81</v>
      </c>
    </row>
    <row r="445" s="2" customFormat="1">
      <c r="A445" s="40"/>
      <c r="B445" s="41"/>
      <c r="C445" s="42"/>
      <c r="D445" s="243" t="s">
        <v>295</v>
      </c>
      <c r="E445" s="42"/>
      <c r="F445" s="247" t="s">
        <v>639</v>
      </c>
      <c r="G445" s="42"/>
      <c r="H445" s="42"/>
      <c r="I445" s="150"/>
      <c r="J445" s="42"/>
      <c r="K445" s="42"/>
      <c r="L445" s="46"/>
      <c r="M445" s="245"/>
      <c r="N445" s="246"/>
      <c r="O445" s="86"/>
      <c r="P445" s="86"/>
      <c r="Q445" s="86"/>
      <c r="R445" s="86"/>
      <c r="S445" s="86"/>
      <c r="T445" s="87"/>
      <c r="U445" s="40"/>
      <c r="V445" s="40"/>
      <c r="W445" s="40"/>
      <c r="X445" s="40"/>
      <c r="Y445" s="40"/>
      <c r="Z445" s="40"/>
      <c r="AA445" s="40"/>
      <c r="AB445" s="40"/>
      <c r="AC445" s="40"/>
      <c r="AD445" s="40"/>
      <c r="AE445" s="40"/>
      <c r="AT445" s="19" t="s">
        <v>295</v>
      </c>
      <c r="AU445" s="19" t="s">
        <v>81</v>
      </c>
    </row>
    <row r="446" s="2" customFormat="1" ht="16.5" customHeight="1">
      <c r="A446" s="40"/>
      <c r="B446" s="41"/>
      <c r="C446" s="230" t="s">
        <v>640</v>
      </c>
      <c r="D446" s="230" t="s">
        <v>287</v>
      </c>
      <c r="E446" s="231" t="s">
        <v>641</v>
      </c>
      <c r="F446" s="232" t="s">
        <v>642</v>
      </c>
      <c r="G446" s="233" t="s">
        <v>394</v>
      </c>
      <c r="H446" s="234">
        <v>6191.9480000000003</v>
      </c>
      <c r="I446" s="235"/>
      <c r="J446" s="236">
        <f>ROUND(I446*H446,2)</f>
        <v>0</v>
      </c>
      <c r="K446" s="232" t="s">
        <v>291</v>
      </c>
      <c r="L446" s="46"/>
      <c r="M446" s="237" t="s">
        <v>19</v>
      </c>
      <c r="N446" s="238" t="s">
        <v>43</v>
      </c>
      <c r="O446" s="86"/>
      <c r="P446" s="239">
        <f>O446*H446</f>
        <v>0</v>
      </c>
      <c r="Q446" s="239">
        <v>0</v>
      </c>
      <c r="R446" s="239">
        <f>Q446*H446</f>
        <v>0</v>
      </c>
      <c r="S446" s="239">
        <v>0</v>
      </c>
      <c r="T446" s="240">
        <f>S446*H446</f>
        <v>0</v>
      </c>
      <c r="U446" s="40"/>
      <c r="V446" s="40"/>
      <c r="W446" s="40"/>
      <c r="X446" s="40"/>
      <c r="Y446" s="40"/>
      <c r="Z446" s="40"/>
      <c r="AA446" s="40"/>
      <c r="AB446" s="40"/>
      <c r="AC446" s="40"/>
      <c r="AD446" s="40"/>
      <c r="AE446" s="40"/>
      <c r="AR446" s="241" t="s">
        <v>91</v>
      </c>
      <c r="AT446" s="241" t="s">
        <v>287</v>
      </c>
      <c r="AU446" s="241" t="s">
        <v>81</v>
      </c>
      <c r="AY446" s="19" t="s">
        <v>285</v>
      </c>
      <c r="BE446" s="242">
        <f>IF(N446="základní",J446,0)</f>
        <v>0</v>
      </c>
      <c r="BF446" s="242">
        <f>IF(N446="snížená",J446,0)</f>
        <v>0</v>
      </c>
      <c r="BG446" s="242">
        <f>IF(N446="zákl. přenesená",J446,0)</f>
        <v>0</v>
      </c>
      <c r="BH446" s="242">
        <f>IF(N446="sníž. přenesená",J446,0)</f>
        <v>0</v>
      </c>
      <c r="BI446" s="242">
        <f>IF(N446="nulová",J446,0)</f>
        <v>0</v>
      </c>
      <c r="BJ446" s="19" t="s">
        <v>79</v>
      </c>
      <c r="BK446" s="242">
        <f>ROUND(I446*H446,2)</f>
        <v>0</v>
      </c>
      <c r="BL446" s="19" t="s">
        <v>91</v>
      </c>
      <c r="BM446" s="241" t="s">
        <v>643</v>
      </c>
    </row>
    <row r="447" s="2" customFormat="1">
      <c r="A447" s="40"/>
      <c r="B447" s="41"/>
      <c r="C447" s="42"/>
      <c r="D447" s="243" t="s">
        <v>293</v>
      </c>
      <c r="E447" s="42"/>
      <c r="F447" s="244" t="s">
        <v>644</v>
      </c>
      <c r="G447" s="42"/>
      <c r="H447" s="42"/>
      <c r="I447" s="150"/>
      <c r="J447" s="42"/>
      <c r="K447" s="42"/>
      <c r="L447" s="46"/>
      <c r="M447" s="245"/>
      <c r="N447" s="246"/>
      <c r="O447" s="86"/>
      <c r="P447" s="86"/>
      <c r="Q447" s="86"/>
      <c r="R447" s="86"/>
      <c r="S447" s="86"/>
      <c r="T447" s="87"/>
      <c r="U447" s="40"/>
      <c r="V447" s="40"/>
      <c r="W447" s="40"/>
      <c r="X447" s="40"/>
      <c r="Y447" s="40"/>
      <c r="Z447" s="40"/>
      <c r="AA447" s="40"/>
      <c r="AB447" s="40"/>
      <c r="AC447" s="40"/>
      <c r="AD447" s="40"/>
      <c r="AE447" s="40"/>
      <c r="AT447" s="19" t="s">
        <v>293</v>
      </c>
      <c r="AU447" s="19" t="s">
        <v>81</v>
      </c>
    </row>
    <row r="448" s="2" customFormat="1">
      <c r="A448" s="40"/>
      <c r="B448" s="41"/>
      <c r="C448" s="42"/>
      <c r="D448" s="243" t="s">
        <v>295</v>
      </c>
      <c r="E448" s="42"/>
      <c r="F448" s="247" t="s">
        <v>639</v>
      </c>
      <c r="G448" s="42"/>
      <c r="H448" s="42"/>
      <c r="I448" s="150"/>
      <c r="J448" s="42"/>
      <c r="K448" s="42"/>
      <c r="L448" s="46"/>
      <c r="M448" s="245"/>
      <c r="N448" s="246"/>
      <c r="O448" s="86"/>
      <c r="P448" s="86"/>
      <c r="Q448" s="86"/>
      <c r="R448" s="86"/>
      <c r="S448" s="86"/>
      <c r="T448" s="87"/>
      <c r="U448" s="40"/>
      <c r="V448" s="40"/>
      <c r="W448" s="40"/>
      <c r="X448" s="40"/>
      <c r="Y448" s="40"/>
      <c r="Z448" s="40"/>
      <c r="AA448" s="40"/>
      <c r="AB448" s="40"/>
      <c r="AC448" s="40"/>
      <c r="AD448" s="40"/>
      <c r="AE448" s="40"/>
      <c r="AT448" s="19" t="s">
        <v>295</v>
      </c>
      <c r="AU448" s="19" t="s">
        <v>81</v>
      </c>
    </row>
    <row r="449" s="13" customFormat="1">
      <c r="A449" s="13"/>
      <c r="B449" s="248"/>
      <c r="C449" s="249"/>
      <c r="D449" s="243" t="s">
        <v>297</v>
      </c>
      <c r="E449" s="250" t="s">
        <v>19</v>
      </c>
      <c r="F449" s="251" t="s">
        <v>645</v>
      </c>
      <c r="G449" s="249"/>
      <c r="H449" s="252">
        <v>6191.9480000000003</v>
      </c>
      <c r="I449" s="253"/>
      <c r="J449" s="249"/>
      <c r="K449" s="249"/>
      <c r="L449" s="254"/>
      <c r="M449" s="255"/>
      <c r="N449" s="256"/>
      <c r="O449" s="256"/>
      <c r="P449" s="256"/>
      <c r="Q449" s="256"/>
      <c r="R449" s="256"/>
      <c r="S449" s="256"/>
      <c r="T449" s="257"/>
      <c r="U449" s="13"/>
      <c r="V449" s="13"/>
      <c r="W449" s="13"/>
      <c r="X449" s="13"/>
      <c r="Y449" s="13"/>
      <c r="Z449" s="13"/>
      <c r="AA449" s="13"/>
      <c r="AB449" s="13"/>
      <c r="AC449" s="13"/>
      <c r="AD449" s="13"/>
      <c r="AE449" s="13"/>
      <c r="AT449" s="258" t="s">
        <v>297</v>
      </c>
      <c r="AU449" s="258" t="s">
        <v>81</v>
      </c>
      <c r="AV449" s="13" t="s">
        <v>81</v>
      </c>
      <c r="AW449" s="13" t="s">
        <v>33</v>
      </c>
      <c r="AX449" s="13" t="s">
        <v>79</v>
      </c>
      <c r="AY449" s="258" t="s">
        <v>285</v>
      </c>
    </row>
    <row r="450" s="2" customFormat="1" ht="16.5" customHeight="1">
      <c r="A450" s="40"/>
      <c r="B450" s="41"/>
      <c r="C450" s="230" t="s">
        <v>646</v>
      </c>
      <c r="D450" s="230" t="s">
        <v>287</v>
      </c>
      <c r="E450" s="231" t="s">
        <v>647</v>
      </c>
      <c r="F450" s="232" t="s">
        <v>648</v>
      </c>
      <c r="G450" s="233" t="s">
        <v>394</v>
      </c>
      <c r="H450" s="234">
        <v>260.714</v>
      </c>
      <c r="I450" s="235"/>
      <c r="J450" s="236">
        <f>ROUND(I450*H450,2)</f>
        <v>0</v>
      </c>
      <c r="K450" s="232" t="s">
        <v>19</v>
      </c>
      <c r="L450" s="46"/>
      <c r="M450" s="237" t="s">
        <v>19</v>
      </c>
      <c r="N450" s="238" t="s">
        <v>43</v>
      </c>
      <c r="O450" s="86"/>
      <c r="P450" s="239">
        <f>O450*H450</f>
        <v>0</v>
      </c>
      <c r="Q450" s="239">
        <v>0</v>
      </c>
      <c r="R450" s="239">
        <f>Q450*H450</f>
        <v>0</v>
      </c>
      <c r="S450" s="239">
        <v>0</v>
      </c>
      <c r="T450" s="240">
        <f>S450*H450</f>
        <v>0</v>
      </c>
      <c r="U450" s="40"/>
      <c r="V450" s="40"/>
      <c r="W450" s="40"/>
      <c r="X450" s="40"/>
      <c r="Y450" s="40"/>
      <c r="Z450" s="40"/>
      <c r="AA450" s="40"/>
      <c r="AB450" s="40"/>
      <c r="AC450" s="40"/>
      <c r="AD450" s="40"/>
      <c r="AE450" s="40"/>
      <c r="AR450" s="241" t="s">
        <v>91</v>
      </c>
      <c r="AT450" s="241" t="s">
        <v>287</v>
      </c>
      <c r="AU450" s="241" t="s">
        <v>81</v>
      </c>
      <c r="AY450" s="19" t="s">
        <v>285</v>
      </c>
      <c r="BE450" s="242">
        <f>IF(N450="základní",J450,0)</f>
        <v>0</v>
      </c>
      <c r="BF450" s="242">
        <f>IF(N450="snížená",J450,0)</f>
        <v>0</v>
      </c>
      <c r="BG450" s="242">
        <f>IF(N450="zákl. přenesená",J450,0)</f>
        <v>0</v>
      </c>
      <c r="BH450" s="242">
        <f>IF(N450="sníž. přenesená",J450,0)</f>
        <v>0</v>
      </c>
      <c r="BI450" s="242">
        <f>IF(N450="nulová",J450,0)</f>
        <v>0</v>
      </c>
      <c r="BJ450" s="19" t="s">
        <v>79</v>
      </c>
      <c r="BK450" s="242">
        <f>ROUND(I450*H450,2)</f>
        <v>0</v>
      </c>
      <c r="BL450" s="19" t="s">
        <v>91</v>
      </c>
      <c r="BM450" s="241" t="s">
        <v>649</v>
      </c>
    </row>
    <row r="451" s="2" customFormat="1">
      <c r="A451" s="40"/>
      <c r="B451" s="41"/>
      <c r="C451" s="42"/>
      <c r="D451" s="243" t="s">
        <v>293</v>
      </c>
      <c r="E451" s="42"/>
      <c r="F451" s="244" t="s">
        <v>648</v>
      </c>
      <c r="G451" s="42"/>
      <c r="H451" s="42"/>
      <c r="I451" s="150"/>
      <c r="J451" s="42"/>
      <c r="K451" s="42"/>
      <c r="L451" s="46"/>
      <c r="M451" s="245"/>
      <c r="N451" s="246"/>
      <c r="O451" s="86"/>
      <c r="P451" s="86"/>
      <c r="Q451" s="86"/>
      <c r="R451" s="86"/>
      <c r="S451" s="86"/>
      <c r="T451" s="87"/>
      <c r="U451" s="40"/>
      <c r="V451" s="40"/>
      <c r="W451" s="40"/>
      <c r="X451" s="40"/>
      <c r="Y451" s="40"/>
      <c r="Z451" s="40"/>
      <c r="AA451" s="40"/>
      <c r="AB451" s="40"/>
      <c r="AC451" s="40"/>
      <c r="AD451" s="40"/>
      <c r="AE451" s="40"/>
      <c r="AT451" s="19" t="s">
        <v>293</v>
      </c>
      <c r="AU451" s="19" t="s">
        <v>81</v>
      </c>
    </row>
    <row r="452" s="13" customFormat="1">
      <c r="A452" s="13"/>
      <c r="B452" s="248"/>
      <c r="C452" s="249"/>
      <c r="D452" s="243" t="s">
        <v>297</v>
      </c>
      <c r="E452" s="250" t="s">
        <v>19</v>
      </c>
      <c r="F452" s="251" t="s">
        <v>650</v>
      </c>
      <c r="G452" s="249"/>
      <c r="H452" s="252">
        <v>260.714</v>
      </c>
      <c r="I452" s="253"/>
      <c r="J452" s="249"/>
      <c r="K452" s="249"/>
      <c r="L452" s="254"/>
      <c r="M452" s="255"/>
      <c r="N452" s="256"/>
      <c r="O452" s="256"/>
      <c r="P452" s="256"/>
      <c r="Q452" s="256"/>
      <c r="R452" s="256"/>
      <c r="S452" s="256"/>
      <c r="T452" s="257"/>
      <c r="U452" s="13"/>
      <c r="V452" s="13"/>
      <c r="W452" s="13"/>
      <c r="X452" s="13"/>
      <c r="Y452" s="13"/>
      <c r="Z452" s="13"/>
      <c r="AA452" s="13"/>
      <c r="AB452" s="13"/>
      <c r="AC452" s="13"/>
      <c r="AD452" s="13"/>
      <c r="AE452" s="13"/>
      <c r="AT452" s="258" t="s">
        <v>297</v>
      </c>
      <c r="AU452" s="258" t="s">
        <v>81</v>
      </c>
      <c r="AV452" s="13" t="s">
        <v>81</v>
      </c>
      <c r="AW452" s="13" t="s">
        <v>33</v>
      </c>
      <c r="AX452" s="13" t="s">
        <v>79</v>
      </c>
      <c r="AY452" s="258" t="s">
        <v>285</v>
      </c>
    </row>
    <row r="453" s="2" customFormat="1" ht="16.5" customHeight="1">
      <c r="A453" s="40"/>
      <c r="B453" s="41"/>
      <c r="C453" s="230" t="s">
        <v>651</v>
      </c>
      <c r="D453" s="230" t="s">
        <v>287</v>
      </c>
      <c r="E453" s="231" t="s">
        <v>652</v>
      </c>
      <c r="F453" s="232" t="s">
        <v>653</v>
      </c>
      <c r="G453" s="233" t="s">
        <v>394</v>
      </c>
      <c r="H453" s="234">
        <v>65.177999999999997</v>
      </c>
      <c r="I453" s="235"/>
      <c r="J453" s="236">
        <f>ROUND(I453*H453,2)</f>
        <v>0</v>
      </c>
      <c r="K453" s="232" t="s">
        <v>291</v>
      </c>
      <c r="L453" s="46"/>
      <c r="M453" s="237" t="s">
        <v>19</v>
      </c>
      <c r="N453" s="238" t="s">
        <v>43</v>
      </c>
      <c r="O453" s="86"/>
      <c r="P453" s="239">
        <f>O453*H453</f>
        <v>0</v>
      </c>
      <c r="Q453" s="239">
        <v>0</v>
      </c>
      <c r="R453" s="239">
        <f>Q453*H453</f>
        <v>0</v>
      </c>
      <c r="S453" s="239">
        <v>0</v>
      </c>
      <c r="T453" s="240">
        <f>S453*H453</f>
        <v>0</v>
      </c>
      <c r="U453" s="40"/>
      <c r="V453" s="40"/>
      <c r="W453" s="40"/>
      <c r="X453" s="40"/>
      <c r="Y453" s="40"/>
      <c r="Z453" s="40"/>
      <c r="AA453" s="40"/>
      <c r="AB453" s="40"/>
      <c r="AC453" s="40"/>
      <c r="AD453" s="40"/>
      <c r="AE453" s="40"/>
      <c r="AR453" s="241" t="s">
        <v>91</v>
      </c>
      <c r="AT453" s="241" t="s">
        <v>287</v>
      </c>
      <c r="AU453" s="241" t="s">
        <v>81</v>
      </c>
      <c r="AY453" s="19" t="s">
        <v>285</v>
      </c>
      <c r="BE453" s="242">
        <f>IF(N453="základní",J453,0)</f>
        <v>0</v>
      </c>
      <c r="BF453" s="242">
        <f>IF(N453="snížená",J453,0)</f>
        <v>0</v>
      </c>
      <c r="BG453" s="242">
        <f>IF(N453="zákl. přenesená",J453,0)</f>
        <v>0</v>
      </c>
      <c r="BH453" s="242">
        <f>IF(N453="sníž. přenesená",J453,0)</f>
        <v>0</v>
      </c>
      <c r="BI453" s="242">
        <f>IF(N453="nulová",J453,0)</f>
        <v>0</v>
      </c>
      <c r="BJ453" s="19" t="s">
        <v>79</v>
      </c>
      <c r="BK453" s="242">
        <f>ROUND(I453*H453,2)</f>
        <v>0</v>
      </c>
      <c r="BL453" s="19" t="s">
        <v>91</v>
      </c>
      <c r="BM453" s="241" t="s">
        <v>654</v>
      </c>
    </row>
    <row r="454" s="2" customFormat="1">
      <c r="A454" s="40"/>
      <c r="B454" s="41"/>
      <c r="C454" s="42"/>
      <c r="D454" s="243" t="s">
        <v>293</v>
      </c>
      <c r="E454" s="42"/>
      <c r="F454" s="244" t="s">
        <v>655</v>
      </c>
      <c r="G454" s="42"/>
      <c r="H454" s="42"/>
      <c r="I454" s="150"/>
      <c r="J454" s="42"/>
      <c r="K454" s="42"/>
      <c r="L454" s="46"/>
      <c r="M454" s="245"/>
      <c r="N454" s="246"/>
      <c r="O454" s="86"/>
      <c r="P454" s="86"/>
      <c r="Q454" s="86"/>
      <c r="R454" s="86"/>
      <c r="S454" s="86"/>
      <c r="T454" s="87"/>
      <c r="U454" s="40"/>
      <c r="V454" s="40"/>
      <c r="W454" s="40"/>
      <c r="X454" s="40"/>
      <c r="Y454" s="40"/>
      <c r="Z454" s="40"/>
      <c r="AA454" s="40"/>
      <c r="AB454" s="40"/>
      <c r="AC454" s="40"/>
      <c r="AD454" s="40"/>
      <c r="AE454" s="40"/>
      <c r="AT454" s="19" t="s">
        <v>293</v>
      </c>
      <c r="AU454" s="19" t="s">
        <v>81</v>
      </c>
    </row>
    <row r="455" s="2" customFormat="1">
      <c r="A455" s="40"/>
      <c r="B455" s="41"/>
      <c r="C455" s="42"/>
      <c r="D455" s="243" t="s">
        <v>295</v>
      </c>
      <c r="E455" s="42"/>
      <c r="F455" s="247" t="s">
        <v>656</v>
      </c>
      <c r="G455" s="42"/>
      <c r="H455" s="42"/>
      <c r="I455" s="150"/>
      <c r="J455" s="42"/>
      <c r="K455" s="42"/>
      <c r="L455" s="46"/>
      <c r="M455" s="245"/>
      <c r="N455" s="246"/>
      <c r="O455" s="86"/>
      <c r="P455" s="86"/>
      <c r="Q455" s="86"/>
      <c r="R455" s="86"/>
      <c r="S455" s="86"/>
      <c r="T455" s="87"/>
      <c r="U455" s="40"/>
      <c r="V455" s="40"/>
      <c r="W455" s="40"/>
      <c r="X455" s="40"/>
      <c r="Y455" s="40"/>
      <c r="Z455" s="40"/>
      <c r="AA455" s="40"/>
      <c r="AB455" s="40"/>
      <c r="AC455" s="40"/>
      <c r="AD455" s="40"/>
      <c r="AE455" s="40"/>
      <c r="AT455" s="19" t="s">
        <v>295</v>
      </c>
      <c r="AU455" s="19" t="s">
        <v>81</v>
      </c>
    </row>
    <row r="456" s="13" customFormat="1">
      <c r="A456" s="13"/>
      <c r="B456" s="248"/>
      <c r="C456" s="249"/>
      <c r="D456" s="243" t="s">
        <v>297</v>
      </c>
      <c r="E456" s="250" t="s">
        <v>19</v>
      </c>
      <c r="F456" s="251" t="s">
        <v>657</v>
      </c>
      <c r="G456" s="249"/>
      <c r="H456" s="252">
        <v>65.177999999999997</v>
      </c>
      <c r="I456" s="253"/>
      <c r="J456" s="249"/>
      <c r="K456" s="249"/>
      <c r="L456" s="254"/>
      <c r="M456" s="255"/>
      <c r="N456" s="256"/>
      <c r="O456" s="256"/>
      <c r="P456" s="256"/>
      <c r="Q456" s="256"/>
      <c r="R456" s="256"/>
      <c r="S456" s="256"/>
      <c r="T456" s="257"/>
      <c r="U456" s="13"/>
      <c r="V456" s="13"/>
      <c r="W456" s="13"/>
      <c r="X456" s="13"/>
      <c r="Y456" s="13"/>
      <c r="Z456" s="13"/>
      <c r="AA456" s="13"/>
      <c r="AB456" s="13"/>
      <c r="AC456" s="13"/>
      <c r="AD456" s="13"/>
      <c r="AE456" s="13"/>
      <c r="AT456" s="258" t="s">
        <v>297</v>
      </c>
      <c r="AU456" s="258" t="s">
        <v>81</v>
      </c>
      <c r="AV456" s="13" t="s">
        <v>81</v>
      </c>
      <c r="AW456" s="13" t="s">
        <v>33</v>
      </c>
      <c r="AX456" s="13" t="s">
        <v>72</v>
      </c>
      <c r="AY456" s="258" t="s">
        <v>285</v>
      </c>
    </row>
    <row r="457" s="14" customFormat="1">
      <c r="A457" s="14"/>
      <c r="B457" s="259"/>
      <c r="C457" s="260"/>
      <c r="D457" s="243" t="s">
        <v>297</v>
      </c>
      <c r="E457" s="261" t="s">
        <v>19</v>
      </c>
      <c r="F457" s="262" t="s">
        <v>306</v>
      </c>
      <c r="G457" s="260"/>
      <c r="H457" s="263">
        <v>65.177999999999997</v>
      </c>
      <c r="I457" s="264"/>
      <c r="J457" s="260"/>
      <c r="K457" s="260"/>
      <c r="L457" s="265"/>
      <c r="M457" s="266"/>
      <c r="N457" s="267"/>
      <c r="O457" s="267"/>
      <c r="P457" s="267"/>
      <c r="Q457" s="267"/>
      <c r="R457" s="267"/>
      <c r="S457" s="267"/>
      <c r="T457" s="268"/>
      <c r="U457" s="14"/>
      <c r="V457" s="14"/>
      <c r="W457" s="14"/>
      <c r="X457" s="14"/>
      <c r="Y457" s="14"/>
      <c r="Z457" s="14"/>
      <c r="AA457" s="14"/>
      <c r="AB457" s="14"/>
      <c r="AC457" s="14"/>
      <c r="AD457" s="14"/>
      <c r="AE457" s="14"/>
      <c r="AT457" s="269" t="s">
        <v>297</v>
      </c>
      <c r="AU457" s="269" t="s">
        <v>81</v>
      </c>
      <c r="AV457" s="14" t="s">
        <v>91</v>
      </c>
      <c r="AW457" s="14" t="s">
        <v>33</v>
      </c>
      <c r="AX457" s="14" t="s">
        <v>79</v>
      </c>
      <c r="AY457" s="269" t="s">
        <v>285</v>
      </c>
    </row>
    <row r="458" s="12" customFormat="1" ht="22.8" customHeight="1">
      <c r="A458" s="12"/>
      <c r="B458" s="214"/>
      <c r="C458" s="215"/>
      <c r="D458" s="216" t="s">
        <v>71</v>
      </c>
      <c r="E458" s="228" t="s">
        <v>658</v>
      </c>
      <c r="F458" s="228" t="s">
        <v>659</v>
      </c>
      <c r="G458" s="215"/>
      <c r="H458" s="215"/>
      <c r="I458" s="218"/>
      <c r="J458" s="229">
        <f>BK458</f>
        <v>0</v>
      </c>
      <c r="K458" s="215"/>
      <c r="L458" s="220"/>
      <c r="M458" s="221"/>
      <c r="N458" s="222"/>
      <c r="O458" s="222"/>
      <c r="P458" s="223">
        <f>SUM(P459:P461)</f>
        <v>0</v>
      </c>
      <c r="Q458" s="222"/>
      <c r="R458" s="223">
        <f>SUM(R459:R461)</f>
        <v>0</v>
      </c>
      <c r="S458" s="222"/>
      <c r="T458" s="224">
        <f>SUM(T459:T461)</f>
        <v>0</v>
      </c>
      <c r="U458" s="12"/>
      <c r="V458" s="12"/>
      <c r="W458" s="12"/>
      <c r="X458" s="12"/>
      <c r="Y458" s="12"/>
      <c r="Z458" s="12"/>
      <c r="AA458" s="12"/>
      <c r="AB458" s="12"/>
      <c r="AC458" s="12"/>
      <c r="AD458" s="12"/>
      <c r="AE458" s="12"/>
      <c r="AR458" s="225" t="s">
        <v>79</v>
      </c>
      <c r="AT458" s="226" t="s">
        <v>71</v>
      </c>
      <c r="AU458" s="226" t="s">
        <v>79</v>
      </c>
      <c r="AY458" s="225" t="s">
        <v>285</v>
      </c>
      <c r="BK458" s="227">
        <f>SUM(BK459:BK461)</f>
        <v>0</v>
      </c>
    </row>
    <row r="459" s="2" customFormat="1" ht="16.5" customHeight="1">
      <c r="A459" s="40"/>
      <c r="B459" s="41"/>
      <c r="C459" s="230" t="s">
        <v>660</v>
      </c>
      <c r="D459" s="230" t="s">
        <v>287</v>
      </c>
      <c r="E459" s="231" t="s">
        <v>661</v>
      </c>
      <c r="F459" s="232" t="s">
        <v>662</v>
      </c>
      <c r="G459" s="233" t="s">
        <v>394</v>
      </c>
      <c r="H459" s="234">
        <v>1481.883</v>
      </c>
      <c r="I459" s="235"/>
      <c r="J459" s="236">
        <f>ROUND(I459*H459,2)</f>
        <v>0</v>
      </c>
      <c r="K459" s="232" t="s">
        <v>291</v>
      </c>
      <c r="L459" s="46"/>
      <c r="M459" s="237" t="s">
        <v>19</v>
      </c>
      <c r="N459" s="238" t="s">
        <v>43</v>
      </c>
      <c r="O459" s="86"/>
      <c r="P459" s="239">
        <f>O459*H459</f>
        <v>0</v>
      </c>
      <c r="Q459" s="239">
        <v>0</v>
      </c>
      <c r="R459" s="239">
        <f>Q459*H459</f>
        <v>0</v>
      </c>
      <c r="S459" s="239">
        <v>0</v>
      </c>
      <c r="T459" s="240">
        <f>S459*H459</f>
        <v>0</v>
      </c>
      <c r="U459" s="40"/>
      <c r="V459" s="40"/>
      <c r="W459" s="40"/>
      <c r="X459" s="40"/>
      <c r="Y459" s="40"/>
      <c r="Z459" s="40"/>
      <c r="AA459" s="40"/>
      <c r="AB459" s="40"/>
      <c r="AC459" s="40"/>
      <c r="AD459" s="40"/>
      <c r="AE459" s="40"/>
      <c r="AR459" s="241" t="s">
        <v>91</v>
      </c>
      <c r="AT459" s="241" t="s">
        <v>287</v>
      </c>
      <c r="AU459" s="241" t="s">
        <v>81</v>
      </c>
      <c r="AY459" s="19" t="s">
        <v>285</v>
      </c>
      <c r="BE459" s="242">
        <f>IF(N459="základní",J459,0)</f>
        <v>0</v>
      </c>
      <c r="BF459" s="242">
        <f>IF(N459="snížená",J459,0)</f>
        <v>0</v>
      </c>
      <c r="BG459" s="242">
        <f>IF(N459="zákl. přenesená",J459,0)</f>
        <v>0</v>
      </c>
      <c r="BH459" s="242">
        <f>IF(N459="sníž. přenesená",J459,0)</f>
        <v>0</v>
      </c>
      <c r="BI459" s="242">
        <f>IF(N459="nulová",J459,0)</f>
        <v>0</v>
      </c>
      <c r="BJ459" s="19" t="s">
        <v>79</v>
      </c>
      <c r="BK459" s="242">
        <f>ROUND(I459*H459,2)</f>
        <v>0</v>
      </c>
      <c r="BL459" s="19" t="s">
        <v>91</v>
      </c>
      <c r="BM459" s="241" t="s">
        <v>663</v>
      </c>
    </row>
    <row r="460" s="2" customFormat="1">
      <c r="A460" s="40"/>
      <c r="B460" s="41"/>
      <c r="C460" s="42"/>
      <c r="D460" s="243" t="s">
        <v>293</v>
      </c>
      <c r="E460" s="42"/>
      <c r="F460" s="244" t="s">
        <v>664</v>
      </c>
      <c r="G460" s="42"/>
      <c r="H460" s="42"/>
      <c r="I460" s="150"/>
      <c r="J460" s="42"/>
      <c r="K460" s="42"/>
      <c r="L460" s="46"/>
      <c r="M460" s="245"/>
      <c r="N460" s="246"/>
      <c r="O460" s="86"/>
      <c r="P460" s="86"/>
      <c r="Q460" s="86"/>
      <c r="R460" s="86"/>
      <c r="S460" s="86"/>
      <c r="T460" s="87"/>
      <c r="U460" s="40"/>
      <c r="V460" s="40"/>
      <c r="W460" s="40"/>
      <c r="X460" s="40"/>
      <c r="Y460" s="40"/>
      <c r="Z460" s="40"/>
      <c r="AA460" s="40"/>
      <c r="AB460" s="40"/>
      <c r="AC460" s="40"/>
      <c r="AD460" s="40"/>
      <c r="AE460" s="40"/>
      <c r="AT460" s="19" t="s">
        <v>293</v>
      </c>
      <c r="AU460" s="19" t="s">
        <v>81</v>
      </c>
    </row>
    <row r="461" s="2" customFormat="1">
      <c r="A461" s="40"/>
      <c r="B461" s="41"/>
      <c r="C461" s="42"/>
      <c r="D461" s="243" t="s">
        <v>295</v>
      </c>
      <c r="E461" s="42"/>
      <c r="F461" s="247" t="s">
        <v>665</v>
      </c>
      <c r="G461" s="42"/>
      <c r="H461" s="42"/>
      <c r="I461" s="150"/>
      <c r="J461" s="42"/>
      <c r="K461" s="42"/>
      <c r="L461" s="46"/>
      <c r="M461" s="245"/>
      <c r="N461" s="246"/>
      <c r="O461" s="86"/>
      <c r="P461" s="86"/>
      <c r="Q461" s="86"/>
      <c r="R461" s="86"/>
      <c r="S461" s="86"/>
      <c r="T461" s="87"/>
      <c r="U461" s="40"/>
      <c r="V461" s="40"/>
      <c r="W461" s="40"/>
      <c r="X461" s="40"/>
      <c r="Y461" s="40"/>
      <c r="Z461" s="40"/>
      <c r="AA461" s="40"/>
      <c r="AB461" s="40"/>
      <c r="AC461" s="40"/>
      <c r="AD461" s="40"/>
      <c r="AE461" s="40"/>
      <c r="AT461" s="19" t="s">
        <v>295</v>
      </c>
      <c r="AU461" s="19" t="s">
        <v>81</v>
      </c>
    </row>
    <row r="462" s="12" customFormat="1" ht="25.92" customHeight="1">
      <c r="A462" s="12"/>
      <c r="B462" s="214"/>
      <c r="C462" s="215"/>
      <c r="D462" s="216" t="s">
        <v>71</v>
      </c>
      <c r="E462" s="217" t="s">
        <v>96</v>
      </c>
      <c r="F462" s="217" t="s">
        <v>666</v>
      </c>
      <c r="G462" s="215"/>
      <c r="H462" s="215"/>
      <c r="I462" s="218"/>
      <c r="J462" s="219">
        <f>BK462</f>
        <v>0</v>
      </c>
      <c r="K462" s="215"/>
      <c r="L462" s="220"/>
      <c r="M462" s="221"/>
      <c r="N462" s="222"/>
      <c r="O462" s="222"/>
      <c r="P462" s="223">
        <f>SUM(P463:P592)</f>
        <v>0</v>
      </c>
      <c r="Q462" s="222"/>
      <c r="R462" s="223">
        <f>SUM(R463:R592)</f>
        <v>568.36124452199999</v>
      </c>
      <c r="S462" s="222"/>
      <c r="T462" s="224">
        <f>SUM(T463:T592)</f>
        <v>511.61520000000007</v>
      </c>
      <c r="U462" s="12"/>
      <c r="V462" s="12"/>
      <c r="W462" s="12"/>
      <c r="X462" s="12"/>
      <c r="Y462" s="12"/>
      <c r="Z462" s="12"/>
      <c r="AA462" s="12"/>
      <c r="AB462" s="12"/>
      <c r="AC462" s="12"/>
      <c r="AD462" s="12"/>
      <c r="AE462" s="12"/>
      <c r="AR462" s="225" t="s">
        <v>79</v>
      </c>
      <c r="AT462" s="226" t="s">
        <v>71</v>
      </c>
      <c r="AU462" s="226" t="s">
        <v>72</v>
      </c>
      <c r="AY462" s="225" t="s">
        <v>285</v>
      </c>
      <c r="BK462" s="227">
        <f>SUM(BK463:BK592)</f>
        <v>0</v>
      </c>
    </row>
    <row r="463" s="2" customFormat="1" ht="16.5" customHeight="1">
      <c r="A463" s="40"/>
      <c r="B463" s="41"/>
      <c r="C463" s="230" t="s">
        <v>667</v>
      </c>
      <c r="D463" s="230" t="s">
        <v>287</v>
      </c>
      <c r="E463" s="231" t="s">
        <v>668</v>
      </c>
      <c r="F463" s="232" t="s">
        <v>669</v>
      </c>
      <c r="G463" s="233" t="s">
        <v>361</v>
      </c>
      <c r="H463" s="234">
        <v>342</v>
      </c>
      <c r="I463" s="235"/>
      <c r="J463" s="236">
        <f>ROUND(I463*H463,2)</f>
        <v>0</v>
      </c>
      <c r="K463" s="232" t="s">
        <v>291</v>
      </c>
      <c r="L463" s="46"/>
      <c r="M463" s="237" t="s">
        <v>19</v>
      </c>
      <c r="N463" s="238" t="s">
        <v>43</v>
      </c>
      <c r="O463" s="86"/>
      <c r="P463" s="239">
        <f>O463*H463</f>
        <v>0</v>
      </c>
      <c r="Q463" s="239">
        <v>0</v>
      </c>
      <c r="R463" s="239">
        <f>Q463*H463</f>
        <v>0</v>
      </c>
      <c r="S463" s="239">
        <v>0.26000000000000001</v>
      </c>
      <c r="T463" s="240">
        <f>S463*H463</f>
        <v>88.920000000000002</v>
      </c>
      <c r="U463" s="40"/>
      <c r="V463" s="40"/>
      <c r="W463" s="40"/>
      <c r="X463" s="40"/>
      <c r="Y463" s="40"/>
      <c r="Z463" s="40"/>
      <c r="AA463" s="40"/>
      <c r="AB463" s="40"/>
      <c r="AC463" s="40"/>
      <c r="AD463" s="40"/>
      <c r="AE463" s="40"/>
      <c r="AR463" s="241" t="s">
        <v>91</v>
      </c>
      <c r="AT463" s="241" t="s">
        <v>287</v>
      </c>
      <c r="AU463" s="241" t="s">
        <v>79</v>
      </c>
      <c r="AY463" s="19" t="s">
        <v>285</v>
      </c>
      <c r="BE463" s="242">
        <f>IF(N463="základní",J463,0)</f>
        <v>0</v>
      </c>
      <c r="BF463" s="242">
        <f>IF(N463="snížená",J463,0)</f>
        <v>0</v>
      </c>
      <c r="BG463" s="242">
        <f>IF(N463="zákl. přenesená",J463,0)</f>
        <v>0</v>
      </c>
      <c r="BH463" s="242">
        <f>IF(N463="sníž. přenesená",J463,0)</f>
        <v>0</v>
      </c>
      <c r="BI463" s="242">
        <f>IF(N463="nulová",J463,0)</f>
        <v>0</v>
      </c>
      <c r="BJ463" s="19" t="s">
        <v>79</v>
      </c>
      <c r="BK463" s="242">
        <f>ROUND(I463*H463,2)</f>
        <v>0</v>
      </c>
      <c r="BL463" s="19" t="s">
        <v>91</v>
      </c>
      <c r="BM463" s="241" t="s">
        <v>670</v>
      </c>
    </row>
    <row r="464" s="2" customFormat="1">
      <c r="A464" s="40"/>
      <c r="B464" s="41"/>
      <c r="C464" s="42"/>
      <c r="D464" s="243" t="s">
        <v>293</v>
      </c>
      <c r="E464" s="42"/>
      <c r="F464" s="244" t="s">
        <v>671</v>
      </c>
      <c r="G464" s="42"/>
      <c r="H464" s="42"/>
      <c r="I464" s="150"/>
      <c r="J464" s="42"/>
      <c r="K464" s="42"/>
      <c r="L464" s="46"/>
      <c r="M464" s="245"/>
      <c r="N464" s="246"/>
      <c r="O464" s="86"/>
      <c r="P464" s="86"/>
      <c r="Q464" s="86"/>
      <c r="R464" s="86"/>
      <c r="S464" s="86"/>
      <c r="T464" s="87"/>
      <c r="U464" s="40"/>
      <c r="V464" s="40"/>
      <c r="W464" s="40"/>
      <c r="X464" s="40"/>
      <c r="Y464" s="40"/>
      <c r="Z464" s="40"/>
      <c r="AA464" s="40"/>
      <c r="AB464" s="40"/>
      <c r="AC464" s="40"/>
      <c r="AD464" s="40"/>
      <c r="AE464" s="40"/>
      <c r="AT464" s="19" t="s">
        <v>293</v>
      </c>
      <c r="AU464" s="19" t="s">
        <v>79</v>
      </c>
    </row>
    <row r="465" s="2" customFormat="1">
      <c r="A465" s="40"/>
      <c r="B465" s="41"/>
      <c r="C465" s="42"/>
      <c r="D465" s="243" t="s">
        <v>295</v>
      </c>
      <c r="E465" s="42"/>
      <c r="F465" s="247" t="s">
        <v>672</v>
      </c>
      <c r="G465" s="42"/>
      <c r="H465" s="42"/>
      <c r="I465" s="150"/>
      <c r="J465" s="42"/>
      <c r="K465" s="42"/>
      <c r="L465" s="46"/>
      <c r="M465" s="245"/>
      <c r="N465" s="246"/>
      <c r="O465" s="86"/>
      <c r="P465" s="86"/>
      <c r="Q465" s="86"/>
      <c r="R465" s="86"/>
      <c r="S465" s="86"/>
      <c r="T465" s="87"/>
      <c r="U465" s="40"/>
      <c r="V465" s="40"/>
      <c r="W465" s="40"/>
      <c r="X465" s="40"/>
      <c r="Y465" s="40"/>
      <c r="Z465" s="40"/>
      <c r="AA465" s="40"/>
      <c r="AB465" s="40"/>
      <c r="AC465" s="40"/>
      <c r="AD465" s="40"/>
      <c r="AE465" s="40"/>
      <c r="AT465" s="19" t="s">
        <v>295</v>
      </c>
      <c r="AU465" s="19" t="s">
        <v>79</v>
      </c>
    </row>
    <row r="466" s="2" customFormat="1" ht="16.5" customHeight="1">
      <c r="A466" s="40"/>
      <c r="B466" s="41"/>
      <c r="C466" s="230" t="s">
        <v>673</v>
      </c>
      <c r="D466" s="230" t="s">
        <v>287</v>
      </c>
      <c r="E466" s="231" t="s">
        <v>674</v>
      </c>
      <c r="F466" s="232" t="s">
        <v>675</v>
      </c>
      <c r="G466" s="233" t="s">
        <v>361</v>
      </c>
      <c r="H466" s="234">
        <v>132</v>
      </c>
      <c r="I466" s="235"/>
      <c r="J466" s="236">
        <f>ROUND(I466*H466,2)</f>
        <v>0</v>
      </c>
      <c r="K466" s="232" t="s">
        <v>291</v>
      </c>
      <c r="L466" s="46"/>
      <c r="M466" s="237" t="s">
        <v>19</v>
      </c>
      <c r="N466" s="238" t="s">
        <v>43</v>
      </c>
      <c r="O466" s="86"/>
      <c r="P466" s="239">
        <f>O466*H466</f>
        <v>0</v>
      </c>
      <c r="Q466" s="239">
        <v>0</v>
      </c>
      <c r="R466" s="239">
        <f>Q466*H466</f>
        <v>0</v>
      </c>
      <c r="S466" s="239">
        <v>0.40799999999999997</v>
      </c>
      <c r="T466" s="240">
        <f>S466*H466</f>
        <v>53.855999999999995</v>
      </c>
      <c r="U466" s="40"/>
      <c r="V466" s="40"/>
      <c r="W466" s="40"/>
      <c r="X466" s="40"/>
      <c r="Y466" s="40"/>
      <c r="Z466" s="40"/>
      <c r="AA466" s="40"/>
      <c r="AB466" s="40"/>
      <c r="AC466" s="40"/>
      <c r="AD466" s="40"/>
      <c r="AE466" s="40"/>
      <c r="AR466" s="241" t="s">
        <v>91</v>
      </c>
      <c r="AT466" s="241" t="s">
        <v>287</v>
      </c>
      <c r="AU466" s="241" t="s">
        <v>79</v>
      </c>
      <c r="AY466" s="19" t="s">
        <v>285</v>
      </c>
      <c r="BE466" s="242">
        <f>IF(N466="základní",J466,0)</f>
        <v>0</v>
      </c>
      <c r="BF466" s="242">
        <f>IF(N466="snížená",J466,0)</f>
        <v>0</v>
      </c>
      <c r="BG466" s="242">
        <f>IF(N466="zákl. přenesená",J466,0)</f>
        <v>0</v>
      </c>
      <c r="BH466" s="242">
        <f>IF(N466="sníž. přenesená",J466,0)</f>
        <v>0</v>
      </c>
      <c r="BI466" s="242">
        <f>IF(N466="nulová",J466,0)</f>
        <v>0</v>
      </c>
      <c r="BJ466" s="19" t="s">
        <v>79</v>
      </c>
      <c r="BK466" s="242">
        <f>ROUND(I466*H466,2)</f>
        <v>0</v>
      </c>
      <c r="BL466" s="19" t="s">
        <v>91</v>
      </c>
      <c r="BM466" s="241" t="s">
        <v>676</v>
      </c>
    </row>
    <row r="467" s="2" customFormat="1">
      <c r="A467" s="40"/>
      <c r="B467" s="41"/>
      <c r="C467" s="42"/>
      <c r="D467" s="243" t="s">
        <v>293</v>
      </c>
      <c r="E467" s="42"/>
      <c r="F467" s="244" t="s">
        <v>677</v>
      </c>
      <c r="G467" s="42"/>
      <c r="H467" s="42"/>
      <c r="I467" s="150"/>
      <c r="J467" s="42"/>
      <c r="K467" s="42"/>
      <c r="L467" s="46"/>
      <c r="M467" s="245"/>
      <c r="N467" s="246"/>
      <c r="O467" s="86"/>
      <c r="P467" s="86"/>
      <c r="Q467" s="86"/>
      <c r="R467" s="86"/>
      <c r="S467" s="86"/>
      <c r="T467" s="87"/>
      <c r="U467" s="40"/>
      <c r="V467" s="40"/>
      <c r="W467" s="40"/>
      <c r="X467" s="40"/>
      <c r="Y467" s="40"/>
      <c r="Z467" s="40"/>
      <c r="AA467" s="40"/>
      <c r="AB467" s="40"/>
      <c r="AC467" s="40"/>
      <c r="AD467" s="40"/>
      <c r="AE467" s="40"/>
      <c r="AT467" s="19" t="s">
        <v>293</v>
      </c>
      <c r="AU467" s="19" t="s">
        <v>79</v>
      </c>
    </row>
    <row r="468" s="2" customFormat="1">
      <c r="A468" s="40"/>
      <c r="B468" s="41"/>
      <c r="C468" s="42"/>
      <c r="D468" s="243" t="s">
        <v>295</v>
      </c>
      <c r="E468" s="42"/>
      <c r="F468" s="247" t="s">
        <v>678</v>
      </c>
      <c r="G468" s="42"/>
      <c r="H468" s="42"/>
      <c r="I468" s="150"/>
      <c r="J468" s="42"/>
      <c r="K468" s="42"/>
      <c r="L468" s="46"/>
      <c r="M468" s="245"/>
      <c r="N468" s="246"/>
      <c r="O468" s="86"/>
      <c r="P468" s="86"/>
      <c r="Q468" s="86"/>
      <c r="R468" s="86"/>
      <c r="S468" s="86"/>
      <c r="T468" s="87"/>
      <c r="U468" s="40"/>
      <c r="V468" s="40"/>
      <c r="W468" s="40"/>
      <c r="X468" s="40"/>
      <c r="Y468" s="40"/>
      <c r="Z468" s="40"/>
      <c r="AA468" s="40"/>
      <c r="AB468" s="40"/>
      <c r="AC468" s="40"/>
      <c r="AD468" s="40"/>
      <c r="AE468" s="40"/>
      <c r="AT468" s="19" t="s">
        <v>295</v>
      </c>
      <c r="AU468" s="19" t="s">
        <v>79</v>
      </c>
    </row>
    <row r="469" s="2" customFormat="1" ht="16.5" customHeight="1">
      <c r="A469" s="40"/>
      <c r="B469" s="41"/>
      <c r="C469" s="230" t="s">
        <v>679</v>
      </c>
      <c r="D469" s="230" t="s">
        <v>287</v>
      </c>
      <c r="E469" s="231" t="s">
        <v>680</v>
      </c>
      <c r="F469" s="232" t="s">
        <v>681</v>
      </c>
      <c r="G469" s="233" t="s">
        <v>361</v>
      </c>
      <c r="H469" s="234">
        <v>306</v>
      </c>
      <c r="I469" s="235"/>
      <c r="J469" s="236">
        <f>ROUND(I469*H469,2)</f>
        <v>0</v>
      </c>
      <c r="K469" s="232" t="s">
        <v>291</v>
      </c>
      <c r="L469" s="46"/>
      <c r="M469" s="237" t="s">
        <v>19</v>
      </c>
      <c r="N469" s="238" t="s">
        <v>43</v>
      </c>
      <c r="O469" s="86"/>
      <c r="P469" s="239">
        <f>O469*H469</f>
        <v>0</v>
      </c>
      <c r="Q469" s="239">
        <v>0</v>
      </c>
      <c r="R469" s="239">
        <f>Q469*H469</f>
        <v>0</v>
      </c>
      <c r="S469" s="239">
        <v>0.17999999999999999</v>
      </c>
      <c r="T469" s="240">
        <f>S469*H469</f>
        <v>55.079999999999998</v>
      </c>
      <c r="U469" s="40"/>
      <c r="V469" s="40"/>
      <c r="W469" s="40"/>
      <c r="X469" s="40"/>
      <c r="Y469" s="40"/>
      <c r="Z469" s="40"/>
      <c r="AA469" s="40"/>
      <c r="AB469" s="40"/>
      <c r="AC469" s="40"/>
      <c r="AD469" s="40"/>
      <c r="AE469" s="40"/>
      <c r="AR469" s="241" t="s">
        <v>91</v>
      </c>
      <c r="AT469" s="241" t="s">
        <v>287</v>
      </c>
      <c r="AU469" s="241" t="s">
        <v>79</v>
      </c>
      <c r="AY469" s="19" t="s">
        <v>285</v>
      </c>
      <c r="BE469" s="242">
        <f>IF(N469="základní",J469,0)</f>
        <v>0</v>
      </c>
      <c r="BF469" s="242">
        <f>IF(N469="snížená",J469,0)</f>
        <v>0</v>
      </c>
      <c r="BG469" s="242">
        <f>IF(N469="zákl. přenesená",J469,0)</f>
        <v>0</v>
      </c>
      <c r="BH469" s="242">
        <f>IF(N469="sníž. přenesená",J469,0)</f>
        <v>0</v>
      </c>
      <c r="BI469" s="242">
        <f>IF(N469="nulová",J469,0)</f>
        <v>0</v>
      </c>
      <c r="BJ469" s="19" t="s">
        <v>79</v>
      </c>
      <c r="BK469" s="242">
        <f>ROUND(I469*H469,2)</f>
        <v>0</v>
      </c>
      <c r="BL469" s="19" t="s">
        <v>91</v>
      </c>
      <c r="BM469" s="241" t="s">
        <v>682</v>
      </c>
    </row>
    <row r="470" s="2" customFormat="1">
      <c r="A470" s="40"/>
      <c r="B470" s="41"/>
      <c r="C470" s="42"/>
      <c r="D470" s="243" t="s">
        <v>293</v>
      </c>
      <c r="E470" s="42"/>
      <c r="F470" s="244" t="s">
        <v>683</v>
      </c>
      <c r="G470" s="42"/>
      <c r="H470" s="42"/>
      <c r="I470" s="150"/>
      <c r="J470" s="42"/>
      <c r="K470" s="42"/>
      <c r="L470" s="46"/>
      <c r="M470" s="245"/>
      <c r="N470" s="246"/>
      <c r="O470" s="86"/>
      <c r="P470" s="86"/>
      <c r="Q470" s="86"/>
      <c r="R470" s="86"/>
      <c r="S470" s="86"/>
      <c r="T470" s="87"/>
      <c r="U470" s="40"/>
      <c r="V470" s="40"/>
      <c r="W470" s="40"/>
      <c r="X470" s="40"/>
      <c r="Y470" s="40"/>
      <c r="Z470" s="40"/>
      <c r="AA470" s="40"/>
      <c r="AB470" s="40"/>
      <c r="AC470" s="40"/>
      <c r="AD470" s="40"/>
      <c r="AE470" s="40"/>
      <c r="AT470" s="19" t="s">
        <v>293</v>
      </c>
      <c r="AU470" s="19" t="s">
        <v>79</v>
      </c>
    </row>
    <row r="471" s="2" customFormat="1">
      <c r="A471" s="40"/>
      <c r="B471" s="41"/>
      <c r="C471" s="42"/>
      <c r="D471" s="243" t="s">
        <v>295</v>
      </c>
      <c r="E471" s="42"/>
      <c r="F471" s="247" t="s">
        <v>684</v>
      </c>
      <c r="G471" s="42"/>
      <c r="H471" s="42"/>
      <c r="I471" s="150"/>
      <c r="J471" s="42"/>
      <c r="K471" s="42"/>
      <c r="L471" s="46"/>
      <c r="M471" s="245"/>
      <c r="N471" s="246"/>
      <c r="O471" s="86"/>
      <c r="P471" s="86"/>
      <c r="Q471" s="86"/>
      <c r="R471" s="86"/>
      <c r="S471" s="86"/>
      <c r="T471" s="87"/>
      <c r="U471" s="40"/>
      <c r="V471" s="40"/>
      <c r="W471" s="40"/>
      <c r="X471" s="40"/>
      <c r="Y471" s="40"/>
      <c r="Z471" s="40"/>
      <c r="AA471" s="40"/>
      <c r="AB471" s="40"/>
      <c r="AC471" s="40"/>
      <c r="AD471" s="40"/>
      <c r="AE471" s="40"/>
      <c r="AT471" s="19" t="s">
        <v>295</v>
      </c>
      <c r="AU471" s="19" t="s">
        <v>79</v>
      </c>
    </row>
    <row r="472" s="2" customFormat="1" ht="16.5" customHeight="1">
      <c r="A472" s="40"/>
      <c r="B472" s="41"/>
      <c r="C472" s="230" t="s">
        <v>685</v>
      </c>
      <c r="D472" s="230" t="s">
        <v>287</v>
      </c>
      <c r="E472" s="231" t="s">
        <v>686</v>
      </c>
      <c r="F472" s="232" t="s">
        <v>687</v>
      </c>
      <c r="G472" s="233" t="s">
        <v>361</v>
      </c>
      <c r="H472" s="234">
        <v>35.700000000000003</v>
      </c>
      <c r="I472" s="235"/>
      <c r="J472" s="236">
        <f>ROUND(I472*H472,2)</f>
        <v>0</v>
      </c>
      <c r="K472" s="232" t="s">
        <v>291</v>
      </c>
      <c r="L472" s="46"/>
      <c r="M472" s="237" t="s">
        <v>19</v>
      </c>
      <c r="N472" s="238" t="s">
        <v>43</v>
      </c>
      <c r="O472" s="86"/>
      <c r="P472" s="239">
        <f>O472*H472</f>
        <v>0</v>
      </c>
      <c r="Q472" s="239">
        <v>0</v>
      </c>
      <c r="R472" s="239">
        <f>Q472*H472</f>
        <v>0</v>
      </c>
      <c r="S472" s="239">
        <v>0.29999999999999999</v>
      </c>
      <c r="T472" s="240">
        <f>S472*H472</f>
        <v>10.710000000000001</v>
      </c>
      <c r="U472" s="40"/>
      <c r="V472" s="40"/>
      <c r="W472" s="40"/>
      <c r="X472" s="40"/>
      <c r="Y472" s="40"/>
      <c r="Z472" s="40"/>
      <c r="AA472" s="40"/>
      <c r="AB472" s="40"/>
      <c r="AC472" s="40"/>
      <c r="AD472" s="40"/>
      <c r="AE472" s="40"/>
      <c r="AR472" s="241" t="s">
        <v>91</v>
      </c>
      <c r="AT472" s="241" t="s">
        <v>287</v>
      </c>
      <c r="AU472" s="241" t="s">
        <v>79</v>
      </c>
      <c r="AY472" s="19" t="s">
        <v>285</v>
      </c>
      <c r="BE472" s="242">
        <f>IF(N472="základní",J472,0)</f>
        <v>0</v>
      </c>
      <c r="BF472" s="242">
        <f>IF(N472="snížená",J472,0)</f>
        <v>0</v>
      </c>
      <c r="BG472" s="242">
        <f>IF(N472="zákl. přenesená",J472,0)</f>
        <v>0</v>
      </c>
      <c r="BH472" s="242">
        <f>IF(N472="sníž. přenesená",J472,0)</f>
        <v>0</v>
      </c>
      <c r="BI472" s="242">
        <f>IF(N472="nulová",J472,0)</f>
        <v>0</v>
      </c>
      <c r="BJ472" s="19" t="s">
        <v>79</v>
      </c>
      <c r="BK472" s="242">
        <f>ROUND(I472*H472,2)</f>
        <v>0</v>
      </c>
      <c r="BL472" s="19" t="s">
        <v>91</v>
      </c>
      <c r="BM472" s="241" t="s">
        <v>688</v>
      </c>
    </row>
    <row r="473" s="2" customFormat="1">
      <c r="A473" s="40"/>
      <c r="B473" s="41"/>
      <c r="C473" s="42"/>
      <c r="D473" s="243" t="s">
        <v>293</v>
      </c>
      <c r="E473" s="42"/>
      <c r="F473" s="244" t="s">
        <v>689</v>
      </c>
      <c r="G473" s="42"/>
      <c r="H473" s="42"/>
      <c r="I473" s="150"/>
      <c r="J473" s="42"/>
      <c r="K473" s="42"/>
      <c r="L473" s="46"/>
      <c r="M473" s="245"/>
      <c r="N473" s="246"/>
      <c r="O473" s="86"/>
      <c r="P473" s="86"/>
      <c r="Q473" s="86"/>
      <c r="R473" s="86"/>
      <c r="S473" s="86"/>
      <c r="T473" s="87"/>
      <c r="U473" s="40"/>
      <c r="V473" s="40"/>
      <c r="W473" s="40"/>
      <c r="X473" s="40"/>
      <c r="Y473" s="40"/>
      <c r="Z473" s="40"/>
      <c r="AA473" s="40"/>
      <c r="AB473" s="40"/>
      <c r="AC473" s="40"/>
      <c r="AD473" s="40"/>
      <c r="AE473" s="40"/>
      <c r="AT473" s="19" t="s">
        <v>293</v>
      </c>
      <c r="AU473" s="19" t="s">
        <v>79</v>
      </c>
    </row>
    <row r="474" s="2" customFormat="1">
      <c r="A474" s="40"/>
      <c r="B474" s="41"/>
      <c r="C474" s="42"/>
      <c r="D474" s="243" t="s">
        <v>295</v>
      </c>
      <c r="E474" s="42"/>
      <c r="F474" s="247" t="s">
        <v>684</v>
      </c>
      <c r="G474" s="42"/>
      <c r="H474" s="42"/>
      <c r="I474" s="150"/>
      <c r="J474" s="42"/>
      <c r="K474" s="42"/>
      <c r="L474" s="46"/>
      <c r="M474" s="245"/>
      <c r="N474" s="246"/>
      <c r="O474" s="86"/>
      <c r="P474" s="86"/>
      <c r="Q474" s="86"/>
      <c r="R474" s="86"/>
      <c r="S474" s="86"/>
      <c r="T474" s="87"/>
      <c r="U474" s="40"/>
      <c r="V474" s="40"/>
      <c r="W474" s="40"/>
      <c r="X474" s="40"/>
      <c r="Y474" s="40"/>
      <c r="Z474" s="40"/>
      <c r="AA474" s="40"/>
      <c r="AB474" s="40"/>
      <c r="AC474" s="40"/>
      <c r="AD474" s="40"/>
      <c r="AE474" s="40"/>
      <c r="AT474" s="19" t="s">
        <v>295</v>
      </c>
      <c r="AU474" s="19" t="s">
        <v>79</v>
      </c>
    </row>
    <row r="475" s="2" customFormat="1" ht="16.5" customHeight="1">
      <c r="A475" s="40"/>
      <c r="B475" s="41"/>
      <c r="C475" s="230" t="s">
        <v>690</v>
      </c>
      <c r="D475" s="230" t="s">
        <v>287</v>
      </c>
      <c r="E475" s="231" t="s">
        <v>691</v>
      </c>
      <c r="F475" s="232" t="s">
        <v>692</v>
      </c>
      <c r="G475" s="233" t="s">
        <v>361</v>
      </c>
      <c r="H475" s="234">
        <v>176</v>
      </c>
      <c r="I475" s="235"/>
      <c r="J475" s="236">
        <f>ROUND(I475*H475,2)</f>
        <v>0</v>
      </c>
      <c r="K475" s="232" t="s">
        <v>291</v>
      </c>
      <c r="L475" s="46"/>
      <c r="M475" s="237" t="s">
        <v>19</v>
      </c>
      <c r="N475" s="238" t="s">
        <v>43</v>
      </c>
      <c r="O475" s="86"/>
      <c r="P475" s="239">
        <f>O475*H475</f>
        <v>0</v>
      </c>
      <c r="Q475" s="239">
        <v>0</v>
      </c>
      <c r="R475" s="239">
        <f>Q475*H475</f>
        <v>0</v>
      </c>
      <c r="S475" s="239">
        <v>0.17000000000000001</v>
      </c>
      <c r="T475" s="240">
        <f>S475*H475</f>
        <v>29.920000000000002</v>
      </c>
      <c r="U475" s="40"/>
      <c r="V475" s="40"/>
      <c r="W475" s="40"/>
      <c r="X475" s="40"/>
      <c r="Y475" s="40"/>
      <c r="Z475" s="40"/>
      <c r="AA475" s="40"/>
      <c r="AB475" s="40"/>
      <c r="AC475" s="40"/>
      <c r="AD475" s="40"/>
      <c r="AE475" s="40"/>
      <c r="AR475" s="241" t="s">
        <v>91</v>
      </c>
      <c r="AT475" s="241" t="s">
        <v>287</v>
      </c>
      <c r="AU475" s="241" t="s">
        <v>79</v>
      </c>
      <c r="AY475" s="19" t="s">
        <v>285</v>
      </c>
      <c r="BE475" s="242">
        <f>IF(N475="základní",J475,0)</f>
        <v>0</v>
      </c>
      <c r="BF475" s="242">
        <f>IF(N475="snížená",J475,0)</f>
        <v>0</v>
      </c>
      <c r="BG475" s="242">
        <f>IF(N475="zákl. přenesená",J475,0)</f>
        <v>0</v>
      </c>
      <c r="BH475" s="242">
        <f>IF(N475="sníž. přenesená",J475,0)</f>
        <v>0</v>
      </c>
      <c r="BI475" s="242">
        <f>IF(N475="nulová",J475,0)</f>
        <v>0</v>
      </c>
      <c r="BJ475" s="19" t="s">
        <v>79</v>
      </c>
      <c r="BK475" s="242">
        <f>ROUND(I475*H475,2)</f>
        <v>0</v>
      </c>
      <c r="BL475" s="19" t="s">
        <v>91</v>
      </c>
      <c r="BM475" s="241" t="s">
        <v>693</v>
      </c>
    </row>
    <row r="476" s="2" customFormat="1">
      <c r="A476" s="40"/>
      <c r="B476" s="41"/>
      <c r="C476" s="42"/>
      <c r="D476" s="243" t="s">
        <v>293</v>
      </c>
      <c r="E476" s="42"/>
      <c r="F476" s="244" t="s">
        <v>694</v>
      </c>
      <c r="G476" s="42"/>
      <c r="H476" s="42"/>
      <c r="I476" s="150"/>
      <c r="J476" s="42"/>
      <c r="K476" s="42"/>
      <c r="L476" s="46"/>
      <c r="M476" s="245"/>
      <c r="N476" s="246"/>
      <c r="O476" s="86"/>
      <c r="P476" s="86"/>
      <c r="Q476" s="86"/>
      <c r="R476" s="86"/>
      <c r="S476" s="86"/>
      <c r="T476" s="87"/>
      <c r="U476" s="40"/>
      <c r="V476" s="40"/>
      <c r="W476" s="40"/>
      <c r="X476" s="40"/>
      <c r="Y476" s="40"/>
      <c r="Z476" s="40"/>
      <c r="AA476" s="40"/>
      <c r="AB476" s="40"/>
      <c r="AC476" s="40"/>
      <c r="AD476" s="40"/>
      <c r="AE476" s="40"/>
      <c r="AT476" s="19" t="s">
        <v>293</v>
      </c>
      <c r="AU476" s="19" t="s">
        <v>79</v>
      </c>
    </row>
    <row r="477" s="2" customFormat="1">
      <c r="A477" s="40"/>
      <c r="B477" s="41"/>
      <c r="C477" s="42"/>
      <c r="D477" s="243" t="s">
        <v>295</v>
      </c>
      <c r="E477" s="42"/>
      <c r="F477" s="247" t="s">
        <v>684</v>
      </c>
      <c r="G477" s="42"/>
      <c r="H477" s="42"/>
      <c r="I477" s="150"/>
      <c r="J477" s="42"/>
      <c r="K477" s="42"/>
      <c r="L477" s="46"/>
      <c r="M477" s="245"/>
      <c r="N477" s="246"/>
      <c r="O477" s="86"/>
      <c r="P477" s="86"/>
      <c r="Q477" s="86"/>
      <c r="R477" s="86"/>
      <c r="S477" s="86"/>
      <c r="T477" s="87"/>
      <c r="U477" s="40"/>
      <c r="V477" s="40"/>
      <c r="W477" s="40"/>
      <c r="X477" s="40"/>
      <c r="Y477" s="40"/>
      <c r="Z477" s="40"/>
      <c r="AA477" s="40"/>
      <c r="AB477" s="40"/>
      <c r="AC477" s="40"/>
      <c r="AD477" s="40"/>
      <c r="AE477" s="40"/>
      <c r="AT477" s="19" t="s">
        <v>295</v>
      </c>
      <c r="AU477" s="19" t="s">
        <v>79</v>
      </c>
    </row>
    <row r="478" s="2" customFormat="1" ht="16.5" customHeight="1">
      <c r="A478" s="40"/>
      <c r="B478" s="41"/>
      <c r="C478" s="230" t="s">
        <v>695</v>
      </c>
      <c r="D478" s="230" t="s">
        <v>287</v>
      </c>
      <c r="E478" s="231" t="s">
        <v>696</v>
      </c>
      <c r="F478" s="232" t="s">
        <v>697</v>
      </c>
      <c r="G478" s="233" t="s">
        <v>361</v>
      </c>
      <c r="H478" s="234">
        <v>71.400000000000006</v>
      </c>
      <c r="I478" s="235"/>
      <c r="J478" s="236">
        <f>ROUND(I478*H478,2)</f>
        <v>0</v>
      </c>
      <c r="K478" s="232" t="s">
        <v>291</v>
      </c>
      <c r="L478" s="46"/>
      <c r="M478" s="237" t="s">
        <v>19</v>
      </c>
      <c r="N478" s="238" t="s">
        <v>43</v>
      </c>
      <c r="O478" s="86"/>
      <c r="P478" s="239">
        <f>O478*H478</f>
        <v>0</v>
      </c>
      <c r="Q478" s="239">
        <v>0</v>
      </c>
      <c r="R478" s="239">
        <f>Q478*H478</f>
        <v>0</v>
      </c>
      <c r="S478" s="239">
        <v>0.28999999999999998</v>
      </c>
      <c r="T478" s="240">
        <f>S478*H478</f>
        <v>20.706</v>
      </c>
      <c r="U478" s="40"/>
      <c r="V478" s="40"/>
      <c r="W478" s="40"/>
      <c r="X478" s="40"/>
      <c r="Y478" s="40"/>
      <c r="Z478" s="40"/>
      <c r="AA478" s="40"/>
      <c r="AB478" s="40"/>
      <c r="AC478" s="40"/>
      <c r="AD478" s="40"/>
      <c r="AE478" s="40"/>
      <c r="AR478" s="241" t="s">
        <v>91</v>
      </c>
      <c r="AT478" s="241" t="s">
        <v>287</v>
      </c>
      <c r="AU478" s="241" t="s">
        <v>79</v>
      </c>
      <c r="AY478" s="19" t="s">
        <v>285</v>
      </c>
      <c r="BE478" s="242">
        <f>IF(N478="základní",J478,0)</f>
        <v>0</v>
      </c>
      <c r="BF478" s="242">
        <f>IF(N478="snížená",J478,0)</f>
        <v>0</v>
      </c>
      <c r="BG478" s="242">
        <f>IF(N478="zákl. přenesená",J478,0)</f>
        <v>0</v>
      </c>
      <c r="BH478" s="242">
        <f>IF(N478="sníž. přenesená",J478,0)</f>
        <v>0</v>
      </c>
      <c r="BI478" s="242">
        <f>IF(N478="nulová",J478,0)</f>
        <v>0</v>
      </c>
      <c r="BJ478" s="19" t="s">
        <v>79</v>
      </c>
      <c r="BK478" s="242">
        <f>ROUND(I478*H478,2)</f>
        <v>0</v>
      </c>
      <c r="BL478" s="19" t="s">
        <v>91</v>
      </c>
      <c r="BM478" s="241" t="s">
        <v>698</v>
      </c>
    </row>
    <row r="479" s="2" customFormat="1">
      <c r="A479" s="40"/>
      <c r="B479" s="41"/>
      <c r="C479" s="42"/>
      <c r="D479" s="243" t="s">
        <v>293</v>
      </c>
      <c r="E479" s="42"/>
      <c r="F479" s="244" t="s">
        <v>699</v>
      </c>
      <c r="G479" s="42"/>
      <c r="H479" s="42"/>
      <c r="I479" s="150"/>
      <c r="J479" s="42"/>
      <c r="K479" s="42"/>
      <c r="L479" s="46"/>
      <c r="M479" s="245"/>
      <c r="N479" s="246"/>
      <c r="O479" s="86"/>
      <c r="P479" s="86"/>
      <c r="Q479" s="86"/>
      <c r="R479" s="86"/>
      <c r="S479" s="86"/>
      <c r="T479" s="87"/>
      <c r="U479" s="40"/>
      <c r="V479" s="40"/>
      <c r="W479" s="40"/>
      <c r="X479" s="40"/>
      <c r="Y479" s="40"/>
      <c r="Z479" s="40"/>
      <c r="AA479" s="40"/>
      <c r="AB479" s="40"/>
      <c r="AC479" s="40"/>
      <c r="AD479" s="40"/>
      <c r="AE479" s="40"/>
      <c r="AT479" s="19" t="s">
        <v>293</v>
      </c>
      <c r="AU479" s="19" t="s">
        <v>79</v>
      </c>
    </row>
    <row r="480" s="2" customFormat="1">
      <c r="A480" s="40"/>
      <c r="B480" s="41"/>
      <c r="C480" s="42"/>
      <c r="D480" s="243" t="s">
        <v>295</v>
      </c>
      <c r="E480" s="42"/>
      <c r="F480" s="247" t="s">
        <v>684</v>
      </c>
      <c r="G480" s="42"/>
      <c r="H480" s="42"/>
      <c r="I480" s="150"/>
      <c r="J480" s="42"/>
      <c r="K480" s="42"/>
      <c r="L480" s="46"/>
      <c r="M480" s="245"/>
      <c r="N480" s="246"/>
      <c r="O480" s="86"/>
      <c r="P480" s="86"/>
      <c r="Q480" s="86"/>
      <c r="R480" s="86"/>
      <c r="S480" s="86"/>
      <c r="T480" s="87"/>
      <c r="U480" s="40"/>
      <c r="V480" s="40"/>
      <c r="W480" s="40"/>
      <c r="X480" s="40"/>
      <c r="Y480" s="40"/>
      <c r="Z480" s="40"/>
      <c r="AA480" s="40"/>
      <c r="AB480" s="40"/>
      <c r="AC480" s="40"/>
      <c r="AD480" s="40"/>
      <c r="AE480" s="40"/>
      <c r="AT480" s="19" t="s">
        <v>295</v>
      </c>
      <c r="AU480" s="19" t="s">
        <v>79</v>
      </c>
    </row>
    <row r="481" s="2" customFormat="1" ht="16.5" customHeight="1">
      <c r="A481" s="40"/>
      <c r="B481" s="41"/>
      <c r="C481" s="230" t="s">
        <v>700</v>
      </c>
      <c r="D481" s="230" t="s">
        <v>287</v>
      </c>
      <c r="E481" s="231" t="s">
        <v>701</v>
      </c>
      <c r="F481" s="232" t="s">
        <v>702</v>
      </c>
      <c r="G481" s="233" t="s">
        <v>361</v>
      </c>
      <c r="H481" s="234">
        <v>112.2</v>
      </c>
      <c r="I481" s="235"/>
      <c r="J481" s="236">
        <f>ROUND(I481*H481,2)</f>
        <v>0</v>
      </c>
      <c r="K481" s="232" t="s">
        <v>291</v>
      </c>
      <c r="L481" s="46"/>
      <c r="M481" s="237" t="s">
        <v>19</v>
      </c>
      <c r="N481" s="238" t="s">
        <v>43</v>
      </c>
      <c r="O481" s="86"/>
      <c r="P481" s="239">
        <f>O481*H481</f>
        <v>0</v>
      </c>
      <c r="Q481" s="239">
        <v>0</v>
      </c>
      <c r="R481" s="239">
        <f>Q481*H481</f>
        <v>0</v>
      </c>
      <c r="S481" s="239">
        <v>0.44</v>
      </c>
      <c r="T481" s="240">
        <f>S481*H481</f>
        <v>49.368000000000002</v>
      </c>
      <c r="U481" s="40"/>
      <c r="V481" s="40"/>
      <c r="W481" s="40"/>
      <c r="X481" s="40"/>
      <c r="Y481" s="40"/>
      <c r="Z481" s="40"/>
      <c r="AA481" s="40"/>
      <c r="AB481" s="40"/>
      <c r="AC481" s="40"/>
      <c r="AD481" s="40"/>
      <c r="AE481" s="40"/>
      <c r="AR481" s="241" t="s">
        <v>91</v>
      </c>
      <c r="AT481" s="241" t="s">
        <v>287</v>
      </c>
      <c r="AU481" s="241" t="s">
        <v>79</v>
      </c>
      <c r="AY481" s="19" t="s">
        <v>285</v>
      </c>
      <c r="BE481" s="242">
        <f>IF(N481="základní",J481,0)</f>
        <v>0</v>
      </c>
      <c r="BF481" s="242">
        <f>IF(N481="snížená",J481,0)</f>
        <v>0</v>
      </c>
      <c r="BG481" s="242">
        <f>IF(N481="zákl. přenesená",J481,0)</f>
        <v>0</v>
      </c>
      <c r="BH481" s="242">
        <f>IF(N481="sníž. přenesená",J481,0)</f>
        <v>0</v>
      </c>
      <c r="BI481" s="242">
        <f>IF(N481="nulová",J481,0)</f>
        <v>0</v>
      </c>
      <c r="BJ481" s="19" t="s">
        <v>79</v>
      </c>
      <c r="BK481" s="242">
        <f>ROUND(I481*H481,2)</f>
        <v>0</v>
      </c>
      <c r="BL481" s="19" t="s">
        <v>91</v>
      </c>
      <c r="BM481" s="241" t="s">
        <v>703</v>
      </c>
    </row>
    <row r="482" s="2" customFormat="1">
      <c r="A482" s="40"/>
      <c r="B482" s="41"/>
      <c r="C482" s="42"/>
      <c r="D482" s="243" t="s">
        <v>293</v>
      </c>
      <c r="E482" s="42"/>
      <c r="F482" s="244" t="s">
        <v>704</v>
      </c>
      <c r="G482" s="42"/>
      <c r="H482" s="42"/>
      <c r="I482" s="150"/>
      <c r="J482" s="42"/>
      <c r="K482" s="42"/>
      <c r="L482" s="46"/>
      <c r="M482" s="245"/>
      <c r="N482" s="246"/>
      <c r="O482" s="86"/>
      <c r="P482" s="86"/>
      <c r="Q482" s="86"/>
      <c r="R482" s="86"/>
      <c r="S482" s="86"/>
      <c r="T482" s="87"/>
      <c r="U482" s="40"/>
      <c r="V482" s="40"/>
      <c r="W482" s="40"/>
      <c r="X482" s="40"/>
      <c r="Y482" s="40"/>
      <c r="Z482" s="40"/>
      <c r="AA482" s="40"/>
      <c r="AB482" s="40"/>
      <c r="AC482" s="40"/>
      <c r="AD482" s="40"/>
      <c r="AE482" s="40"/>
      <c r="AT482" s="19" t="s">
        <v>293</v>
      </c>
      <c r="AU482" s="19" t="s">
        <v>79</v>
      </c>
    </row>
    <row r="483" s="2" customFormat="1">
      <c r="A483" s="40"/>
      <c r="B483" s="41"/>
      <c r="C483" s="42"/>
      <c r="D483" s="243" t="s">
        <v>295</v>
      </c>
      <c r="E483" s="42"/>
      <c r="F483" s="247" t="s">
        <v>684</v>
      </c>
      <c r="G483" s="42"/>
      <c r="H483" s="42"/>
      <c r="I483" s="150"/>
      <c r="J483" s="42"/>
      <c r="K483" s="42"/>
      <c r="L483" s="46"/>
      <c r="M483" s="245"/>
      <c r="N483" s="246"/>
      <c r="O483" s="86"/>
      <c r="P483" s="86"/>
      <c r="Q483" s="86"/>
      <c r="R483" s="86"/>
      <c r="S483" s="86"/>
      <c r="T483" s="87"/>
      <c r="U483" s="40"/>
      <c r="V483" s="40"/>
      <c r="W483" s="40"/>
      <c r="X483" s="40"/>
      <c r="Y483" s="40"/>
      <c r="Z483" s="40"/>
      <c r="AA483" s="40"/>
      <c r="AB483" s="40"/>
      <c r="AC483" s="40"/>
      <c r="AD483" s="40"/>
      <c r="AE483" s="40"/>
      <c r="AT483" s="19" t="s">
        <v>295</v>
      </c>
      <c r="AU483" s="19" t="s">
        <v>79</v>
      </c>
    </row>
    <row r="484" s="2" customFormat="1" ht="16.5" customHeight="1">
      <c r="A484" s="40"/>
      <c r="B484" s="41"/>
      <c r="C484" s="230" t="s">
        <v>705</v>
      </c>
      <c r="D484" s="230" t="s">
        <v>287</v>
      </c>
      <c r="E484" s="231" t="s">
        <v>706</v>
      </c>
      <c r="F484" s="232" t="s">
        <v>707</v>
      </c>
      <c r="G484" s="233" t="s">
        <v>361</v>
      </c>
      <c r="H484" s="234">
        <v>147.90000000000001</v>
      </c>
      <c r="I484" s="235"/>
      <c r="J484" s="236">
        <f>ROUND(I484*H484,2)</f>
        <v>0</v>
      </c>
      <c r="K484" s="232" t="s">
        <v>291</v>
      </c>
      <c r="L484" s="46"/>
      <c r="M484" s="237" t="s">
        <v>19</v>
      </c>
      <c r="N484" s="238" t="s">
        <v>43</v>
      </c>
      <c r="O484" s="86"/>
      <c r="P484" s="239">
        <f>O484*H484</f>
        <v>0</v>
      </c>
      <c r="Q484" s="239">
        <v>0</v>
      </c>
      <c r="R484" s="239">
        <f>Q484*H484</f>
        <v>0</v>
      </c>
      <c r="S484" s="239">
        <v>0.098000000000000004</v>
      </c>
      <c r="T484" s="240">
        <f>S484*H484</f>
        <v>14.494200000000001</v>
      </c>
      <c r="U484" s="40"/>
      <c r="V484" s="40"/>
      <c r="W484" s="40"/>
      <c r="X484" s="40"/>
      <c r="Y484" s="40"/>
      <c r="Z484" s="40"/>
      <c r="AA484" s="40"/>
      <c r="AB484" s="40"/>
      <c r="AC484" s="40"/>
      <c r="AD484" s="40"/>
      <c r="AE484" s="40"/>
      <c r="AR484" s="241" t="s">
        <v>91</v>
      </c>
      <c r="AT484" s="241" t="s">
        <v>287</v>
      </c>
      <c r="AU484" s="241" t="s">
        <v>79</v>
      </c>
      <c r="AY484" s="19" t="s">
        <v>285</v>
      </c>
      <c r="BE484" s="242">
        <f>IF(N484="základní",J484,0)</f>
        <v>0</v>
      </c>
      <c r="BF484" s="242">
        <f>IF(N484="snížená",J484,0)</f>
        <v>0</v>
      </c>
      <c r="BG484" s="242">
        <f>IF(N484="zákl. přenesená",J484,0)</f>
        <v>0</v>
      </c>
      <c r="BH484" s="242">
        <f>IF(N484="sníž. přenesená",J484,0)</f>
        <v>0</v>
      </c>
      <c r="BI484" s="242">
        <f>IF(N484="nulová",J484,0)</f>
        <v>0</v>
      </c>
      <c r="BJ484" s="19" t="s">
        <v>79</v>
      </c>
      <c r="BK484" s="242">
        <f>ROUND(I484*H484,2)</f>
        <v>0</v>
      </c>
      <c r="BL484" s="19" t="s">
        <v>91</v>
      </c>
      <c r="BM484" s="241" t="s">
        <v>708</v>
      </c>
    </row>
    <row r="485" s="2" customFormat="1">
      <c r="A485" s="40"/>
      <c r="B485" s="41"/>
      <c r="C485" s="42"/>
      <c r="D485" s="243" t="s">
        <v>293</v>
      </c>
      <c r="E485" s="42"/>
      <c r="F485" s="244" t="s">
        <v>709</v>
      </c>
      <c r="G485" s="42"/>
      <c r="H485" s="42"/>
      <c r="I485" s="150"/>
      <c r="J485" s="42"/>
      <c r="K485" s="42"/>
      <c r="L485" s="46"/>
      <c r="M485" s="245"/>
      <c r="N485" s="246"/>
      <c r="O485" s="86"/>
      <c r="P485" s="86"/>
      <c r="Q485" s="86"/>
      <c r="R485" s="86"/>
      <c r="S485" s="86"/>
      <c r="T485" s="87"/>
      <c r="U485" s="40"/>
      <c r="V485" s="40"/>
      <c r="W485" s="40"/>
      <c r="X485" s="40"/>
      <c r="Y485" s="40"/>
      <c r="Z485" s="40"/>
      <c r="AA485" s="40"/>
      <c r="AB485" s="40"/>
      <c r="AC485" s="40"/>
      <c r="AD485" s="40"/>
      <c r="AE485" s="40"/>
      <c r="AT485" s="19" t="s">
        <v>293</v>
      </c>
      <c r="AU485" s="19" t="s">
        <v>79</v>
      </c>
    </row>
    <row r="486" s="2" customFormat="1">
      <c r="A486" s="40"/>
      <c r="B486" s="41"/>
      <c r="C486" s="42"/>
      <c r="D486" s="243" t="s">
        <v>295</v>
      </c>
      <c r="E486" s="42"/>
      <c r="F486" s="247" t="s">
        <v>684</v>
      </c>
      <c r="G486" s="42"/>
      <c r="H486" s="42"/>
      <c r="I486" s="150"/>
      <c r="J486" s="42"/>
      <c r="K486" s="42"/>
      <c r="L486" s="46"/>
      <c r="M486" s="245"/>
      <c r="N486" s="246"/>
      <c r="O486" s="86"/>
      <c r="P486" s="86"/>
      <c r="Q486" s="86"/>
      <c r="R486" s="86"/>
      <c r="S486" s="86"/>
      <c r="T486" s="87"/>
      <c r="U486" s="40"/>
      <c r="V486" s="40"/>
      <c r="W486" s="40"/>
      <c r="X486" s="40"/>
      <c r="Y486" s="40"/>
      <c r="Z486" s="40"/>
      <c r="AA486" s="40"/>
      <c r="AB486" s="40"/>
      <c r="AC486" s="40"/>
      <c r="AD486" s="40"/>
      <c r="AE486" s="40"/>
      <c r="AT486" s="19" t="s">
        <v>295</v>
      </c>
      <c r="AU486" s="19" t="s">
        <v>79</v>
      </c>
    </row>
    <row r="487" s="13" customFormat="1">
      <c r="A487" s="13"/>
      <c r="B487" s="248"/>
      <c r="C487" s="249"/>
      <c r="D487" s="243" t="s">
        <v>297</v>
      </c>
      <c r="E487" s="250" t="s">
        <v>19</v>
      </c>
      <c r="F487" s="251" t="s">
        <v>710</v>
      </c>
      <c r="G487" s="249"/>
      <c r="H487" s="252">
        <v>147.90000000000001</v>
      </c>
      <c r="I487" s="253"/>
      <c r="J487" s="249"/>
      <c r="K487" s="249"/>
      <c r="L487" s="254"/>
      <c r="M487" s="255"/>
      <c r="N487" s="256"/>
      <c r="O487" s="256"/>
      <c r="P487" s="256"/>
      <c r="Q487" s="256"/>
      <c r="R487" s="256"/>
      <c r="S487" s="256"/>
      <c r="T487" s="257"/>
      <c r="U487" s="13"/>
      <c r="V487" s="13"/>
      <c r="W487" s="13"/>
      <c r="X487" s="13"/>
      <c r="Y487" s="13"/>
      <c r="Z487" s="13"/>
      <c r="AA487" s="13"/>
      <c r="AB487" s="13"/>
      <c r="AC487" s="13"/>
      <c r="AD487" s="13"/>
      <c r="AE487" s="13"/>
      <c r="AT487" s="258" t="s">
        <v>297</v>
      </c>
      <c r="AU487" s="258" t="s">
        <v>79</v>
      </c>
      <c r="AV487" s="13" t="s">
        <v>81</v>
      </c>
      <c r="AW487" s="13" t="s">
        <v>33</v>
      </c>
      <c r="AX487" s="13" t="s">
        <v>79</v>
      </c>
      <c r="AY487" s="258" t="s">
        <v>285</v>
      </c>
    </row>
    <row r="488" s="2" customFormat="1" ht="16.5" customHeight="1">
      <c r="A488" s="40"/>
      <c r="B488" s="41"/>
      <c r="C488" s="230" t="s">
        <v>711</v>
      </c>
      <c r="D488" s="230" t="s">
        <v>287</v>
      </c>
      <c r="E488" s="231" t="s">
        <v>712</v>
      </c>
      <c r="F488" s="232" t="s">
        <v>713</v>
      </c>
      <c r="G488" s="233" t="s">
        <v>361</v>
      </c>
      <c r="H488" s="234">
        <v>372.30000000000001</v>
      </c>
      <c r="I488" s="235"/>
      <c r="J488" s="236">
        <f>ROUND(I488*H488,2)</f>
        <v>0</v>
      </c>
      <c r="K488" s="232" t="s">
        <v>291</v>
      </c>
      <c r="L488" s="46"/>
      <c r="M488" s="237" t="s">
        <v>19</v>
      </c>
      <c r="N488" s="238" t="s">
        <v>43</v>
      </c>
      <c r="O488" s="86"/>
      <c r="P488" s="239">
        <f>O488*H488</f>
        <v>0</v>
      </c>
      <c r="Q488" s="239">
        <v>0</v>
      </c>
      <c r="R488" s="239">
        <f>Q488*H488</f>
        <v>0</v>
      </c>
      <c r="S488" s="239">
        <v>0.22</v>
      </c>
      <c r="T488" s="240">
        <f>S488*H488</f>
        <v>81.906000000000006</v>
      </c>
      <c r="U488" s="40"/>
      <c r="V488" s="40"/>
      <c r="W488" s="40"/>
      <c r="X488" s="40"/>
      <c r="Y488" s="40"/>
      <c r="Z488" s="40"/>
      <c r="AA488" s="40"/>
      <c r="AB488" s="40"/>
      <c r="AC488" s="40"/>
      <c r="AD488" s="40"/>
      <c r="AE488" s="40"/>
      <c r="AR488" s="241" t="s">
        <v>91</v>
      </c>
      <c r="AT488" s="241" t="s">
        <v>287</v>
      </c>
      <c r="AU488" s="241" t="s">
        <v>79</v>
      </c>
      <c r="AY488" s="19" t="s">
        <v>285</v>
      </c>
      <c r="BE488" s="242">
        <f>IF(N488="základní",J488,0)</f>
        <v>0</v>
      </c>
      <c r="BF488" s="242">
        <f>IF(N488="snížená",J488,0)</f>
        <v>0</v>
      </c>
      <c r="BG488" s="242">
        <f>IF(N488="zákl. přenesená",J488,0)</f>
        <v>0</v>
      </c>
      <c r="BH488" s="242">
        <f>IF(N488="sníž. přenesená",J488,0)</f>
        <v>0</v>
      </c>
      <c r="BI488" s="242">
        <f>IF(N488="nulová",J488,0)</f>
        <v>0</v>
      </c>
      <c r="BJ488" s="19" t="s">
        <v>79</v>
      </c>
      <c r="BK488" s="242">
        <f>ROUND(I488*H488,2)</f>
        <v>0</v>
      </c>
      <c r="BL488" s="19" t="s">
        <v>91</v>
      </c>
      <c r="BM488" s="241" t="s">
        <v>714</v>
      </c>
    </row>
    <row r="489" s="2" customFormat="1">
      <c r="A489" s="40"/>
      <c r="B489" s="41"/>
      <c r="C489" s="42"/>
      <c r="D489" s="243" t="s">
        <v>293</v>
      </c>
      <c r="E489" s="42"/>
      <c r="F489" s="244" t="s">
        <v>715</v>
      </c>
      <c r="G489" s="42"/>
      <c r="H489" s="42"/>
      <c r="I489" s="150"/>
      <c r="J489" s="42"/>
      <c r="K489" s="42"/>
      <c r="L489" s="46"/>
      <c r="M489" s="245"/>
      <c r="N489" s="246"/>
      <c r="O489" s="86"/>
      <c r="P489" s="86"/>
      <c r="Q489" s="86"/>
      <c r="R489" s="86"/>
      <c r="S489" s="86"/>
      <c r="T489" s="87"/>
      <c r="U489" s="40"/>
      <c r="V489" s="40"/>
      <c r="W489" s="40"/>
      <c r="X489" s="40"/>
      <c r="Y489" s="40"/>
      <c r="Z489" s="40"/>
      <c r="AA489" s="40"/>
      <c r="AB489" s="40"/>
      <c r="AC489" s="40"/>
      <c r="AD489" s="40"/>
      <c r="AE489" s="40"/>
      <c r="AT489" s="19" t="s">
        <v>293</v>
      </c>
      <c r="AU489" s="19" t="s">
        <v>79</v>
      </c>
    </row>
    <row r="490" s="2" customFormat="1">
      <c r="A490" s="40"/>
      <c r="B490" s="41"/>
      <c r="C490" s="42"/>
      <c r="D490" s="243" t="s">
        <v>295</v>
      </c>
      <c r="E490" s="42"/>
      <c r="F490" s="247" t="s">
        <v>684</v>
      </c>
      <c r="G490" s="42"/>
      <c r="H490" s="42"/>
      <c r="I490" s="150"/>
      <c r="J490" s="42"/>
      <c r="K490" s="42"/>
      <c r="L490" s="46"/>
      <c r="M490" s="245"/>
      <c r="N490" s="246"/>
      <c r="O490" s="86"/>
      <c r="P490" s="86"/>
      <c r="Q490" s="86"/>
      <c r="R490" s="86"/>
      <c r="S490" s="86"/>
      <c r="T490" s="87"/>
      <c r="U490" s="40"/>
      <c r="V490" s="40"/>
      <c r="W490" s="40"/>
      <c r="X490" s="40"/>
      <c r="Y490" s="40"/>
      <c r="Z490" s="40"/>
      <c r="AA490" s="40"/>
      <c r="AB490" s="40"/>
      <c r="AC490" s="40"/>
      <c r="AD490" s="40"/>
      <c r="AE490" s="40"/>
      <c r="AT490" s="19" t="s">
        <v>295</v>
      </c>
      <c r="AU490" s="19" t="s">
        <v>79</v>
      </c>
    </row>
    <row r="491" s="13" customFormat="1">
      <c r="A491" s="13"/>
      <c r="B491" s="248"/>
      <c r="C491" s="249"/>
      <c r="D491" s="243" t="s">
        <v>297</v>
      </c>
      <c r="E491" s="250" t="s">
        <v>19</v>
      </c>
      <c r="F491" s="251" t="s">
        <v>716</v>
      </c>
      <c r="G491" s="249"/>
      <c r="H491" s="252">
        <v>35.700000000000003</v>
      </c>
      <c r="I491" s="253"/>
      <c r="J491" s="249"/>
      <c r="K491" s="249"/>
      <c r="L491" s="254"/>
      <c r="M491" s="255"/>
      <c r="N491" s="256"/>
      <c r="O491" s="256"/>
      <c r="P491" s="256"/>
      <c r="Q491" s="256"/>
      <c r="R491" s="256"/>
      <c r="S491" s="256"/>
      <c r="T491" s="257"/>
      <c r="U491" s="13"/>
      <c r="V491" s="13"/>
      <c r="W491" s="13"/>
      <c r="X491" s="13"/>
      <c r="Y491" s="13"/>
      <c r="Z491" s="13"/>
      <c r="AA491" s="13"/>
      <c r="AB491" s="13"/>
      <c r="AC491" s="13"/>
      <c r="AD491" s="13"/>
      <c r="AE491" s="13"/>
      <c r="AT491" s="258" t="s">
        <v>297</v>
      </c>
      <c r="AU491" s="258" t="s">
        <v>79</v>
      </c>
      <c r="AV491" s="13" t="s">
        <v>81</v>
      </c>
      <c r="AW491" s="13" t="s">
        <v>33</v>
      </c>
      <c r="AX491" s="13" t="s">
        <v>72</v>
      </c>
      <c r="AY491" s="258" t="s">
        <v>285</v>
      </c>
    </row>
    <row r="492" s="13" customFormat="1">
      <c r="A492" s="13"/>
      <c r="B492" s="248"/>
      <c r="C492" s="249"/>
      <c r="D492" s="243" t="s">
        <v>297</v>
      </c>
      <c r="E492" s="250" t="s">
        <v>19</v>
      </c>
      <c r="F492" s="251" t="s">
        <v>717</v>
      </c>
      <c r="G492" s="249"/>
      <c r="H492" s="252">
        <v>336.60000000000002</v>
      </c>
      <c r="I492" s="253"/>
      <c r="J492" s="249"/>
      <c r="K492" s="249"/>
      <c r="L492" s="254"/>
      <c r="M492" s="255"/>
      <c r="N492" s="256"/>
      <c r="O492" s="256"/>
      <c r="P492" s="256"/>
      <c r="Q492" s="256"/>
      <c r="R492" s="256"/>
      <c r="S492" s="256"/>
      <c r="T492" s="257"/>
      <c r="U492" s="13"/>
      <c r="V492" s="13"/>
      <c r="W492" s="13"/>
      <c r="X492" s="13"/>
      <c r="Y492" s="13"/>
      <c r="Z492" s="13"/>
      <c r="AA492" s="13"/>
      <c r="AB492" s="13"/>
      <c r="AC492" s="13"/>
      <c r="AD492" s="13"/>
      <c r="AE492" s="13"/>
      <c r="AT492" s="258" t="s">
        <v>297</v>
      </c>
      <c r="AU492" s="258" t="s">
        <v>79</v>
      </c>
      <c r="AV492" s="13" t="s">
        <v>81</v>
      </c>
      <c r="AW492" s="13" t="s">
        <v>33</v>
      </c>
      <c r="AX492" s="13" t="s">
        <v>72</v>
      </c>
      <c r="AY492" s="258" t="s">
        <v>285</v>
      </c>
    </row>
    <row r="493" s="14" customFormat="1">
      <c r="A493" s="14"/>
      <c r="B493" s="259"/>
      <c r="C493" s="260"/>
      <c r="D493" s="243" t="s">
        <v>297</v>
      </c>
      <c r="E493" s="261" t="s">
        <v>19</v>
      </c>
      <c r="F493" s="262" t="s">
        <v>306</v>
      </c>
      <c r="G493" s="260"/>
      <c r="H493" s="263">
        <v>372.30000000000001</v>
      </c>
      <c r="I493" s="264"/>
      <c r="J493" s="260"/>
      <c r="K493" s="260"/>
      <c r="L493" s="265"/>
      <c r="M493" s="266"/>
      <c r="N493" s="267"/>
      <c r="O493" s="267"/>
      <c r="P493" s="267"/>
      <c r="Q493" s="267"/>
      <c r="R493" s="267"/>
      <c r="S493" s="267"/>
      <c r="T493" s="268"/>
      <c r="U493" s="14"/>
      <c r="V493" s="14"/>
      <c r="W493" s="14"/>
      <c r="X493" s="14"/>
      <c r="Y493" s="14"/>
      <c r="Z493" s="14"/>
      <c r="AA493" s="14"/>
      <c r="AB493" s="14"/>
      <c r="AC493" s="14"/>
      <c r="AD493" s="14"/>
      <c r="AE493" s="14"/>
      <c r="AT493" s="269" t="s">
        <v>297</v>
      </c>
      <c r="AU493" s="269" t="s">
        <v>79</v>
      </c>
      <c r="AV493" s="14" t="s">
        <v>91</v>
      </c>
      <c r="AW493" s="14" t="s">
        <v>33</v>
      </c>
      <c r="AX493" s="14" t="s">
        <v>79</v>
      </c>
      <c r="AY493" s="269" t="s">
        <v>285</v>
      </c>
    </row>
    <row r="494" s="2" customFormat="1" ht="16.5" customHeight="1">
      <c r="A494" s="40"/>
      <c r="B494" s="41"/>
      <c r="C494" s="230" t="s">
        <v>718</v>
      </c>
      <c r="D494" s="230" t="s">
        <v>287</v>
      </c>
      <c r="E494" s="231" t="s">
        <v>719</v>
      </c>
      <c r="F494" s="232" t="s">
        <v>720</v>
      </c>
      <c r="G494" s="233" t="s">
        <v>361</v>
      </c>
      <c r="H494" s="234">
        <v>71.400000000000006</v>
      </c>
      <c r="I494" s="235"/>
      <c r="J494" s="236">
        <f>ROUND(I494*H494,2)</f>
        <v>0</v>
      </c>
      <c r="K494" s="232" t="s">
        <v>291</v>
      </c>
      <c r="L494" s="46"/>
      <c r="M494" s="237" t="s">
        <v>19</v>
      </c>
      <c r="N494" s="238" t="s">
        <v>43</v>
      </c>
      <c r="O494" s="86"/>
      <c r="P494" s="239">
        <f>O494*H494</f>
        <v>0</v>
      </c>
      <c r="Q494" s="239">
        <v>0</v>
      </c>
      <c r="R494" s="239">
        <f>Q494*H494</f>
        <v>0</v>
      </c>
      <c r="S494" s="239">
        <v>0.23999999999999999</v>
      </c>
      <c r="T494" s="240">
        <f>S494*H494</f>
        <v>17.135999999999999</v>
      </c>
      <c r="U494" s="40"/>
      <c r="V494" s="40"/>
      <c r="W494" s="40"/>
      <c r="X494" s="40"/>
      <c r="Y494" s="40"/>
      <c r="Z494" s="40"/>
      <c r="AA494" s="40"/>
      <c r="AB494" s="40"/>
      <c r="AC494" s="40"/>
      <c r="AD494" s="40"/>
      <c r="AE494" s="40"/>
      <c r="AR494" s="241" t="s">
        <v>91</v>
      </c>
      <c r="AT494" s="241" t="s">
        <v>287</v>
      </c>
      <c r="AU494" s="241" t="s">
        <v>79</v>
      </c>
      <c r="AY494" s="19" t="s">
        <v>285</v>
      </c>
      <c r="BE494" s="242">
        <f>IF(N494="základní",J494,0)</f>
        <v>0</v>
      </c>
      <c r="BF494" s="242">
        <f>IF(N494="snížená",J494,0)</f>
        <v>0</v>
      </c>
      <c r="BG494" s="242">
        <f>IF(N494="zákl. přenesená",J494,0)</f>
        <v>0</v>
      </c>
      <c r="BH494" s="242">
        <f>IF(N494="sníž. přenesená",J494,0)</f>
        <v>0</v>
      </c>
      <c r="BI494" s="242">
        <f>IF(N494="nulová",J494,0)</f>
        <v>0</v>
      </c>
      <c r="BJ494" s="19" t="s">
        <v>79</v>
      </c>
      <c r="BK494" s="242">
        <f>ROUND(I494*H494,2)</f>
        <v>0</v>
      </c>
      <c r="BL494" s="19" t="s">
        <v>91</v>
      </c>
      <c r="BM494" s="241" t="s">
        <v>721</v>
      </c>
    </row>
    <row r="495" s="2" customFormat="1">
      <c r="A495" s="40"/>
      <c r="B495" s="41"/>
      <c r="C495" s="42"/>
      <c r="D495" s="243" t="s">
        <v>293</v>
      </c>
      <c r="E495" s="42"/>
      <c r="F495" s="244" t="s">
        <v>722</v>
      </c>
      <c r="G495" s="42"/>
      <c r="H495" s="42"/>
      <c r="I495" s="150"/>
      <c r="J495" s="42"/>
      <c r="K495" s="42"/>
      <c r="L495" s="46"/>
      <c r="M495" s="245"/>
      <c r="N495" s="246"/>
      <c r="O495" s="86"/>
      <c r="P495" s="86"/>
      <c r="Q495" s="86"/>
      <c r="R495" s="86"/>
      <c r="S495" s="86"/>
      <c r="T495" s="87"/>
      <c r="U495" s="40"/>
      <c r="V495" s="40"/>
      <c r="W495" s="40"/>
      <c r="X495" s="40"/>
      <c r="Y495" s="40"/>
      <c r="Z495" s="40"/>
      <c r="AA495" s="40"/>
      <c r="AB495" s="40"/>
      <c r="AC495" s="40"/>
      <c r="AD495" s="40"/>
      <c r="AE495" s="40"/>
      <c r="AT495" s="19" t="s">
        <v>293</v>
      </c>
      <c r="AU495" s="19" t="s">
        <v>79</v>
      </c>
    </row>
    <row r="496" s="2" customFormat="1">
      <c r="A496" s="40"/>
      <c r="B496" s="41"/>
      <c r="C496" s="42"/>
      <c r="D496" s="243" t="s">
        <v>295</v>
      </c>
      <c r="E496" s="42"/>
      <c r="F496" s="247" t="s">
        <v>684</v>
      </c>
      <c r="G496" s="42"/>
      <c r="H496" s="42"/>
      <c r="I496" s="150"/>
      <c r="J496" s="42"/>
      <c r="K496" s="42"/>
      <c r="L496" s="46"/>
      <c r="M496" s="245"/>
      <c r="N496" s="246"/>
      <c r="O496" s="86"/>
      <c r="P496" s="86"/>
      <c r="Q496" s="86"/>
      <c r="R496" s="86"/>
      <c r="S496" s="86"/>
      <c r="T496" s="87"/>
      <c r="U496" s="40"/>
      <c r="V496" s="40"/>
      <c r="W496" s="40"/>
      <c r="X496" s="40"/>
      <c r="Y496" s="40"/>
      <c r="Z496" s="40"/>
      <c r="AA496" s="40"/>
      <c r="AB496" s="40"/>
      <c r="AC496" s="40"/>
      <c r="AD496" s="40"/>
      <c r="AE496" s="40"/>
      <c r="AT496" s="19" t="s">
        <v>295</v>
      </c>
      <c r="AU496" s="19" t="s">
        <v>79</v>
      </c>
    </row>
    <row r="497" s="2" customFormat="1" ht="16.5" customHeight="1">
      <c r="A497" s="40"/>
      <c r="B497" s="41"/>
      <c r="C497" s="230" t="s">
        <v>723</v>
      </c>
      <c r="D497" s="230" t="s">
        <v>287</v>
      </c>
      <c r="E497" s="231" t="s">
        <v>724</v>
      </c>
      <c r="F497" s="232" t="s">
        <v>725</v>
      </c>
      <c r="G497" s="233" t="s">
        <v>361</v>
      </c>
      <c r="H497" s="234">
        <v>18</v>
      </c>
      <c r="I497" s="235"/>
      <c r="J497" s="236">
        <f>ROUND(I497*H497,2)</f>
        <v>0</v>
      </c>
      <c r="K497" s="232" t="s">
        <v>291</v>
      </c>
      <c r="L497" s="46"/>
      <c r="M497" s="237" t="s">
        <v>19</v>
      </c>
      <c r="N497" s="238" t="s">
        <v>43</v>
      </c>
      <c r="O497" s="86"/>
      <c r="P497" s="239">
        <f>O497*H497</f>
        <v>0</v>
      </c>
      <c r="Q497" s="239">
        <v>2.582E-05</v>
      </c>
      <c r="R497" s="239">
        <f>Q497*H497</f>
        <v>0.00046475999999999999</v>
      </c>
      <c r="S497" s="239">
        <v>0.076999999999999999</v>
      </c>
      <c r="T497" s="240">
        <f>S497*H497</f>
        <v>1.3859999999999999</v>
      </c>
      <c r="U497" s="40"/>
      <c r="V497" s="40"/>
      <c r="W497" s="40"/>
      <c r="X497" s="40"/>
      <c r="Y497" s="40"/>
      <c r="Z497" s="40"/>
      <c r="AA497" s="40"/>
      <c r="AB497" s="40"/>
      <c r="AC497" s="40"/>
      <c r="AD497" s="40"/>
      <c r="AE497" s="40"/>
      <c r="AR497" s="241" t="s">
        <v>91</v>
      </c>
      <c r="AT497" s="241" t="s">
        <v>287</v>
      </c>
      <c r="AU497" s="241" t="s">
        <v>79</v>
      </c>
      <c r="AY497" s="19" t="s">
        <v>285</v>
      </c>
      <c r="BE497" s="242">
        <f>IF(N497="základní",J497,0)</f>
        <v>0</v>
      </c>
      <c r="BF497" s="242">
        <f>IF(N497="snížená",J497,0)</f>
        <v>0</v>
      </c>
      <c r="BG497" s="242">
        <f>IF(N497="zákl. přenesená",J497,0)</f>
        <v>0</v>
      </c>
      <c r="BH497" s="242">
        <f>IF(N497="sníž. přenesená",J497,0)</f>
        <v>0</v>
      </c>
      <c r="BI497" s="242">
        <f>IF(N497="nulová",J497,0)</f>
        <v>0</v>
      </c>
      <c r="BJ497" s="19" t="s">
        <v>79</v>
      </c>
      <c r="BK497" s="242">
        <f>ROUND(I497*H497,2)</f>
        <v>0</v>
      </c>
      <c r="BL497" s="19" t="s">
        <v>91</v>
      </c>
      <c r="BM497" s="241" t="s">
        <v>726</v>
      </c>
    </row>
    <row r="498" s="2" customFormat="1">
      <c r="A498" s="40"/>
      <c r="B498" s="41"/>
      <c r="C498" s="42"/>
      <c r="D498" s="243" t="s">
        <v>293</v>
      </c>
      <c r="E498" s="42"/>
      <c r="F498" s="244" t="s">
        <v>727</v>
      </c>
      <c r="G498" s="42"/>
      <c r="H498" s="42"/>
      <c r="I498" s="150"/>
      <c r="J498" s="42"/>
      <c r="K498" s="42"/>
      <c r="L498" s="46"/>
      <c r="M498" s="245"/>
      <c r="N498" s="246"/>
      <c r="O498" s="86"/>
      <c r="P498" s="86"/>
      <c r="Q498" s="86"/>
      <c r="R498" s="86"/>
      <c r="S498" s="86"/>
      <c r="T498" s="87"/>
      <c r="U498" s="40"/>
      <c r="V498" s="40"/>
      <c r="W498" s="40"/>
      <c r="X498" s="40"/>
      <c r="Y498" s="40"/>
      <c r="Z498" s="40"/>
      <c r="AA498" s="40"/>
      <c r="AB498" s="40"/>
      <c r="AC498" s="40"/>
      <c r="AD498" s="40"/>
      <c r="AE498" s="40"/>
      <c r="AT498" s="19" t="s">
        <v>293</v>
      </c>
      <c r="AU498" s="19" t="s">
        <v>79</v>
      </c>
    </row>
    <row r="499" s="2" customFormat="1">
      <c r="A499" s="40"/>
      <c r="B499" s="41"/>
      <c r="C499" s="42"/>
      <c r="D499" s="243" t="s">
        <v>295</v>
      </c>
      <c r="E499" s="42"/>
      <c r="F499" s="247" t="s">
        <v>728</v>
      </c>
      <c r="G499" s="42"/>
      <c r="H499" s="42"/>
      <c r="I499" s="150"/>
      <c r="J499" s="42"/>
      <c r="K499" s="42"/>
      <c r="L499" s="46"/>
      <c r="M499" s="245"/>
      <c r="N499" s="246"/>
      <c r="O499" s="86"/>
      <c r="P499" s="86"/>
      <c r="Q499" s="86"/>
      <c r="R499" s="86"/>
      <c r="S499" s="86"/>
      <c r="T499" s="87"/>
      <c r="U499" s="40"/>
      <c r="V499" s="40"/>
      <c r="W499" s="40"/>
      <c r="X499" s="40"/>
      <c r="Y499" s="40"/>
      <c r="Z499" s="40"/>
      <c r="AA499" s="40"/>
      <c r="AB499" s="40"/>
      <c r="AC499" s="40"/>
      <c r="AD499" s="40"/>
      <c r="AE499" s="40"/>
      <c r="AT499" s="19" t="s">
        <v>295</v>
      </c>
      <c r="AU499" s="19" t="s">
        <v>79</v>
      </c>
    </row>
    <row r="500" s="2" customFormat="1" ht="16.5" customHeight="1">
      <c r="A500" s="40"/>
      <c r="B500" s="41"/>
      <c r="C500" s="230" t="s">
        <v>729</v>
      </c>
      <c r="D500" s="230" t="s">
        <v>287</v>
      </c>
      <c r="E500" s="231" t="s">
        <v>730</v>
      </c>
      <c r="F500" s="232" t="s">
        <v>731</v>
      </c>
      <c r="G500" s="233" t="s">
        <v>361</v>
      </c>
      <c r="H500" s="234">
        <v>118</v>
      </c>
      <c r="I500" s="235"/>
      <c r="J500" s="236">
        <f>ROUND(I500*H500,2)</f>
        <v>0</v>
      </c>
      <c r="K500" s="232" t="s">
        <v>291</v>
      </c>
      <c r="L500" s="46"/>
      <c r="M500" s="237" t="s">
        <v>19</v>
      </c>
      <c r="N500" s="238" t="s">
        <v>43</v>
      </c>
      <c r="O500" s="86"/>
      <c r="P500" s="239">
        <f>O500*H500</f>
        <v>0</v>
      </c>
      <c r="Q500" s="239">
        <v>3.2459999999999998E-05</v>
      </c>
      <c r="R500" s="239">
        <f>Q500*H500</f>
        <v>0.0038302799999999997</v>
      </c>
      <c r="S500" s="239">
        <v>0.10299999999999999</v>
      </c>
      <c r="T500" s="240">
        <f>S500*H500</f>
        <v>12.154</v>
      </c>
      <c r="U500" s="40"/>
      <c r="V500" s="40"/>
      <c r="W500" s="40"/>
      <c r="X500" s="40"/>
      <c r="Y500" s="40"/>
      <c r="Z500" s="40"/>
      <c r="AA500" s="40"/>
      <c r="AB500" s="40"/>
      <c r="AC500" s="40"/>
      <c r="AD500" s="40"/>
      <c r="AE500" s="40"/>
      <c r="AR500" s="241" t="s">
        <v>91</v>
      </c>
      <c r="AT500" s="241" t="s">
        <v>287</v>
      </c>
      <c r="AU500" s="241" t="s">
        <v>79</v>
      </c>
      <c r="AY500" s="19" t="s">
        <v>285</v>
      </c>
      <c r="BE500" s="242">
        <f>IF(N500="základní",J500,0)</f>
        <v>0</v>
      </c>
      <c r="BF500" s="242">
        <f>IF(N500="snížená",J500,0)</f>
        <v>0</v>
      </c>
      <c r="BG500" s="242">
        <f>IF(N500="zákl. přenesená",J500,0)</f>
        <v>0</v>
      </c>
      <c r="BH500" s="242">
        <f>IF(N500="sníž. přenesená",J500,0)</f>
        <v>0</v>
      </c>
      <c r="BI500" s="242">
        <f>IF(N500="nulová",J500,0)</f>
        <v>0</v>
      </c>
      <c r="BJ500" s="19" t="s">
        <v>79</v>
      </c>
      <c r="BK500" s="242">
        <f>ROUND(I500*H500,2)</f>
        <v>0</v>
      </c>
      <c r="BL500" s="19" t="s">
        <v>91</v>
      </c>
      <c r="BM500" s="241" t="s">
        <v>732</v>
      </c>
    </row>
    <row r="501" s="2" customFormat="1">
      <c r="A501" s="40"/>
      <c r="B501" s="41"/>
      <c r="C501" s="42"/>
      <c r="D501" s="243" t="s">
        <v>293</v>
      </c>
      <c r="E501" s="42"/>
      <c r="F501" s="244" t="s">
        <v>733</v>
      </c>
      <c r="G501" s="42"/>
      <c r="H501" s="42"/>
      <c r="I501" s="150"/>
      <c r="J501" s="42"/>
      <c r="K501" s="42"/>
      <c r="L501" s="46"/>
      <c r="M501" s="245"/>
      <c r="N501" s="246"/>
      <c r="O501" s="86"/>
      <c r="P501" s="86"/>
      <c r="Q501" s="86"/>
      <c r="R501" s="86"/>
      <c r="S501" s="86"/>
      <c r="T501" s="87"/>
      <c r="U501" s="40"/>
      <c r="V501" s="40"/>
      <c r="W501" s="40"/>
      <c r="X501" s="40"/>
      <c r="Y501" s="40"/>
      <c r="Z501" s="40"/>
      <c r="AA501" s="40"/>
      <c r="AB501" s="40"/>
      <c r="AC501" s="40"/>
      <c r="AD501" s="40"/>
      <c r="AE501" s="40"/>
      <c r="AT501" s="19" t="s">
        <v>293</v>
      </c>
      <c r="AU501" s="19" t="s">
        <v>79</v>
      </c>
    </row>
    <row r="502" s="2" customFormat="1">
      <c r="A502" s="40"/>
      <c r="B502" s="41"/>
      <c r="C502" s="42"/>
      <c r="D502" s="243" t="s">
        <v>295</v>
      </c>
      <c r="E502" s="42"/>
      <c r="F502" s="247" t="s">
        <v>728</v>
      </c>
      <c r="G502" s="42"/>
      <c r="H502" s="42"/>
      <c r="I502" s="150"/>
      <c r="J502" s="42"/>
      <c r="K502" s="42"/>
      <c r="L502" s="46"/>
      <c r="M502" s="245"/>
      <c r="N502" s="246"/>
      <c r="O502" s="86"/>
      <c r="P502" s="86"/>
      <c r="Q502" s="86"/>
      <c r="R502" s="86"/>
      <c r="S502" s="86"/>
      <c r="T502" s="87"/>
      <c r="U502" s="40"/>
      <c r="V502" s="40"/>
      <c r="W502" s="40"/>
      <c r="X502" s="40"/>
      <c r="Y502" s="40"/>
      <c r="Z502" s="40"/>
      <c r="AA502" s="40"/>
      <c r="AB502" s="40"/>
      <c r="AC502" s="40"/>
      <c r="AD502" s="40"/>
      <c r="AE502" s="40"/>
      <c r="AT502" s="19" t="s">
        <v>295</v>
      </c>
      <c r="AU502" s="19" t="s">
        <v>79</v>
      </c>
    </row>
    <row r="503" s="2" customFormat="1" ht="16.5" customHeight="1">
      <c r="A503" s="40"/>
      <c r="B503" s="41"/>
      <c r="C503" s="230" t="s">
        <v>734</v>
      </c>
      <c r="D503" s="230" t="s">
        <v>287</v>
      </c>
      <c r="E503" s="231" t="s">
        <v>735</v>
      </c>
      <c r="F503" s="232" t="s">
        <v>736</v>
      </c>
      <c r="G503" s="233" t="s">
        <v>361</v>
      </c>
      <c r="H503" s="234">
        <v>99</v>
      </c>
      <c r="I503" s="235"/>
      <c r="J503" s="236">
        <f>ROUND(I503*H503,2)</f>
        <v>0</v>
      </c>
      <c r="K503" s="232" t="s">
        <v>291</v>
      </c>
      <c r="L503" s="46"/>
      <c r="M503" s="237" t="s">
        <v>19</v>
      </c>
      <c r="N503" s="238" t="s">
        <v>43</v>
      </c>
      <c r="O503" s="86"/>
      <c r="P503" s="239">
        <f>O503*H503</f>
        <v>0</v>
      </c>
      <c r="Q503" s="239">
        <v>0.00010617</v>
      </c>
      <c r="R503" s="239">
        <f>Q503*H503</f>
        <v>0.010510829999999999</v>
      </c>
      <c r="S503" s="239">
        <v>0.25600000000000001</v>
      </c>
      <c r="T503" s="240">
        <f>S503*H503</f>
        <v>25.344000000000001</v>
      </c>
      <c r="U503" s="40"/>
      <c r="V503" s="40"/>
      <c r="W503" s="40"/>
      <c r="X503" s="40"/>
      <c r="Y503" s="40"/>
      <c r="Z503" s="40"/>
      <c r="AA503" s="40"/>
      <c r="AB503" s="40"/>
      <c r="AC503" s="40"/>
      <c r="AD503" s="40"/>
      <c r="AE503" s="40"/>
      <c r="AR503" s="241" t="s">
        <v>91</v>
      </c>
      <c r="AT503" s="241" t="s">
        <v>287</v>
      </c>
      <c r="AU503" s="241" t="s">
        <v>79</v>
      </c>
      <c r="AY503" s="19" t="s">
        <v>285</v>
      </c>
      <c r="BE503" s="242">
        <f>IF(N503="základní",J503,0)</f>
        <v>0</v>
      </c>
      <c r="BF503" s="242">
        <f>IF(N503="snížená",J503,0)</f>
        <v>0</v>
      </c>
      <c r="BG503" s="242">
        <f>IF(N503="zákl. přenesená",J503,0)</f>
        <v>0</v>
      </c>
      <c r="BH503" s="242">
        <f>IF(N503="sníž. přenesená",J503,0)</f>
        <v>0</v>
      </c>
      <c r="BI503" s="242">
        <f>IF(N503="nulová",J503,0)</f>
        <v>0</v>
      </c>
      <c r="BJ503" s="19" t="s">
        <v>79</v>
      </c>
      <c r="BK503" s="242">
        <f>ROUND(I503*H503,2)</f>
        <v>0</v>
      </c>
      <c r="BL503" s="19" t="s">
        <v>91</v>
      </c>
      <c r="BM503" s="241" t="s">
        <v>737</v>
      </c>
    </row>
    <row r="504" s="2" customFormat="1">
      <c r="A504" s="40"/>
      <c r="B504" s="41"/>
      <c r="C504" s="42"/>
      <c r="D504" s="243" t="s">
        <v>293</v>
      </c>
      <c r="E504" s="42"/>
      <c r="F504" s="244" t="s">
        <v>738</v>
      </c>
      <c r="G504" s="42"/>
      <c r="H504" s="42"/>
      <c r="I504" s="150"/>
      <c r="J504" s="42"/>
      <c r="K504" s="42"/>
      <c r="L504" s="46"/>
      <c r="M504" s="245"/>
      <c r="N504" s="246"/>
      <c r="O504" s="86"/>
      <c r="P504" s="86"/>
      <c r="Q504" s="86"/>
      <c r="R504" s="86"/>
      <c r="S504" s="86"/>
      <c r="T504" s="87"/>
      <c r="U504" s="40"/>
      <c r="V504" s="40"/>
      <c r="W504" s="40"/>
      <c r="X504" s="40"/>
      <c r="Y504" s="40"/>
      <c r="Z504" s="40"/>
      <c r="AA504" s="40"/>
      <c r="AB504" s="40"/>
      <c r="AC504" s="40"/>
      <c r="AD504" s="40"/>
      <c r="AE504" s="40"/>
      <c r="AT504" s="19" t="s">
        <v>293</v>
      </c>
      <c r="AU504" s="19" t="s">
        <v>79</v>
      </c>
    </row>
    <row r="505" s="2" customFormat="1">
      <c r="A505" s="40"/>
      <c r="B505" s="41"/>
      <c r="C505" s="42"/>
      <c r="D505" s="243" t="s">
        <v>295</v>
      </c>
      <c r="E505" s="42"/>
      <c r="F505" s="247" t="s">
        <v>739</v>
      </c>
      <c r="G505" s="42"/>
      <c r="H505" s="42"/>
      <c r="I505" s="150"/>
      <c r="J505" s="42"/>
      <c r="K505" s="42"/>
      <c r="L505" s="46"/>
      <c r="M505" s="245"/>
      <c r="N505" s="246"/>
      <c r="O505" s="86"/>
      <c r="P505" s="86"/>
      <c r="Q505" s="86"/>
      <c r="R505" s="86"/>
      <c r="S505" s="86"/>
      <c r="T505" s="87"/>
      <c r="U505" s="40"/>
      <c r="V505" s="40"/>
      <c r="W505" s="40"/>
      <c r="X505" s="40"/>
      <c r="Y505" s="40"/>
      <c r="Z505" s="40"/>
      <c r="AA505" s="40"/>
      <c r="AB505" s="40"/>
      <c r="AC505" s="40"/>
      <c r="AD505" s="40"/>
      <c r="AE505" s="40"/>
      <c r="AT505" s="19" t="s">
        <v>295</v>
      </c>
      <c r="AU505" s="19" t="s">
        <v>79</v>
      </c>
    </row>
    <row r="506" s="2" customFormat="1" ht="16.5" customHeight="1">
      <c r="A506" s="40"/>
      <c r="B506" s="41"/>
      <c r="C506" s="230" t="s">
        <v>740</v>
      </c>
      <c r="D506" s="230" t="s">
        <v>287</v>
      </c>
      <c r="E506" s="231" t="s">
        <v>741</v>
      </c>
      <c r="F506" s="232" t="s">
        <v>742</v>
      </c>
      <c r="G506" s="233" t="s">
        <v>290</v>
      </c>
      <c r="H506" s="234">
        <v>263</v>
      </c>
      <c r="I506" s="235"/>
      <c r="J506" s="236">
        <f>ROUND(I506*H506,2)</f>
        <v>0</v>
      </c>
      <c r="K506" s="232" t="s">
        <v>291</v>
      </c>
      <c r="L506" s="46"/>
      <c r="M506" s="237" t="s">
        <v>19</v>
      </c>
      <c r="N506" s="238" t="s">
        <v>43</v>
      </c>
      <c r="O506" s="86"/>
      <c r="P506" s="239">
        <f>O506*H506</f>
        <v>0</v>
      </c>
      <c r="Q506" s="239">
        <v>0.0042969999999999996</v>
      </c>
      <c r="R506" s="239">
        <f>Q506*H506</f>
        <v>1.1301109999999999</v>
      </c>
      <c r="S506" s="239">
        <v>0</v>
      </c>
      <c r="T506" s="240">
        <f>S506*H506</f>
        <v>0</v>
      </c>
      <c r="U506" s="40"/>
      <c r="V506" s="40"/>
      <c r="W506" s="40"/>
      <c r="X506" s="40"/>
      <c r="Y506" s="40"/>
      <c r="Z506" s="40"/>
      <c r="AA506" s="40"/>
      <c r="AB506" s="40"/>
      <c r="AC506" s="40"/>
      <c r="AD506" s="40"/>
      <c r="AE506" s="40"/>
      <c r="AR506" s="241" t="s">
        <v>91</v>
      </c>
      <c r="AT506" s="241" t="s">
        <v>287</v>
      </c>
      <c r="AU506" s="241" t="s">
        <v>79</v>
      </c>
      <c r="AY506" s="19" t="s">
        <v>285</v>
      </c>
      <c r="BE506" s="242">
        <f>IF(N506="základní",J506,0)</f>
        <v>0</v>
      </c>
      <c r="BF506" s="242">
        <f>IF(N506="snížená",J506,0)</f>
        <v>0</v>
      </c>
      <c r="BG506" s="242">
        <f>IF(N506="zákl. přenesená",J506,0)</f>
        <v>0</v>
      </c>
      <c r="BH506" s="242">
        <f>IF(N506="sníž. přenesená",J506,0)</f>
        <v>0</v>
      </c>
      <c r="BI506" s="242">
        <f>IF(N506="nulová",J506,0)</f>
        <v>0</v>
      </c>
      <c r="BJ506" s="19" t="s">
        <v>79</v>
      </c>
      <c r="BK506" s="242">
        <f>ROUND(I506*H506,2)</f>
        <v>0</v>
      </c>
      <c r="BL506" s="19" t="s">
        <v>91</v>
      </c>
      <c r="BM506" s="241" t="s">
        <v>743</v>
      </c>
    </row>
    <row r="507" s="2" customFormat="1">
      <c r="A507" s="40"/>
      <c r="B507" s="41"/>
      <c r="C507" s="42"/>
      <c r="D507" s="243" t="s">
        <v>293</v>
      </c>
      <c r="E507" s="42"/>
      <c r="F507" s="244" t="s">
        <v>744</v>
      </c>
      <c r="G507" s="42"/>
      <c r="H507" s="42"/>
      <c r="I507" s="150"/>
      <c r="J507" s="42"/>
      <c r="K507" s="42"/>
      <c r="L507" s="46"/>
      <c r="M507" s="245"/>
      <c r="N507" s="246"/>
      <c r="O507" s="86"/>
      <c r="P507" s="86"/>
      <c r="Q507" s="86"/>
      <c r="R507" s="86"/>
      <c r="S507" s="86"/>
      <c r="T507" s="87"/>
      <c r="U507" s="40"/>
      <c r="V507" s="40"/>
      <c r="W507" s="40"/>
      <c r="X507" s="40"/>
      <c r="Y507" s="40"/>
      <c r="Z507" s="40"/>
      <c r="AA507" s="40"/>
      <c r="AB507" s="40"/>
      <c r="AC507" s="40"/>
      <c r="AD507" s="40"/>
      <c r="AE507" s="40"/>
      <c r="AT507" s="19" t="s">
        <v>293</v>
      </c>
      <c r="AU507" s="19" t="s">
        <v>79</v>
      </c>
    </row>
    <row r="508" s="2" customFormat="1">
      <c r="A508" s="40"/>
      <c r="B508" s="41"/>
      <c r="C508" s="42"/>
      <c r="D508" s="243" t="s">
        <v>295</v>
      </c>
      <c r="E508" s="42"/>
      <c r="F508" s="247" t="s">
        <v>745</v>
      </c>
      <c r="G508" s="42"/>
      <c r="H508" s="42"/>
      <c r="I508" s="150"/>
      <c r="J508" s="42"/>
      <c r="K508" s="42"/>
      <c r="L508" s="46"/>
      <c r="M508" s="245"/>
      <c r="N508" s="246"/>
      <c r="O508" s="86"/>
      <c r="P508" s="86"/>
      <c r="Q508" s="86"/>
      <c r="R508" s="86"/>
      <c r="S508" s="86"/>
      <c r="T508" s="87"/>
      <c r="U508" s="40"/>
      <c r="V508" s="40"/>
      <c r="W508" s="40"/>
      <c r="X508" s="40"/>
      <c r="Y508" s="40"/>
      <c r="Z508" s="40"/>
      <c r="AA508" s="40"/>
      <c r="AB508" s="40"/>
      <c r="AC508" s="40"/>
      <c r="AD508" s="40"/>
      <c r="AE508" s="40"/>
      <c r="AT508" s="19" t="s">
        <v>295</v>
      </c>
      <c r="AU508" s="19" t="s">
        <v>79</v>
      </c>
    </row>
    <row r="509" s="13" customFormat="1">
      <c r="A509" s="13"/>
      <c r="B509" s="248"/>
      <c r="C509" s="249"/>
      <c r="D509" s="243" t="s">
        <v>297</v>
      </c>
      <c r="E509" s="250" t="s">
        <v>19</v>
      </c>
      <c r="F509" s="251" t="s">
        <v>746</v>
      </c>
      <c r="G509" s="249"/>
      <c r="H509" s="252">
        <v>263</v>
      </c>
      <c r="I509" s="253"/>
      <c r="J509" s="249"/>
      <c r="K509" s="249"/>
      <c r="L509" s="254"/>
      <c r="M509" s="255"/>
      <c r="N509" s="256"/>
      <c r="O509" s="256"/>
      <c r="P509" s="256"/>
      <c r="Q509" s="256"/>
      <c r="R509" s="256"/>
      <c r="S509" s="256"/>
      <c r="T509" s="257"/>
      <c r="U509" s="13"/>
      <c r="V509" s="13"/>
      <c r="W509" s="13"/>
      <c r="X509" s="13"/>
      <c r="Y509" s="13"/>
      <c r="Z509" s="13"/>
      <c r="AA509" s="13"/>
      <c r="AB509" s="13"/>
      <c r="AC509" s="13"/>
      <c r="AD509" s="13"/>
      <c r="AE509" s="13"/>
      <c r="AT509" s="258" t="s">
        <v>297</v>
      </c>
      <c r="AU509" s="258" t="s">
        <v>79</v>
      </c>
      <c r="AV509" s="13" t="s">
        <v>81</v>
      </c>
      <c r="AW509" s="13" t="s">
        <v>33</v>
      </c>
      <c r="AX509" s="13" t="s">
        <v>79</v>
      </c>
      <c r="AY509" s="258" t="s">
        <v>285</v>
      </c>
    </row>
    <row r="510" s="2" customFormat="1" ht="16.5" customHeight="1">
      <c r="A510" s="40"/>
      <c r="B510" s="41"/>
      <c r="C510" s="230" t="s">
        <v>747</v>
      </c>
      <c r="D510" s="230" t="s">
        <v>287</v>
      </c>
      <c r="E510" s="231" t="s">
        <v>748</v>
      </c>
      <c r="F510" s="232" t="s">
        <v>749</v>
      </c>
      <c r="G510" s="233" t="s">
        <v>290</v>
      </c>
      <c r="H510" s="234">
        <v>247</v>
      </c>
      <c r="I510" s="235"/>
      <c r="J510" s="236">
        <f>ROUND(I510*H510,2)</f>
        <v>0</v>
      </c>
      <c r="K510" s="232" t="s">
        <v>291</v>
      </c>
      <c r="L510" s="46"/>
      <c r="M510" s="237" t="s">
        <v>19</v>
      </c>
      <c r="N510" s="238" t="s">
        <v>43</v>
      </c>
      <c r="O510" s="86"/>
      <c r="P510" s="239">
        <f>O510*H510</f>
        <v>0</v>
      </c>
      <c r="Q510" s="239">
        <v>0</v>
      </c>
      <c r="R510" s="239">
        <f>Q510*H510</f>
        <v>0</v>
      </c>
      <c r="S510" s="239">
        <v>0.20499999999999999</v>
      </c>
      <c r="T510" s="240">
        <f>S510*H510</f>
        <v>50.634999999999998</v>
      </c>
      <c r="U510" s="40"/>
      <c r="V510" s="40"/>
      <c r="W510" s="40"/>
      <c r="X510" s="40"/>
      <c r="Y510" s="40"/>
      <c r="Z510" s="40"/>
      <c r="AA510" s="40"/>
      <c r="AB510" s="40"/>
      <c r="AC510" s="40"/>
      <c r="AD510" s="40"/>
      <c r="AE510" s="40"/>
      <c r="AR510" s="241" t="s">
        <v>91</v>
      </c>
      <c r="AT510" s="241" t="s">
        <v>287</v>
      </c>
      <c r="AU510" s="241" t="s">
        <v>79</v>
      </c>
      <c r="AY510" s="19" t="s">
        <v>285</v>
      </c>
      <c r="BE510" s="242">
        <f>IF(N510="základní",J510,0)</f>
        <v>0</v>
      </c>
      <c r="BF510" s="242">
        <f>IF(N510="snížená",J510,0)</f>
        <v>0</v>
      </c>
      <c r="BG510" s="242">
        <f>IF(N510="zákl. přenesená",J510,0)</f>
        <v>0</v>
      </c>
      <c r="BH510" s="242">
        <f>IF(N510="sníž. přenesená",J510,0)</f>
        <v>0</v>
      </c>
      <c r="BI510" s="242">
        <f>IF(N510="nulová",J510,0)</f>
        <v>0</v>
      </c>
      <c r="BJ510" s="19" t="s">
        <v>79</v>
      </c>
      <c r="BK510" s="242">
        <f>ROUND(I510*H510,2)</f>
        <v>0</v>
      </c>
      <c r="BL510" s="19" t="s">
        <v>91</v>
      </c>
      <c r="BM510" s="241" t="s">
        <v>750</v>
      </c>
    </row>
    <row r="511" s="2" customFormat="1">
      <c r="A511" s="40"/>
      <c r="B511" s="41"/>
      <c r="C511" s="42"/>
      <c r="D511" s="243" t="s">
        <v>293</v>
      </c>
      <c r="E511" s="42"/>
      <c r="F511" s="244" t="s">
        <v>751</v>
      </c>
      <c r="G511" s="42"/>
      <c r="H511" s="42"/>
      <c r="I511" s="150"/>
      <c r="J511" s="42"/>
      <c r="K511" s="42"/>
      <c r="L511" s="46"/>
      <c r="M511" s="245"/>
      <c r="N511" s="246"/>
      <c r="O511" s="86"/>
      <c r="P511" s="86"/>
      <c r="Q511" s="86"/>
      <c r="R511" s="86"/>
      <c r="S511" s="86"/>
      <c r="T511" s="87"/>
      <c r="U511" s="40"/>
      <c r="V511" s="40"/>
      <c r="W511" s="40"/>
      <c r="X511" s="40"/>
      <c r="Y511" s="40"/>
      <c r="Z511" s="40"/>
      <c r="AA511" s="40"/>
      <c r="AB511" s="40"/>
      <c r="AC511" s="40"/>
      <c r="AD511" s="40"/>
      <c r="AE511" s="40"/>
      <c r="AT511" s="19" t="s">
        <v>293</v>
      </c>
      <c r="AU511" s="19" t="s">
        <v>79</v>
      </c>
    </row>
    <row r="512" s="2" customFormat="1">
      <c r="A512" s="40"/>
      <c r="B512" s="41"/>
      <c r="C512" s="42"/>
      <c r="D512" s="243" t="s">
        <v>295</v>
      </c>
      <c r="E512" s="42"/>
      <c r="F512" s="247" t="s">
        <v>752</v>
      </c>
      <c r="G512" s="42"/>
      <c r="H512" s="42"/>
      <c r="I512" s="150"/>
      <c r="J512" s="42"/>
      <c r="K512" s="42"/>
      <c r="L512" s="46"/>
      <c r="M512" s="245"/>
      <c r="N512" s="246"/>
      <c r="O512" s="86"/>
      <c r="P512" s="86"/>
      <c r="Q512" s="86"/>
      <c r="R512" s="86"/>
      <c r="S512" s="86"/>
      <c r="T512" s="87"/>
      <c r="U512" s="40"/>
      <c r="V512" s="40"/>
      <c r="W512" s="40"/>
      <c r="X512" s="40"/>
      <c r="Y512" s="40"/>
      <c r="Z512" s="40"/>
      <c r="AA512" s="40"/>
      <c r="AB512" s="40"/>
      <c r="AC512" s="40"/>
      <c r="AD512" s="40"/>
      <c r="AE512" s="40"/>
      <c r="AT512" s="19" t="s">
        <v>295</v>
      </c>
      <c r="AU512" s="19" t="s">
        <v>79</v>
      </c>
    </row>
    <row r="513" s="2" customFormat="1" ht="16.5" customHeight="1">
      <c r="A513" s="40"/>
      <c r="B513" s="41"/>
      <c r="C513" s="230" t="s">
        <v>753</v>
      </c>
      <c r="D513" s="230" t="s">
        <v>287</v>
      </c>
      <c r="E513" s="231" t="s">
        <v>754</v>
      </c>
      <c r="F513" s="232" t="s">
        <v>755</v>
      </c>
      <c r="G513" s="233" t="s">
        <v>290</v>
      </c>
      <c r="H513" s="234">
        <v>34</v>
      </c>
      <c r="I513" s="235"/>
      <c r="J513" s="236">
        <f>ROUND(I513*H513,2)</f>
        <v>0</v>
      </c>
      <c r="K513" s="232" t="s">
        <v>291</v>
      </c>
      <c r="L513" s="46"/>
      <c r="M513" s="237" t="s">
        <v>19</v>
      </c>
      <c r="N513" s="238" t="s">
        <v>43</v>
      </c>
      <c r="O513" s="86"/>
      <c r="P513" s="239">
        <f>O513*H513</f>
        <v>0</v>
      </c>
      <c r="Q513" s="239">
        <v>1.2036E-05</v>
      </c>
      <c r="R513" s="239">
        <f>Q513*H513</f>
        <v>0.00040922399999999997</v>
      </c>
      <c r="S513" s="239">
        <v>0</v>
      </c>
      <c r="T513" s="240">
        <f>S513*H513</f>
        <v>0</v>
      </c>
      <c r="U513" s="40"/>
      <c r="V513" s="40"/>
      <c r="W513" s="40"/>
      <c r="X513" s="40"/>
      <c r="Y513" s="40"/>
      <c r="Z513" s="40"/>
      <c r="AA513" s="40"/>
      <c r="AB513" s="40"/>
      <c r="AC513" s="40"/>
      <c r="AD513" s="40"/>
      <c r="AE513" s="40"/>
      <c r="AR513" s="241" t="s">
        <v>91</v>
      </c>
      <c r="AT513" s="241" t="s">
        <v>287</v>
      </c>
      <c r="AU513" s="241" t="s">
        <v>79</v>
      </c>
      <c r="AY513" s="19" t="s">
        <v>285</v>
      </c>
      <c r="BE513" s="242">
        <f>IF(N513="základní",J513,0)</f>
        <v>0</v>
      </c>
      <c r="BF513" s="242">
        <f>IF(N513="snížená",J513,0)</f>
        <v>0</v>
      </c>
      <c r="BG513" s="242">
        <f>IF(N513="zákl. přenesená",J513,0)</f>
        <v>0</v>
      </c>
      <c r="BH513" s="242">
        <f>IF(N513="sníž. přenesená",J513,0)</f>
        <v>0</v>
      </c>
      <c r="BI513" s="242">
        <f>IF(N513="nulová",J513,0)</f>
        <v>0</v>
      </c>
      <c r="BJ513" s="19" t="s">
        <v>79</v>
      </c>
      <c r="BK513" s="242">
        <f>ROUND(I513*H513,2)</f>
        <v>0</v>
      </c>
      <c r="BL513" s="19" t="s">
        <v>91</v>
      </c>
      <c r="BM513" s="241" t="s">
        <v>756</v>
      </c>
    </row>
    <row r="514" s="2" customFormat="1">
      <c r="A514" s="40"/>
      <c r="B514" s="41"/>
      <c r="C514" s="42"/>
      <c r="D514" s="243" t="s">
        <v>293</v>
      </c>
      <c r="E514" s="42"/>
      <c r="F514" s="244" t="s">
        <v>757</v>
      </c>
      <c r="G514" s="42"/>
      <c r="H514" s="42"/>
      <c r="I514" s="150"/>
      <c r="J514" s="42"/>
      <c r="K514" s="42"/>
      <c r="L514" s="46"/>
      <c r="M514" s="245"/>
      <c r="N514" s="246"/>
      <c r="O514" s="86"/>
      <c r="P514" s="86"/>
      <c r="Q514" s="86"/>
      <c r="R514" s="86"/>
      <c r="S514" s="86"/>
      <c r="T514" s="87"/>
      <c r="U514" s="40"/>
      <c r="V514" s="40"/>
      <c r="W514" s="40"/>
      <c r="X514" s="40"/>
      <c r="Y514" s="40"/>
      <c r="Z514" s="40"/>
      <c r="AA514" s="40"/>
      <c r="AB514" s="40"/>
      <c r="AC514" s="40"/>
      <c r="AD514" s="40"/>
      <c r="AE514" s="40"/>
      <c r="AT514" s="19" t="s">
        <v>293</v>
      </c>
      <c r="AU514" s="19" t="s">
        <v>79</v>
      </c>
    </row>
    <row r="515" s="2" customFormat="1">
      <c r="A515" s="40"/>
      <c r="B515" s="41"/>
      <c r="C515" s="42"/>
      <c r="D515" s="243" t="s">
        <v>295</v>
      </c>
      <c r="E515" s="42"/>
      <c r="F515" s="247" t="s">
        <v>758</v>
      </c>
      <c r="G515" s="42"/>
      <c r="H515" s="42"/>
      <c r="I515" s="150"/>
      <c r="J515" s="42"/>
      <c r="K515" s="42"/>
      <c r="L515" s="46"/>
      <c r="M515" s="245"/>
      <c r="N515" s="246"/>
      <c r="O515" s="86"/>
      <c r="P515" s="86"/>
      <c r="Q515" s="86"/>
      <c r="R515" s="86"/>
      <c r="S515" s="86"/>
      <c r="T515" s="87"/>
      <c r="U515" s="40"/>
      <c r="V515" s="40"/>
      <c r="W515" s="40"/>
      <c r="X515" s="40"/>
      <c r="Y515" s="40"/>
      <c r="Z515" s="40"/>
      <c r="AA515" s="40"/>
      <c r="AB515" s="40"/>
      <c r="AC515" s="40"/>
      <c r="AD515" s="40"/>
      <c r="AE515" s="40"/>
      <c r="AT515" s="19" t="s">
        <v>295</v>
      </c>
      <c r="AU515" s="19" t="s">
        <v>79</v>
      </c>
    </row>
    <row r="516" s="2" customFormat="1" ht="16.5" customHeight="1">
      <c r="A516" s="40"/>
      <c r="B516" s="41"/>
      <c r="C516" s="230" t="s">
        <v>759</v>
      </c>
      <c r="D516" s="230" t="s">
        <v>287</v>
      </c>
      <c r="E516" s="231" t="s">
        <v>760</v>
      </c>
      <c r="F516" s="232" t="s">
        <v>761</v>
      </c>
      <c r="G516" s="233" t="s">
        <v>290</v>
      </c>
      <c r="H516" s="234">
        <v>124</v>
      </c>
      <c r="I516" s="235"/>
      <c r="J516" s="236">
        <f>ROUND(I516*H516,2)</f>
        <v>0</v>
      </c>
      <c r="K516" s="232" t="s">
        <v>291</v>
      </c>
      <c r="L516" s="46"/>
      <c r="M516" s="237" t="s">
        <v>19</v>
      </c>
      <c r="N516" s="238" t="s">
        <v>43</v>
      </c>
      <c r="O516" s="86"/>
      <c r="P516" s="239">
        <f>O516*H516</f>
        <v>0</v>
      </c>
      <c r="Q516" s="239">
        <v>2.0292000000000002E-05</v>
      </c>
      <c r="R516" s="239">
        <f>Q516*H516</f>
        <v>0.0025162080000000002</v>
      </c>
      <c r="S516" s="239">
        <v>0</v>
      </c>
      <c r="T516" s="240">
        <f>S516*H516</f>
        <v>0</v>
      </c>
      <c r="U516" s="40"/>
      <c r="V516" s="40"/>
      <c r="W516" s="40"/>
      <c r="X516" s="40"/>
      <c r="Y516" s="40"/>
      <c r="Z516" s="40"/>
      <c r="AA516" s="40"/>
      <c r="AB516" s="40"/>
      <c r="AC516" s="40"/>
      <c r="AD516" s="40"/>
      <c r="AE516" s="40"/>
      <c r="AR516" s="241" t="s">
        <v>91</v>
      </c>
      <c r="AT516" s="241" t="s">
        <v>287</v>
      </c>
      <c r="AU516" s="241" t="s">
        <v>79</v>
      </c>
      <c r="AY516" s="19" t="s">
        <v>285</v>
      </c>
      <c r="BE516" s="242">
        <f>IF(N516="základní",J516,0)</f>
        <v>0</v>
      </c>
      <c r="BF516" s="242">
        <f>IF(N516="snížená",J516,0)</f>
        <v>0</v>
      </c>
      <c r="BG516" s="242">
        <f>IF(N516="zákl. přenesená",J516,0)</f>
        <v>0</v>
      </c>
      <c r="BH516" s="242">
        <f>IF(N516="sníž. přenesená",J516,0)</f>
        <v>0</v>
      </c>
      <c r="BI516" s="242">
        <f>IF(N516="nulová",J516,0)</f>
        <v>0</v>
      </c>
      <c r="BJ516" s="19" t="s">
        <v>79</v>
      </c>
      <c r="BK516" s="242">
        <f>ROUND(I516*H516,2)</f>
        <v>0</v>
      </c>
      <c r="BL516" s="19" t="s">
        <v>91</v>
      </c>
      <c r="BM516" s="241" t="s">
        <v>762</v>
      </c>
    </row>
    <row r="517" s="2" customFormat="1">
      <c r="A517" s="40"/>
      <c r="B517" s="41"/>
      <c r="C517" s="42"/>
      <c r="D517" s="243" t="s">
        <v>293</v>
      </c>
      <c r="E517" s="42"/>
      <c r="F517" s="244" t="s">
        <v>763</v>
      </c>
      <c r="G517" s="42"/>
      <c r="H517" s="42"/>
      <c r="I517" s="150"/>
      <c r="J517" s="42"/>
      <c r="K517" s="42"/>
      <c r="L517" s="46"/>
      <c r="M517" s="245"/>
      <c r="N517" s="246"/>
      <c r="O517" s="86"/>
      <c r="P517" s="86"/>
      <c r="Q517" s="86"/>
      <c r="R517" s="86"/>
      <c r="S517" s="86"/>
      <c r="T517" s="87"/>
      <c r="U517" s="40"/>
      <c r="V517" s="40"/>
      <c r="W517" s="40"/>
      <c r="X517" s="40"/>
      <c r="Y517" s="40"/>
      <c r="Z517" s="40"/>
      <c r="AA517" s="40"/>
      <c r="AB517" s="40"/>
      <c r="AC517" s="40"/>
      <c r="AD517" s="40"/>
      <c r="AE517" s="40"/>
      <c r="AT517" s="19" t="s">
        <v>293</v>
      </c>
      <c r="AU517" s="19" t="s">
        <v>79</v>
      </c>
    </row>
    <row r="518" s="2" customFormat="1">
      <c r="A518" s="40"/>
      <c r="B518" s="41"/>
      <c r="C518" s="42"/>
      <c r="D518" s="243" t="s">
        <v>295</v>
      </c>
      <c r="E518" s="42"/>
      <c r="F518" s="247" t="s">
        <v>758</v>
      </c>
      <c r="G518" s="42"/>
      <c r="H518" s="42"/>
      <c r="I518" s="150"/>
      <c r="J518" s="42"/>
      <c r="K518" s="42"/>
      <c r="L518" s="46"/>
      <c r="M518" s="245"/>
      <c r="N518" s="246"/>
      <c r="O518" s="86"/>
      <c r="P518" s="86"/>
      <c r="Q518" s="86"/>
      <c r="R518" s="86"/>
      <c r="S518" s="86"/>
      <c r="T518" s="87"/>
      <c r="U518" s="40"/>
      <c r="V518" s="40"/>
      <c r="W518" s="40"/>
      <c r="X518" s="40"/>
      <c r="Y518" s="40"/>
      <c r="Z518" s="40"/>
      <c r="AA518" s="40"/>
      <c r="AB518" s="40"/>
      <c r="AC518" s="40"/>
      <c r="AD518" s="40"/>
      <c r="AE518" s="40"/>
      <c r="AT518" s="19" t="s">
        <v>295</v>
      </c>
      <c r="AU518" s="19" t="s">
        <v>79</v>
      </c>
    </row>
    <row r="519" s="2" customFormat="1" ht="16.5" customHeight="1">
      <c r="A519" s="40"/>
      <c r="B519" s="41"/>
      <c r="C519" s="230" t="s">
        <v>764</v>
      </c>
      <c r="D519" s="230" t="s">
        <v>287</v>
      </c>
      <c r="E519" s="231" t="s">
        <v>765</v>
      </c>
      <c r="F519" s="232" t="s">
        <v>766</v>
      </c>
      <c r="G519" s="233" t="s">
        <v>290</v>
      </c>
      <c r="H519" s="234">
        <v>105</v>
      </c>
      <c r="I519" s="235"/>
      <c r="J519" s="236">
        <f>ROUND(I519*H519,2)</f>
        <v>0</v>
      </c>
      <c r="K519" s="232" t="s">
        <v>291</v>
      </c>
      <c r="L519" s="46"/>
      <c r="M519" s="237" t="s">
        <v>19</v>
      </c>
      <c r="N519" s="238" t="s">
        <v>43</v>
      </c>
      <c r="O519" s="86"/>
      <c r="P519" s="239">
        <f>O519*H519</f>
        <v>0</v>
      </c>
      <c r="Q519" s="239">
        <v>2.3099999999999999E-05</v>
      </c>
      <c r="R519" s="239">
        <f>Q519*H519</f>
        <v>0.0024254999999999997</v>
      </c>
      <c r="S519" s="239">
        <v>0</v>
      </c>
      <c r="T519" s="240">
        <f>S519*H519</f>
        <v>0</v>
      </c>
      <c r="U519" s="40"/>
      <c r="V519" s="40"/>
      <c r="W519" s="40"/>
      <c r="X519" s="40"/>
      <c r="Y519" s="40"/>
      <c r="Z519" s="40"/>
      <c r="AA519" s="40"/>
      <c r="AB519" s="40"/>
      <c r="AC519" s="40"/>
      <c r="AD519" s="40"/>
      <c r="AE519" s="40"/>
      <c r="AR519" s="241" t="s">
        <v>91</v>
      </c>
      <c r="AT519" s="241" t="s">
        <v>287</v>
      </c>
      <c r="AU519" s="241" t="s">
        <v>79</v>
      </c>
      <c r="AY519" s="19" t="s">
        <v>285</v>
      </c>
      <c r="BE519" s="242">
        <f>IF(N519="základní",J519,0)</f>
        <v>0</v>
      </c>
      <c r="BF519" s="242">
        <f>IF(N519="snížená",J519,0)</f>
        <v>0</v>
      </c>
      <c r="BG519" s="242">
        <f>IF(N519="zákl. přenesená",J519,0)</f>
        <v>0</v>
      </c>
      <c r="BH519" s="242">
        <f>IF(N519="sníž. přenesená",J519,0)</f>
        <v>0</v>
      </c>
      <c r="BI519" s="242">
        <f>IF(N519="nulová",J519,0)</f>
        <v>0</v>
      </c>
      <c r="BJ519" s="19" t="s">
        <v>79</v>
      </c>
      <c r="BK519" s="242">
        <f>ROUND(I519*H519,2)</f>
        <v>0</v>
      </c>
      <c r="BL519" s="19" t="s">
        <v>91</v>
      </c>
      <c r="BM519" s="241" t="s">
        <v>767</v>
      </c>
    </row>
    <row r="520" s="2" customFormat="1">
      <c r="A520" s="40"/>
      <c r="B520" s="41"/>
      <c r="C520" s="42"/>
      <c r="D520" s="243" t="s">
        <v>293</v>
      </c>
      <c r="E520" s="42"/>
      <c r="F520" s="244" t="s">
        <v>768</v>
      </c>
      <c r="G520" s="42"/>
      <c r="H520" s="42"/>
      <c r="I520" s="150"/>
      <c r="J520" s="42"/>
      <c r="K520" s="42"/>
      <c r="L520" s="46"/>
      <c r="M520" s="245"/>
      <c r="N520" s="246"/>
      <c r="O520" s="86"/>
      <c r="P520" s="86"/>
      <c r="Q520" s="86"/>
      <c r="R520" s="86"/>
      <c r="S520" s="86"/>
      <c r="T520" s="87"/>
      <c r="U520" s="40"/>
      <c r="V520" s="40"/>
      <c r="W520" s="40"/>
      <c r="X520" s="40"/>
      <c r="Y520" s="40"/>
      <c r="Z520" s="40"/>
      <c r="AA520" s="40"/>
      <c r="AB520" s="40"/>
      <c r="AC520" s="40"/>
      <c r="AD520" s="40"/>
      <c r="AE520" s="40"/>
      <c r="AT520" s="19" t="s">
        <v>293</v>
      </c>
      <c r="AU520" s="19" t="s">
        <v>79</v>
      </c>
    </row>
    <row r="521" s="2" customFormat="1">
      <c r="A521" s="40"/>
      <c r="B521" s="41"/>
      <c r="C521" s="42"/>
      <c r="D521" s="243" t="s">
        <v>295</v>
      </c>
      <c r="E521" s="42"/>
      <c r="F521" s="247" t="s">
        <v>758</v>
      </c>
      <c r="G521" s="42"/>
      <c r="H521" s="42"/>
      <c r="I521" s="150"/>
      <c r="J521" s="42"/>
      <c r="K521" s="42"/>
      <c r="L521" s="46"/>
      <c r="M521" s="245"/>
      <c r="N521" s="246"/>
      <c r="O521" s="86"/>
      <c r="P521" s="86"/>
      <c r="Q521" s="86"/>
      <c r="R521" s="86"/>
      <c r="S521" s="86"/>
      <c r="T521" s="87"/>
      <c r="U521" s="40"/>
      <c r="V521" s="40"/>
      <c r="W521" s="40"/>
      <c r="X521" s="40"/>
      <c r="Y521" s="40"/>
      <c r="Z521" s="40"/>
      <c r="AA521" s="40"/>
      <c r="AB521" s="40"/>
      <c r="AC521" s="40"/>
      <c r="AD521" s="40"/>
      <c r="AE521" s="40"/>
      <c r="AT521" s="19" t="s">
        <v>295</v>
      </c>
      <c r="AU521" s="19" t="s">
        <v>79</v>
      </c>
    </row>
    <row r="522" s="2" customFormat="1" ht="16.5" customHeight="1">
      <c r="A522" s="40"/>
      <c r="B522" s="41"/>
      <c r="C522" s="230" t="s">
        <v>769</v>
      </c>
      <c r="D522" s="230" t="s">
        <v>287</v>
      </c>
      <c r="E522" s="231" t="s">
        <v>770</v>
      </c>
      <c r="F522" s="232" t="s">
        <v>771</v>
      </c>
      <c r="G522" s="233" t="s">
        <v>361</v>
      </c>
      <c r="H522" s="234">
        <v>306</v>
      </c>
      <c r="I522" s="235"/>
      <c r="J522" s="236">
        <f>ROUND(I522*H522,2)</f>
        <v>0</v>
      </c>
      <c r="K522" s="232" t="s">
        <v>291</v>
      </c>
      <c r="L522" s="46"/>
      <c r="M522" s="237" t="s">
        <v>19</v>
      </c>
      <c r="N522" s="238" t="s">
        <v>43</v>
      </c>
      <c r="O522" s="86"/>
      <c r="P522" s="239">
        <f>O522*H522</f>
        <v>0</v>
      </c>
      <c r="Q522" s="239">
        <v>0.23000000000000001</v>
      </c>
      <c r="R522" s="239">
        <f>Q522*H522</f>
        <v>70.38000000000001</v>
      </c>
      <c r="S522" s="239">
        <v>0</v>
      </c>
      <c r="T522" s="240">
        <f>S522*H522</f>
        <v>0</v>
      </c>
      <c r="U522" s="40"/>
      <c r="V522" s="40"/>
      <c r="W522" s="40"/>
      <c r="X522" s="40"/>
      <c r="Y522" s="40"/>
      <c r="Z522" s="40"/>
      <c r="AA522" s="40"/>
      <c r="AB522" s="40"/>
      <c r="AC522" s="40"/>
      <c r="AD522" s="40"/>
      <c r="AE522" s="40"/>
      <c r="AR522" s="241" t="s">
        <v>91</v>
      </c>
      <c r="AT522" s="241" t="s">
        <v>287</v>
      </c>
      <c r="AU522" s="241" t="s">
        <v>79</v>
      </c>
      <c r="AY522" s="19" t="s">
        <v>285</v>
      </c>
      <c r="BE522" s="242">
        <f>IF(N522="základní",J522,0)</f>
        <v>0</v>
      </c>
      <c r="BF522" s="242">
        <f>IF(N522="snížená",J522,0)</f>
        <v>0</v>
      </c>
      <c r="BG522" s="242">
        <f>IF(N522="zákl. přenesená",J522,0)</f>
        <v>0</v>
      </c>
      <c r="BH522" s="242">
        <f>IF(N522="sníž. přenesená",J522,0)</f>
        <v>0</v>
      </c>
      <c r="BI522" s="242">
        <f>IF(N522="nulová",J522,0)</f>
        <v>0</v>
      </c>
      <c r="BJ522" s="19" t="s">
        <v>79</v>
      </c>
      <c r="BK522" s="242">
        <f>ROUND(I522*H522,2)</f>
        <v>0</v>
      </c>
      <c r="BL522" s="19" t="s">
        <v>91</v>
      </c>
      <c r="BM522" s="241" t="s">
        <v>772</v>
      </c>
    </row>
    <row r="523" s="2" customFormat="1">
      <c r="A523" s="40"/>
      <c r="B523" s="41"/>
      <c r="C523" s="42"/>
      <c r="D523" s="243" t="s">
        <v>293</v>
      </c>
      <c r="E523" s="42"/>
      <c r="F523" s="244" t="s">
        <v>773</v>
      </c>
      <c r="G523" s="42"/>
      <c r="H523" s="42"/>
      <c r="I523" s="150"/>
      <c r="J523" s="42"/>
      <c r="K523" s="42"/>
      <c r="L523" s="46"/>
      <c r="M523" s="245"/>
      <c r="N523" s="246"/>
      <c r="O523" s="86"/>
      <c r="P523" s="86"/>
      <c r="Q523" s="86"/>
      <c r="R523" s="86"/>
      <c r="S523" s="86"/>
      <c r="T523" s="87"/>
      <c r="U523" s="40"/>
      <c r="V523" s="40"/>
      <c r="W523" s="40"/>
      <c r="X523" s="40"/>
      <c r="Y523" s="40"/>
      <c r="Z523" s="40"/>
      <c r="AA523" s="40"/>
      <c r="AB523" s="40"/>
      <c r="AC523" s="40"/>
      <c r="AD523" s="40"/>
      <c r="AE523" s="40"/>
      <c r="AT523" s="19" t="s">
        <v>293</v>
      </c>
      <c r="AU523" s="19" t="s">
        <v>79</v>
      </c>
    </row>
    <row r="524" s="2" customFormat="1" ht="16.5" customHeight="1">
      <c r="A524" s="40"/>
      <c r="B524" s="41"/>
      <c r="C524" s="230" t="s">
        <v>774</v>
      </c>
      <c r="D524" s="230" t="s">
        <v>287</v>
      </c>
      <c r="E524" s="231" t="s">
        <v>775</v>
      </c>
      <c r="F524" s="232" t="s">
        <v>776</v>
      </c>
      <c r="G524" s="233" t="s">
        <v>361</v>
      </c>
      <c r="H524" s="234">
        <v>35.700000000000003</v>
      </c>
      <c r="I524" s="235"/>
      <c r="J524" s="236">
        <f>ROUND(I524*H524,2)</f>
        <v>0</v>
      </c>
      <c r="K524" s="232" t="s">
        <v>291</v>
      </c>
      <c r="L524" s="46"/>
      <c r="M524" s="237" t="s">
        <v>19</v>
      </c>
      <c r="N524" s="238" t="s">
        <v>43</v>
      </c>
      <c r="O524" s="86"/>
      <c r="P524" s="239">
        <f>O524*H524</f>
        <v>0</v>
      </c>
      <c r="Q524" s="239">
        <v>0.27600000000000002</v>
      </c>
      <c r="R524" s="239">
        <f>Q524*H524</f>
        <v>9.8532000000000011</v>
      </c>
      <c r="S524" s="239">
        <v>0</v>
      </c>
      <c r="T524" s="240">
        <f>S524*H524</f>
        <v>0</v>
      </c>
      <c r="U524" s="40"/>
      <c r="V524" s="40"/>
      <c r="W524" s="40"/>
      <c r="X524" s="40"/>
      <c r="Y524" s="40"/>
      <c r="Z524" s="40"/>
      <c r="AA524" s="40"/>
      <c r="AB524" s="40"/>
      <c r="AC524" s="40"/>
      <c r="AD524" s="40"/>
      <c r="AE524" s="40"/>
      <c r="AR524" s="241" t="s">
        <v>91</v>
      </c>
      <c r="AT524" s="241" t="s">
        <v>287</v>
      </c>
      <c r="AU524" s="241" t="s">
        <v>79</v>
      </c>
      <c r="AY524" s="19" t="s">
        <v>285</v>
      </c>
      <c r="BE524" s="242">
        <f>IF(N524="základní",J524,0)</f>
        <v>0</v>
      </c>
      <c r="BF524" s="242">
        <f>IF(N524="snížená",J524,0)</f>
        <v>0</v>
      </c>
      <c r="BG524" s="242">
        <f>IF(N524="zákl. přenesená",J524,0)</f>
        <v>0</v>
      </c>
      <c r="BH524" s="242">
        <f>IF(N524="sníž. přenesená",J524,0)</f>
        <v>0</v>
      </c>
      <c r="BI524" s="242">
        <f>IF(N524="nulová",J524,0)</f>
        <v>0</v>
      </c>
      <c r="BJ524" s="19" t="s">
        <v>79</v>
      </c>
      <c r="BK524" s="242">
        <f>ROUND(I524*H524,2)</f>
        <v>0</v>
      </c>
      <c r="BL524" s="19" t="s">
        <v>91</v>
      </c>
      <c r="BM524" s="241" t="s">
        <v>777</v>
      </c>
    </row>
    <row r="525" s="2" customFormat="1">
      <c r="A525" s="40"/>
      <c r="B525" s="41"/>
      <c r="C525" s="42"/>
      <c r="D525" s="243" t="s">
        <v>293</v>
      </c>
      <c r="E525" s="42"/>
      <c r="F525" s="244" t="s">
        <v>778</v>
      </c>
      <c r="G525" s="42"/>
      <c r="H525" s="42"/>
      <c r="I525" s="150"/>
      <c r="J525" s="42"/>
      <c r="K525" s="42"/>
      <c r="L525" s="46"/>
      <c r="M525" s="245"/>
      <c r="N525" s="246"/>
      <c r="O525" s="86"/>
      <c r="P525" s="86"/>
      <c r="Q525" s="86"/>
      <c r="R525" s="86"/>
      <c r="S525" s="86"/>
      <c r="T525" s="87"/>
      <c r="U525" s="40"/>
      <c r="V525" s="40"/>
      <c r="W525" s="40"/>
      <c r="X525" s="40"/>
      <c r="Y525" s="40"/>
      <c r="Z525" s="40"/>
      <c r="AA525" s="40"/>
      <c r="AB525" s="40"/>
      <c r="AC525" s="40"/>
      <c r="AD525" s="40"/>
      <c r="AE525" s="40"/>
      <c r="AT525" s="19" t="s">
        <v>293</v>
      </c>
      <c r="AU525" s="19" t="s">
        <v>79</v>
      </c>
    </row>
    <row r="526" s="2" customFormat="1" ht="16.5" customHeight="1">
      <c r="A526" s="40"/>
      <c r="B526" s="41"/>
      <c r="C526" s="230" t="s">
        <v>779</v>
      </c>
      <c r="D526" s="230" t="s">
        <v>287</v>
      </c>
      <c r="E526" s="231" t="s">
        <v>780</v>
      </c>
      <c r="F526" s="232" t="s">
        <v>781</v>
      </c>
      <c r="G526" s="233" t="s">
        <v>361</v>
      </c>
      <c r="H526" s="234">
        <v>71.400000000000006</v>
      </c>
      <c r="I526" s="235"/>
      <c r="J526" s="236">
        <f>ROUND(I526*H526,2)</f>
        <v>0</v>
      </c>
      <c r="K526" s="232" t="s">
        <v>291</v>
      </c>
      <c r="L526" s="46"/>
      <c r="M526" s="237" t="s">
        <v>19</v>
      </c>
      <c r="N526" s="238" t="s">
        <v>43</v>
      </c>
      <c r="O526" s="86"/>
      <c r="P526" s="239">
        <f>O526*H526</f>
        <v>0</v>
      </c>
      <c r="Q526" s="239">
        <v>0.29160000000000003</v>
      </c>
      <c r="R526" s="239">
        <f>Q526*H526</f>
        <v>20.820240000000002</v>
      </c>
      <c r="S526" s="239">
        <v>0</v>
      </c>
      <c r="T526" s="240">
        <f>S526*H526</f>
        <v>0</v>
      </c>
      <c r="U526" s="40"/>
      <c r="V526" s="40"/>
      <c r="W526" s="40"/>
      <c r="X526" s="40"/>
      <c r="Y526" s="40"/>
      <c r="Z526" s="40"/>
      <c r="AA526" s="40"/>
      <c r="AB526" s="40"/>
      <c r="AC526" s="40"/>
      <c r="AD526" s="40"/>
      <c r="AE526" s="40"/>
      <c r="AR526" s="241" t="s">
        <v>91</v>
      </c>
      <c r="AT526" s="241" t="s">
        <v>287</v>
      </c>
      <c r="AU526" s="241" t="s">
        <v>79</v>
      </c>
      <c r="AY526" s="19" t="s">
        <v>285</v>
      </c>
      <c r="BE526" s="242">
        <f>IF(N526="základní",J526,0)</f>
        <v>0</v>
      </c>
      <c r="BF526" s="242">
        <f>IF(N526="snížená",J526,0)</f>
        <v>0</v>
      </c>
      <c r="BG526" s="242">
        <f>IF(N526="zákl. přenesená",J526,0)</f>
        <v>0</v>
      </c>
      <c r="BH526" s="242">
        <f>IF(N526="sníž. přenesená",J526,0)</f>
        <v>0</v>
      </c>
      <c r="BI526" s="242">
        <f>IF(N526="nulová",J526,0)</f>
        <v>0</v>
      </c>
      <c r="BJ526" s="19" t="s">
        <v>79</v>
      </c>
      <c r="BK526" s="242">
        <f>ROUND(I526*H526,2)</f>
        <v>0</v>
      </c>
      <c r="BL526" s="19" t="s">
        <v>91</v>
      </c>
      <c r="BM526" s="241" t="s">
        <v>782</v>
      </c>
    </row>
    <row r="527" s="2" customFormat="1">
      <c r="A527" s="40"/>
      <c r="B527" s="41"/>
      <c r="C527" s="42"/>
      <c r="D527" s="243" t="s">
        <v>293</v>
      </c>
      <c r="E527" s="42"/>
      <c r="F527" s="244" t="s">
        <v>783</v>
      </c>
      <c r="G527" s="42"/>
      <c r="H527" s="42"/>
      <c r="I527" s="150"/>
      <c r="J527" s="42"/>
      <c r="K527" s="42"/>
      <c r="L527" s="46"/>
      <c r="M527" s="245"/>
      <c r="N527" s="246"/>
      <c r="O527" s="86"/>
      <c r="P527" s="86"/>
      <c r="Q527" s="86"/>
      <c r="R527" s="86"/>
      <c r="S527" s="86"/>
      <c r="T527" s="87"/>
      <c r="U527" s="40"/>
      <c r="V527" s="40"/>
      <c r="W527" s="40"/>
      <c r="X527" s="40"/>
      <c r="Y527" s="40"/>
      <c r="Z527" s="40"/>
      <c r="AA527" s="40"/>
      <c r="AB527" s="40"/>
      <c r="AC527" s="40"/>
      <c r="AD527" s="40"/>
      <c r="AE527" s="40"/>
      <c r="AT527" s="19" t="s">
        <v>293</v>
      </c>
      <c r="AU527" s="19" t="s">
        <v>79</v>
      </c>
    </row>
    <row r="528" s="2" customFormat="1" ht="16.5" customHeight="1">
      <c r="A528" s="40"/>
      <c r="B528" s="41"/>
      <c r="C528" s="230" t="s">
        <v>784</v>
      </c>
      <c r="D528" s="230" t="s">
        <v>287</v>
      </c>
      <c r="E528" s="231" t="s">
        <v>785</v>
      </c>
      <c r="F528" s="232" t="s">
        <v>786</v>
      </c>
      <c r="G528" s="233" t="s">
        <v>361</v>
      </c>
      <c r="H528" s="234">
        <v>19</v>
      </c>
      <c r="I528" s="235"/>
      <c r="J528" s="236">
        <f>ROUND(I528*H528,2)</f>
        <v>0</v>
      </c>
      <c r="K528" s="232" t="s">
        <v>291</v>
      </c>
      <c r="L528" s="46"/>
      <c r="M528" s="237" t="s">
        <v>19</v>
      </c>
      <c r="N528" s="238" t="s">
        <v>43</v>
      </c>
      <c r="O528" s="86"/>
      <c r="P528" s="239">
        <f>O528*H528</f>
        <v>0</v>
      </c>
      <c r="Q528" s="239">
        <v>0.23000000000000001</v>
      </c>
      <c r="R528" s="239">
        <f>Q528*H528</f>
        <v>4.3700000000000001</v>
      </c>
      <c r="S528" s="239">
        <v>0</v>
      </c>
      <c r="T528" s="240">
        <f>S528*H528</f>
        <v>0</v>
      </c>
      <c r="U528" s="40"/>
      <c r="V528" s="40"/>
      <c r="W528" s="40"/>
      <c r="X528" s="40"/>
      <c r="Y528" s="40"/>
      <c r="Z528" s="40"/>
      <c r="AA528" s="40"/>
      <c r="AB528" s="40"/>
      <c r="AC528" s="40"/>
      <c r="AD528" s="40"/>
      <c r="AE528" s="40"/>
      <c r="AR528" s="241" t="s">
        <v>91</v>
      </c>
      <c r="AT528" s="241" t="s">
        <v>287</v>
      </c>
      <c r="AU528" s="241" t="s">
        <v>79</v>
      </c>
      <c r="AY528" s="19" t="s">
        <v>285</v>
      </c>
      <c r="BE528" s="242">
        <f>IF(N528="základní",J528,0)</f>
        <v>0</v>
      </c>
      <c r="BF528" s="242">
        <f>IF(N528="snížená",J528,0)</f>
        <v>0</v>
      </c>
      <c r="BG528" s="242">
        <f>IF(N528="zákl. přenesená",J528,0)</f>
        <v>0</v>
      </c>
      <c r="BH528" s="242">
        <f>IF(N528="sníž. přenesená",J528,0)</f>
        <v>0</v>
      </c>
      <c r="BI528" s="242">
        <f>IF(N528="nulová",J528,0)</f>
        <v>0</v>
      </c>
      <c r="BJ528" s="19" t="s">
        <v>79</v>
      </c>
      <c r="BK528" s="242">
        <f>ROUND(I528*H528,2)</f>
        <v>0</v>
      </c>
      <c r="BL528" s="19" t="s">
        <v>91</v>
      </c>
      <c r="BM528" s="241" t="s">
        <v>787</v>
      </c>
    </row>
    <row r="529" s="2" customFormat="1">
      <c r="A529" s="40"/>
      <c r="B529" s="41"/>
      <c r="C529" s="42"/>
      <c r="D529" s="243" t="s">
        <v>293</v>
      </c>
      <c r="E529" s="42"/>
      <c r="F529" s="244" t="s">
        <v>788</v>
      </c>
      <c r="G529" s="42"/>
      <c r="H529" s="42"/>
      <c r="I529" s="150"/>
      <c r="J529" s="42"/>
      <c r="K529" s="42"/>
      <c r="L529" s="46"/>
      <c r="M529" s="245"/>
      <c r="N529" s="246"/>
      <c r="O529" s="86"/>
      <c r="P529" s="86"/>
      <c r="Q529" s="86"/>
      <c r="R529" s="86"/>
      <c r="S529" s="86"/>
      <c r="T529" s="87"/>
      <c r="U529" s="40"/>
      <c r="V529" s="40"/>
      <c r="W529" s="40"/>
      <c r="X529" s="40"/>
      <c r="Y529" s="40"/>
      <c r="Z529" s="40"/>
      <c r="AA529" s="40"/>
      <c r="AB529" s="40"/>
      <c r="AC529" s="40"/>
      <c r="AD529" s="40"/>
      <c r="AE529" s="40"/>
      <c r="AT529" s="19" t="s">
        <v>293</v>
      </c>
      <c r="AU529" s="19" t="s">
        <v>79</v>
      </c>
    </row>
    <row r="530" s="2" customFormat="1" ht="16.5" customHeight="1">
      <c r="A530" s="40"/>
      <c r="B530" s="41"/>
      <c r="C530" s="230" t="s">
        <v>789</v>
      </c>
      <c r="D530" s="230" t="s">
        <v>287</v>
      </c>
      <c r="E530" s="231" t="s">
        <v>790</v>
      </c>
      <c r="F530" s="232" t="s">
        <v>791</v>
      </c>
      <c r="G530" s="233" t="s">
        <v>361</v>
      </c>
      <c r="H530" s="234">
        <v>184</v>
      </c>
      <c r="I530" s="235"/>
      <c r="J530" s="236">
        <f>ROUND(I530*H530,2)</f>
        <v>0</v>
      </c>
      <c r="K530" s="232" t="s">
        <v>291</v>
      </c>
      <c r="L530" s="46"/>
      <c r="M530" s="237" t="s">
        <v>19</v>
      </c>
      <c r="N530" s="238" t="s">
        <v>43</v>
      </c>
      <c r="O530" s="86"/>
      <c r="P530" s="239">
        <f>O530*H530</f>
        <v>0</v>
      </c>
      <c r="Q530" s="239">
        <v>0.27600000000000002</v>
      </c>
      <c r="R530" s="239">
        <f>Q530*H530</f>
        <v>50.784000000000006</v>
      </c>
      <c r="S530" s="239">
        <v>0</v>
      </c>
      <c r="T530" s="240">
        <f>S530*H530</f>
        <v>0</v>
      </c>
      <c r="U530" s="40"/>
      <c r="V530" s="40"/>
      <c r="W530" s="40"/>
      <c r="X530" s="40"/>
      <c r="Y530" s="40"/>
      <c r="Z530" s="40"/>
      <c r="AA530" s="40"/>
      <c r="AB530" s="40"/>
      <c r="AC530" s="40"/>
      <c r="AD530" s="40"/>
      <c r="AE530" s="40"/>
      <c r="AR530" s="241" t="s">
        <v>91</v>
      </c>
      <c r="AT530" s="241" t="s">
        <v>287</v>
      </c>
      <c r="AU530" s="241" t="s">
        <v>79</v>
      </c>
      <c r="AY530" s="19" t="s">
        <v>285</v>
      </c>
      <c r="BE530" s="242">
        <f>IF(N530="základní",J530,0)</f>
        <v>0</v>
      </c>
      <c r="BF530" s="242">
        <f>IF(N530="snížená",J530,0)</f>
        <v>0</v>
      </c>
      <c r="BG530" s="242">
        <f>IF(N530="zákl. přenesená",J530,0)</f>
        <v>0</v>
      </c>
      <c r="BH530" s="242">
        <f>IF(N530="sníž. přenesená",J530,0)</f>
        <v>0</v>
      </c>
      <c r="BI530" s="242">
        <f>IF(N530="nulová",J530,0)</f>
        <v>0</v>
      </c>
      <c r="BJ530" s="19" t="s">
        <v>79</v>
      </c>
      <c r="BK530" s="242">
        <f>ROUND(I530*H530,2)</f>
        <v>0</v>
      </c>
      <c r="BL530" s="19" t="s">
        <v>91</v>
      </c>
      <c r="BM530" s="241" t="s">
        <v>792</v>
      </c>
    </row>
    <row r="531" s="2" customFormat="1">
      <c r="A531" s="40"/>
      <c r="B531" s="41"/>
      <c r="C531" s="42"/>
      <c r="D531" s="243" t="s">
        <v>293</v>
      </c>
      <c r="E531" s="42"/>
      <c r="F531" s="244" t="s">
        <v>793</v>
      </c>
      <c r="G531" s="42"/>
      <c r="H531" s="42"/>
      <c r="I531" s="150"/>
      <c r="J531" s="42"/>
      <c r="K531" s="42"/>
      <c r="L531" s="46"/>
      <c r="M531" s="245"/>
      <c r="N531" s="246"/>
      <c r="O531" s="86"/>
      <c r="P531" s="86"/>
      <c r="Q531" s="86"/>
      <c r="R531" s="86"/>
      <c r="S531" s="86"/>
      <c r="T531" s="87"/>
      <c r="U531" s="40"/>
      <c r="V531" s="40"/>
      <c r="W531" s="40"/>
      <c r="X531" s="40"/>
      <c r="Y531" s="40"/>
      <c r="Z531" s="40"/>
      <c r="AA531" s="40"/>
      <c r="AB531" s="40"/>
      <c r="AC531" s="40"/>
      <c r="AD531" s="40"/>
      <c r="AE531" s="40"/>
      <c r="AT531" s="19" t="s">
        <v>293</v>
      </c>
      <c r="AU531" s="19" t="s">
        <v>79</v>
      </c>
    </row>
    <row r="532" s="13" customFormat="1">
      <c r="A532" s="13"/>
      <c r="B532" s="248"/>
      <c r="C532" s="249"/>
      <c r="D532" s="243" t="s">
        <v>297</v>
      </c>
      <c r="E532" s="250" t="s">
        <v>19</v>
      </c>
      <c r="F532" s="251" t="s">
        <v>794</v>
      </c>
      <c r="G532" s="249"/>
      <c r="H532" s="252">
        <v>184</v>
      </c>
      <c r="I532" s="253"/>
      <c r="J532" s="249"/>
      <c r="K532" s="249"/>
      <c r="L532" s="254"/>
      <c r="M532" s="255"/>
      <c r="N532" s="256"/>
      <c r="O532" s="256"/>
      <c r="P532" s="256"/>
      <c r="Q532" s="256"/>
      <c r="R532" s="256"/>
      <c r="S532" s="256"/>
      <c r="T532" s="257"/>
      <c r="U532" s="13"/>
      <c r="V532" s="13"/>
      <c r="W532" s="13"/>
      <c r="X532" s="13"/>
      <c r="Y532" s="13"/>
      <c r="Z532" s="13"/>
      <c r="AA532" s="13"/>
      <c r="AB532" s="13"/>
      <c r="AC532" s="13"/>
      <c r="AD532" s="13"/>
      <c r="AE532" s="13"/>
      <c r="AT532" s="258" t="s">
        <v>297</v>
      </c>
      <c r="AU532" s="258" t="s">
        <v>79</v>
      </c>
      <c r="AV532" s="13" t="s">
        <v>81</v>
      </c>
      <c r="AW532" s="13" t="s">
        <v>33</v>
      </c>
      <c r="AX532" s="13" t="s">
        <v>79</v>
      </c>
      <c r="AY532" s="258" t="s">
        <v>285</v>
      </c>
    </row>
    <row r="533" s="2" customFormat="1" ht="16.5" customHeight="1">
      <c r="A533" s="40"/>
      <c r="B533" s="41"/>
      <c r="C533" s="230" t="s">
        <v>795</v>
      </c>
      <c r="D533" s="230" t="s">
        <v>287</v>
      </c>
      <c r="E533" s="231" t="s">
        <v>796</v>
      </c>
      <c r="F533" s="232" t="s">
        <v>797</v>
      </c>
      <c r="G533" s="233" t="s">
        <v>361</v>
      </c>
      <c r="H533" s="234">
        <v>132</v>
      </c>
      <c r="I533" s="235"/>
      <c r="J533" s="236">
        <f>ROUND(I533*H533,2)</f>
        <v>0</v>
      </c>
      <c r="K533" s="232" t="s">
        <v>291</v>
      </c>
      <c r="L533" s="46"/>
      <c r="M533" s="237" t="s">
        <v>19</v>
      </c>
      <c r="N533" s="238" t="s">
        <v>43</v>
      </c>
      <c r="O533" s="86"/>
      <c r="P533" s="239">
        <f>O533*H533</f>
        <v>0</v>
      </c>
      <c r="Q533" s="239">
        <v>0.68999999999999995</v>
      </c>
      <c r="R533" s="239">
        <f>Q533*H533</f>
        <v>91.079999999999998</v>
      </c>
      <c r="S533" s="239">
        <v>0</v>
      </c>
      <c r="T533" s="240">
        <f>S533*H533</f>
        <v>0</v>
      </c>
      <c r="U533" s="40"/>
      <c r="V533" s="40"/>
      <c r="W533" s="40"/>
      <c r="X533" s="40"/>
      <c r="Y533" s="40"/>
      <c r="Z533" s="40"/>
      <c r="AA533" s="40"/>
      <c r="AB533" s="40"/>
      <c r="AC533" s="40"/>
      <c r="AD533" s="40"/>
      <c r="AE533" s="40"/>
      <c r="AR533" s="241" t="s">
        <v>91</v>
      </c>
      <c r="AT533" s="241" t="s">
        <v>287</v>
      </c>
      <c r="AU533" s="241" t="s">
        <v>79</v>
      </c>
      <c r="AY533" s="19" t="s">
        <v>285</v>
      </c>
      <c r="BE533" s="242">
        <f>IF(N533="základní",J533,0)</f>
        <v>0</v>
      </c>
      <c r="BF533" s="242">
        <f>IF(N533="snížená",J533,0)</f>
        <v>0</v>
      </c>
      <c r="BG533" s="242">
        <f>IF(N533="zákl. přenesená",J533,0)</f>
        <v>0</v>
      </c>
      <c r="BH533" s="242">
        <f>IF(N533="sníž. přenesená",J533,0)</f>
        <v>0</v>
      </c>
      <c r="BI533" s="242">
        <f>IF(N533="nulová",J533,0)</f>
        <v>0</v>
      </c>
      <c r="BJ533" s="19" t="s">
        <v>79</v>
      </c>
      <c r="BK533" s="242">
        <f>ROUND(I533*H533,2)</f>
        <v>0</v>
      </c>
      <c r="BL533" s="19" t="s">
        <v>91</v>
      </c>
      <c r="BM533" s="241" t="s">
        <v>798</v>
      </c>
    </row>
    <row r="534" s="2" customFormat="1">
      <c r="A534" s="40"/>
      <c r="B534" s="41"/>
      <c r="C534" s="42"/>
      <c r="D534" s="243" t="s">
        <v>293</v>
      </c>
      <c r="E534" s="42"/>
      <c r="F534" s="244" t="s">
        <v>799</v>
      </c>
      <c r="G534" s="42"/>
      <c r="H534" s="42"/>
      <c r="I534" s="150"/>
      <c r="J534" s="42"/>
      <c r="K534" s="42"/>
      <c r="L534" s="46"/>
      <c r="M534" s="245"/>
      <c r="N534" s="246"/>
      <c r="O534" s="86"/>
      <c r="P534" s="86"/>
      <c r="Q534" s="86"/>
      <c r="R534" s="86"/>
      <c r="S534" s="86"/>
      <c r="T534" s="87"/>
      <c r="U534" s="40"/>
      <c r="V534" s="40"/>
      <c r="W534" s="40"/>
      <c r="X534" s="40"/>
      <c r="Y534" s="40"/>
      <c r="Z534" s="40"/>
      <c r="AA534" s="40"/>
      <c r="AB534" s="40"/>
      <c r="AC534" s="40"/>
      <c r="AD534" s="40"/>
      <c r="AE534" s="40"/>
      <c r="AT534" s="19" t="s">
        <v>293</v>
      </c>
      <c r="AU534" s="19" t="s">
        <v>79</v>
      </c>
    </row>
    <row r="535" s="2" customFormat="1" ht="16.5" customHeight="1">
      <c r="A535" s="40"/>
      <c r="B535" s="41"/>
      <c r="C535" s="230" t="s">
        <v>800</v>
      </c>
      <c r="D535" s="230" t="s">
        <v>287</v>
      </c>
      <c r="E535" s="231" t="s">
        <v>801</v>
      </c>
      <c r="F535" s="232" t="s">
        <v>802</v>
      </c>
      <c r="G535" s="233" t="s">
        <v>361</v>
      </c>
      <c r="H535" s="234">
        <v>174</v>
      </c>
      <c r="I535" s="235"/>
      <c r="J535" s="236">
        <f>ROUND(I535*H535,2)</f>
        <v>0</v>
      </c>
      <c r="K535" s="232" t="s">
        <v>291</v>
      </c>
      <c r="L535" s="46"/>
      <c r="M535" s="237" t="s">
        <v>19</v>
      </c>
      <c r="N535" s="238" t="s">
        <v>43</v>
      </c>
      <c r="O535" s="86"/>
      <c r="P535" s="239">
        <f>O535*H535</f>
        <v>0</v>
      </c>
      <c r="Q535" s="239">
        <v>0.21099999999999999</v>
      </c>
      <c r="R535" s="239">
        <f>Q535*H535</f>
        <v>36.713999999999999</v>
      </c>
      <c r="S535" s="239">
        <v>0</v>
      </c>
      <c r="T535" s="240">
        <f>S535*H535</f>
        <v>0</v>
      </c>
      <c r="U535" s="40"/>
      <c r="V535" s="40"/>
      <c r="W535" s="40"/>
      <c r="X535" s="40"/>
      <c r="Y535" s="40"/>
      <c r="Z535" s="40"/>
      <c r="AA535" s="40"/>
      <c r="AB535" s="40"/>
      <c r="AC535" s="40"/>
      <c r="AD535" s="40"/>
      <c r="AE535" s="40"/>
      <c r="AR535" s="241" t="s">
        <v>91</v>
      </c>
      <c r="AT535" s="241" t="s">
        <v>287</v>
      </c>
      <c r="AU535" s="241" t="s">
        <v>79</v>
      </c>
      <c r="AY535" s="19" t="s">
        <v>285</v>
      </c>
      <c r="BE535" s="242">
        <f>IF(N535="základní",J535,0)</f>
        <v>0</v>
      </c>
      <c r="BF535" s="242">
        <f>IF(N535="snížená",J535,0)</f>
        <v>0</v>
      </c>
      <c r="BG535" s="242">
        <f>IF(N535="zákl. přenesená",J535,0)</f>
        <v>0</v>
      </c>
      <c r="BH535" s="242">
        <f>IF(N535="sníž. přenesená",J535,0)</f>
        <v>0</v>
      </c>
      <c r="BI535" s="242">
        <f>IF(N535="nulová",J535,0)</f>
        <v>0</v>
      </c>
      <c r="BJ535" s="19" t="s">
        <v>79</v>
      </c>
      <c r="BK535" s="242">
        <f>ROUND(I535*H535,2)</f>
        <v>0</v>
      </c>
      <c r="BL535" s="19" t="s">
        <v>91</v>
      </c>
      <c r="BM535" s="241" t="s">
        <v>803</v>
      </c>
    </row>
    <row r="536" s="2" customFormat="1">
      <c r="A536" s="40"/>
      <c r="B536" s="41"/>
      <c r="C536" s="42"/>
      <c r="D536" s="243" t="s">
        <v>293</v>
      </c>
      <c r="E536" s="42"/>
      <c r="F536" s="244" t="s">
        <v>804</v>
      </c>
      <c r="G536" s="42"/>
      <c r="H536" s="42"/>
      <c r="I536" s="150"/>
      <c r="J536" s="42"/>
      <c r="K536" s="42"/>
      <c r="L536" s="46"/>
      <c r="M536" s="245"/>
      <c r="N536" s="246"/>
      <c r="O536" s="86"/>
      <c r="P536" s="86"/>
      <c r="Q536" s="86"/>
      <c r="R536" s="86"/>
      <c r="S536" s="86"/>
      <c r="T536" s="87"/>
      <c r="U536" s="40"/>
      <c r="V536" s="40"/>
      <c r="W536" s="40"/>
      <c r="X536" s="40"/>
      <c r="Y536" s="40"/>
      <c r="Z536" s="40"/>
      <c r="AA536" s="40"/>
      <c r="AB536" s="40"/>
      <c r="AC536" s="40"/>
      <c r="AD536" s="40"/>
      <c r="AE536" s="40"/>
      <c r="AT536" s="19" t="s">
        <v>293</v>
      </c>
      <c r="AU536" s="19" t="s">
        <v>79</v>
      </c>
    </row>
    <row r="537" s="2" customFormat="1">
      <c r="A537" s="40"/>
      <c r="B537" s="41"/>
      <c r="C537" s="42"/>
      <c r="D537" s="243" t="s">
        <v>295</v>
      </c>
      <c r="E537" s="42"/>
      <c r="F537" s="247" t="s">
        <v>805</v>
      </c>
      <c r="G537" s="42"/>
      <c r="H537" s="42"/>
      <c r="I537" s="150"/>
      <c r="J537" s="42"/>
      <c r="K537" s="42"/>
      <c r="L537" s="46"/>
      <c r="M537" s="245"/>
      <c r="N537" s="246"/>
      <c r="O537" s="86"/>
      <c r="P537" s="86"/>
      <c r="Q537" s="86"/>
      <c r="R537" s="86"/>
      <c r="S537" s="86"/>
      <c r="T537" s="87"/>
      <c r="U537" s="40"/>
      <c r="V537" s="40"/>
      <c r="W537" s="40"/>
      <c r="X537" s="40"/>
      <c r="Y537" s="40"/>
      <c r="Z537" s="40"/>
      <c r="AA537" s="40"/>
      <c r="AB537" s="40"/>
      <c r="AC537" s="40"/>
      <c r="AD537" s="40"/>
      <c r="AE537" s="40"/>
      <c r="AT537" s="19" t="s">
        <v>295</v>
      </c>
      <c r="AU537" s="19" t="s">
        <v>79</v>
      </c>
    </row>
    <row r="538" s="13" customFormat="1">
      <c r="A538" s="13"/>
      <c r="B538" s="248"/>
      <c r="C538" s="249"/>
      <c r="D538" s="243" t="s">
        <v>297</v>
      </c>
      <c r="E538" s="250" t="s">
        <v>19</v>
      </c>
      <c r="F538" s="251" t="s">
        <v>806</v>
      </c>
      <c r="G538" s="249"/>
      <c r="H538" s="252">
        <v>174</v>
      </c>
      <c r="I538" s="253"/>
      <c r="J538" s="249"/>
      <c r="K538" s="249"/>
      <c r="L538" s="254"/>
      <c r="M538" s="255"/>
      <c r="N538" s="256"/>
      <c r="O538" s="256"/>
      <c r="P538" s="256"/>
      <c r="Q538" s="256"/>
      <c r="R538" s="256"/>
      <c r="S538" s="256"/>
      <c r="T538" s="257"/>
      <c r="U538" s="13"/>
      <c r="V538" s="13"/>
      <c r="W538" s="13"/>
      <c r="X538" s="13"/>
      <c r="Y538" s="13"/>
      <c r="Z538" s="13"/>
      <c r="AA538" s="13"/>
      <c r="AB538" s="13"/>
      <c r="AC538" s="13"/>
      <c r="AD538" s="13"/>
      <c r="AE538" s="13"/>
      <c r="AT538" s="258" t="s">
        <v>297</v>
      </c>
      <c r="AU538" s="258" t="s">
        <v>79</v>
      </c>
      <c r="AV538" s="13" t="s">
        <v>81</v>
      </c>
      <c r="AW538" s="13" t="s">
        <v>33</v>
      </c>
      <c r="AX538" s="13" t="s">
        <v>79</v>
      </c>
      <c r="AY538" s="258" t="s">
        <v>285</v>
      </c>
    </row>
    <row r="539" s="2" customFormat="1" ht="16.5" customHeight="1">
      <c r="A539" s="40"/>
      <c r="B539" s="41"/>
      <c r="C539" s="230" t="s">
        <v>807</v>
      </c>
      <c r="D539" s="230" t="s">
        <v>287</v>
      </c>
      <c r="E539" s="231" t="s">
        <v>808</v>
      </c>
      <c r="F539" s="232" t="s">
        <v>809</v>
      </c>
      <c r="G539" s="233" t="s">
        <v>361</v>
      </c>
      <c r="H539" s="234">
        <v>132</v>
      </c>
      <c r="I539" s="235"/>
      <c r="J539" s="236">
        <f>ROUND(I539*H539,2)</f>
        <v>0</v>
      </c>
      <c r="K539" s="232" t="s">
        <v>291</v>
      </c>
      <c r="L539" s="46"/>
      <c r="M539" s="237" t="s">
        <v>19</v>
      </c>
      <c r="N539" s="238" t="s">
        <v>43</v>
      </c>
      <c r="O539" s="86"/>
      <c r="P539" s="239">
        <f>O539*H539</f>
        <v>0</v>
      </c>
      <c r="Q539" s="239">
        <v>0.26375999999999999</v>
      </c>
      <c r="R539" s="239">
        <f>Q539*H539</f>
        <v>34.816319999999997</v>
      </c>
      <c r="S539" s="239">
        <v>0</v>
      </c>
      <c r="T539" s="240">
        <f>S539*H539</f>
        <v>0</v>
      </c>
      <c r="U539" s="40"/>
      <c r="V539" s="40"/>
      <c r="W539" s="40"/>
      <c r="X539" s="40"/>
      <c r="Y539" s="40"/>
      <c r="Z539" s="40"/>
      <c r="AA539" s="40"/>
      <c r="AB539" s="40"/>
      <c r="AC539" s="40"/>
      <c r="AD539" s="40"/>
      <c r="AE539" s="40"/>
      <c r="AR539" s="241" t="s">
        <v>91</v>
      </c>
      <c r="AT539" s="241" t="s">
        <v>287</v>
      </c>
      <c r="AU539" s="241" t="s">
        <v>79</v>
      </c>
      <c r="AY539" s="19" t="s">
        <v>285</v>
      </c>
      <c r="BE539" s="242">
        <f>IF(N539="základní",J539,0)</f>
        <v>0</v>
      </c>
      <c r="BF539" s="242">
        <f>IF(N539="snížená",J539,0)</f>
        <v>0</v>
      </c>
      <c r="BG539" s="242">
        <f>IF(N539="zákl. přenesená",J539,0)</f>
        <v>0</v>
      </c>
      <c r="BH539" s="242">
        <f>IF(N539="sníž. přenesená",J539,0)</f>
        <v>0</v>
      </c>
      <c r="BI539" s="242">
        <f>IF(N539="nulová",J539,0)</f>
        <v>0</v>
      </c>
      <c r="BJ539" s="19" t="s">
        <v>79</v>
      </c>
      <c r="BK539" s="242">
        <f>ROUND(I539*H539,2)</f>
        <v>0</v>
      </c>
      <c r="BL539" s="19" t="s">
        <v>91</v>
      </c>
      <c r="BM539" s="241" t="s">
        <v>810</v>
      </c>
    </row>
    <row r="540" s="2" customFormat="1">
      <c r="A540" s="40"/>
      <c r="B540" s="41"/>
      <c r="C540" s="42"/>
      <c r="D540" s="243" t="s">
        <v>293</v>
      </c>
      <c r="E540" s="42"/>
      <c r="F540" s="244" t="s">
        <v>811</v>
      </c>
      <c r="G540" s="42"/>
      <c r="H540" s="42"/>
      <c r="I540" s="150"/>
      <c r="J540" s="42"/>
      <c r="K540" s="42"/>
      <c r="L540" s="46"/>
      <c r="M540" s="245"/>
      <c r="N540" s="246"/>
      <c r="O540" s="86"/>
      <c r="P540" s="86"/>
      <c r="Q540" s="86"/>
      <c r="R540" s="86"/>
      <c r="S540" s="86"/>
      <c r="T540" s="87"/>
      <c r="U540" s="40"/>
      <c r="V540" s="40"/>
      <c r="W540" s="40"/>
      <c r="X540" s="40"/>
      <c r="Y540" s="40"/>
      <c r="Z540" s="40"/>
      <c r="AA540" s="40"/>
      <c r="AB540" s="40"/>
      <c r="AC540" s="40"/>
      <c r="AD540" s="40"/>
      <c r="AE540" s="40"/>
      <c r="AT540" s="19" t="s">
        <v>293</v>
      </c>
      <c r="AU540" s="19" t="s">
        <v>79</v>
      </c>
    </row>
    <row r="541" s="2" customFormat="1">
      <c r="A541" s="40"/>
      <c r="B541" s="41"/>
      <c r="C541" s="42"/>
      <c r="D541" s="243" t="s">
        <v>295</v>
      </c>
      <c r="E541" s="42"/>
      <c r="F541" s="247" t="s">
        <v>812</v>
      </c>
      <c r="G541" s="42"/>
      <c r="H541" s="42"/>
      <c r="I541" s="150"/>
      <c r="J541" s="42"/>
      <c r="K541" s="42"/>
      <c r="L541" s="46"/>
      <c r="M541" s="245"/>
      <c r="N541" s="246"/>
      <c r="O541" s="86"/>
      <c r="P541" s="86"/>
      <c r="Q541" s="86"/>
      <c r="R541" s="86"/>
      <c r="S541" s="86"/>
      <c r="T541" s="87"/>
      <c r="U541" s="40"/>
      <c r="V541" s="40"/>
      <c r="W541" s="40"/>
      <c r="X541" s="40"/>
      <c r="Y541" s="40"/>
      <c r="Z541" s="40"/>
      <c r="AA541" s="40"/>
      <c r="AB541" s="40"/>
      <c r="AC541" s="40"/>
      <c r="AD541" s="40"/>
      <c r="AE541" s="40"/>
      <c r="AT541" s="19" t="s">
        <v>295</v>
      </c>
      <c r="AU541" s="19" t="s">
        <v>79</v>
      </c>
    </row>
    <row r="542" s="2" customFormat="1" ht="16.5" customHeight="1">
      <c r="A542" s="40"/>
      <c r="B542" s="41"/>
      <c r="C542" s="230" t="s">
        <v>813</v>
      </c>
      <c r="D542" s="230" t="s">
        <v>287</v>
      </c>
      <c r="E542" s="231" t="s">
        <v>814</v>
      </c>
      <c r="F542" s="232" t="s">
        <v>815</v>
      </c>
      <c r="G542" s="233" t="s">
        <v>361</v>
      </c>
      <c r="H542" s="234">
        <v>42</v>
      </c>
      <c r="I542" s="235"/>
      <c r="J542" s="236">
        <f>ROUND(I542*H542,2)</f>
        <v>0</v>
      </c>
      <c r="K542" s="232" t="s">
        <v>291</v>
      </c>
      <c r="L542" s="46"/>
      <c r="M542" s="237" t="s">
        <v>19</v>
      </c>
      <c r="N542" s="238" t="s">
        <v>43</v>
      </c>
      <c r="O542" s="86"/>
      <c r="P542" s="239">
        <f>O542*H542</f>
        <v>0</v>
      </c>
      <c r="Q542" s="239">
        <v>0.077799999999999994</v>
      </c>
      <c r="R542" s="239">
        <f>Q542*H542</f>
        <v>3.2675999999999998</v>
      </c>
      <c r="S542" s="239">
        <v>0</v>
      </c>
      <c r="T542" s="240">
        <f>S542*H542</f>
        <v>0</v>
      </c>
      <c r="U542" s="40"/>
      <c r="V542" s="40"/>
      <c r="W542" s="40"/>
      <c r="X542" s="40"/>
      <c r="Y542" s="40"/>
      <c r="Z542" s="40"/>
      <c r="AA542" s="40"/>
      <c r="AB542" s="40"/>
      <c r="AC542" s="40"/>
      <c r="AD542" s="40"/>
      <c r="AE542" s="40"/>
      <c r="AR542" s="241" t="s">
        <v>91</v>
      </c>
      <c r="AT542" s="241" t="s">
        <v>287</v>
      </c>
      <c r="AU542" s="241" t="s">
        <v>79</v>
      </c>
      <c r="AY542" s="19" t="s">
        <v>285</v>
      </c>
      <c r="BE542" s="242">
        <f>IF(N542="základní",J542,0)</f>
        <v>0</v>
      </c>
      <c r="BF542" s="242">
        <f>IF(N542="snížená",J542,0)</f>
        <v>0</v>
      </c>
      <c r="BG542" s="242">
        <f>IF(N542="zákl. přenesená",J542,0)</f>
        <v>0</v>
      </c>
      <c r="BH542" s="242">
        <f>IF(N542="sníž. přenesená",J542,0)</f>
        <v>0</v>
      </c>
      <c r="BI542" s="242">
        <f>IF(N542="nulová",J542,0)</f>
        <v>0</v>
      </c>
      <c r="BJ542" s="19" t="s">
        <v>79</v>
      </c>
      <c r="BK542" s="242">
        <f>ROUND(I542*H542,2)</f>
        <v>0</v>
      </c>
      <c r="BL542" s="19" t="s">
        <v>91</v>
      </c>
      <c r="BM542" s="241" t="s">
        <v>816</v>
      </c>
    </row>
    <row r="543" s="2" customFormat="1">
      <c r="A543" s="40"/>
      <c r="B543" s="41"/>
      <c r="C543" s="42"/>
      <c r="D543" s="243" t="s">
        <v>293</v>
      </c>
      <c r="E543" s="42"/>
      <c r="F543" s="244" t="s">
        <v>817</v>
      </c>
      <c r="G543" s="42"/>
      <c r="H543" s="42"/>
      <c r="I543" s="150"/>
      <c r="J543" s="42"/>
      <c r="K543" s="42"/>
      <c r="L543" s="46"/>
      <c r="M543" s="245"/>
      <c r="N543" s="246"/>
      <c r="O543" s="86"/>
      <c r="P543" s="86"/>
      <c r="Q543" s="86"/>
      <c r="R543" s="86"/>
      <c r="S543" s="86"/>
      <c r="T543" s="87"/>
      <c r="U543" s="40"/>
      <c r="V543" s="40"/>
      <c r="W543" s="40"/>
      <c r="X543" s="40"/>
      <c r="Y543" s="40"/>
      <c r="Z543" s="40"/>
      <c r="AA543" s="40"/>
      <c r="AB543" s="40"/>
      <c r="AC543" s="40"/>
      <c r="AD543" s="40"/>
      <c r="AE543" s="40"/>
      <c r="AT543" s="19" t="s">
        <v>293</v>
      </c>
      <c r="AU543" s="19" t="s">
        <v>79</v>
      </c>
    </row>
    <row r="544" s="2" customFormat="1" ht="16.5" customHeight="1">
      <c r="A544" s="40"/>
      <c r="B544" s="41"/>
      <c r="C544" s="230" t="s">
        <v>818</v>
      </c>
      <c r="D544" s="230" t="s">
        <v>287</v>
      </c>
      <c r="E544" s="231" t="s">
        <v>819</v>
      </c>
      <c r="F544" s="232" t="s">
        <v>820</v>
      </c>
      <c r="G544" s="233" t="s">
        <v>361</v>
      </c>
      <c r="H544" s="234">
        <v>250</v>
      </c>
      <c r="I544" s="235"/>
      <c r="J544" s="236">
        <f>ROUND(I544*H544,2)</f>
        <v>0</v>
      </c>
      <c r="K544" s="232" t="s">
        <v>291</v>
      </c>
      <c r="L544" s="46"/>
      <c r="M544" s="237" t="s">
        <v>19</v>
      </c>
      <c r="N544" s="238" t="s">
        <v>43</v>
      </c>
      <c r="O544" s="86"/>
      <c r="P544" s="239">
        <f>O544*H544</f>
        <v>0</v>
      </c>
      <c r="Q544" s="239">
        <v>0.10373</v>
      </c>
      <c r="R544" s="239">
        <f>Q544*H544</f>
        <v>25.932500000000001</v>
      </c>
      <c r="S544" s="239">
        <v>0</v>
      </c>
      <c r="T544" s="240">
        <f>S544*H544</f>
        <v>0</v>
      </c>
      <c r="U544" s="40"/>
      <c r="V544" s="40"/>
      <c r="W544" s="40"/>
      <c r="X544" s="40"/>
      <c r="Y544" s="40"/>
      <c r="Z544" s="40"/>
      <c r="AA544" s="40"/>
      <c r="AB544" s="40"/>
      <c r="AC544" s="40"/>
      <c r="AD544" s="40"/>
      <c r="AE544" s="40"/>
      <c r="AR544" s="241" t="s">
        <v>91</v>
      </c>
      <c r="AT544" s="241" t="s">
        <v>287</v>
      </c>
      <c r="AU544" s="241" t="s">
        <v>79</v>
      </c>
      <c r="AY544" s="19" t="s">
        <v>285</v>
      </c>
      <c r="BE544" s="242">
        <f>IF(N544="základní",J544,0)</f>
        <v>0</v>
      </c>
      <c r="BF544" s="242">
        <f>IF(N544="snížená",J544,0)</f>
        <v>0</v>
      </c>
      <c r="BG544" s="242">
        <f>IF(N544="zákl. přenesená",J544,0)</f>
        <v>0</v>
      </c>
      <c r="BH544" s="242">
        <f>IF(N544="sníž. přenesená",J544,0)</f>
        <v>0</v>
      </c>
      <c r="BI544" s="242">
        <f>IF(N544="nulová",J544,0)</f>
        <v>0</v>
      </c>
      <c r="BJ544" s="19" t="s">
        <v>79</v>
      </c>
      <c r="BK544" s="242">
        <f>ROUND(I544*H544,2)</f>
        <v>0</v>
      </c>
      <c r="BL544" s="19" t="s">
        <v>91</v>
      </c>
      <c r="BM544" s="241" t="s">
        <v>821</v>
      </c>
    </row>
    <row r="545" s="2" customFormat="1">
      <c r="A545" s="40"/>
      <c r="B545" s="41"/>
      <c r="C545" s="42"/>
      <c r="D545" s="243" t="s">
        <v>293</v>
      </c>
      <c r="E545" s="42"/>
      <c r="F545" s="244" t="s">
        <v>822</v>
      </c>
      <c r="G545" s="42"/>
      <c r="H545" s="42"/>
      <c r="I545" s="150"/>
      <c r="J545" s="42"/>
      <c r="K545" s="42"/>
      <c r="L545" s="46"/>
      <c r="M545" s="245"/>
      <c r="N545" s="246"/>
      <c r="O545" s="86"/>
      <c r="P545" s="86"/>
      <c r="Q545" s="86"/>
      <c r="R545" s="86"/>
      <c r="S545" s="86"/>
      <c r="T545" s="87"/>
      <c r="U545" s="40"/>
      <c r="V545" s="40"/>
      <c r="W545" s="40"/>
      <c r="X545" s="40"/>
      <c r="Y545" s="40"/>
      <c r="Z545" s="40"/>
      <c r="AA545" s="40"/>
      <c r="AB545" s="40"/>
      <c r="AC545" s="40"/>
      <c r="AD545" s="40"/>
      <c r="AE545" s="40"/>
      <c r="AT545" s="19" t="s">
        <v>293</v>
      </c>
      <c r="AU545" s="19" t="s">
        <v>79</v>
      </c>
    </row>
    <row r="546" s="2" customFormat="1">
      <c r="A546" s="40"/>
      <c r="B546" s="41"/>
      <c r="C546" s="42"/>
      <c r="D546" s="243" t="s">
        <v>295</v>
      </c>
      <c r="E546" s="42"/>
      <c r="F546" s="247" t="s">
        <v>823</v>
      </c>
      <c r="G546" s="42"/>
      <c r="H546" s="42"/>
      <c r="I546" s="150"/>
      <c r="J546" s="42"/>
      <c r="K546" s="42"/>
      <c r="L546" s="46"/>
      <c r="M546" s="245"/>
      <c r="N546" s="246"/>
      <c r="O546" s="86"/>
      <c r="P546" s="86"/>
      <c r="Q546" s="86"/>
      <c r="R546" s="86"/>
      <c r="S546" s="86"/>
      <c r="T546" s="87"/>
      <c r="U546" s="40"/>
      <c r="V546" s="40"/>
      <c r="W546" s="40"/>
      <c r="X546" s="40"/>
      <c r="Y546" s="40"/>
      <c r="Z546" s="40"/>
      <c r="AA546" s="40"/>
      <c r="AB546" s="40"/>
      <c r="AC546" s="40"/>
      <c r="AD546" s="40"/>
      <c r="AE546" s="40"/>
      <c r="AT546" s="19" t="s">
        <v>295</v>
      </c>
      <c r="AU546" s="19" t="s">
        <v>79</v>
      </c>
    </row>
    <row r="547" s="2" customFormat="1" ht="16.5" customHeight="1">
      <c r="A547" s="40"/>
      <c r="B547" s="41"/>
      <c r="C547" s="230" t="s">
        <v>824</v>
      </c>
      <c r="D547" s="230" t="s">
        <v>287</v>
      </c>
      <c r="E547" s="231" t="s">
        <v>825</v>
      </c>
      <c r="F547" s="232" t="s">
        <v>826</v>
      </c>
      <c r="G547" s="233" t="s">
        <v>361</v>
      </c>
      <c r="H547" s="234">
        <v>132</v>
      </c>
      <c r="I547" s="235"/>
      <c r="J547" s="236">
        <f>ROUND(I547*H547,2)</f>
        <v>0</v>
      </c>
      <c r="K547" s="232" t="s">
        <v>291</v>
      </c>
      <c r="L547" s="46"/>
      <c r="M547" s="237" t="s">
        <v>19</v>
      </c>
      <c r="N547" s="238" t="s">
        <v>43</v>
      </c>
      <c r="O547" s="86"/>
      <c r="P547" s="239">
        <f>O547*H547</f>
        <v>0</v>
      </c>
      <c r="Q547" s="239">
        <v>0.20746000000000001</v>
      </c>
      <c r="R547" s="239">
        <f>Q547*H547</f>
        <v>27.384720000000002</v>
      </c>
      <c r="S547" s="239">
        <v>0</v>
      </c>
      <c r="T547" s="240">
        <f>S547*H547</f>
        <v>0</v>
      </c>
      <c r="U547" s="40"/>
      <c r="V547" s="40"/>
      <c r="W547" s="40"/>
      <c r="X547" s="40"/>
      <c r="Y547" s="40"/>
      <c r="Z547" s="40"/>
      <c r="AA547" s="40"/>
      <c r="AB547" s="40"/>
      <c r="AC547" s="40"/>
      <c r="AD547" s="40"/>
      <c r="AE547" s="40"/>
      <c r="AR547" s="241" t="s">
        <v>91</v>
      </c>
      <c r="AT547" s="241" t="s">
        <v>287</v>
      </c>
      <c r="AU547" s="241" t="s">
        <v>79</v>
      </c>
      <c r="AY547" s="19" t="s">
        <v>285</v>
      </c>
      <c r="BE547" s="242">
        <f>IF(N547="základní",J547,0)</f>
        <v>0</v>
      </c>
      <c r="BF547" s="242">
        <f>IF(N547="snížená",J547,0)</f>
        <v>0</v>
      </c>
      <c r="BG547" s="242">
        <f>IF(N547="zákl. přenesená",J547,0)</f>
        <v>0</v>
      </c>
      <c r="BH547" s="242">
        <f>IF(N547="sníž. přenesená",J547,0)</f>
        <v>0</v>
      </c>
      <c r="BI547" s="242">
        <f>IF(N547="nulová",J547,0)</f>
        <v>0</v>
      </c>
      <c r="BJ547" s="19" t="s">
        <v>79</v>
      </c>
      <c r="BK547" s="242">
        <f>ROUND(I547*H547,2)</f>
        <v>0</v>
      </c>
      <c r="BL547" s="19" t="s">
        <v>91</v>
      </c>
      <c r="BM547" s="241" t="s">
        <v>827</v>
      </c>
    </row>
    <row r="548" s="2" customFormat="1">
      <c r="A548" s="40"/>
      <c r="B548" s="41"/>
      <c r="C548" s="42"/>
      <c r="D548" s="243" t="s">
        <v>293</v>
      </c>
      <c r="E548" s="42"/>
      <c r="F548" s="244" t="s">
        <v>828</v>
      </c>
      <c r="G548" s="42"/>
      <c r="H548" s="42"/>
      <c r="I548" s="150"/>
      <c r="J548" s="42"/>
      <c r="K548" s="42"/>
      <c r="L548" s="46"/>
      <c r="M548" s="245"/>
      <c r="N548" s="246"/>
      <c r="O548" s="86"/>
      <c r="P548" s="86"/>
      <c r="Q548" s="86"/>
      <c r="R548" s="86"/>
      <c r="S548" s="86"/>
      <c r="T548" s="87"/>
      <c r="U548" s="40"/>
      <c r="V548" s="40"/>
      <c r="W548" s="40"/>
      <c r="X548" s="40"/>
      <c r="Y548" s="40"/>
      <c r="Z548" s="40"/>
      <c r="AA548" s="40"/>
      <c r="AB548" s="40"/>
      <c r="AC548" s="40"/>
      <c r="AD548" s="40"/>
      <c r="AE548" s="40"/>
      <c r="AT548" s="19" t="s">
        <v>293</v>
      </c>
      <c r="AU548" s="19" t="s">
        <v>79</v>
      </c>
    </row>
    <row r="549" s="2" customFormat="1">
      <c r="A549" s="40"/>
      <c r="B549" s="41"/>
      <c r="C549" s="42"/>
      <c r="D549" s="243" t="s">
        <v>295</v>
      </c>
      <c r="E549" s="42"/>
      <c r="F549" s="247" t="s">
        <v>829</v>
      </c>
      <c r="G549" s="42"/>
      <c r="H549" s="42"/>
      <c r="I549" s="150"/>
      <c r="J549" s="42"/>
      <c r="K549" s="42"/>
      <c r="L549" s="46"/>
      <c r="M549" s="245"/>
      <c r="N549" s="246"/>
      <c r="O549" s="86"/>
      <c r="P549" s="86"/>
      <c r="Q549" s="86"/>
      <c r="R549" s="86"/>
      <c r="S549" s="86"/>
      <c r="T549" s="87"/>
      <c r="U549" s="40"/>
      <c r="V549" s="40"/>
      <c r="W549" s="40"/>
      <c r="X549" s="40"/>
      <c r="Y549" s="40"/>
      <c r="Z549" s="40"/>
      <c r="AA549" s="40"/>
      <c r="AB549" s="40"/>
      <c r="AC549" s="40"/>
      <c r="AD549" s="40"/>
      <c r="AE549" s="40"/>
      <c r="AT549" s="19" t="s">
        <v>295</v>
      </c>
      <c r="AU549" s="19" t="s">
        <v>79</v>
      </c>
    </row>
    <row r="550" s="2" customFormat="1" ht="16.5" customHeight="1">
      <c r="A550" s="40"/>
      <c r="B550" s="41"/>
      <c r="C550" s="230" t="s">
        <v>830</v>
      </c>
      <c r="D550" s="230" t="s">
        <v>287</v>
      </c>
      <c r="E550" s="231" t="s">
        <v>831</v>
      </c>
      <c r="F550" s="232" t="s">
        <v>832</v>
      </c>
      <c r="G550" s="233" t="s">
        <v>361</v>
      </c>
      <c r="H550" s="234">
        <v>174.80000000000001</v>
      </c>
      <c r="I550" s="235"/>
      <c r="J550" s="236">
        <f>ROUND(I550*H550,2)</f>
        <v>0</v>
      </c>
      <c r="K550" s="232" t="s">
        <v>291</v>
      </c>
      <c r="L550" s="46"/>
      <c r="M550" s="237" t="s">
        <v>19</v>
      </c>
      <c r="N550" s="238" t="s">
        <v>43</v>
      </c>
      <c r="O550" s="86"/>
      <c r="P550" s="239">
        <f>O550*H550</f>
        <v>0</v>
      </c>
      <c r="Q550" s="239">
        <v>0.083500000000000005</v>
      </c>
      <c r="R550" s="239">
        <f>Q550*H550</f>
        <v>14.595800000000002</v>
      </c>
      <c r="S550" s="239">
        <v>0</v>
      </c>
      <c r="T550" s="240">
        <f>S550*H550</f>
        <v>0</v>
      </c>
      <c r="U550" s="40"/>
      <c r="V550" s="40"/>
      <c r="W550" s="40"/>
      <c r="X550" s="40"/>
      <c r="Y550" s="40"/>
      <c r="Z550" s="40"/>
      <c r="AA550" s="40"/>
      <c r="AB550" s="40"/>
      <c r="AC550" s="40"/>
      <c r="AD550" s="40"/>
      <c r="AE550" s="40"/>
      <c r="AR550" s="241" t="s">
        <v>91</v>
      </c>
      <c r="AT550" s="241" t="s">
        <v>287</v>
      </c>
      <c r="AU550" s="241" t="s">
        <v>79</v>
      </c>
      <c r="AY550" s="19" t="s">
        <v>285</v>
      </c>
      <c r="BE550" s="242">
        <f>IF(N550="základní",J550,0)</f>
        <v>0</v>
      </c>
      <c r="BF550" s="242">
        <f>IF(N550="snížená",J550,0)</f>
        <v>0</v>
      </c>
      <c r="BG550" s="242">
        <f>IF(N550="zákl. přenesená",J550,0)</f>
        <v>0</v>
      </c>
      <c r="BH550" s="242">
        <f>IF(N550="sníž. přenesená",J550,0)</f>
        <v>0</v>
      </c>
      <c r="BI550" s="242">
        <f>IF(N550="nulová",J550,0)</f>
        <v>0</v>
      </c>
      <c r="BJ550" s="19" t="s">
        <v>79</v>
      </c>
      <c r="BK550" s="242">
        <f>ROUND(I550*H550,2)</f>
        <v>0</v>
      </c>
      <c r="BL550" s="19" t="s">
        <v>91</v>
      </c>
      <c r="BM550" s="241" t="s">
        <v>833</v>
      </c>
    </row>
    <row r="551" s="2" customFormat="1">
      <c r="A551" s="40"/>
      <c r="B551" s="41"/>
      <c r="C551" s="42"/>
      <c r="D551" s="243" t="s">
        <v>293</v>
      </c>
      <c r="E551" s="42"/>
      <c r="F551" s="244" t="s">
        <v>834</v>
      </c>
      <c r="G551" s="42"/>
      <c r="H551" s="42"/>
      <c r="I551" s="150"/>
      <c r="J551" s="42"/>
      <c r="K551" s="42"/>
      <c r="L551" s="46"/>
      <c r="M551" s="245"/>
      <c r="N551" s="246"/>
      <c r="O551" s="86"/>
      <c r="P551" s="86"/>
      <c r="Q551" s="86"/>
      <c r="R551" s="86"/>
      <c r="S551" s="86"/>
      <c r="T551" s="87"/>
      <c r="U551" s="40"/>
      <c r="V551" s="40"/>
      <c r="W551" s="40"/>
      <c r="X551" s="40"/>
      <c r="Y551" s="40"/>
      <c r="Z551" s="40"/>
      <c r="AA551" s="40"/>
      <c r="AB551" s="40"/>
      <c r="AC551" s="40"/>
      <c r="AD551" s="40"/>
      <c r="AE551" s="40"/>
      <c r="AT551" s="19" t="s">
        <v>293</v>
      </c>
      <c r="AU551" s="19" t="s">
        <v>79</v>
      </c>
    </row>
    <row r="552" s="2" customFormat="1">
      <c r="A552" s="40"/>
      <c r="B552" s="41"/>
      <c r="C552" s="42"/>
      <c r="D552" s="243" t="s">
        <v>295</v>
      </c>
      <c r="E552" s="42"/>
      <c r="F552" s="247" t="s">
        <v>835</v>
      </c>
      <c r="G552" s="42"/>
      <c r="H552" s="42"/>
      <c r="I552" s="150"/>
      <c r="J552" s="42"/>
      <c r="K552" s="42"/>
      <c r="L552" s="46"/>
      <c r="M552" s="245"/>
      <c r="N552" s="246"/>
      <c r="O552" s="86"/>
      <c r="P552" s="86"/>
      <c r="Q552" s="86"/>
      <c r="R552" s="86"/>
      <c r="S552" s="86"/>
      <c r="T552" s="87"/>
      <c r="U552" s="40"/>
      <c r="V552" s="40"/>
      <c r="W552" s="40"/>
      <c r="X552" s="40"/>
      <c r="Y552" s="40"/>
      <c r="Z552" s="40"/>
      <c r="AA552" s="40"/>
      <c r="AB552" s="40"/>
      <c r="AC552" s="40"/>
      <c r="AD552" s="40"/>
      <c r="AE552" s="40"/>
      <c r="AT552" s="19" t="s">
        <v>295</v>
      </c>
      <c r="AU552" s="19" t="s">
        <v>79</v>
      </c>
    </row>
    <row r="553" s="2" customFormat="1" ht="16.5" customHeight="1">
      <c r="A553" s="40"/>
      <c r="B553" s="41"/>
      <c r="C553" s="291" t="s">
        <v>836</v>
      </c>
      <c r="D553" s="291" t="s">
        <v>416</v>
      </c>
      <c r="E553" s="292" t="s">
        <v>837</v>
      </c>
      <c r="F553" s="293" t="s">
        <v>838</v>
      </c>
      <c r="G553" s="294" t="s">
        <v>515</v>
      </c>
      <c r="H553" s="295">
        <v>87</v>
      </c>
      <c r="I553" s="296"/>
      <c r="J553" s="297">
        <f>ROUND(I553*H553,2)</f>
        <v>0</v>
      </c>
      <c r="K553" s="293" t="s">
        <v>19</v>
      </c>
      <c r="L553" s="298"/>
      <c r="M553" s="299" t="s">
        <v>19</v>
      </c>
      <c r="N553" s="300" t="s">
        <v>43</v>
      </c>
      <c r="O553" s="86"/>
      <c r="P553" s="239">
        <f>O553*H553</f>
        <v>0</v>
      </c>
      <c r="Q553" s="239">
        <v>0.75</v>
      </c>
      <c r="R553" s="239">
        <f>Q553*H553</f>
        <v>65.25</v>
      </c>
      <c r="S553" s="239">
        <v>0</v>
      </c>
      <c r="T553" s="240">
        <f>S553*H553</f>
        <v>0</v>
      </c>
      <c r="U553" s="40"/>
      <c r="V553" s="40"/>
      <c r="W553" s="40"/>
      <c r="X553" s="40"/>
      <c r="Y553" s="40"/>
      <c r="Z553" s="40"/>
      <c r="AA553" s="40"/>
      <c r="AB553" s="40"/>
      <c r="AC553" s="40"/>
      <c r="AD553" s="40"/>
      <c r="AE553" s="40"/>
      <c r="AR553" s="241" t="s">
        <v>119</v>
      </c>
      <c r="AT553" s="241" t="s">
        <v>416</v>
      </c>
      <c r="AU553" s="241" t="s">
        <v>79</v>
      </c>
      <c r="AY553" s="19" t="s">
        <v>285</v>
      </c>
      <c r="BE553" s="242">
        <f>IF(N553="základní",J553,0)</f>
        <v>0</v>
      </c>
      <c r="BF553" s="242">
        <f>IF(N553="snížená",J553,0)</f>
        <v>0</v>
      </c>
      <c r="BG553" s="242">
        <f>IF(N553="zákl. přenesená",J553,0)</f>
        <v>0</v>
      </c>
      <c r="BH553" s="242">
        <f>IF(N553="sníž. přenesená",J553,0)</f>
        <v>0</v>
      </c>
      <c r="BI553" s="242">
        <f>IF(N553="nulová",J553,0)</f>
        <v>0</v>
      </c>
      <c r="BJ553" s="19" t="s">
        <v>79</v>
      </c>
      <c r="BK553" s="242">
        <f>ROUND(I553*H553,2)</f>
        <v>0</v>
      </c>
      <c r="BL553" s="19" t="s">
        <v>91</v>
      </c>
      <c r="BM553" s="241" t="s">
        <v>839</v>
      </c>
    </row>
    <row r="554" s="2" customFormat="1">
      <c r="A554" s="40"/>
      <c r="B554" s="41"/>
      <c r="C554" s="42"/>
      <c r="D554" s="243" t="s">
        <v>293</v>
      </c>
      <c r="E554" s="42"/>
      <c r="F554" s="244" t="s">
        <v>838</v>
      </c>
      <c r="G554" s="42"/>
      <c r="H554" s="42"/>
      <c r="I554" s="150"/>
      <c r="J554" s="42"/>
      <c r="K554" s="42"/>
      <c r="L554" s="46"/>
      <c r="M554" s="245"/>
      <c r="N554" s="246"/>
      <c r="O554" s="86"/>
      <c r="P554" s="86"/>
      <c r="Q554" s="86"/>
      <c r="R554" s="86"/>
      <c r="S554" s="86"/>
      <c r="T554" s="87"/>
      <c r="U554" s="40"/>
      <c r="V554" s="40"/>
      <c r="W554" s="40"/>
      <c r="X554" s="40"/>
      <c r="Y554" s="40"/>
      <c r="Z554" s="40"/>
      <c r="AA554" s="40"/>
      <c r="AB554" s="40"/>
      <c r="AC554" s="40"/>
      <c r="AD554" s="40"/>
      <c r="AE554" s="40"/>
      <c r="AT554" s="19" t="s">
        <v>293</v>
      </c>
      <c r="AU554" s="19" t="s">
        <v>79</v>
      </c>
    </row>
    <row r="555" s="2" customFormat="1" ht="16.5" customHeight="1">
      <c r="A555" s="40"/>
      <c r="B555" s="41"/>
      <c r="C555" s="230" t="s">
        <v>840</v>
      </c>
      <c r="D555" s="230" t="s">
        <v>287</v>
      </c>
      <c r="E555" s="231" t="s">
        <v>841</v>
      </c>
      <c r="F555" s="232" t="s">
        <v>842</v>
      </c>
      <c r="G555" s="233" t="s">
        <v>361</v>
      </c>
      <c r="H555" s="234">
        <v>342</v>
      </c>
      <c r="I555" s="235"/>
      <c r="J555" s="236">
        <f>ROUND(I555*H555,2)</f>
        <v>0</v>
      </c>
      <c r="K555" s="232" t="s">
        <v>291</v>
      </c>
      <c r="L555" s="46"/>
      <c r="M555" s="237" t="s">
        <v>19</v>
      </c>
      <c r="N555" s="238" t="s">
        <v>43</v>
      </c>
      <c r="O555" s="86"/>
      <c r="P555" s="239">
        <f>O555*H555</f>
        <v>0</v>
      </c>
      <c r="Q555" s="239">
        <v>0.084250000000000005</v>
      </c>
      <c r="R555" s="239">
        <f>Q555*H555</f>
        <v>28.813500000000001</v>
      </c>
      <c r="S555" s="239">
        <v>0</v>
      </c>
      <c r="T555" s="240">
        <f>S555*H555</f>
        <v>0</v>
      </c>
      <c r="U555" s="40"/>
      <c r="V555" s="40"/>
      <c r="W555" s="40"/>
      <c r="X555" s="40"/>
      <c r="Y555" s="40"/>
      <c r="Z555" s="40"/>
      <c r="AA555" s="40"/>
      <c r="AB555" s="40"/>
      <c r="AC555" s="40"/>
      <c r="AD555" s="40"/>
      <c r="AE555" s="40"/>
      <c r="AR555" s="241" t="s">
        <v>91</v>
      </c>
      <c r="AT555" s="241" t="s">
        <v>287</v>
      </c>
      <c r="AU555" s="241" t="s">
        <v>79</v>
      </c>
      <c r="AY555" s="19" t="s">
        <v>285</v>
      </c>
      <c r="BE555" s="242">
        <f>IF(N555="základní",J555,0)</f>
        <v>0</v>
      </c>
      <c r="BF555" s="242">
        <f>IF(N555="snížená",J555,0)</f>
        <v>0</v>
      </c>
      <c r="BG555" s="242">
        <f>IF(N555="zákl. přenesená",J555,0)</f>
        <v>0</v>
      </c>
      <c r="BH555" s="242">
        <f>IF(N555="sníž. přenesená",J555,0)</f>
        <v>0</v>
      </c>
      <c r="BI555" s="242">
        <f>IF(N555="nulová",J555,0)</f>
        <v>0</v>
      </c>
      <c r="BJ555" s="19" t="s">
        <v>79</v>
      </c>
      <c r="BK555" s="242">
        <f>ROUND(I555*H555,2)</f>
        <v>0</v>
      </c>
      <c r="BL555" s="19" t="s">
        <v>91</v>
      </c>
      <c r="BM555" s="241" t="s">
        <v>843</v>
      </c>
    </row>
    <row r="556" s="2" customFormat="1">
      <c r="A556" s="40"/>
      <c r="B556" s="41"/>
      <c r="C556" s="42"/>
      <c r="D556" s="243" t="s">
        <v>293</v>
      </c>
      <c r="E556" s="42"/>
      <c r="F556" s="244" t="s">
        <v>844</v>
      </c>
      <c r="G556" s="42"/>
      <c r="H556" s="42"/>
      <c r="I556" s="150"/>
      <c r="J556" s="42"/>
      <c r="K556" s="42"/>
      <c r="L556" s="46"/>
      <c r="M556" s="245"/>
      <c r="N556" s="246"/>
      <c r="O556" s="86"/>
      <c r="P556" s="86"/>
      <c r="Q556" s="86"/>
      <c r="R556" s="86"/>
      <c r="S556" s="86"/>
      <c r="T556" s="87"/>
      <c r="U556" s="40"/>
      <c r="V556" s="40"/>
      <c r="W556" s="40"/>
      <c r="X556" s="40"/>
      <c r="Y556" s="40"/>
      <c r="Z556" s="40"/>
      <c r="AA556" s="40"/>
      <c r="AB556" s="40"/>
      <c r="AC556" s="40"/>
      <c r="AD556" s="40"/>
      <c r="AE556" s="40"/>
      <c r="AT556" s="19" t="s">
        <v>293</v>
      </c>
      <c r="AU556" s="19" t="s">
        <v>79</v>
      </c>
    </row>
    <row r="557" s="2" customFormat="1">
      <c r="A557" s="40"/>
      <c r="B557" s="41"/>
      <c r="C557" s="42"/>
      <c r="D557" s="243" t="s">
        <v>295</v>
      </c>
      <c r="E557" s="42"/>
      <c r="F557" s="247" t="s">
        <v>845</v>
      </c>
      <c r="G557" s="42"/>
      <c r="H557" s="42"/>
      <c r="I557" s="150"/>
      <c r="J557" s="42"/>
      <c r="K557" s="42"/>
      <c r="L557" s="46"/>
      <c r="M557" s="245"/>
      <c r="N557" s="246"/>
      <c r="O557" s="86"/>
      <c r="P557" s="86"/>
      <c r="Q557" s="86"/>
      <c r="R557" s="86"/>
      <c r="S557" s="86"/>
      <c r="T557" s="87"/>
      <c r="U557" s="40"/>
      <c r="V557" s="40"/>
      <c r="W557" s="40"/>
      <c r="X557" s="40"/>
      <c r="Y557" s="40"/>
      <c r="Z557" s="40"/>
      <c r="AA557" s="40"/>
      <c r="AB557" s="40"/>
      <c r="AC557" s="40"/>
      <c r="AD557" s="40"/>
      <c r="AE557" s="40"/>
      <c r="AT557" s="19" t="s">
        <v>295</v>
      </c>
      <c r="AU557" s="19" t="s">
        <v>79</v>
      </c>
    </row>
    <row r="558" s="2" customFormat="1" ht="16.5" customHeight="1">
      <c r="A558" s="40"/>
      <c r="B558" s="41"/>
      <c r="C558" s="291" t="s">
        <v>846</v>
      </c>
      <c r="D558" s="291" t="s">
        <v>416</v>
      </c>
      <c r="E558" s="292" t="s">
        <v>847</v>
      </c>
      <c r="F558" s="293" t="s">
        <v>848</v>
      </c>
      <c r="G558" s="294" t="s">
        <v>361</v>
      </c>
      <c r="H558" s="295">
        <v>342</v>
      </c>
      <c r="I558" s="296"/>
      <c r="J558" s="297">
        <f>ROUND(I558*H558,2)</f>
        <v>0</v>
      </c>
      <c r="K558" s="293" t="s">
        <v>19</v>
      </c>
      <c r="L558" s="298"/>
      <c r="M558" s="299" t="s">
        <v>19</v>
      </c>
      <c r="N558" s="300" t="s">
        <v>43</v>
      </c>
      <c r="O558" s="86"/>
      <c r="P558" s="239">
        <f>O558*H558</f>
        <v>0</v>
      </c>
      <c r="Q558" s="239">
        <v>0.14000000000000001</v>
      </c>
      <c r="R558" s="239">
        <f>Q558*H558</f>
        <v>47.880000000000003</v>
      </c>
      <c r="S558" s="239">
        <v>0</v>
      </c>
      <c r="T558" s="240">
        <f>S558*H558</f>
        <v>0</v>
      </c>
      <c r="U558" s="40"/>
      <c r="V558" s="40"/>
      <c r="W558" s="40"/>
      <c r="X558" s="40"/>
      <c r="Y558" s="40"/>
      <c r="Z558" s="40"/>
      <c r="AA558" s="40"/>
      <c r="AB558" s="40"/>
      <c r="AC558" s="40"/>
      <c r="AD558" s="40"/>
      <c r="AE558" s="40"/>
      <c r="AR558" s="241" t="s">
        <v>119</v>
      </c>
      <c r="AT558" s="241" t="s">
        <v>416</v>
      </c>
      <c r="AU558" s="241" t="s">
        <v>79</v>
      </c>
      <c r="AY558" s="19" t="s">
        <v>285</v>
      </c>
      <c r="BE558" s="242">
        <f>IF(N558="základní",J558,0)</f>
        <v>0</v>
      </c>
      <c r="BF558" s="242">
        <f>IF(N558="snížená",J558,0)</f>
        <v>0</v>
      </c>
      <c r="BG558" s="242">
        <f>IF(N558="zákl. přenesená",J558,0)</f>
        <v>0</v>
      </c>
      <c r="BH558" s="242">
        <f>IF(N558="sníž. přenesená",J558,0)</f>
        <v>0</v>
      </c>
      <c r="BI558" s="242">
        <f>IF(N558="nulová",J558,0)</f>
        <v>0</v>
      </c>
      <c r="BJ558" s="19" t="s">
        <v>79</v>
      </c>
      <c r="BK558" s="242">
        <f>ROUND(I558*H558,2)</f>
        <v>0</v>
      </c>
      <c r="BL558" s="19" t="s">
        <v>91</v>
      </c>
      <c r="BM558" s="241" t="s">
        <v>849</v>
      </c>
    </row>
    <row r="559" s="2" customFormat="1">
      <c r="A559" s="40"/>
      <c r="B559" s="41"/>
      <c r="C559" s="42"/>
      <c r="D559" s="243" t="s">
        <v>293</v>
      </c>
      <c r="E559" s="42"/>
      <c r="F559" s="244" t="s">
        <v>848</v>
      </c>
      <c r="G559" s="42"/>
      <c r="H559" s="42"/>
      <c r="I559" s="150"/>
      <c r="J559" s="42"/>
      <c r="K559" s="42"/>
      <c r="L559" s="46"/>
      <c r="M559" s="245"/>
      <c r="N559" s="246"/>
      <c r="O559" s="86"/>
      <c r="P559" s="86"/>
      <c r="Q559" s="86"/>
      <c r="R559" s="86"/>
      <c r="S559" s="86"/>
      <c r="T559" s="87"/>
      <c r="U559" s="40"/>
      <c r="V559" s="40"/>
      <c r="W559" s="40"/>
      <c r="X559" s="40"/>
      <c r="Y559" s="40"/>
      <c r="Z559" s="40"/>
      <c r="AA559" s="40"/>
      <c r="AB559" s="40"/>
      <c r="AC559" s="40"/>
      <c r="AD559" s="40"/>
      <c r="AE559" s="40"/>
      <c r="AT559" s="19" t="s">
        <v>293</v>
      </c>
      <c r="AU559" s="19" t="s">
        <v>79</v>
      </c>
    </row>
    <row r="560" s="2" customFormat="1" ht="16.5" customHeight="1">
      <c r="A560" s="40"/>
      <c r="B560" s="41"/>
      <c r="C560" s="230" t="s">
        <v>850</v>
      </c>
      <c r="D560" s="230" t="s">
        <v>287</v>
      </c>
      <c r="E560" s="231" t="s">
        <v>851</v>
      </c>
      <c r="F560" s="232" t="s">
        <v>852</v>
      </c>
      <c r="G560" s="233" t="s">
        <v>290</v>
      </c>
      <c r="H560" s="234">
        <v>136</v>
      </c>
      <c r="I560" s="235"/>
      <c r="J560" s="236">
        <f>ROUND(I560*H560,2)</f>
        <v>0</v>
      </c>
      <c r="K560" s="232" t="s">
        <v>291</v>
      </c>
      <c r="L560" s="46"/>
      <c r="M560" s="237" t="s">
        <v>19</v>
      </c>
      <c r="N560" s="238" t="s">
        <v>43</v>
      </c>
      <c r="O560" s="86"/>
      <c r="P560" s="239">
        <f>O560*H560</f>
        <v>0</v>
      </c>
      <c r="Q560" s="239">
        <v>0.15539952000000001</v>
      </c>
      <c r="R560" s="239">
        <f>Q560*H560</f>
        <v>21.134334720000002</v>
      </c>
      <c r="S560" s="239">
        <v>0</v>
      </c>
      <c r="T560" s="240">
        <f>S560*H560</f>
        <v>0</v>
      </c>
      <c r="U560" s="40"/>
      <c r="V560" s="40"/>
      <c r="W560" s="40"/>
      <c r="X560" s="40"/>
      <c r="Y560" s="40"/>
      <c r="Z560" s="40"/>
      <c r="AA560" s="40"/>
      <c r="AB560" s="40"/>
      <c r="AC560" s="40"/>
      <c r="AD560" s="40"/>
      <c r="AE560" s="40"/>
      <c r="AR560" s="241" t="s">
        <v>91</v>
      </c>
      <c r="AT560" s="241" t="s">
        <v>287</v>
      </c>
      <c r="AU560" s="241" t="s">
        <v>79</v>
      </c>
      <c r="AY560" s="19" t="s">
        <v>285</v>
      </c>
      <c r="BE560" s="242">
        <f>IF(N560="základní",J560,0)</f>
        <v>0</v>
      </c>
      <c r="BF560" s="242">
        <f>IF(N560="snížená",J560,0)</f>
        <v>0</v>
      </c>
      <c r="BG560" s="242">
        <f>IF(N560="zákl. přenesená",J560,0)</f>
        <v>0</v>
      </c>
      <c r="BH560" s="242">
        <f>IF(N560="sníž. přenesená",J560,0)</f>
        <v>0</v>
      </c>
      <c r="BI560" s="242">
        <f>IF(N560="nulová",J560,0)</f>
        <v>0</v>
      </c>
      <c r="BJ560" s="19" t="s">
        <v>79</v>
      </c>
      <c r="BK560" s="242">
        <f>ROUND(I560*H560,2)</f>
        <v>0</v>
      </c>
      <c r="BL560" s="19" t="s">
        <v>91</v>
      </c>
      <c r="BM560" s="241" t="s">
        <v>853</v>
      </c>
    </row>
    <row r="561" s="2" customFormat="1">
      <c r="A561" s="40"/>
      <c r="B561" s="41"/>
      <c r="C561" s="42"/>
      <c r="D561" s="243" t="s">
        <v>293</v>
      </c>
      <c r="E561" s="42"/>
      <c r="F561" s="244" t="s">
        <v>854</v>
      </c>
      <c r="G561" s="42"/>
      <c r="H561" s="42"/>
      <c r="I561" s="150"/>
      <c r="J561" s="42"/>
      <c r="K561" s="42"/>
      <c r="L561" s="46"/>
      <c r="M561" s="245"/>
      <c r="N561" s="246"/>
      <c r="O561" s="86"/>
      <c r="P561" s="86"/>
      <c r="Q561" s="86"/>
      <c r="R561" s="86"/>
      <c r="S561" s="86"/>
      <c r="T561" s="87"/>
      <c r="U561" s="40"/>
      <c r="V561" s="40"/>
      <c r="W561" s="40"/>
      <c r="X561" s="40"/>
      <c r="Y561" s="40"/>
      <c r="Z561" s="40"/>
      <c r="AA561" s="40"/>
      <c r="AB561" s="40"/>
      <c r="AC561" s="40"/>
      <c r="AD561" s="40"/>
      <c r="AE561" s="40"/>
      <c r="AT561" s="19" t="s">
        <v>293</v>
      </c>
      <c r="AU561" s="19" t="s">
        <v>79</v>
      </c>
    </row>
    <row r="562" s="2" customFormat="1">
      <c r="A562" s="40"/>
      <c r="B562" s="41"/>
      <c r="C562" s="42"/>
      <c r="D562" s="243" t="s">
        <v>295</v>
      </c>
      <c r="E562" s="42"/>
      <c r="F562" s="247" t="s">
        <v>855</v>
      </c>
      <c r="G562" s="42"/>
      <c r="H562" s="42"/>
      <c r="I562" s="150"/>
      <c r="J562" s="42"/>
      <c r="K562" s="42"/>
      <c r="L562" s="46"/>
      <c r="M562" s="245"/>
      <c r="N562" s="246"/>
      <c r="O562" s="86"/>
      <c r="P562" s="86"/>
      <c r="Q562" s="86"/>
      <c r="R562" s="86"/>
      <c r="S562" s="86"/>
      <c r="T562" s="87"/>
      <c r="U562" s="40"/>
      <c r="V562" s="40"/>
      <c r="W562" s="40"/>
      <c r="X562" s="40"/>
      <c r="Y562" s="40"/>
      <c r="Z562" s="40"/>
      <c r="AA562" s="40"/>
      <c r="AB562" s="40"/>
      <c r="AC562" s="40"/>
      <c r="AD562" s="40"/>
      <c r="AE562" s="40"/>
      <c r="AT562" s="19" t="s">
        <v>295</v>
      </c>
      <c r="AU562" s="19" t="s">
        <v>79</v>
      </c>
    </row>
    <row r="563" s="13" customFormat="1">
      <c r="A563" s="13"/>
      <c r="B563" s="248"/>
      <c r="C563" s="249"/>
      <c r="D563" s="243" t="s">
        <v>297</v>
      </c>
      <c r="E563" s="250" t="s">
        <v>19</v>
      </c>
      <c r="F563" s="251" t="s">
        <v>856</v>
      </c>
      <c r="G563" s="249"/>
      <c r="H563" s="252">
        <v>136</v>
      </c>
      <c r="I563" s="253"/>
      <c r="J563" s="249"/>
      <c r="K563" s="249"/>
      <c r="L563" s="254"/>
      <c r="M563" s="255"/>
      <c r="N563" s="256"/>
      <c r="O563" s="256"/>
      <c r="P563" s="256"/>
      <c r="Q563" s="256"/>
      <c r="R563" s="256"/>
      <c r="S563" s="256"/>
      <c r="T563" s="257"/>
      <c r="U563" s="13"/>
      <c r="V563" s="13"/>
      <c r="W563" s="13"/>
      <c r="X563" s="13"/>
      <c r="Y563" s="13"/>
      <c r="Z563" s="13"/>
      <c r="AA563" s="13"/>
      <c r="AB563" s="13"/>
      <c r="AC563" s="13"/>
      <c r="AD563" s="13"/>
      <c r="AE563" s="13"/>
      <c r="AT563" s="258" t="s">
        <v>297</v>
      </c>
      <c r="AU563" s="258" t="s">
        <v>79</v>
      </c>
      <c r="AV563" s="13" t="s">
        <v>81</v>
      </c>
      <c r="AW563" s="13" t="s">
        <v>33</v>
      </c>
      <c r="AX563" s="13" t="s">
        <v>79</v>
      </c>
      <c r="AY563" s="258" t="s">
        <v>285</v>
      </c>
    </row>
    <row r="564" s="2" customFormat="1" ht="16.5" customHeight="1">
      <c r="A564" s="40"/>
      <c r="B564" s="41"/>
      <c r="C564" s="291" t="s">
        <v>857</v>
      </c>
      <c r="D564" s="291" t="s">
        <v>416</v>
      </c>
      <c r="E564" s="292" t="s">
        <v>858</v>
      </c>
      <c r="F564" s="293" t="s">
        <v>859</v>
      </c>
      <c r="G564" s="294" t="s">
        <v>515</v>
      </c>
      <c r="H564" s="295">
        <v>13</v>
      </c>
      <c r="I564" s="296"/>
      <c r="J564" s="297">
        <f>ROUND(I564*H564,2)</f>
        <v>0</v>
      </c>
      <c r="K564" s="293" t="s">
        <v>19</v>
      </c>
      <c r="L564" s="298"/>
      <c r="M564" s="299" t="s">
        <v>19</v>
      </c>
      <c r="N564" s="300" t="s">
        <v>43</v>
      </c>
      <c r="O564" s="86"/>
      <c r="P564" s="239">
        <f>O564*H564</f>
        <v>0</v>
      </c>
      <c r="Q564" s="239">
        <v>0.082100000000000006</v>
      </c>
      <c r="R564" s="239">
        <f>Q564*H564</f>
        <v>1.0673000000000001</v>
      </c>
      <c r="S564" s="239">
        <v>0</v>
      </c>
      <c r="T564" s="240">
        <f>S564*H564</f>
        <v>0</v>
      </c>
      <c r="U564" s="40"/>
      <c r="V564" s="40"/>
      <c r="W564" s="40"/>
      <c r="X564" s="40"/>
      <c r="Y564" s="40"/>
      <c r="Z564" s="40"/>
      <c r="AA564" s="40"/>
      <c r="AB564" s="40"/>
      <c r="AC564" s="40"/>
      <c r="AD564" s="40"/>
      <c r="AE564" s="40"/>
      <c r="AR564" s="241" t="s">
        <v>119</v>
      </c>
      <c r="AT564" s="241" t="s">
        <v>416</v>
      </c>
      <c r="AU564" s="241" t="s">
        <v>79</v>
      </c>
      <c r="AY564" s="19" t="s">
        <v>285</v>
      </c>
      <c r="BE564" s="242">
        <f>IF(N564="základní",J564,0)</f>
        <v>0</v>
      </c>
      <c r="BF564" s="242">
        <f>IF(N564="snížená",J564,0)</f>
        <v>0</v>
      </c>
      <c r="BG564" s="242">
        <f>IF(N564="zákl. přenesená",J564,0)</f>
        <v>0</v>
      </c>
      <c r="BH564" s="242">
        <f>IF(N564="sníž. přenesená",J564,0)</f>
        <v>0</v>
      </c>
      <c r="BI564" s="242">
        <f>IF(N564="nulová",J564,0)</f>
        <v>0</v>
      </c>
      <c r="BJ564" s="19" t="s">
        <v>79</v>
      </c>
      <c r="BK564" s="242">
        <f>ROUND(I564*H564,2)</f>
        <v>0</v>
      </c>
      <c r="BL564" s="19" t="s">
        <v>91</v>
      </c>
      <c r="BM564" s="241" t="s">
        <v>860</v>
      </c>
    </row>
    <row r="565" s="2" customFormat="1">
      <c r="A565" s="40"/>
      <c r="B565" s="41"/>
      <c r="C565" s="42"/>
      <c r="D565" s="243" t="s">
        <v>293</v>
      </c>
      <c r="E565" s="42"/>
      <c r="F565" s="244" t="s">
        <v>859</v>
      </c>
      <c r="G565" s="42"/>
      <c r="H565" s="42"/>
      <c r="I565" s="150"/>
      <c r="J565" s="42"/>
      <c r="K565" s="42"/>
      <c r="L565" s="46"/>
      <c r="M565" s="245"/>
      <c r="N565" s="246"/>
      <c r="O565" s="86"/>
      <c r="P565" s="86"/>
      <c r="Q565" s="86"/>
      <c r="R565" s="86"/>
      <c r="S565" s="86"/>
      <c r="T565" s="87"/>
      <c r="U565" s="40"/>
      <c r="V565" s="40"/>
      <c r="W565" s="40"/>
      <c r="X565" s="40"/>
      <c r="Y565" s="40"/>
      <c r="Z565" s="40"/>
      <c r="AA565" s="40"/>
      <c r="AB565" s="40"/>
      <c r="AC565" s="40"/>
      <c r="AD565" s="40"/>
      <c r="AE565" s="40"/>
      <c r="AT565" s="19" t="s">
        <v>293</v>
      </c>
      <c r="AU565" s="19" t="s">
        <v>79</v>
      </c>
    </row>
    <row r="566" s="15" customFormat="1">
      <c r="A566" s="15"/>
      <c r="B566" s="270"/>
      <c r="C566" s="271"/>
      <c r="D566" s="243" t="s">
        <v>297</v>
      </c>
      <c r="E566" s="272" t="s">
        <v>19</v>
      </c>
      <c r="F566" s="273" t="s">
        <v>861</v>
      </c>
      <c r="G566" s="271"/>
      <c r="H566" s="272" t="s">
        <v>19</v>
      </c>
      <c r="I566" s="274"/>
      <c r="J566" s="271"/>
      <c r="K566" s="271"/>
      <c r="L566" s="275"/>
      <c r="M566" s="276"/>
      <c r="N566" s="277"/>
      <c r="O566" s="277"/>
      <c r="P566" s="277"/>
      <c r="Q566" s="277"/>
      <c r="R566" s="277"/>
      <c r="S566" s="277"/>
      <c r="T566" s="278"/>
      <c r="U566" s="15"/>
      <c r="V566" s="15"/>
      <c r="W566" s="15"/>
      <c r="X566" s="15"/>
      <c r="Y566" s="15"/>
      <c r="Z566" s="15"/>
      <c r="AA566" s="15"/>
      <c r="AB566" s="15"/>
      <c r="AC566" s="15"/>
      <c r="AD566" s="15"/>
      <c r="AE566" s="15"/>
      <c r="AT566" s="279" t="s">
        <v>297</v>
      </c>
      <c r="AU566" s="279" t="s">
        <v>79</v>
      </c>
      <c r="AV566" s="15" t="s">
        <v>79</v>
      </c>
      <c r="AW566" s="15" t="s">
        <v>33</v>
      </c>
      <c r="AX566" s="15" t="s">
        <v>72</v>
      </c>
      <c r="AY566" s="279" t="s">
        <v>285</v>
      </c>
    </row>
    <row r="567" s="13" customFormat="1">
      <c r="A567" s="13"/>
      <c r="B567" s="248"/>
      <c r="C567" s="249"/>
      <c r="D567" s="243" t="s">
        <v>297</v>
      </c>
      <c r="E567" s="250" t="s">
        <v>19</v>
      </c>
      <c r="F567" s="251" t="s">
        <v>391</v>
      </c>
      <c r="G567" s="249"/>
      <c r="H567" s="252">
        <v>13</v>
      </c>
      <c r="I567" s="253"/>
      <c r="J567" s="249"/>
      <c r="K567" s="249"/>
      <c r="L567" s="254"/>
      <c r="M567" s="255"/>
      <c r="N567" s="256"/>
      <c r="O567" s="256"/>
      <c r="P567" s="256"/>
      <c r="Q567" s="256"/>
      <c r="R567" s="256"/>
      <c r="S567" s="256"/>
      <c r="T567" s="257"/>
      <c r="U567" s="13"/>
      <c r="V567" s="13"/>
      <c r="W567" s="13"/>
      <c r="X567" s="13"/>
      <c r="Y567" s="13"/>
      <c r="Z567" s="13"/>
      <c r="AA567" s="13"/>
      <c r="AB567" s="13"/>
      <c r="AC567" s="13"/>
      <c r="AD567" s="13"/>
      <c r="AE567" s="13"/>
      <c r="AT567" s="258" t="s">
        <v>297</v>
      </c>
      <c r="AU567" s="258" t="s">
        <v>79</v>
      </c>
      <c r="AV567" s="13" t="s">
        <v>81</v>
      </c>
      <c r="AW567" s="13" t="s">
        <v>33</v>
      </c>
      <c r="AX567" s="13" t="s">
        <v>79</v>
      </c>
      <c r="AY567" s="258" t="s">
        <v>285</v>
      </c>
    </row>
    <row r="568" s="2" customFormat="1" ht="16.5" customHeight="1">
      <c r="A568" s="40"/>
      <c r="B568" s="41"/>
      <c r="C568" s="230" t="s">
        <v>862</v>
      </c>
      <c r="D568" s="230" t="s">
        <v>287</v>
      </c>
      <c r="E568" s="231" t="s">
        <v>863</v>
      </c>
      <c r="F568" s="232" t="s">
        <v>864</v>
      </c>
      <c r="G568" s="233" t="s">
        <v>290</v>
      </c>
      <c r="H568" s="234">
        <v>95</v>
      </c>
      <c r="I568" s="235"/>
      <c r="J568" s="236">
        <f>ROUND(I568*H568,2)</f>
        <v>0</v>
      </c>
      <c r="K568" s="232" t="s">
        <v>291</v>
      </c>
      <c r="L568" s="46"/>
      <c r="M568" s="237" t="s">
        <v>19</v>
      </c>
      <c r="N568" s="238" t="s">
        <v>43</v>
      </c>
      <c r="O568" s="86"/>
      <c r="P568" s="239">
        <f>O568*H568</f>
        <v>0</v>
      </c>
      <c r="Q568" s="239">
        <v>0.12949959999999999</v>
      </c>
      <c r="R568" s="239">
        <f>Q568*H568</f>
        <v>12.302461999999999</v>
      </c>
      <c r="S568" s="239">
        <v>0</v>
      </c>
      <c r="T568" s="240">
        <f>S568*H568</f>
        <v>0</v>
      </c>
      <c r="U568" s="40"/>
      <c r="V568" s="40"/>
      <c r="W568" s="40"/>
      <c r="X568" s="40"/>
      <c r="Y568" s="40"/>
      <c r="Z568" s="40"/>
      <c r="AA568" s="40"/>
      <c r="AB568" s="40"/>
      <c r="AC568" s="40"/>
      <c r="AD568" s="40"/>
      <c r="AE568" s="40"/>
      <c r="AR568" s="241" t="s">
        <v>91</v>
      </c>
      <c r="AT568" s="241" t="s">
        <v>287</v>
      </c>
      <c r="AU568" s="241" t="s">
        <v>79</v>
      </c>
      <c r="AY568" s="19" t="s">
        <v>285</v>
      </c>
      <c r="BE568" s="242">
        <f>IF(N568="základní",J568,0)</f>
        <v>0</v>
      </c>
      <c r="BF568" s="242">
        <f>IF(N568="snížená",J568,0)</f>
        <v>0</v>
      </c>
      <c r="BG568" s="242">
        <f>IF(N568="zákl. přenesená",J568,0)</f>
        <v>0</v>
      </c>
      <c r="BH568" s="242">
        <f>IF(N568="sníž. přenesená",J568,0)</f>
        <v>0</v>
      </c>
      <c r="BI568" s="242">
        <f>IF(N568="nulová",J568,0)</f>
        <v>0</v>
      </c>
      <c r="BJ568" s="19" t="s">
        <v>79</v>
      </c>
      <c r="BK568" s="242">
        <f>ROUND(I568*H568,2)</f>
        <v>0</v>
      </c>
      <c r="BL568" s="19" t="s">
        <v>91</v>
      </c>
      <c r="BM568" s="241" t="s">
        <v>865</v>
      </c>
    </row>
    <row r="569" s="2" customFormat="1">
      <c r="A569" s="40"/>
      <c r="B569" s="41"/>
      <c r="C569" s="42"/>
      <c r="D569" s="243" t="s">
        <v>293</v>
      </c>
      <c r="E569" s="42"/>
      <c r="F569" s="244" t="s">
        <v>866</v>
      </c>
      <c r="G569" s="42"/>
      <c r="H569" s="42"/>
      <c r="I569" s="150"/>
      <c r="J569" s="42"/>
      <c r="K569" s="42"/>
      <c r="L569" s="46"/>
      <c r="M569" s="245"/>
      <c r="N569" s="246"/>
      <c r="O569" s="86"/>
      <c r="P569" s="86"/>
      <c r="Q569" s="86"/>
      <c r="R569" s="86"/>
      <c r="S569" s="86"/>
      <c r="T569" s="87"/>
      <c r="U569" s="40"/>
      <c r="V569" s="40"/>
      <c r="W569" s="40"/>
      <c r="X569" s="40"/>
      <c r="Y569" s="40"/>
      <c r="Z569" s="40"/>
      <c r="AA569" s="40"/>
      <c r="AB569" s="40"/>
      <c r="AC569" s="40"/>
      <c r="AD569" s="40"/>
      <c r="AE569" s="40"/>
      <c r="AT569" s="19" t="s">
        <v>293</v>
      </c>
      <c r="AU569" s="19" t="s">
        <v>79</v>
      </c>
    </row>
    <row r="570" s="2" customFormat="1">
      <c r="A570" s="40"/>
      <c r="B570" s="41"/>
      <c r="C570" s="42"/>
      <c r="D570" s="243" t="s">
        <v>295</v>
      </c>
      <c r="E570" s="42"/>
      <c r="F570" s="247" t="s">
        <v>867</v>
      </c>
      <c r="G570" s="42"/>
      <c r="H570" s="42"/>
      <c r="I570" s="150"/>
      <c r="J570" s="42"/>
      <c r="K570" s="42"/>
      <c r="L570" s="46"/>
      <c r="M570" s="245"/>
      <c r="N570" s="246"/>
      <c r="O570" s="86"/>
      <c r="P570" s="86"/>
      <c r="Q570" s="86"/>
      <c r="R570" s="86"/>
      <c r="S570" s="86"/>
      <c r="T570" s="87"/>
      <c r="U570" s="40"/>
      <c r="V570" s="40"/>
      <c r="W570" s="40"/>
      <c r="X570" s="40"/>
      <c r="Y570" s="40"/>
      <c r="Z570" s="40"/>
      <c r="AA570" s="40"/>
      <c r="AB570" s="40"/>
      <c r="AC570" s="40"/>
      <c r="AD570" s="40"/>
      <c r="AE570" s="40"/>
      <c r="AT570" s="19" t="s">
        <v>295</v>
      </c>
      <c r="AU570" s="19" t="s">
        <v>79</v>
      </c>
    </row>
    <row r="571" s="2" customFormat="1" ht="16.5" customHeight="1">
      <c r="A571" s="40"/>
      <c r="B571" s="41"/>
      <c r="C571" s="291" t="s">
        <v>868</v>
      </c>
      <c r="D571" s="291" t="s">
        <v>416</v>
      </c>
      <c r="E571" s="292" t="s">
        <v>869</v>
      </c>
      <c r="F571" s="293" t="s">
        <v>870</v>
      </c>
      <c r="G571" s="294" t="s">
        <v>515</v>
      </c>
      <c r="H571" s="295">
        <v>9</v>
      </c>
      <c r="I571" s="296"/>
      <c r="J571" s="297">
        <f>ROUND(I571*H571,2)</f>
        <v>0</v>
      </c>
      <c r="K571" s="293" t="s">
        <v>19</v>
      </c>
      <c r="L571" s="298"/>
      <c r="M571" s="299" t="s">
        <v>19</v>
      </c>
      <c r="N571" s="300" t="s">
        <v>43</v>
      </c>
      <c r="O571" s="86"/>
      <c r="P571" s="239">
        <f>O571*H571</f>
        <v>0</v>
      </c>
      <c r="Q571" s="239">
        <v>0.085000000000000006</v>
      </c>
      <c r="R571" s="239">
        <f>Q571*H571</f>
        <v>0.76500000000000001</v>
      </c>
      <c r="S571" s="239">
        <v>0</v>
      </c>
      <c r="T571" s="240">
        <f>S571*H571</f>
        <v>0</v>
      </c>
      <c r="U571" s="40"/>
      <c r="V571" s="40"/>
      <c r="W571" s="40"/>
      <c r="X571" s="40"/>
      <c r="Y571" s="40"/>
      <c r="Z571" s="40"/>
      <c r="AA571" s="40"/>
      <c r="AB571" s="40"/>
      <c r="AC571" s="40"/>
      <c r="AD571" s="40"/>
      <c r="AE571" s="40"/>
      <c r="AR571" s="241" t="s">
        <v>119</v>
      </c>
      <c r="AT571" s="241" t="s">
        <v>416</v>
      </c>
      <c r="AU571" s="241" t="s">
        <v>79</v>
      </c>
      <c r="AY571" s="19" t="s">
        <v>285</v>
      </c>
      <c r="BE571" s="242">
        <f>IF(N571="základní",J571,0)</f>
        <v>0</v>
      </c>
      <c r="BF571" s="242">
        <f>IF(N571="snížená",J571,0)</f>
        <v>0</v>
      </c>
      <c r="BG571" s="242">
        <f>IF(N571="zákl. přenesená",J571,0)</f>
        <v>0</v>
      </c>
      <c r="BH571" s="242">
        <f>IF(N571="sníž. přenesená",J571,0)</f>
        <v>0</v>
      </c>
      <c r="BI571" s="242">
        <f>IF(N571="nulová",J571,0)</f>
        <v>0</v>
      </c>
      <c r="BJ571" s="19" t="s">
        <v>79</v>
      </c>
      <c r="BK571" s="242">
        <f>ROUND(I571*H571,2)</f>
        <v>0</v>
      </c>
      <c r="BL571" s="19" t="s">
        <v>91</v>
      </c>
      <c r="BM571" s="241" t="s">
        <v>871</v>
      </c>
    </row>
    <row r="572" s="2" customFormat="1">
      <c r="A572" s="40"/>
      <c r="B572" s="41"/>
      <c r="C572" s="42"/>
      <c r="D572" s="243" t="s">
        <v>293</v>
      </c>
      <c r="E572" s="42"/>
      <c r="F572" s="244" t="s">
        <v>870</v>
      </c>
      <c r="G572" s="42"/>
      <c r="H572" s="42"/>
      <c r="I572" s="150"/>
      <c r="J572" s="42"/>
      <c r="K572" s="42"/>
      <c r="L572" s="46"/>
      <c r="M572" s="245"/>
      <c r="N572" s="246"/>
      <c r="O572" s="86"/>
      <c r="P572" s="86"/>
      <c r="Q572" s="86"/>
      <c r="R572" s="86"/>
      <c r="S572" s="86"/>
      <c r="T572" s="87"/>
      <c r="U572" s="40"/>
      <c r="V572" s="40"/>
      <c r="W572" s="40"/>
      <c r="X572" s="40"/>
      <c r="Y572" s="40"/>
      <c r="Z572" s="40"/>
      <c r="AA572" s="40"/>
      <c r="AB572" s="40"/>
      <c r="AC572" s="40"/>
      <c r="AD572" s="40"/>
      <c r="AE572" s="40"/>
      <c r="AT572" s="19" t="s">
        <v>293</v>
      </c>
      <c r="AU572" s="19" t="s">
        <v>79</v>
      </c>
    </row>
    <row r="573" s="15" customFormat="1">
      <c r="A573" s="15"/>
      <c r="B573" s="270"/>
      <c r="C573" s="271"/>
      <c r="D573" s="243" t="s">
        <v>297</v>
      </c>
      <c r="E573" s="272" t="s">
        <v>19</v>
      </c>
      <c r="F573" s="273" t="s">
        <v>861</v>
      </c>
      <c r="G573" s="271"/>
      <c r="H573" s="272" t="s">
        <v>19</v>
      </c>
      <c r="I573" s="274"/>
      <c r="J573" s="271"/>
      <c r="K573" s="271"/>
      <c r="L573" s="275"/>
      <c r="M573" s="276"/>
      <c r="N573" s="277"/>
      <c r="O573" s="277"/>
      <c r="P573" s="277"/>
      <c r="Q573" s="277"/>
      <c r="R573" s="277"/>
      <c r="S573" s="277"/>
      <c r="T573" s="278"/>
      <c r="U573" s="15"/>
      <c r="V573" s="15"/>
      <c r="W573" s="15"/>
      <c r="X573" s="15"/>
      <c r="Y573" s="15"/>
      <c r="Z573" s="15"/>
      <c r="AA573" s="15"/>
      <c r="AB573" s="15"/>
      <c r="AC573" s="15"/>
      <c r="AD573" s="15"/>
      <c r="AE573" s="15"/>
      <c r="AT573" s="279" t="s">
        <v>297</v>
      </c>
      <c r="AU573" s="279" t="s">
        <v>79</v>
      </c>
      <c r="AV573" s="15" t="s">
        <v>79</v>
      </c>
      <c r="AW573" s="15" t="s">
        <v>33</v>
      </c>
      <c r="AX573" s="15" t="s">
        <v>72</v>
      </c>
      <c r="AY573" s="279" t="s">
        <v>285</v>
      </c>
    </row>
    <row r="574" s="13" customFormat="1">
      <c r="A574" s="13"/>
      <c r="B574" s="248"/>
      <c r="C574" s="249"/>
      <c r="D574" s="243" t="s">
        <v>297</v>
      </c>
      <c r="E574" s="250" t="s">
        <v>19</v>
      </c>
      <c r="F574" s="251" t="s">
        <v>126</v>
      </c>
      <c r="G574" s="249"/>
      <c r="H574" s="252">
        <v>9</v>
      </c>
      <c r="I574" s="253"/>
      <c r="J574" s="249"/>
      <c r="K574" s="249"/>
      <c r="L574" s="254"/>
      <c r="M574" s="255"/>
      <c r="N574" s="256"/>
      <c r="O574" s="256"/>
      <c r="P574" s="256"/>
      <c r="Q574" s="256"/>
      <c r="R574" s="256"/>
      <c r="S574" s="256"/>
      <c r="T574" s="257"/>
      <c r="U574" s="13"/>
      <c r="V574" s="13"/>
      <c r="W574" s="13"/>
      <c r="X574" s="13"/>
      <c r="Y574" s="13"/>
      <c r="Z574" s="13"/>
      <c r="AA574" s="13"/>
      <c r="AB574" s="13"/>
      <c r="AC574" s="13"/>
      <c r="AD574" s="13"/>
      <c r="AE574" s="13"/>
      <c r="AT574" s="258" t="s">
        <v>297</v>
      </c>
      <c r="AU574" s="258" t="s">
        <v>79</v>
      </c>
      <c r="AV574" s="13" t="s">
        <v>81</v>
      </c>
      <c r="AW574" s="13" t="s">
        <v>33</v>
      </c>
      <c r="AX574" s="13" t="s">
        <v>79</v>
      </c>
      <c r="AY574" s="258" t="s">
        <v>285</v>
      </c>
    </row>
    <row r="575" s="2" customFormat="1" ht="16.5" customHeight="1">
      <c r="A575" s="40"/>
      <c r="B575" s="41"/>
      <c r="C575" s="230" t="s">
        <v>872</v>
      </c>
      <c r="D575" s="230" t="s">
        <v>287</v>
      </c>
      <c r="E575" s="231" t="s">
        <v>873</v>
      </c>
      <c r="F575" s="232" t="s">
        <v>874</v>
      </c>
      <c r="G575" s="233" t="s">
        <v>394</v>
      </c>
      <c r="H575" s="234">
        <v>511.61500000000001</v>
      </c>
      <c r="I575" s="235"/>
      <c r="J575" s="236">
        <f>ROUND(I575*H575,2)</f>
        <v>0</v>
      </c>
      <c r="K575" s="232" t="s">
        <v>291</v>
      </c>
      <c r="L575" s="46"/>
      <c r="M575" s="237" t="s">
        <v>19</v>
      </c>
      <c r="N575" s="238" t="s">
        <v>43</v>
      </c>
      <c r="O575" s="86"/>
      <c r="P575" s="239">
        <f>O575*H575</f>
        <v>0</v>
      </c>
      <c r="Q575" s="239">
        <v>0</v>
      </c>
      <c r="R575" s="239">
        <f>Q575*H575</f>
        <v>0</v>
      </c>
      <c r="S575" s="239">
        <v>0</v>
      </c>
      <c r="T575" s="240">
        <f>S575*H575</f>
        <v>0</v>
      </c>
      <c r="U575" s="40"/>
      <c r="V575" s="40"/>
      <c r="W575" s="40"/>
      <c r="X575" s="40"/>
      <c r="Y575" s="40"/>
      <c r="Z575" s="40"/>
      <c r="AA575" s="40"/>
      <c r="AB575" s="40"/>
      <c r="AC575" s="40"/>
      <c r="AD575" s="40"/>
      <c r="AE575" s="40"/>
      <c r="AR575" s="241" t="s">
        <v>91</v>
      </c>
      <c r="AT575" s="241" t="s">
        <v>287</v>
      </c>
      <c r="AU575" s="241" t="s">
        <v>79</v>
      </c>
      <c r="AY575" s="19" t="s">
        <v>285</v>
      </c>
      <c r="BE575" s="242">
        <f>IF(N575="základní",J575,0)</f>
        <v>0</v>
      </c>
      <c r="BF575" s="242">
        <f>IF(N575="snížená",J575,0)</f>
        <v>0</v>
      </c>
      <c r="BG575" s="242">
        <f>IF(N575="zákl. přenesená",J575,0)</f>
        <v>0</v>
      </c>
      <c r="BH575" s="242">
        <f>IF(N575="sníž. přenesená",J575,0)</f>
        <v>0</v>
      </c>
      <c r="BI575" s="242">
        <f>IF(N575="nulová",J575,0)</f>
        <v>0</v>
      </c>
      <c r="BJ575" s="19" t="s">
        <v>79</v>
      </c>
      <c r="BK575" s="242">
        <f>ROUND(I575*H575,2)</f>
        <v>0</v>
      </c>
      <c r="BL575" s="19" t="s">
        <v>91</v>
      </c>
      <c r="BM575" s="241" t="s">
        <v>875</v>
      </c>
    </row>
    <row r="576" s="2" customFormat="1">
      <c r="A576" s="40"/>
      <c r="B576" s="41"/>
      <c r="C576" s="42"/>
      <c r="D576" s="243" t="s">
        <v>293</v>
      </c>
      <c r="E576" s="42"/>
      <c r="F576" s="244" t="s">
        <v>876</v>
      </c>
      <c r="G576" s="42"/>
      <c r="H576" s="42"/>
      <c r="I576" s="150"/>
      <c r="J576" s="42"/>
      <c r="K576" s="42"/>
      <c r="L576" s="46"/>
      <c r="M576" s="245"/>
      <c r="N576" s="246"/>
      <c r="O576" s="86"/>
      <c r="P576" s="86"/>
      <c r="Q576" s="86"/>
      <c r="R576" s="86"/>
      <c r="S576" s="86"/>
      <c r="T576" s="87"/>
      <c r="U576" s="40"/>
      <c r="V576" s="40"/>
      <c r="W576" s="40"/>
      <c r="X576" s="40"/>
      <c r="Y576" s="40"/>
      <c r="Z576" s="40"/>
      <c r="AA576" s="40"/>
      <c r="AB576" s="40"/>
      <c r="AC576" s="40"/>
      <c r="AD576" s="40"/>
      <c r="AE576" s="40"/>
      <c r="AT576" s="19" t="s">
        <v>293</v>
      </c>
      <c r="AU576" s="19" t="s">
        <v>79</v>
      </c>
    </row>
    <row r="577" s="2" customFormat="1">
      <c r="A577" s="40"/>
      <c r="B577" s="41"/>
      <c r="C577" s="42"/>
      <c r="D577" s="243" t="s">
        <v>295</v>
      </c>
      <c r="E577" s="42"/>
      <c r="F577" s="247" t="s">
        <v>877</v>
      </c>
      <c r="G577" s="42"/>
      <c r="H577" s="42"/>
      <c r="I577" s="150"/>
      <c r="J577" s="42"/>
      <c r="K577" s="42"/>
      <c r="L577" s="46"/>
      <c r="M577" s="245"/>
      <c r="N577" s="246"/>
      <c r="O577" s="86"/>
      <c r="P577" s="86"/>
      <c r="Q577" s="86"/>
      <c r="R577" s="86"/>
      <c r="S577" s="86"/>
      <c r="T577" s="87"/>
      <c r="U577" s="40"/>
      <c r="V577" s="40"/>
      <c r="W577" s="40"/>
      <c r="X577" s="40"/>
      <c r="Y577" s="40"/>
      <c r="Z577" s="40"/>
      <c r="AA577" s="40"/>
      <c r="AB577" s="40"/>
      <c r="AC577" s="40"/>
      <c r="AD577" s="40"/>
      <c r="AE577" s="40"/>
      <c r="AT577" s="19" t="s">
        <v>295</v>
      </c>
      <c r="AU577" s="19" t="s">
        <v>79</v>
      </c>
    </row>
    <row r="578" s="2" customFormat="1" ht="16.5" customHeight="1">
      <c r="A578" s="40"/>
      <c r="B578" s="41"/>
      <c r="C578" s="230" t="s">
        <v>878</v>
      </c>
      <c r="D578" s="230" t="s">
        <v>287</v>
      </c>
      <c r="E578" s="231" t="s">
        <v>879</v>
      </c>
      <c r="F578" s="232" t="s">
        <v>880</v>
      </c>
      <c r="G578" s="233" t="s">
        <v>394</v>
      </c>
      <c r="H578" s="234">
        <v>9720.6849999999995</v>
      </c>
      <c r="I578" s="235"/>
      <c r="J578" s="236">
        <f>ROUND(I578*H578,2)</f>
        <v>0</v>
      </c>
      <c r="K578" s="232" t="s">
        <v>291</v>
      </c>
      <c r="L578" s="46"/>
      <c r="M578" s="237" t="s">
        <v>19</v>
      </c>
      <c r="N578" s="238" t="s">
        <v>43</v>
      </c>
      <c r="O578" s="86"/>
      <c r="P578" s="239">
        <f>O578*H578</f>
        <v>0</v>
      </c>
      <c r="Q578" s="239">
        <v>0</v>
      </c>
      <c r="R578" s="239">
        <f>Q578*H578</f>
        <v>0</v>
      </c>
      <c r="S578" s="239">
        <v>0</v>
      </c>
      <c r="T578" s="240">
        <f>S578*H578</f>
        <v>0</v>
      </c>
      <c r="U578" s="40"/>
      <c r="V578" s="40"/>
      <c r="W578" s="40"/>
      <c r="X578" s="40"/>
      <c r="Y578" s="40"/>
      <c r="Z578" s="40"/>
      <c r="AA578" s="40"/>
      <c r="AB578" s="40"/>
      <c r="AC578" s="40"/>
      <c r="AD578" s="40"/>
      <c r="AE578" s="40"/>
      <c r="AR578" s="241" t="s">
        <v>91</v>
      </c>
      <c r="AT578" s="241" t="s">
        <v>287</v>
      </c>
      <c r="AU578" s="241" t="s">
        <v>79</v>
      </c>
      <c r="AY578" s="19" t="s">
        <v>285</v>
      </c>
      <c r="BE578" s="242">
        <f>IF(N578="základní",J578,0)</f>
        <v>0</v>
      </c>
      <c r="BF578" s="242">
        <f>IF(N578="snížená",J578,0)</f>
        <v>0</v>
      </c>
      <c r="BG578" s="242">
        <f>IF(N578="zákl. přenesená",J578,0)</f>
        <v>0</v>
      </c>
      <c r="BH578" s="242">
        <f>IF(N578="sníž. přenesená",J578,0)</f>
        <v>0</v>
      </c>
      <c r="BI578" s="242">
        <f>IF(N578="nulová",J578,0)</f>
        <v>0</v>
      </c>
      <c r="BJ578" s="19" t="s">
        <v>79</v>
      </c>
      <c r="BK578" s="242">
        <f>ROUND(I578*H578,2)</f>
        <v>0</v>
      </c>
      <c r="BL578" s="19" t="s">
        <v>91</v>
      </c>
      <c r="BM578" s="241" t="s">
        <v>881</v>
      </c>
    </row>
    <row r="579" s="2" customFormat="1">
      <c r="A579" s="40"/>
      <c r="B579" s="41"/>
      <c r="C579" s="42"/>
      <c r="D579" s="243" t="s">
        <v>293</v>
      </c>
      <c r="E579" s="42"/>
      <c r="F579" s="244" t="s">
        <v>882</v>
      </c>
      <c r="G579" s="42"/>
      <c r="H579" s="42"/>
      <c r="I579" s="150"/>
      <c r="J579" s="42"/>
      <c r="K579" s="42"/>
      <c r="L579" s="46"/>
      <c r="M579" s="245"/>
      <c r="N579" s="246"/>
      <c r="O579" s="86"/>
      <c r="P579" s="86"/>
      <c r="Q579" s="86"/>
      <c r="R579" s="86"/>
      <c r="S579" s="86"/>
      <c r="T579" s="87"/>
      <c r="U579" s="40"/>
      <c r="V579" s="40"/>
      <c r="W579" s="40"/>
      <c r="X579" s="40"/>
      <c r="Y579" s="40"/>
      <c r="Z579" s="40"/>
      <c r="AA579" s="40"/>
      <c r="AB579" s="40"/>
      <c r="AC579" s="40"/>
      <c r="AD579" s="40"/>
      <c r="AE579" s="40"/>
      <c r="AT579" s="19" t="s">
        <v>293</v>
      </c>
      <c r="AU579" s="19" t="s">
        <v>79</v>
      </c>
    </row>
    <row r="580" s="2" customFormat="1">
      <c r="A580" s="40"/>
      <c r="B580" s="41"/>
      <c r="C580" s="42"/>
      <c r="D580" s="243" t="s">
        <v>295</v>
      </c>
      <c r="E580" s="42"/>
      <c r="F580" s="247" t="s">
        <v>877</v>
      </c>
      <c r="G580" s="42"/>
      <c r="H580" s="42"/>
      <c r="I580" s="150"/>
      <c r="J580" s="42"/>
      <c r="K580" s="42"/>
      <c r="L580" s="46"/>
      <c r="M580" s="245"/>
      <c r="N580" s="246"/>
      <c r="O580" s="86"/>
      <c r="P580" s="86"/>
      <c r="Q580" s="86"/>
      <c r="R580" s="86"/>
      <c r="S580" s="86"/>
      <c r="T580" s="87"/>
      <c r="U580" s="40"/>
      <c r="V580" s="40"/>
      <c r="W580" s="40"/>
      <c r="X580" s="40"/>
      <c r="Y580" s="40"/>
      <c r="Z580" s="40"/>
      <c r="AA580" s="40"/>
      <c r="AB580" s="40"/>
      <c r="AC580" s="40"/>
      <c r="AD580" s="40"/>
      <c r="AE580" s="40"/>
      <c r="AT580" s="19" t="s">
        <v>295</v>
      </c>
      <c r="AU580" s="19" t="s">
        <v>79</v>
      </c>
    </row>
    <row r="581" s="13" customFormat="1">
      <c r="A581" s="13"/>
      <c r="B581" s="248"/>
      <c r="C581" s="249"/>
      <c r="D581" s="243" t="s">
        <v>297</v>
      </c>
      <c r="E581" s="250" t="s">
        <v>19</v>
      </c>
      <c r="F581" s="251" t="s">
        <v>883</v>
      </c>
      <c r="G581" s="249"/>
      <c r="H581" s="252">
        <v>9720.6849999999995</v>
      </c>
      <c r="I581" s="253"/>
      <c r="J581" s="249"/>
      <c r="K581" s="249"/>
      <c r="L581" s="254"/>
      <c r="M581" s="255"/>
      <c r="N581" s="256"/>
      <c r="O581" s="256"/>
      <c r="P581" s="256"/>
      <c r="Q581" s="256"/>
      <c r="R581" s="256"/>
      <c r="S581" s="256"/>
      <c r="T581" s="257"/>
      <c r="U581" s="13"/>
      <c r="V581" s="13"/>
      <c r="W581" s="13"/>
      <c r="X581" s="13"/>
      <c r="Y581" s="13"/>
      <c r="Z581" s="13"/>
      <c r="AA581" s="13"/>
      <c r="AB581" s="13"/>
      <c r="AC581" s="13"/>
      <c r="AD581" s="13"/>
      <c r="AE581" s="13"/>
      <c r="AT581" s="258" t="s">
        <v>297</v>
      </c>
      <c r="AU581" s="258" t="s">
        <v>79</v>
      </c>
      <c r="AV581" s="13" t="s">
        <v>81</v>
      </c>
      <c r="AW581" s="13" t="s">
        <v>33</v>
      </c>
      <c r="AX581" s="13" t="s">
        <v>79</v>
      </c>
      <c r="AY581" s="258" t="s">
        <v>285</v>
      </c>
    </row>
    <row r="582" s="2" customFormat="1" ht="16.5" customHeight="1">
      <c r="A582" s="40"/>
      <c r="B582" s="41"/>
      <c r="C582" s="230" t="s">
        <v>884</v>
      </c>
      <c r="D582" s="230" t="s">
        <v>287</v>
      </c>
      <c r="E582" s="231" t="s">
        <v>885</v>
      </c>
      <c r="F582" s="232" t="s">
        <v>886</v>
      </c>
      <c r="G582" s="233" t="s">
        <v>394</v>
      </c>
      <c r="H582" s="234">
        <v>114.34</v>
      </c>
      <c r="I582" s="235"/>
      <c r="J582" s="236">
        <f>ROUND(I582*H582,2)</f>
        <v>0</v>
      </c>
      <c r="K582" s="232" t="s">
        <v>19</v>
      </c>
      <c r="L582" s="46"/>
      <c r="M582" s="237" t="s">
        <v>19</v>
      </c>
      <c r="N582" s="238" t="s">
        <v>43</v>
      </c>
      <c r="O582" s="86"/>
      <c r="P582" s="239">
        <f>O582*H582</f>
        <v>0</v>
      </c>
      <c r="Q582" s="239">
        <v>0</v>
      </c>
      <c r="R582" s="239">
        <f>Q582*H582</f>
        <v>0</v>
      </c>
      <c r="S582" s="239">
        <v>0</v>
      </c>
      <c r="T582" s="240">
        <f>S582*H582</f>
        <v>0</v>
      </c>
      <c r="U582" s="40"/>
      <c r="V582" s="40"/>
      <c r="W582" s="40"/>
      <c r="X582" s="40"/>
      <c r="Y582" s="40"/>
      <c r="Z582" s="40"/>
      <c r="AA582" s="40"/>
      <c r="AB582" s="40"/>
      <c r="AC582" s="40"/>
      <c r="AD582" s="40"/>
      <c r="AE582" s="40"/>
      <c r="AR582" s="241" t="s">
        <v>91</v>
      </c>
      <c r="AT582" s="241" t="s">
        <v>287</v>
      </c>
      <c r="AU582" s="241" t="s">
        <v>79</v>
      </c>
      <c r="AY582" s="19" t="s">
        <v>285</v>
      </c>
      <c r="BE582" s="242">
        <f>IF(N582="základní",J582,0)</f>
        <v>0</v>
      </c>
      <c r="BF582" s="242">
        <f>IF(N582="snížená",J582,0)</f>
        <v>0</v>
      </c>
      <c r="BG582" s="242">
        <f>IF(N582="zákl. přenesená",J582,0)</f>
        <v>0</v>
      </c>
      <c r="BH582" s="242">
        <f>IF(N582="sníž. přenesená",J582,0)</f>
        <v>0</v>
      </c>
      <c r="BI582" s="242">
        <f>IF(N582="nulová",J582,0)</f>
        <v>0</v>
      </c>
      <c r="BJ582" s="19" t="s">
        <v>79</v>
      </c>
      <c r="BK582" s="242">
        <f>ROUND(I582*H582,2)</f>
        <v>0</v>
      </c>
      <c r="BL582" s="19" t="s">
        <v>91</v>
      </c>
      <c r="BM582" s="241" t="s">
        <v>887</v>
      </c>
    </row>
    <row r="583" s="2" customFormat="1">
      <c r="A583" s="40"/>
      <c r="B583" s="41"/>
      <c r="C583" s="42"/>
      <c r="D583" s="243" t="s">
        <v>293</v>
      </c>
      <c r="E583" s="42"/>
      <c r="F583" s="244" t="s">
        <v>886</v>
      </c>
      <c r="G583" s="42"/>
      <c r="H583" s="42"/>
      <c r="I583" s="150"/>
      <c r="J583" s="42"/>
      <c r="K583" s="42"/>
      <c r="L583" s="46"/>
      <c r="M583" s="245"/>
      <c r="N583" s="246"/>
      <c r="O583" s="86"/>
      <c r="P583" s="86"/>
      <c r="Q583" s="86"/>
      <c r="R583" s="86"/>
      <c r="S583" s="86"/>
      <c r="T583" s="87"/>
      <c r="U583" s="40"/>
      <c r="V583" s="40"/>
      <c r="W583" s="40"/>
      <c r="X583" s="40"/>
      <c r="Y583" s="40"/>
      <c r="Z583" s="40"/>
      <c r="AA583" s="40"/>
      <c r="AB583" s="40"/>
      <c r="AC583" s="40"/>
      <c r="AD583" s="40"/>
      <c r="AE583" s="40"/>
      <c r="AT583" s="19" t="s">
        <v>293</v>
      </c>
      <c r="AU583" s="19" t="s">
        <v>79</v>
      </c>
    </row>
    <row r="584" s="2" customFormat="1" ht="16.5" customHeight="1">
      <c r="A584" s="40"/>
      <c r="B584" s="41"/>
      <c r="C584" s="230" t="s">
        <v>888</v>
      </c>
      <c r="D584" s="230" t="s">
        <v>287</v>
      </c>
      <c r="E584" s="231" t="s">
        <v>889</v>
      </c>
      <c r="F584" s="232" t="s">
        <v>890</v>
      </c>
      <c r="G584" s="233" t="s">
        <v>394</v>
      </c>
      <c r="H584" s="234">
        <v>56.920000000000002</v>
      </c>
      <c r="I584" s="235"/>
      <c r="J584" s="236">
        <f>ROUND(I584*H584,2)</f>
        <v>0</v>
      </c>
      <c r="K584" s="232" t="s">
        <v>19</v>
      </c>
      <c r="L584" s="46"/>
      <c r="M584" s="237" t="s">
        <v>19</v>
      </c>
      <c r="N584" s="238" t="s">
        <v>43</v>
      </c>
      <c r="O584" s="86"/>
      <c r="P584" s="239">
        <f>O584*H584</f>
        <v>0</v>
      </c>
      <c r="Q584" s="239">
        <v>0</v>
      </c>
      <c r="R584" s="239">
        <f>Q584*H584</f>
        <v>0</v>
      </c>
      <c r="S584" s="239">
        <v>0</v>
      </c>
      <c r="T584" s="240">
        <f>S584*H584</f>
        <v>0</v>
      </c>
      <c r="U584" s="40"/>
      <c r="V584" s="40"/>
      <c r="W584" s="40"/>
      <c r="X584" s="40"/>
      <c r="Y584" s="40"/>
      <c r="Z584" s="40"/>
      <c r="AA584" s="40"/>
      <c r="AB584" s="40"/>
      <c r="AC584" s="40"/>
      <c r="AD584" s="40"/>
      <c r="AE584" s="40"/>
      <c r="AR584" s="241" t="s">
        <v>91</v>
      </c>
      <c r="AT584" s="241" t="s">
        <v>287</v>
      </c>
      <c r="AU584" s="241" t="s">
        <v>79</v>
      </c>
      <c r="AY584" s="19" t="s">
        <v>285</v>
      </c>
      <c r="BE584" s="242">
        <f>IF(N584="základní",J584,0)</f>
        <v>0</v>
      </c>
      <c r="BF584" s="242">
        <f>IF(N584="snížená",J584,0)</f>
        <v>0</v>
      </c>
      <c r="BG584" s="242">
        <f>IF(N584="zákl. přenesená",J584,0)</f>
        <v>0</v>
      </c>
      <c r="BH584" s="242">
        <f>IF(N584="sníž. přenesená",J584,0)</f>
        <v>0</v>
      </c>
      <c r="BI584" s="242">
        <f>IF(N584="nulová",J584,0)</f>
        <v>0</v>
      </c>
      <c r="BJ584" s="19" t="s">
        <v>79</v>
      </c>
      <c r="BK584" s="242">
        <f>ROUND(I584*H584,2)</f>
        <v>0</v>
      </c>
      <c r="BL584" s="19" t="s">
        <v>91</v>
      </c>
      <c r="BM584" s="241" t="s">
        <v>891</v>
      </c>
    </row>
    <row r="585" s="2" customFormat="1">
      <c r="A585" s="40"/>
      <c r="B585" s="41"/>
      <c r="C585" s="42"/>
      <c r="D585" s="243" t="s">
        <v>293</v>
      </c>
      <c r="E585" s="42"/>
      <c r="F585" s="244" t="s">
        <v>890</v>
      </c>
      <c r="G585" s="42"/>
      <c r="H585" s="42"/>
      <c r="I585" s="150"/>
      <c r="J585" s="42"/>
      <c r="K585" s="42"/>
      <c r="L585" s="46"/>
      <c r="M585" s="245"/>
      <c r="N585" s="246"/>
      <c r="O585" s="86"/>
      <c r="P585" s="86"/>
      <c r="Q585" s="86"/>
      <c r="R585" s="86"/>
      <c r="S585" s="86"/>
      <c r="T585" s="87"/>
      <c r="U585" s="40"/>
      <c r="V585" s="40"/>
      <c r="W585" s="40"/>
      <c r="X585" s="40"/>
      <c r="Y585" s="40"/>
      <c r="Z585" s="40"/>
      <c r="AA585" s="40"/>
      <c r="AB585" s="40"/>
      <c r="AC585" s="40"/>
      <c r="AD585" s="40"/>
      <c r="AE585" s="40"/>
      <c r="AT585" s="19" t="s">
        <v>293</v>
      </c>
      <c r="AU585" s="19" t="s">
        <v>79</v>
      </c>
    </row>
    <row r="586" s="2" customFormat="1" ht="16.5" customHeight="1">
      <c r="A586" s="40"/>
      <c r="B586" s="41"/>
      <c r="C586" s="230" t="s">
        <v>892</v>
      </c>
      <c r="D586" s="230" t="s">
        <v>287</v>
      </c>
      <c r="E586" s="231" t="s">
        <v>893</v>
      </c>
      <c r="F586" s="232" t="s">
        <v>894</v>
      </c>
      <c r="G586" s="233" t="s">
        <v>394</v>
      </c>
      <c r="H586" s="234">
        <v>134.19999999999999</v>
      </c>
      <c r="I586" s="235"/>
      <c r="J586" s="236">
        <f>ROUND(I586*H586,2)</f>
        <v>0</v>
      </c>
      <c r="K586" s="232" t="s">
        <v>19</v>
      </c>
      <c r="L586" s="46"/>
      <c r="M586" s="237" t="s">
        <v>19</v>
      </c>
      <c r="N586" s="238" t="s">
        <v>43</v>
      </c>
      <c r="O586" s="86"/>
      <c r="P586" s="239">
        <f>O586*H586</f>
        <v>0</v>
      </c>
      <c r="Q586" s="239">
        <v>0</v>
      </c>
      <c r="R586" s="239">
        <f>Q586*H586</f>
        <v>0</v>
      </c>
      <c r="S586" s="239">
        <v>0</v>
      </c>
      <c r="T586" s="240">
        <f>S586*H586</f>
        <v>0</v>
      </c>
      <c r="U586" s="40"/>
      <c r="V586" s="40"/>
      <c r="W586" s="40"/>
      <c r="X586" s="40"/>
      <c r="Y586" s="40"/>
      <c r="Z586" s="40"/>
      <c r="AA586" s="40"/>
      <c r="AB586" s="40"/>
      <c r="AC586" s="40"/>
      <c r="AD586" s="40"/>
      <c r="AE586" s="40"/>
      <c r="AR586" s="241" t="s">
        <v>91</v>
      </c>
      <c r="AT586" s="241" t="s">
        <v>287</v>
      </c>
      <c r="AU586" s="241" t="s">
        <v>79</v>
      </c>
      <c r="AY586" s="19" t="s">
        <v>285</v>
      </c>
      <c r="BE586" s="242">
        <f>IF(N586="základní",J586,0)</f>
        <v>0</v>
      </c>
      <c r="BF586" s="242">
        <f>IF(N586="snížená",J586,0)</f>
        <v>0</v>
      </c>
      <c r="BG586" s="242">
        <f>IF(N586="zákl. přenesená",J586,0)</f>
        <v>0</v>
      </c>
      <c r="BH586" s="242">
        <f>IF(N586="sníž. přenesená",J586,0)</f>
        <v>0</v>
      </c>
      <c r="BI586" s="242">
        <f>IF(N586="nulová",J586,0)</f>
        <v>0</v>
      </c>
      <c r="BJ586" s="19" t="s">
        <v>79</v>
      </c>
      <c r="BK586" s="242">
        <f>ROUND(I586*H586,2)</f>
        <v>0</v>
      </c>
      <c r="BL586" s="19" t="s">
        <v>91</v>
      </c>
      <c r="BM586" s="241" t="s">
        <v>895</v>
      </c>
    </row>
    <row r="587" s="2" customFormat="1">
      <c r="A587" s="40"/>
      <c r="B587" s="41"/>
      <c r="C587" s="42"/>
      <c r="D587" s="243" t="s">
        <v>293</v>
      </c>
      <c r="E587" s="42"/>
      <c r="F587" s="244" t="s">
        <v>894</v>
      </c>
      <c r="G587" s="42"/>
      <c r="H587" s="42"/>
      <c r="I587" s="150"/>
      <c r="J587" s="42"/>
      <c r="K587" s="42"/>
      <c r="L587" s="46"/>
      <c r="M587" s="245"/>
      <c r="N587" s="246"/>
      <c r="O587" s="86"/>
      <c r="P587" s="86"/>
      <c r="Q587" s="86"/>
      <c r="R587" s="86"/>
      <c r="S587" s="86"/>
      <c r="T587" s="87"/>
      <c r="U587" s="40"/>
      <c r="V587" s="40"/>
      <c r="W587" s="40"/>
      <c r="X587" s="40"/>
      <c r="Y587" s="40"/>
      <c r="Z587" s="40"/>
      <c r="AA587" s="40"/>
      <c r="AB587" s="40"/>
      <c r="AC587" s="40"/>
      <c r="AD587" s="40"/>
      <c r="AE587" s="40"/>
      <c r="AT587" s="19" t="s">
        <v>293</v>
      </c>
      <c r="AU587" s="19" t="s">
        <v>79</v>
      </c>
    </row>
    <row r="588" s="2" customFormat="1" ht="16.5" customHeight="1">
      <c r="A588" s="40"/>
      <c r="B588" s="41"/>
      <c r="C588" s="230" t="s">
        <v>896</v>
      </c>
      <c r="D588" s="230" t="s">
        <v>287</v>
      </c>
      <c r="E588" s="231" t="s">
        <v>897</v>
      </c>
      <c r="F588" s="232" t="s">
        <v>898</v>
      </c>
      <c r="G588" s="233" t="s">
        <v>394</v>
      </c>
      <c r="H588" s="234">
        <v>206.16</v>
      </c>
      <c r="I588" s="235"/>
      <c r="J588" s="236">
        <f>ROUND(I588*H588,2)</f>
        <v>0</v>
      </c>
      <c r="K588" s="232" t="s">
        <v>19</v>
      </c>
      <c r="L588" s="46"/>
      <c r="M588" s="237" t="s">
        <v>19</v>
      </c>
      <c r="N588" s="238" t="s">
        <v>43</v>
      </c>
      <c r="O588" s="86"/>
      <c r="P588" s="239">
        <f>O588*H588</f>
        <v>0</v>
      </c>
      <c r="Q588" s="239">
        <v>0</v>
      </c>
      <c r="R588" s="239">
        <f>Q588*H588</f>
        <v>0</v>
      </c>
      <c r="S588" s="239">
        <v>0</v>
      </c>
      <c r="T588" s="240">
        <f>S588*H588</f>
        <v>0</v>
      </c>
      <c r="U588" s="40"/>
      <c r="V588" s="40"/>
      <c r="W588" s="40"/>
      <c r="X588" s="40"/>
      <c r="Y588" s="40"/>
      <c r="Z588" s="40"/>
      <c r="AA588" s="40"/>
      <c r="AB588" s="40"/>
      <c r="AC588" s="40"/>
      <c r="AD588" s="40"/>
      <c r="AE588" s="40"/>
      <c r="AR588" s="241" t="s">
        <v>91</v>
      </c>
      <c r="AT588" s="241" t="s">
        <v>287</v>
      </c>
      <c r="AU588" s="241" t="s">
        <v>79</v>
      </c>
      <c r="AY588" s="19" t="s">
        <v>285</v>
      </c>
      <c r="BE588" s="242">
        <f>IF(N588="základní",J588,0)</f>
        <v>0</v>
      </c>
      <c r="BF588" s="242">
        <f>IF(N588="snížená",J588,0)</f>
        <v>0</v>
      </c>
      <c r="BG588" s="242">
        <f>IF(N588="zákl. přenesená",J588,0)</f>
        <v>0</v>
      </c>
      <c r="BH588" s="242">
        <f>IF(N588="sníž. přenesená",J588,0)</f>
        <v>0</v>
      </c>
      <c r="BI588" s="242">
        <f>IF(N588="nulová",J588,0)</f>
        <v>0</v>
      </c>
      <c r="BJ588" s="19" t="s">
        <v>79</v>
      </c>
      <c r="BK588" s="242">
        <f>ROUND(I588*H588,2)</f>
        <v>0</v>
      </c>
      <c r="BL588" s="19" t="s">
        <v>91</v>
      </c>
      <c r="BM588" s="241" t="s">
        <v>899</v>
      </c>
    </row>
    <row r="589" s="2" customFormat="1">
      <c r="A589" s="40"/>
      <c r="B589" s="41"/>
      <c r="C589" s="42"/>
      <c r="D589" s="243" t="s">
        <v>293</v>
      </c>
      <c r="E589" s="42"/>
      <c r="F589" s="244" t="s">
        <v>898</v>
      </c>
      <c r="G589" s="42"/>
      <c r="H589" s="42"/>
      <c r="I589" s="150"/>
      <c r="J589" s="42"/>
      <c r="K589" s="42"/>
      <c r="L589" s="46"/>
      <c r="M589" s="245"/>
      <c r="N589" s="246"/>
      <c r="O589" s="86"/>
      <c r="P589" s="86"/>
      <c r="Q589" s="86"/>
      <c r="R589" s="86"/>
      <c r="S589" s="86"/>
      <c r="T589" s="87"/>
      <c r="U589" s="40"/>
      <c r="V589" s="40"/>
      <c r="W589" s="40"/>
      <c r="X589" s="40"/>
      <c r="Y589" s="40"/>
      <c r="Z589" s="40"/>
      <c r="AA589" s="40"/>
      <c r="AB589" s="40"/>
      <c r="AC589" s="40"/>
      <c r="AD589" s="40"/>
      <c r="AE589" s="40"/>
      <c r="AT589" s="19" t="s">
        <v>293</v>
      </c>
      <c r="AU589" s="19" t="s">
        <v>79</v>
      </c>
    </row>
    <row r="590" s="2" customFormat="1" ht="16.5" customHeight="1">
      <c r="A590" s="40"/>
      <c r="B590" s="41"/>
      <c r="C590" s="230" t="s">
        <v>900</v>
      </c>
      <c r="D590" s="230" t="s">
        <v>287</v>
      </c>
      <c r="E590" s="231" t="s">
        <v>901</v>
      </c>
      <c r="F590" s="232" t="s">
        <v>902</v>
      </c>
      <c r="G590" s="233" t="s">
        <v>394</v>
      </c>
      <c r="H590" s="234">
        <v>217.99000000000001</v>
      </c>
      <c r="I590" s="235"/>
      <c r="J590" s="236">
        <f>ROUND(I590*H590,2)</f>
        <v>0</v>
      </c>
      <c r="K590" s="232" t="s">
        <v>19</v>
      </c>
      <c r="L590" s="46"/>
      <c r="M590" s="237" t="s">
        <v>19</v>
      </c>
      <c r="N590" s="238" t="s">
        <v>43</v>
      </c>
      <c r="O590" s="86"/>
      <c r="P590" s="239">
        <f>O590*H590</f>
        <v>0</v>
      </c>
      <c r="Q590" s="239">
        <v>0</v>
      </c>
      <c r="R590" s="239">
        <f>Q590*H590</f>
        <v>0</v>
      </c>
      <c r="S590" s="239">
        <v>0</v>
      </c>
      <c r="T590" s="240">
        <f>S590*H590</f>
        <v>0</v>
      </c>
      <c r="U590" s="40"/>
      <c r="V590" s="40"/>
      <c r="W590" s="40"/>
      <c r="X590" s="40"/>
      <c r="Y590" s="40"/>
      <c r="Z590" s="40"/>
      <c r="AA590" s="40"/>
      <c r="AB590" s="40"/>
      <c r="AC590" s="40"/>
      <c r="AD590" s="40"/>
      <c r="AE590" s="40"/>
      <c r="AR590" s="241" t="s">
        <v>91</v>
      </c>
      <c r="AT590" s="241" t="s">
        <v>287</v>
      </c>
      <c r="AU590" s="241" t="s">
        <v>79</v>
      </c>
      <c r="AY590" s="19" t="s">
        <v>285</v>
      </c>
      <c r="BE590" s="242">
        <f>IF(N590="základní",J590,0)</f>
        <v>0</v>
      </c>
      <c r="BF590" s="242">
        <f>IF(N590="snížená",J590,0)</f>
        <v>0</v>
      </c>
      <c r="BG590" s="242">
        <f>IF(N590="zákl. přenesená",J590,0)</f>
        <v>0</v>
      </c>
      <c r="BH590" s="242">
        <f>IF(N590="sníž. přenesená",J590,0)</f>
        <v>0</v>
      </c>
      <c r="BI590" s="242">
        <f>IF(N590="nulová",J590,0)</f>
        <v>0</v>
      </c>
      <c r="BJ590" s="19" t="s">
        <v>79</v>
      </c>
      <c r="BK590" s="242">
        <f>ROUND(I590*H590,2)</f>
        <v>0</v>
      </c>
      <c r="BL590" s="19" t="s">
        <v>91</v>
      </c>
      <c r="BM590" s="241" t="s">
        <v>903</v>
      </c>
    </row>
    <row r="591" s="2" customFormat="1">
      <c r="A591" s="40"/>
      <c r="B591" s="41"/>
      <c r="C591" s="42"/>
      <c r="D591" s="243" t="s">
        <v>293</v>
      </c>
      <c r="E591" s="42"/>
      <c r="F591" s="244" t="s">
        <v>904</v>
      </c>
      <c r="G591" s="42"/>
      <c r="H591" s="42"/>
      <c r="I591" s="150"/>
      <c r="J591" s="42"/>
      <c r="K591" s="42"/>
      <c r="L591" s="46"/>
      <c r="M591" s="245"/>
      <c r="N591" s="246"/>
      <c r="O591" s="86"/>
      <c r="P591" s="86"/>
      <c r="Q591" s="86"/>
      <c r="R591" s="86"/>
      <c r="S591" s="86"/>
      <c r="T591" s="87"/>
      <c r="U591" s="40"/>
      <c r="V591" s="40"/>
      <c r="W591" s="40"/>
      <c r="X591" s="40"/>
      <c r="Y591" s="40"/>
      <c r="Z591" s="40"/>
      <c r="AA591" s="40"/>
      <c r="AB591" s="40"/>
      <c r="AC591" s="40"/>
      <c r="AD591" s="40"/>
      <c r="AE591" s="40"/>
      <c r="AT591" s="19" t="s">
        <v>293</v>
      </c>
      <c r="AU591" s="19" t="s">
        <v>79</v>
      </c>
    </row>
    <row r="592" s="2" customFormat="1">
      <c r="A592" s="40"/>
      <c r="B592" s="41"/>
      <c r="C592" s="42"/>
      <c r="D592" s="243" t="s">
        <v>295</v>
      </c>
      <c r="E592" s="42"/>
      <c r="F592" s="247" t="s">
        <v>905</v>
      </c>
      <c r="G592" s="42"/>
      <c r="H592" s="42"/>
      <c r="I592" s="150"/>
      <c r="J592" s="42"/>
      <c r="K592" s="42"/>
      <c r="L592" s="46"/>
      <c r="M592" s="245"/>
      <c r="N592" s="246"/>
      <c r="O592" s="86"/>
      <c r="P592" s="86"/>
      <c r="Q592" s="86"/>
      <c r="R592" s="86"/>
      <c r="S592" s="86"/>
      <c r="T592" s="87"/>
      <c r="U592" s="40"/>
      <c r="V592" s="40"/>
      <c r="W592" s="40"/>
      <c r="X592" s="40"/>
      <c r="Y592" s="40"/>
      <c r="Z592" s="40"/>
      <c r="AA592" s="40"/>
      <c r="AB592" s="40"/>
      <c r="AC592" s="40"/>
      <c r="AD592" s="40"/>
      <c r="AE592" s="40"/>
      <c r="AT592" s="19" t="s">
        <v>295</v>
      </c>
      <c r="AU592" s="19" t="s">
        <v>79</v>
      </c>
    </row>
    <row r="593" s="12" customFormat="1" ht="25.92" customHeight="1">
      <c r="A593" s="12"/>
      <c r="B593" s="214"/>
      <c r="C593" s="215"/>
      <c r="D593" s="216" t="s">
        <v>71</v>
      </c>
      <c r="E593" s="217" t="s">
        <v>906</v>
      </c>
      <c r="F593" s="217" t="s">
        <v>907</v>
      </c>
      <c r="G593" s="215"/>
      <c r="H593" s="215"/>
      <c r="I593" s="218"/>
      <c r="J593" s="219">
        <f>BK593</f>
        <v>0</v>
      </c>
      <c r="K593" s="215"/>
      <c r="L593" s="220"/>
      <c r="M593" s="221"/>
      <c r="N593" s="222"/>
      <c r="O593" s="222"/>
      <c r="P593" s="223">
        <f>P594+P616</f>
        <v>0</v>
      </c>
      <c r="Q593" s="222"/>
      <c r="R593" s="223">
        <f>R594+R616</f>
        <v>0.016</v>
      </c>
      <c r="S593" s="222"/>
      <c r="T593" s="224">
        <f>T594+T616</f>
        <v>0.25800000000000001</v>
      </c>
      <c r="U593" s="12"/>
      <c r="V593" s="12"/>
      <c r="W593" s="12"/>
      <c r="X593" s="12"/>
      <c r="Y593" s="12"/>
      <c r="Z593" s="12"/>
      <c r="AA593" s="12"/>
      <c r="AB593" s="12"/>
      <c r="AC593" s="12"/>
      <c r="AD593" s="12"/>
      <c r="AE593" s="12"/>
      <c r="AR593" s="225" t="s">
        <v>81</v>
      </c>
      <c r="AT593" s="226" t="s">
        <v>71</v>
      </c>
      <c r="AU593" s="226" t="s">
        <v>72</v>
      </c>
      <c r="AY593" s="225" t="s">
        <v>285</v>
      </c>
      <c r="BK593" s="227">
        <f>BK594+BK616</f>
        <v>0</v>
      </c>
    </row>
    <row r="594" s="12" customFormat="1" ht="22.8" customHeight="1">
      <c r="A594" s="12"/>
      <c r="B594" s="214"/>
      <c r="C594" s="215"/>
      <c r="D594" s="216" t="s">
        <v>71</v>
      </c>
      <c r="E594" s="228" t="s">
        <v>908</v>
      </c>
      <c r="F594" s="228" t="s">
        <v>909</v>
      </c>
      <c r="G594" s="215"/>
      <c r="H594" s="215"/>
      <c r="I594" s="218"/>
      <c r="J594" s="229">
        <f>BK594</f>
        <v>0</v>
      </c>
      <c r="K594" s="215"/>
      <c r="L594" s="220"/>
      <c r="M594" s="221"/>
      <c r="N594" s="222"/>
      <c r="O594" s="222"/>
      <c r="P594" s="223">
        <f>SUM(P595:P615)</f>
        <v>0</v>
      </c>
      <c r="Q594" s="222"/>
      <c r="R594" s="223">
        <f>SUM(R595:R615)</f>
        <v>0.016</v>
      </c>
      <c r="S594" s="222"/>
      <c r="T594" s="224">
        <f>SUM(T595:T615)</f>
        <v>0</v>
      </c>
      <c r="U594" s="12"/>
      <c r="V594" s="12"/>
      <c r="W594" s="12"/>
      <c r="X594" s="12"/>
      <c r="Y594" s="12"/>
      <c r="Z594" s="12"/>
      <c r="AA594" s="12"/>
      <c r="AB594" s="12"/>
      <c r="AC594" s="12"/>
      <c r="AD594" s="12"/>
      <c r="AE594" s="12"/>
      <c r="AR594" s="225" t="s">
        <v>81</v>
      </c>
      <c r="AT594" s="226" t="s">
        <v>71</v>
      </c>
      <c r="AU594" s="226" t="s">
        <v>79</v>
      </c>
      <c r="AY594" s="225" t="s">
        <v>285</v>
      </c>
      <c r="BK594" s="227">
        <f>SUM(BK595:BK615)</f>
        <v>0</v>
      </c>
    </row>
    <row r="595" s="2" customFormat="1" ht="16.5" customHeight="1">
      <c r="A595" s="40"/>
      <c r="B595" s="41"/>
      <c r="C595" s="230" t="s">
        <v>910</v>
      </c>
      <c r="D595" s="230" t="s">
        <v>287</v>
      </c>
      <c r="E595" s="231" t="s">
        <v>911</v>
      </c>
      <c r="F595" s="232" t="s">
        <v>912</v>
      </c>
      <c r="G595" s="233" t="s">
        <v>361</v>
      </c>
      <c r="H595" s="234">
        <v>10.472</v>
      </c>
      <c r="I595" s="235"/>
      <c r="J595" s="236">
        <f>ROUND(I595*H595,2)</f>
        <v>0</v>
      </c>
      <c r="K595" s="232" t="s">
        <v>291</v>
      </c>
      <c r="L595" s="46"/>
      <c r="M595" s="237" t="s">
        <v>19</v>
      </c>
      <c r="N595" s="238" t="s">
        <v>43</v>
      </c>
      <c r="O595" s="86"/>
      <c r="P595" s="239">
        <f>O595*H595</f>
        <v>0</v>
      </c>
      <c r="Q595" s="239">
        <v>0</v>
      </c>
      <c r="R595" s="239">
        <f>Q595*H595</f>
        <v>0</v>
      </c>
      <c r="S595" s="239">
        <v>0</v>
      </c>
      <c r="T595" s="240">
        <f>S595*H595</f>
        <v>0</v>
      </c>
      <c r="U595" s="40"/>
      <c r="V595" s="40"/>
      <c r="W595" s="40"/>
      <c r="X595" s="40"/>
      <c r="Y595" s="40"/>
      <c r="Z595" s="40"/>
      <c r="AA595" s="40"/>
      <c r="AB595" s="40"/>
      <c r="AC595" s="40"/>
      <c r="AD595" s="40"/>
      <c r="AE595" s="40"/>
      <c r="AR595" s="241" t="s">
        <v>157</v>
      </c>
      <c r="AT595" s="241" t="s">
        <v>287</v>
      </c>
      <c r="AU595" s="241" t="s">
        <v>81</v>
      </c>
      <c r="AY595" s="19" t="s">
        <v>285</v>
      </c>
      <c r="BE595" s="242">
        <f>IF(N595="základní",J595,0)</f>
        <v>0</v>
      </c>
      <c r="BF595" s="242">
        <f>IF(N595="snížená",J595,0)</f>
        <v>0</v>
      </c>
      <c r="BG595" s="242">
        <f>IF(N595="zákl. přenesená",J595,0)</f>
        <v>0</v>
      </c>
      <c r="BH595" s="242">
        <f>IF(N595="sníž. přenesená",J595,0)</f>
        <v>0</v>
      </c>
      <c r="BI595" s="242">
        <f>IF(N595="nulová",J595,0)</f>
        <v>0</v>
      </c>
      <c r="BJ595" s="19" t="s">
        <v>79</v>
      </c>
      <c r="BK595" s="242">
        <f>ROUND(I595*H595,2)</f>
        <v>0</v>
      </c>
      <c r="BL595" s="19" t="s">
        <v>157</v>
      </c>
      <c r="BM595" s="241" t="s">
        <v>913</v>
      </c>
    </row>
    <row r="596" s="2" customFormat="1">
      <c r="A596" s="40"/>
      <c r="B596" s="41"/>
      <c r="C596" s="42"/>
      <c r="D596" s="243" t="s">
        <v>293</v>
      </c>
      <c r="E596" s="42"/>
      <c r="F596" s="244" t="s">
        <v>914</v>
      </c>
      <c r="G596" s="42"/>
      <c r="H596" s="42"/>
      <c r="I596" s="150"/>
      <c r="J596" s="42"/>
      <c r="K596" s="42"/>
      <c r="L596" s="46"/>
      <c r="M596" s="245"/>
      <c r="N596" s="246"/>
      <c r="O596" s="86"/>
      <c r="P596" s="86"/>
      <c r="Q596" s="86"/>
      <c r="R596" s="86"/>
      <c r="S596" s="86"/>
      <c r="T596" s="87"/>
      <c r="U596" s="40"/>
      <c r="V596" s="40"/>
      <c r="W596" s="40"/>
      <c r="X596" s="40"/>
      <c r="Y596" s="40"/>
      <c r="Z596" s="40"/>
      <c r="AA596" s="40"/>
      <c r="AB596" s="40"/>
      <c r="AC596" s="40"/>
      <c r="AD596" s="40"/>
      <c r="AE596" s="40"/>
      <c r="AT596" s="19" t="s">
        <v>293</v>
      </c>
      <c r="AU596" s="19" t="s">
        <v>81</v>
      </c>
    </row>
    <row r="597" s="2" customFormat="1">
      <c r="A597" s="40"/>
      <c r="B597" s="41"/>
      <c r="C597" s="42"/>
      <c r="D597" s="243" t="s">
        <v>295</v>
      </c>
      <c r="E597" s="42"/>
      <c r="F597" s="247" t="s">
        <v>915</v>
      </c>
      <c r="G597" s="42"/>
      <c r="H597" s="42"/>
      <c r="I597" s="150"/>
      <c r="J597" s="42"/>
      <c r="K597" s="42"/>
      <c r="L597" s="46"/>
      <c r="M597" s="245"/>
      <c r="N597" s="246"/>
      <c r="O597" s="86"/>
      <c r="P597" s="86"/>
      <c r="Q597" s="86"/>
      <c r="R597" s="86"/>
      <c r="S597" s="86"/>
      <c r="T597" s="87"/>
      <c r="U597" s="40"/>
      <c r="V597" s="40"/>
      <c r="W597" s="40"/>
      <c r="X597" s="40"/>
      <c r="Y597" s="40"/>
      <c r="Z597" s="40"/>
      <c r="AA597" s="40"/>
      <c r="AB597" s="40"/>
      <c r="AC597" s="40"/>
      <c r="AD597" s="40"/>
      <c r="AE597" s="40"/>
      <c r="AT597" s="19" t="s">
        <v>295</v>
      </c>
      <c r="AU597" s="19" t="s">
        <v>81</v>
      </c>
    </row>
    <row r="598" s="15" customFormat="1">
      <c r="A598" s="15"/>
      <c r="B598" s="270"/>
      <c r="C598" s="271"/>
      <c r="D598" s="243" t="s">
        <v>297</v>
      </c>
      <c r="E598" s="272" t="s">
        <v>19</v>
      </c>
      <c r="F598" s="273" t="s">
        <v>485</v>
      </c>
      <c r="G598" s="271"/>
      <c r="H598" s="272" t="s">
        <v>19</v>
      </c>
      <c r="I598" s="274"/>
      <c r="J598" s="271"/>
      <c r="K598" s="271"/>
      <c r="L598" s="275"/>
      <c r="M598" s="276"/>
      <c r="N598" s="277"/>
      <c r="O598" s="277"/>
      <c r="P598" s="277"/>
      <c r="Q598" s="277"/>
      <c r="R598" s="277"/>
      <c r="S598" s="277"/>
      <c r="T598" s="278"/>
      <c r="U598" s="15"/>
      <c r="V598" s="15"/>
      <c r="W598" s="15"/>
      <c r="X598" s="15"/>
      <c r="Y598" s="15"/>
      <c r="Z598" s="15"/>
      <c r="AA598" s="15"/>
      <c r="AB598" s="15"/>
      <c r="AC598" s="15"/>
      <c r="AD598" s="15"/>
      <c r="AE598" s="15"/>
      <c r="AT598" s="279" t="s">
        <v>297</v>
      </c>
      <c r="AU598" s="279" t="s">
        <v>81</v>
      </c>
      <c r="AV598" s="15" t="s">
        <v>79</v>
      </c>
      <c r="AW598" s="15" t="s">
        <v>33</v>
      </c>
      <c r="AX598" s="15" t="s">
        <v>72</v>
      </c>
      <c r="AY598" s="279" t="s">
        <v>285</v>
      </c>
    </row>
    <row r="599" s="13" customFormat="1">
      <c r="A599" s="13"/>
      <c r="B599" s="248"/>
      <c r="C599" s="249"/>
      <c r="D599" s="243" t="s">
        <v>297</v>
      </c>
      <c r="E599" s="250" t="s">
        <v>19</v>
      </c>
      <c r="F599" s="251" t="s">
        <v>916</v>
      </c>
      <c r="G599" s="249"/>
      <c r="H599" s="252">
        <v>3.3420000000000001</v>
      </c>
      <c r="I599" s="253"/>
      <c r="J599" s="249"/>
      <c r="K599" s="249"/>
      <c r="L599" s="254"/>
      <c r="M599" s="255"/>
      <c r="N599" s="256"/>
      <c r="O599" s="256"/>
      <c r="P599" s="256"/>
      <c r="Q599" s="256"/>
      <c r="R599" s="256"/>
      <c r="S599" s="256"/>
      <c r="T599" s="257"/>
      <c r="U599" s="13"/>
      <c r="V599" s="13"/>
      <c r="W599" s="13"/>
      <c r="X599" s="13"/>
      <c r="Y599" s="13"/>
      <c r="Z599" s="13"/>
      <c r="AA599" s="13"/>
      <c r="AB599" s="13"/>
      <c r="AC599" s="13"/>
      <c r="AD599" s="13"/>
      <c r="AE599" s="13"/>
      <c r="AT599" s="258" t="s">
        <v>297</v>
      </c>
      <c r="AU599" s="258" t="s">
        <v>81</v>
      </c>
      <c r="AV599" s="13" t="s">
        <v>81</v>
      </c>
      <c r="AW599" s="13" t="s">
        <v>33</v>
      </c>
      <c r="AX599" s="13" t="s">
        <v>72</v>
      </c>
      <c r="AY599" s="258" t="s">
        <v>285</v>
      </c>
    </row>
    <row r="600" s="13" customFormat="1">
      <c r="A600" s="13"/>
      <c r="B600" s="248"/>
      <c r="C600" s="249"/>
      <c r="D600" s="243" t="s">
        <v>297</v>
      </c>
      <c r="E600" s="250" t="s">
        <v>19</v>
      </c>
      <c r="F600" s="251" t="s">
        <v>917</v>
      </c>
      <c r="G600" s="249"/>
      <c r="H600" s="252">
        <v>1.2030000000000001</v>
      </c>
      <c r="I600" s="253"/>
      <c r="J600" s="249"/>
      <c r="K600" s="249"/>
      <c r="L600" s="254"/>
      <c r="M600" s="255"/>
      <c r="N600" s="256"/>
      <c r="O600" s="256"/>
      <c r="P600" s="256"/>
      <c r="Q600" s="256"/>
      <c r="R600" s="256"/>
      <c r="S600" s="256"/>
      <c r="T600" s="257"/>
      <c r="U600" s="13"/>
      <c r="V600" s="13"/>
      <c r="W600" s="13"/>
      <c r="X600" s="13"/>
      <c r="Y600" s="13"/>
      <c r="Z600" s="13"/>
      <c r="AA600" s="13"/>
      <c r="AB600" s="13"/>
      <c r="AC600" s="13"/>
      <c r="AD600" s="13"/>
      <c r="AE600" s="13"/>
      <c r="AT600" s="258" t="s">
        <v>297</v>
      </c>
      <c r="AU600" s="258" t="s">
        <v>81</v>
      </c>
      <c r="AV600" s="13" t="s">
        <v>81</v>
      </c>
      <c r="AW600" s="13" t="s">
        <v>33</v>
      </c>
      <c r="AX600" s="13" t="s">
        <v>72</v>
      </c>
      <c r="AY600" s="258" t="s">
        <v>285</v>
      </c>
    </row>
    <row r="601" s="13" customFormat="1">
      <c r="A601" s="13"/>
      <c r="B601" s="248"/>
      <c r="C601" s="249"/>
      <c r="D601" s="243" t="s">
        <v>297</v>
      </c>
      <c r="E601" s="250" t="s">
        <v>19</v>
      </c>
      <c r="F601" s="251" t="s">
        <v>918</v>
      </c>
      <c r="G601" s="249"/>
      <c r="H601" s="252">
        <v>4.0720000000000001</v>
      </c>
      <c r="I601" s="253"/>
      <c r="J601" s="249"/>
      <c r="K601" s="249"/>
      <c r="L601" s="254"/>
      <c r="M601" s="255"/>
      <c r="N601" s="256"/>
      <c r="O601" s="256"/>
      <c r="P601" s="256"/>
      <c r="Q601" s="256"/>
      <c r="R601" s="256"/>
      <c r="S601" s="256"/>
      <c r="T601" s="257"/>
      <c r="U601" s="13"/>
      <c r="V601" s="13"/>
      <c r="W601" s="13"/>
      <c r="X601" s="13"/>
      <c r="Y601" s="13"/>
      <c r="Z601" s="13"/>
      <c r="AA601" s="13"/>
      <c r="AB601" s="13"/>
      <c r="AC601" s="13"/>
      <c r="AD601" s="13"/>
      <c r="AE601" s="13"/>
      <c r="AT601" s="258" t="s">
        <v>297</v>
      </c>
      <c r="AU601" s="258" t="s">
        <v>81</v>
      </c>
      <c r="AV601" s="13" t="s">
        <v>81</v>
      </c>
      <c r="AW601" s="13" t="s">
        <v>33</v>
      </c>
      <c r="AX601" s="13" t="s">
        <v>72</v>
      </c>
      <c r="AY601" s="258" t="s">
        <v>285</v>
      </c>
    </row>
    <row r="602" s="13" customFormat="1">
      <c r="A602" s="13"/>
      <c r="B602" s="248"/>
      <c r="C602" s="249"/>
      <c r="D602" s="243" t="s">
        <v>297</v>
      </c>
      <c r="E602" s="250" t="s">
        <v>19</v>
      </c>
      <c r="F602" s="251" t="s">
        <v>919</v>
      </c>
      <c r="G602" s="249"/>
      <c r="H602" s="252">
        <v>1.855</v>
      </c>
      <c r="I602" s="253"/>
      <c r="J602" s="249"/>
      <c r="K602" s="249"/>
      <c r="L602" s="254"/>
      <c r="M602" s="255"/>
      <c r="N602" s="256"/>
      <c r="O602" s="256"/>
      <c r="P602" s="256"/>
      <c r="Q602" s="256"/>
      <c r="R602" s="256"/>
      <c r="S602" s="256"/>
      <c r="T602" s="257"/>
      <c r="U602" s="13"/>
      <c r="V602" s="13"/>
      <c r="W602" s="13"/>
      <c r="X602" s="13"/>
      <c r="Y602" s="13"/>
      <c r="Z602" s="13"/>
      <c r="AA602" s="13"/>
      <c r="AB602" s="13"/>
      <c r="AC602" s="13"/>
      <c r="AD602" s="13"/>
      <c r="AE602" s="13"/>
      <c r="AT602" s="258" t="s">
        <v>297</v>
      </c>
      <c r="AU602" s="258" t="s">
        <v>81</v>
      </c>
      <c r="AV602" s="13" t="s">
        <v>81</v>
      </c>
      <c r="AW602" s="13" t="s">
        <v>33</v>
      </c>
      <c r="AX602" s="13" t="s">
        <v>72</v>
      </c>
      <c r="AY602" s="258" t="s">
        <v>285</v>
      </c>
    </row>
    <row r="603" s="14" customFormat="1">
      <c r="A603" s="14"/>
      <c r="B603" s="259"/>
      <c r="C603" s="260"/>
      <c r="D603" s="243" t="s">
        <v>297</v>
      </c>
      <c r="E603" s="261" t="s">
        <v>19</v>
      </c>
      <c r="F603" s="262" t="s">
        <v>306</v>
      </c>
      <c r="G603" s="260"/>
      <c r="H603" s="263">
        <v>10.472000000000001</v>
      </c>
      <c r="I603" s="264"/>
      <c r="J603" s="260"/>
      <c r="K603" s="260"/>
      <c r="L603" s="265"/>
      <c r="M603" s="266"/>
      <c r="N603" s="267"/>
      <c r="O603" s="267"/>
      <c r="P603" s="267"/>
      <c r="Q603" s="267"/>
      <c r="R603" s="267"/>
      <c r="S603" s="267"/>
      <c r="T603" s="268"/>
      <c r="U603" s="14"/>
      <c r="V603" s="14"/>
      <c r="W603" s="14"/>
      <c r="X603" s="14"/>
      <c r="Y603" s="14"/>
      <c r="Z603" s="14"/>
      <c r="AA603" s="14"/>
      <c r="AB603" s="14"/>
      <c r="AC603" s="14"/>
      <c r="AD603" s="14"/>
      <c r="AE603" s="14"/>
      <c r="AT603" s="269" t="s">
        <v>297</v>
      </c>
      <c r="AU603" s="269" t="s">
        <v>81</v>
      </c>
      <c r="AV603" s="14" t="s">
        <v>91</v>
      </c>
      <c r="AW603" s="14" t="s">
        <v>33</v>
      </c>
      <c r="AX603" s="14" t="s">
        <v>79</v>
      </c>
      <c r="AY603" s="269" t="s">
        <v>285</v>
      </c>
    </row>
    <row r="604" s="2" customFormat="1" ht="16.5" customHeight="1">
      <c r="A604" s="40"/>
      <c r="B604" s="41"/>
      <c r="C604" s="291" t="s">
        <v>920</v>
      </c>
      <c r="D604" s="291" t="s">
        <v>416</v>
      </c>
      <c r="E604" s="292" t="s">
        <v>921</v>
      </c>
      <c r="F604" s="293" t="s">
        <v>922</v>
      </c>
      <c r="G604" s="294" t="s">
        <v>394</v>
      </c>
      <c r="H604" s="295">
        <v>0.0040000000000000001</v>
      </c>
      <c r="I604" s="296"/>
      <c r="J604" s="297">
        <f>ROUND(I604*H604,2)</f>
        <v>0</v>
      </c>
      <c r="K604" s="293" t="s">
        <v>19</v>
      </c>
      <c r="L604" s="298"/>
      <c r="M604" s="299" t="s">
        <v>19</v>
      </c>
      <c r="N604" s="300" t="s">
        <v>43</v>
      </c>
      <c r="O604" s="86"/>
      <c r="P604" s="239">
        <f>O604*H604</f>
        <v>0</v>
      </c>
      <c r="Q604" s="239">
        <v>1</v>
      </c>
      <c r="R604" s="239">
        <f>Q604*H604</f>
        <v>0.0040000000000000001</v>
      </c>
      <c r="S604" s="239">
        <v>0</v>
      </c>
      <c r="T604" s="240">
        <f>S604*H604</f>
        <v>0</v>
      </c>
      <c r="U604" s="40"/>
      <c r="V604" s="40"/>
      <c r="W604" s="40"/>
      <c r="X604" s="40"/>
      <c r="Y604" s="40"/>
      <c r="Z604" s="40"/>
      <c r="AA604" s="40"/>
      <c r="AB604" s="40"/>
      <c r="AC604" s="40"/>
      <c r="AD604" s="40"/>
      <c r="AE604" s="40"/>
      <c r="AR604" s="241" t="s">
        <v>536</v>
      </c>
      <c r="AT604" s="241" t="s">
        <v>416</v>
      </c>
      <c r="AU604" s="241" t="s">
        <v>81</v>
      </c>
      <c r="AY604" s="19" t="s">
        <v>285</v>
      </c>
      <c r="BE604" s="242">
        <f>IF(N604="základní",J604,0)</f>
        <v>0</v>
      </c>
      <c r="BF604" s="242">
        <f>IF(N604="snížená",J604,0)</f>
        <v>0</v>
      </c>
      <c r="BG604" s="242">
        <f>IF(N604="zákl. přenesená",J604,0)</f>
        <v>0</v>
      </c>
      <c r="BH604" s="242">
        <f>IF(N604="sníž. přenesená",J604,0)</f>
        <v>0</v>
      </c>
      <c r="BI604" s="242">
        <f>IF(N604="nulová",J604,0)</f>
        <v>0</v>
      </c>
      <c r="BJ604" s="19" t="s">
        <v>79</v>
      </c>
      <c r="BK604" s="242">
        <f>ROUND(I604*H604,2)</f>
        <v>0</v>
      </c>
      <c r="BL604" s="19" t="s">
        <v>157</v>
      </c>
      <c r="BM604" s="241" t="s">
        <v>923</v>
      </c>
    </row>
    <row r="605" s="2" customFormat="1">
      <c r="A605" s="40"/>
      <c r="B605" s="41"/>
      <c r="C605" s="42"/>
      <c r="D605" s="243" t="s">
        <v>293</v>
      </c>
      <c r="E605" s="42"/>
      <c r="F605" s="244" t="s">
        <v>922</v>
      </c>
      <c r="G605" s="42"/>
      <c r="H605" s="42"/>
      <c r="I605" s="150"/>
      <c r="J605" s="42"/>
      <c r="K605" s="42"/>
      <c r="L605" s="46"/>
      <c r="M605" s="245"/>
      <c r="N605" s="246"/>
      <c r="O605" s="86"/>
      <c r="P605" s="86"/>
      <c r="Q605" s="86"/>
      <c r="R605" s="86"/>
      <c r="S605" s="86"/>
      <c r="T605" s="87"/>
      <c r="U605" s="40"/>
      <c r="V605" s="40"/>
      <c r="W605" s="40"/>
      <c r="X605" s="40"/>
      <c r="Y605" s="40"/>
      <c r="Z605" s="40"/>
      <c r="AA605" s="40"/>
      <c r="AB605" s="40"/>
      <c r="AC605" s="40"/>
      <c r="AD605" s="40"/>
      <c r="AE605" s="40"/>
      <c r="AT605" s="19" t="s">
        <v>293</v>
      </c>
      <c r="AU605" s="19" t="s">
        <v>81</v>
      </c>
    </row>
    <row r="606" s="13" customFormat="1">
      <c r="A606" s="13"/>
      <c r="B606" s="248"/>
      <c r="C606" s="249"/>
      <c r="D606" s="243" t="s">
        <v>297</v>
      </c>
      <c r="E606" s="250" t="s">
        <v>19</v>
      </c>
      <c r="F606" s="251" t="s">
        <v>924</v>
      </c>
      <c r="G606" s="249"/>
      <c r="H606" s="252">
        <v>0.0040000000000000001</v>
      </c>
      <c r="I606" s="253"/>
      <c r="J606" s="249"/>
      <c r="K606" s="249"/>
      <c r="L606" s="254"/>
      <c r="M606" s="255"/>
      <c r="N606" s="256"/>
      <c r="O606" s="256"/>
      <c r="P606" s="256"/>
      <c r="Q606" s="256"/>
      <c r="R606" s="256"/>
      <c r="S606" s="256"/>
      <c r="T606" s="257"/>
      <c r="U606" s="13"/>
      <c r="V606" s="13"/>
      <c r="W606" s="13"/>
      <c r="X606" s="13"/>
      <c r="Y606" s="13"/>
      <c r="Z606" s="13"/>
      <c r="AA606" s="13"/>
      <c r="AB606" s="13"/>
      <c r="AC606" s="13"/>
      <c r="AD606" s="13"/>
      <c r="AE606" s="13"/>
      <c r="AT606" s="258" t="s">
        <v>297</v>
      </c>
      <c r="AU606" s="258" t="s">
        <v>81</v>
      </c>
      <c r="AV606" s="13" t="s">
        <v>81</v>
      </c>
      <c r="AW606" s="13" t="s">
        <v>33</v>
      </c>
      <c r="AX606" s="13" t="s">
        <v>79</v>
      </c>
      <c r="AY606" s="258" t="s">
        <v>285</v>
      </c>
    </row>
    <row r="607" s="2" customFormat="1" ht="16.5" customHeight="1">
      <c r="A607" s="40"/>
      <c r="B607" s="41"/>
      <c r="C607" s="230" t="s">
        <v>925</v>
      </c>
      <c r="D607" s="230" t="s">
        <v>287</v>
      </c>
      <c r="E607" s="231" t="s">
        <v>926</v>
      </c>
      <c r="F607" s="232" t="s">
        <v>927</v>
      </c>
      <c r="G607" s="233" t="s">
        <v>361</v>
      </c>
      <c r="H607" s="234">
        <v>10.472</v>
      </c>
      <c r="I607" s="235"/>
      <c r="J607" s="236">
        <f>ROUND(I607*H607,2)</f>
        <v>0</v>
      </c>
      <c r="K607" s="232" t="s">
        <v>291</v>
      </c>
      <c r="L607" s="46"/>
      <c r="M607" s="237" t="s">
        <v>19</v>
      </c>
      <c r="N607" s="238" t="s">
        <v>43</v>
      </c>
      <c r="O607" s="86"/>
      <c r="P607" s="239">
        <f>O607*H607</f>
        <v>0</v>
      </c>
      <c r="Q607" s="239">
        <v>0</v>
      </c>
      <c r="R607" s="239">
        <f>Q607*H607</f>
        <v>0</v>
      </c>
      <c r="S607" s="239">
        <v>0</v>
      </c>
      <c r="T607" s="240">
        <f>S607*H607</f>
        <v>0</v>
      </c>
      <c r="U607" s="40"/>
      <c r="V607" s="40"/>
      <c r="W607" s="40"/>
      <c r="X607" s="40"/>
      <c r="Y607" s="40"/>
      <c r="Z607" s="40"/>
      <c r="AA607" s="40"/>
      <c r="AB607" s="40"/>
      <c r="AC607" s="40"/>
      <c r="AD607" s="40"/>
      <c r="AE607" s="40"/>
      <c r="AR607" s="241" t="s">
        <v>157</v>
      </c>
      <c r="AT607" s="241" t="s">
        <v>287</v>
      </c>
      <c r="AU607" s="241" t="s">
        <v>81</v>
      </c>
      <c r="AY607" s="19" t="s">
        <v>285</v>
      </c>
      <c r="BE607" s="242">
        <f>IF(N607="základní",J607,0)</f>
        <v>0</v>
      </c>
      <c r="BF607" s="242">
        <f>IF(N607="snížená",J607,0)</f>
        <v>0</v>
      </c>
      <c r="BG607" s="242">
        <f>IF(N607="zákl. přenesená",J607,0)</f>
        <v>0</v>
      </c>
      <c r="BH607" s="242">
        <f>IF(N607="sníž. přenesená",J607,0)</f>
        <v>0</v>
      </c>
      <c r="BI607" s="242">
        <f>IF(N607="nulová",J607,0)</f>
        <v>0</v>
      </c>
      <c r="BJ607" s="19" t="s">
        <v>79</v>
      </c>
      <c r="BK607" s="242">
        <f>ROUND(I607*H607,2)</f>
        <v>0</v>
      </c>
      <c r="BL607" s="19" t="s">
        <v>157</v>
      </c>
      <c r="BM607" s="241" t="s">
        <v>928</v>
      </c>
    </row>
    <row r="608" s="2" customFormat="1">
      <c r="A608" s="40"/>
      <c r="B608" s="41"/>
      <c r="C608" s="42"/>
      <c r="D608" s="243" t="s">
        <v>293</v>
      </c>
      <c r="E608" s="42"/>
      <c r="F608" s="244" t="s">
        <v>929</v>
      </c>
      <c r="G608" s="42"/>
      <c r="H608" s="42"/>
      <c r="I608" s="150"/>
      <c r="J608" s="42"/>
      <c r="K608" s="42"/>
      <c r="L608" s="46"/>
      <c r="M608" s="245"/>
      <c r="N608" s="246"/>
      <c r="O608" s="86"/>
      <c r="P608" s="86"/>
      <c r="Q608" s="86"/>
      <c r="R608" s="86"/>
      <c r="S608" s="86"/>
      <c r="T608" s="87"/>
      <c r="U608" s="40"/>
      <c r="V608" s="40"/>
      <c r="W608" s="40"/>
      <c r="X608" s="40"/>
      <c r="Y608" s="40"/>
      <c r="Z608" s="40"/>
      <c r="AA608" s="40"/>
      <c r="AB608" s="40"/>
      <c r="AC608" s="40"/>
      <c r="AD608" s="40"/>
      <c r="AE608" s="40"/>
      <c r="AT608" s="19" t="s">
        <v>293</v>
      </c>
      <c r="AU608" s="19" t="s">
        <v>81</v>
      </c>
    </row>
    <row r="609" s="2" customFormat="1">
      <c r="A609" s="40"/>
      <c r="B609" s="41"/>
      <c r="C609" s="42"/>
      <c r="D609" s="243" t="s">
        <v>295</v>
      </c>
      <c r="E609" s="42"/>
      <c r="F609" s="247" t="s">
        <v>915</v>
      </c>
      <c r="G609" s="42"/>
      <c r="H609" s="42"/>
      <c r="I609" s="150"/>
      <c r="J609" s="42"/>
      <c r="K609" s="42"/>
      <c r="L609" s="46"/>
      <c r="M609" s="245"/>
      <c r="N609" s="246"/>
      <c r="O609" s="86"/>
      <c r="P609" s="86"/>
      <c r="Q609" s="86"/>
      <c r="R609" s="86"/>
      <c r="S609" s="86"/>
      <c r="T609" s="87"/>
      <c r="U609" s="40"/>
      <c r="V609" s="40"/>
      <c r="W609" s="40"/>
      <c r="X609" s="40"/>
      <c r="Y609" s="40"/>
      <c r="Z609" s="40"/>
      <c r="AA609" s="40"/>
      <c r="AB609" s="40"/>
      <c r="AC609" s="40"/>
      <c r="AD609" s="40"/>
      <c r="AE609" s="40"/>
      <c r="AT609" s="19" t="s">
        <v>295</v>
      </c>
      <c r="AU609" s="19" t="s">
        <v>81</v>
      </c>
    </row>
    <row r="610" s="2" customFormat="1" ht="16.5" customHeight="1">
      <c r="A610" s="40"/>
      <c r="B610" s="41"/>
      <c r="C610" s="291" t="s">
        <v>930</v>
      </c>
      <c r="D610" s="291" t="s">
        <v>416</v>
      </c>
      <c r="E610" s="292" t="s">
        <v>931</v>
      </c>
      <c r="F610" s="293" t="s">
        <v>932</v>
      </c>
      <c r="G610" s="294" t="s">
        <v>394</v>
      </c>
      <c r="H610" s="295">
        <v>0.012</v>
      </c>
      <c r="I610" s="296"/>
      <c r="J610" s="297">
        <f>ROUND(I610*H610,2)</f>
        <v>0</v>
      </c>
      <c r="K610" s="293" t="s">
        <v>19</v>
      </c>
      <c r="L610" s="298"/>
      <c r="M610" s="299" t="s">
        <v>19</v>
      </c>
      <c r="N610" s="300" t="s">
        <v>43</v>
      </c>
      <c r="O610" s="86"/>
      <c r="P610" s="239">
        <f>O610*H610</f>
        <v>0</v>
      </c>
      <c r="Q610" s="239">
        <v>1</v>
      </c>
      <c r="R610" s="239">
        <f>Q610*H610</f>
        <v>0.012</v>
      </c>
      <c r="S610" s="239">
        <v>0</v>
      </c>
      <c r="T610" s="240">
        <f>S610*H610</f>
        <v>0</v>
      </c>
      <c r="U610" s="40"/>
      <c r="V610" s="40"/>
      <c r="W610" s="40"/>
      <c r="X610" s="40"/>
      <c r="Y610" s="40"/>
      <c r="Z610" s="40"/>
      <c r="AA610" s="40"/>
      <c r="AB610" s="40"/>
      <c r="AC610" s="40"/>
      <c r="AD610" s="40"/>
      <c r="AE610" s="40"/>
      <c r="AR610" s="241" t="s">
        <v>536</v>
      </c>
      <c r="AT610" s="241" t="s">
        <v>416</v>
      </c>
      <c r="AU610" s="241" t="s">
        <v>81</v>
      </c>
      <c r="AY610" s="19" t="s">
        <v>285</v>
      </c>
      <c r="BE610" s="242">
        <f>IF(N610="základní",J610,0)</f>
        <v>0</v>
      </c>
      <c r="BF610" s="242">
        <f>IF(N610="snížená",J610,0)</f>
        <v>0</v>
      </c>
      <c r="BG610" s="242">
        <f>IF(N610="zákl. přenesená",J610,0)</f>
        <v>0</v>
      </c>
      <c r="BH610" s="242">
        <f>IF(N610="sníž. přenesená",J610,0)</f>
        <v>0</v>
      </c>
      <c r="BI610" s="242">
        <f>IF(N610="nulová",J610,0)</f>
        <v>0</v>
      </c>
      <c r="BJ610" s="19" t="s">
        <v>79</v>
      </c>
      <c r="BK610" s="242">
        <f>ROUND(I610*H610,2)</f>
        <v>0</v>
      </c>
      <c r="BL610" s="19" t="s">
        <v>157</v>
      </c>
      <c r="BM610" s="241" t="s">
        <v>933</v>
      </c>
    </row>
    <row r="611" s="2" customFormat="1">
      <c r="A611" s="40"/>
      <c r="B611" s="41"/>
      <c r="C611" s="42"/>
      <c r="D611" s="243" t="s">
        <v>293</v>
      </c>
      <c r="E611" s="42"/>
      <c r="F611" s="244" t="s">
        <v>932</v>
      </c>
      <c r="G611" s="42"/>
      <c r="H611" s="42"/>
      <c r="I611" s="150"/>
      <c r="J611" s="42"/>
      <c r="K611" s="42"/>
      <c r="L611" s="46"/>
      <c r="M611" s="245"/>
      <c r="N611" s="246"/>
      <c r="O611" s="86"/>
      <c r="P611" s="86"/>
      <c r="Q611" s="86"/>
      <c r="R611" s="86"/>
      <c r="S611" s="86"/>
      <c r="T611" s="87"/>
      <c r="U611" s="40"/>
      <c r="V611" s="40"/>
      <c r="W611" s="40"/>
      <c r="X611" s="40"/>
      <c r="Y611" s="40"/>
      <c r="Z611" s="40"/>
      <c r="AA611" s="40"/>
      <c r="AB611" s="40"/>
      <c r="AC611" s="40"/>
      <c r="AD611" s="40"/>
      <c r="AE611" s="40"/>
      <c r="AT611" s="19" t="s">
        <v>293</v>
      </c>
      <c r="AU611" s="19" t="s">
        <v>81</v>
      </c>
    </row>
    <row r="612" s="13" customFormat="1">
      <c r="A612" s="13"/>
      <c r="B612" s="248"/>
      <c r="C612" s="249"/>
      <c r="D612" s="243" t="s">
        <v>297</v>
      </c>
      <c r="E612" s="250" t="s">
        <v>19</v>
      </c>
      <c r="F612" s="251" t="s">
        <v>934</v>
      </c>
      <c r="G612" s="249"/>
      <c r="H612" s="252">
        <v>0.012</v>
      </c>
      <c r="I612" s="253"/>
      <c r="J612" s="249"/>
      <c r="K612" s="249"/>
      <c r="L612" s="254"/>
      <c r="M612" s="255"/>
      <c r="N612" s="256"/>
      <c r="O612" s="256"/>
      <c r="P612" s="256"/>
      <c r="Q612" s="256"/>
      <c r="R612" s="256"/>
      <c r="S612" s="256"/>
      <c r="T612" s="257"/>
      <c r="U612" s="13"/>
      <c r="V612" s="13"/>
      <c r="W612" s="13"/>
      <c r="X612" s="13"/>
      <c r="Y612" s="13"/>
      <c r="Z612" s="13"/>
      <c r="AA612" s="13"/>
      <c r="AB612" s="13"/>
      <c r="AC612" s="13"/>
      <c r="AD612" s="13"/>
      <c r="AE612" s="13"/>
      <c r="AT612" s="258" t="s">
        <v>297</v>
      </c>
      <c r="AU612" s="258" t="s">
        <v>81</v>
      </c>
      <c r="AV612" s="13" t="s">
        <v>81</v>
      </c>
      <c r="AW612" s="13" t="s">
        <v>33</v>
      </c>
      <c r="AX612" s="13" t="s">
        <v>79</v>
      </c>
      <c r="AY612" s="258" t="s">
        <v>285</v>
      </c>
    </row>
    <row r="613" s="2" customFormat="1" ht="16.5" customHeight="1">
      <c r="A613" s="40"/>
      <c r="B613" s="41"/>
      <c r="C613" s="230" t="s">
        <v>935</v>
      </c>
      <c r="D613" s="230" t="s">
        <v>287</v>
      </c>
      <c r="E613" s="231" t="s">
        <v>936</v>
      </c>
      <c r="F613" s="232" t="s">
        <v>937</v>
      </c>
      <c r="G613" s="233" t="s">
        <v>394</v>
      </c>
      <c r="H613" s="234">
        <v>0.016</v>
      </c>
      <c r="I613" s="235"/>
      <c r="J613" s="236">
        <f>ROUND(I613*H613,2)</f>
        <v>0</v>
      </c>
      <c r="K613" s="232" t="s">
        <v>291</v>
      </c>
      <c r="L613" s="46"/>
      <c r="M613" s="237" t="s">
        <v>19</v>
      </c>
      <c r="N613" s="238" t="s">
        <v>43</v>
      </c>
      <c r="O613" s="86"/>
      <c r="P613" s="239">
        <f>O613*H613</f>
        <v>0</v>
      </c>
      <c r="Q613" s="239">
        <v>0</v>
      </c>
      <c r="R613" s="239">
        <f>Q613*H613</f>
        <v>0</v>
      </c>
      <c r="S613" s="239">
        <v>0</v>
      </c>
      <c r="T613" s="240">
        <f>S613*H613</f>
        <v>0</v>
      </c>
      <c r="U613" s="40"/>
      <c r="V613" s="40"/>
      <c r="W613" s="40"/>
      <c r="X613" s="40"/>
      <c r="Y613" s="40"/>
      <c r="Z613" s="40"/>
      <c r="AA613" s="40"/>
      <c r="AB613" s="40"/>
      <c r="AC613" s="40"/>
      <c r="AD613" s="40"/>
      <c r="AE613" s="40"/>
      <c r="AR613" s="241" t="s">
        <v>157</v>
      </c>
      <c r="AT613" s="241" t="s">
        <v>287</v>
      </c>
      <c r="AU613" s="241" t="s">
        <v>81</v>
      </c>
      <c r="AY613" s="19" t="s">
        <v>285</v>
      </c>
      <c r="BE613" s="242">
        <f>IF(N613="základní",J613,0)</f>
        <v>0</v>
      </c>
      <c r="BF613" s="242">
        <f>IF(N613="snížená",J613,0)</f>
        <v>0</v>
      </c>
      <c r="BG613" s="242">
        <f>IF(N613="zákl. přenesená",J613,0)</f>
        <v>0</v>
      </c>
      <c r="BH613" s="242">
        <f>IF(N613="sníž. přenesená",J613,0)</f>
        <v>0</v>
      </c>
      <c r="BI613" s="242">
        <f>IF(N613="nulová",J613,0)</f>
        <v>0</v>
      </c>
      <c r="BJ613" s="19" t="s">
        <v>79</v>
      </c>
      <c r="BK613" s="242">
        <f>ROUND(I613*H613,2)</f>
        <v>0</v>
      </c>
      <c r="BL613" s="19" t="s">
        <v>157</v>
      </c>
      <c r="BM613" s="241" t="s">
        <v>938</v>
      </c>
    </row>
    <row r="614" s="2" customFormat="1">
      <c r="A614" s="40"/>
      <c r="B614" s="41"/>
      <c r="C614" s="42"/>
      <c r="D614" s="243" t="s">
        <v>293</v>
      </c>
      <c r="E614" s="42"/>
      <c r="F614" s="244" t="s">
        <v>939</v>
      </c>
      <c r="G614" s="42"/>
      <c r="H614" s="42"/>
      <c r="I614" s="150"/>
      <c r="J614" s="42"/>
      <c r="K614" s="42"/>
      <c r="L614" s="46"/>
      <c r="M614" s="245"/>
      <c r="N614" s="246"/>
      <c r="O614" s="86"/>
      <c r="P614" s="86"/>
      <c r="Q614" s="86"/>
      <c r="R614" s="86"/>
      <c r="S614" s="86"/>
      <c r="T614" s="87"/>
      <c r="U614" s="40"/>
      <c r="V614" s="40"/>
      <c r="W614" s="40"/>
      <c r="X614" s="40"/>
      <c r="Y614" s="40"/>
      <c r="Z614" s="40"/>
      <c r="AA614" s="40"/>
      <c r="AB614" s="40"/>
      <c r="AC614" s="40"/>
      <c r="AD614" s="40"/>
      <c r="AE614" s="40"/>
      <c r="AT614" s="19" t="s">
        <v>293</v>
      </c>
      <c r="AU614" s="19" t="s">
        <v>81</v>
      </c>
    </row>
    <row r="615" s="2" customFormat="1">
      <c r="A615" s="40"/>
      <c r="B615" s="41"/>
      <c r="C615" s="42"/>
      <c r="D615" s="243" t="s">
        <v>295</v>
      </c>
      <c r="E615" s="42"/>
      <c r="F615" s="247" t="s">
        <v>940</v>
      </c>
      <c r="G615" s="42"/>
      <c r="H615" s="42"/>
      <c r="I615" s="150"/>
      <c r="J615" s="42"/>
      <c r="K615" s="42"/>
      <c r="L615" s="46"/>
      <c r="M615" s="245"/>
      <c r="N615" s="246"/>
      <c r="O615" s="86"/>
      <c r="P615" s="86"/>
      <c r="Q615" s="86"/>
      <c r="R615" s="86"/>
      <c r="S615" s="86"/>
      <c r="T615" s="87"/>
      <c r="U615" s="40"/>
      <c r="V615" s="40"/>
      <c r="W615" s="40"/>
      <c r="X615" s="40"/>
      <c r="Y615" s="40"/>
      <c r="Z615" s="40"/>
      <c r="AA615" s="40"/>
      <c r="AB615" s="40"/>
      <c r="AC615" s="40"/>
      <c r="AD615" s="40"/>
      <c r="AE615" s="40"/>
      <c r="AT615" s="19" t="s">
        <v>295</v>
      </c>
      <c r="AU615" s="19" t="s">
        <v>81</v>
      </c>
    </row>
    <row r="616" s="12" customFormat="1" ht="22.8" customHeight="1">
      <c r="A616" s="12"/>
      <c r="B616" s="214"/>
      <c r="C616" s="215"/>
      <c r="D616" s="216" t="s">
        <v>71</v>
      </c>
      <c r="E616" s="228" t="s">
        <v>941</v>
      </c>
      <c r="F616" s="228" t="s">
        <v>942</v>
      </c>
      <c r="G616" s="215"/>
      <c r="H616" s="215"/>
      <c r="I616" s="218"/>
      <c r="J616" s="229">
        <f>BK616</f>
        <v>0</v>
      </c>
      <c r="K616" s="215"/>
      <c r="L616" s="220"/>
      <c r="M616" s="221"/>
      <c r="N616" s="222"/>
      <c r="O616" s="222"/>
      <c r="P616" s="223">
        <f>SUM(P617:P627)</f>
        <v>0</v>
      </c>
      <c r="Q616" s="222"/>
      <c r="R616" s="223">
        <f>SUM(R617:R627)</f>
        <v>0</v>
      </c>
      <c r="S616" s="222"/>
      <c r="T616" s="224">
        <f>SUM(T617:T627)</f>
        <v>0.25800000000000001</v>
      </c>
      <c r="U616" s="12"/>
      <c r="V616" s="12"/>
      <c r="W616" s="12"/>
      <c r="X616" s="12"/>
      <c r="Y616" s="12"/>
      <c r="Z616" s="12"/>
      <c r="AA616" s="12"/>
      <c r="AB616" s="12"/>
      <c r="AC616" s="12"/>
      <c r="AD616" s="12"/>
      <c r="AE616" s="12"/>
      <c r="AR616" s="225" t="s">
        <v>81</v>
      </c>
      <c r="AT616" s="226" t="s">
        <v>71</v>
      </c>
      <c r="AU616" s="226" t="s">
        <v>79</v>
      </c>
      <c r="AY616" s="225" t="s">
        <v>285</v>
      </c>
      <c r="BK616" s="227">
        <f>SUM(BK617:BK627)</f>
        <v>0</v>
      </c>
    </row>
    <row r="617" s="2" customFormat="1" ht="16.5" customHeight="1">
      <c r="A617" s="40"/>
      <c r="B617" s="41"/>
      <c r="C617" s="230" t="s">
        <v>943</v>
      </c>
      <c r="D617" s="230" t="s">
        <v>287</v>
      </c>
      <c r="E617" s="231" t="s">
        <v>944</v>
      </c>
      <c r="F617" s="232" t="s">
        <v>945</v>
      </c>
      <c r="G617" s="233" t="s">
        <v>458</v>
      </c>
      <c r="H617" s="234">
        <v>258</v>
      </c>
      <c r="I617" s="235"/>
      <c r="J617" s="236">
        <f>ROUND(I617*H617,2)</f>
        <v>0</v>
      </c>
      <c r="K617" s="232" t="s">
        <v>291</v>
      </c>
      <c r="L617" s="46"/>
      <c r="M617" s="237" t="s">
        <v>19</v>
      </c>
      <c r="N617" s="238" t="s">
        <v>43</v>
      </c>
      <c r="O617" s="86"/>
      <c r="P617" s="239">
        <f>O617*H617</f>
        <v>0</v>
      </c>
      <c r="Q617" s="239">
        <v>0</v>
      </c>
      <c r="R617" s="239">
        <f>Q617*H617</f>
        <v>0</v>
      </c>
      <c r="S617" s="239">
        <v>0.001</v>
      </c>
      <c r="T617" s="240">
        <f>S617*H617</f>
        <v>0.25800000000000001</v>
      </c>
      <c r="U617" s="40"/>
      <c r="V617" s="40"/>
      <c r="W617" s="40"/>
      <c r="X617" s="40"/>
      <c r="Y617" s="40"/>
      <c r="Z617" s="40"/>
      <c r="AA617" s="40"/>
      <c r="AB617" s="40"/>
      <c r="AC617" s="40"/>
      <c r="AD617" s="40"/>
      <c r="AE617" s="40"/>
      <c r="AR617" s="241" t="s">
        <v>157</v>
      </c>
      <c r="AT617" s="241" t="s">
        <v>287</v>
      </c>
      <c r="AU617" s="241" t="s">
        <v>81</v>
      </c>
      <c r="AY617" s="19" t="s">
        <v>285</v>
      </c>
      <c r="BE617" s="242">
        <f>IF(N617="základní",J617,0)</f>
        <v>0</v>
      </c>
      <c r="BF617" s="242">
        <f>IF(N617="snížená",J617,0)</f>
        <v>0</v>
      </c>
      <c r="BG617" s="242">
        <f>IF(N617="zákl. přenesená",J617,0)</f>
        <v>0</v>
      </c>
      <c r="BH617" s="242">
        <f>IF(N617="sníž. přenesená",J617,0)</f>
        <v>0</v>
      </c>
      <c r="BI617" s="242">
        <f>IF(N617="nulová",J617,0)</f>
        <v>0</v>
      </c>
      <c r="BJ617" s="19" t="s">
        <v>79</v>
      </c>
      <c r="BK617" s="242">
        <f>ROUND(I617*H617,2)</f>
        <v>0</v>
      </c>
      <c r="BL617" s="19" t="s">
        <v>157</v>
      </c>
      <c r="BM617" s="241" t="s">
        <v>946</v>
      </c>
    </row>
    <row r="618" s="2" customFormat="1">
      <c r="A618" s="40"/>
      <c r="B618" s="41"/>
      <c r="C618" s="42"/>
      <c r="D618" s="243" t="s">
        <v>293</v>
      </c>
      <c r="E618" s="42"/>
      <c r="F618" s="244" t="s">
        <v>947</v>
      </c>
      <c r="G618" s="42"/>
      <c r="H618" s="42"/>
      <c r="I618" s="150"/>
      <c r="J618" s="42"/>
      <c r="K618" s="42"/>
      <c r="L618" s="46"/>
      <c r="M618" s="245"/>
      <c r="N618" s="246"/>
      <c r="O618" s="86"/>
      <c r="P618" s="86"/>
      <c r="Q618" s="86"/>
      <c r="R618" s="86"/>
      <c r="S618" s="86"/>
      <c r="T618" s="87"/>
      <c r="U618" s="40"/>
      <c r="V618" s="40"/>
      <c r="W618" s="40"/>
      <c r="X618" s="40"/>
      <c r="Y618" s="40"/>
      <c r="Z618" s="40"/>
      <c r="AA618" s="40"/>
      <c r="AB618" s="40"/>
      <c r="AC618" s="40"/>
      <c r="AD618" s="40"/>
      <c r="AE618" s="40"/>
      <c r="AT618" s="19" t="s">
        <v>293</v>
      </c>
      <c r="AU618" s="19" t="s">
        <v>81</v>
      </c>
    </row>
    <row r="619" s="2" customFormat="1">
      <c r="A619" s="40"/>
      <c r="B619" s="41"/>
      <c r="C619" s="42"/>
      <c r="D619" s="243" t="s">
        <v>295</v>
      </c>
      <c r="E619" s="42"/>
      <c r="F619" s="247" t="s">
        <v>948</v>
      </c>
      <c r="G619" s="42"/>
      <c r="H619" s="42"/>
      <c r="I619" s="150"/>
      <c r="J619" s="42"/>
      <c r="K619" s="42"/>
      <c r="L619" s="46"/>
      <c r="M619" s="245"/>
      <c r="N619" s="246"/>
      <c r="O619" s="86"/>
      <c r="P619" s="86"/>
      <c r="Q619" s="86"/>
      <c r="R619" s="86"/>
      <c r="S619" s="86"/>
      <c r="T619" s="87"/>
      <c r="U619" s="40"/>
      <c r="V619" s="40"/>
      <c r="W619" s="40"/>
      <c r="X619" s="40"/>
      <c r="Y619" s="40"/>
      <c r="Z619" s="40"/>
      <c r="AA619" s="40"/>
      <c r="AB619" s="40"/>
      <c r="AC619" s="40"/>
      <c r="AD619" s="40"/>
      <c r="AE619" s="40"/>
      <c r="AT619" s="19" t="s">
        <v>295</v>
      </c>
      <c r="AU619" s="19" t="s">
        <v>81</v>
      </c>
    </row>
    <row r="620" s="15" customFormat="1">
      <c r="A620" s="15"/>
      <c r="B620" s="270"/>
      <c r="C620" s="271"/>
      <c r="D620" s="243" t="s">
        <v>297</v>
      </c>
      <c r="E620" s="272" t="s">
        <v>19</v>
      </c>
      <c r="F620" s="273" t="s">
        <v>949</v>
      </c>
      <c r="G620" s="271"/>
      <c r="H620" s="272" t="s">
        <v>19</v>
      </c>
      <c r="I620" s="274"/>
      <c r="J620" s="271"/>
      <c r="K620" s="271"/>
      <c r="L620" s="275"/>
      <c r="M620" s="276"/>
      <c r="N620" s="277"/>
      <c r="O620" s="277"/>
      <c r="P620" s="277"/>
      <c r="Q620" s="277"/>
      <c r="R620" s="277"/>
      <c r="S620" s="277"/>
      <c r="T620" s="278"/>
      <c r="U620" s="15"/>
      <c r="V620" s="15"/>
      <c r="W620" s="15"/>
      <c r="X620" s="15"/>
      <c r="Y620" s="15"/>
      <c r="Z620" s="15"/>
      <c r="AA620" s="15"/>
      <c r="AB620" s="15"/>
      <c r="AC620" s="15"/>
      <c r="AD620" s="15"/>
      <c r="AE620" s="15"/>
      <c r="AT620" s="279" t="s">
        <v>297</v>
      </c>
      <c r="AU620" s="279" t="s">
        <v>81</v>
      </c>
      <c r="AV620" s="15" t="s">
        <v>79</v>
      </c>
      <c r="AW620" s="15" t="s">
        <v>33</v>
      </c>
      <c r="AX620" s="15" t="s">
        <v>72</v>
      </c>
      <c r="AY620" s="279" t="s">
        <v>285</v>
      </c>
    </row>
    <row r="621" s="13" customFormat="1">
      <c r="A621" s="13"/>
      <c r="B621" s="248"/>
      <c r="C621" s="249"/>
      <c r="D621" s="243" t="s">
        <v>297</v>
      </c>
      <c r="E621" s="250" t="s">
        <v>19</v>
      </c>
      <c r="F621" s="251" t="s">
        <v>950</v>
      </c>
      <c r="G621" s="249"/>
      <c r="H621" s="252">
        <v>4</v>
      </c>
      <c r="I621" s="253"/>
      <c r="J621" s="249"/>
      <c r="K621" s="249"/>
      <c r="L621" s="254"/>
      <c r="M621" s="255"/>
      <c r="N621" s="256"/>
      <c r="O621" s="256"/>
      <c r="P621" s="256"/>
      <c r="Q621" s="256"/>
      <c r="R621" s="256"/>
      <c r="S621" s="256"/>
      <c r="T621" s="257"/>
      <c r="U621" s="13"/>
      <c r="V621" s="13"/>
      <c r="W621" s="13"/>
      <c r="X621" s="13"/>
      <c r="Y621" s="13"/>
      <c r="Z621" s="13"/>
      <c r="AA621" s="13"/>
      <c r="AB621" s="13"/>
      <c r="AC621" s="13"/>
      <c r="AD621" s="13"/>
      <c r="AE621" s="13"/>
      <c r="AT621" s="258" t="s">
        <v>297</v>
      </c>
      <c r="AU621" s="258" t="s">
        <v>81</v>
      </c>
      <c r="AV621" s="13" t="s">
        <v>81</v>
      </c>
      <c r="AW621" s="13" t="s">
        <v>33</v>
      </c>
      <c r="AX621" s="13" t="s">
        <v>72</v>
      </c>
      <c r="AY621" s="258" t="s">
        <v>285</v>
      </c>
    </row>
    <row r="622" s="13" customFormat="1">
      <c r="A622" s="13"/>
      <c r="B622" s="248"/>
      <c r="C622" s="249"/>
      <c r="D622" s="243" t="s">
        <v>297</v>
      </c>
      <c r="E622" s="250" t="s">
        <v>19</v>
      </c>
      <c r="F622" s="251" t="s">
        <v>951</v>
      </c>
      <c r="G622" s="249"/>
      <c r="H622" s="252">
        <v>4.2000000000000002</v>
      </c>
      <c r="I622" s="253"/>
      <c r="J622" s="249"/>
      <c r="K622" s="249"/>
      <c r="L622" s="254"/>
      <c r="M622" s="255"/>
      <c r="N622" s="256"/>
      <c r="O622" s="256"/>
      <c r="P622" s="256"/>
      <c r="Q622" s="256"/>
      <c r="R622" s="256"/>
      <c r="S622" s="256"/>
      <c r="T622" s="257"/>
      <c r="U622" s="13"/>
      <c r="V622" s="13"/>
      <c r="W622" s="13"/>
      <c r="X622" s="13"/>
      <c r="Y622" s="13"/>
      <c r="Z622" s="13"/>
      <c r="AA622" s="13"/>
      <c r="AB622" s="13"/>
      <c r="AC622" s="13"/>
      <c r="AD622" s="13"/>
      <c r="AE622" s="13"/>
      <c r="AT622" s="258" t="s">
        <v>297</v>
      </c>
      <c r="AU622" s="258" t="s">
        <v>81</v>
      </c>
      <c r="AV622" s="13" t="s">
        <v>81</v>
      </c>
      <c r="AW622" s="13" t="s">
        <v>33</v>
      </c>
      <c r="AX622" s="13" t="s">
        <v>72</v>
      </c>
      <c r="AY622" s="258" t="s">
        <v>285</v>
      </c>
    </row>
    <row r="623" s="13" customFormat="1">
      <c r="A623" s="13"/>
      <c r="B623" s="248"/>
      <c r="C623" s="249"/>
      <c r="D623" s="243" t="s">
        <v>297</v>
      </c>
      <c r="E623" s="250" t="s">
        <v>19</v>
      </c>
      <c r="F623" s="251" t="s">
        <v>952</v>
      </c>
      <c r="G623" s="249"/>
      <c r="H623" s="252">
        <v>3.8999999999999999</v>
      </c>
      <c r="I623" s="253"/>
      <c r="J623" s="249"/>
      <c r="K623" s="249"/>
      <c r="L623" s="254"/>
      <c r="M623" s="255"/>
      <c r="N623" s="256"/>
      <c r="O623" s="256"/>
      <c r="P623" s="256"/>
      <c r="Q623" s="256"/>
      <c r="R623" s="256"/>
      <c r="S623" s="256"/>
      <c r="T623" s="257"/>
      <c r="U623" s="13"/>
      <c r="V623" s="13"/>
      <c r="W623" s="13"/>
      <c r="X623" s="13"/>
      <c r="Y623" s="13"/>
      <c r="Z623" s="13"/>
      <c r="AA623" s="13"/>
      <c r="AB623" s="13"/>
      <c r="AC623" s="13"/>
      <c r="AD623" s="13"/>
      <c r="AE623" s="13"/>
      <c r="AT623" s="258" t="s">
        <v>297</v>
      </c>
      <c r="AU623" s="258" t="s">
        <v>81</v>
      </c>
      <c r="AV623" s="13" t="s">
        <v>81</v>
      </c>
      <c r="AW623" s="13" t="s">
        <v>33</v>
      </c>
      <c r="AX623" s="13" t="s">
        <v>72</v>
      </c>
      <c r="AY623" s="258" t="s">
        <v>285</v>
      </c>
    </row>
    <row r="624" s="13" customFormat="1">
      <c r="A624" s="13"/>
      <c r="B624" s="248"/>
      <c r="C624" s="249"/>
      <c r="D624" s="243" t="s">
        <v>297</v>
      </c>
      <c r="E624" s="250" t="s">
        <v>19</v>
      </c>
      <c r="F624" s="251" t="s">
        <v>953</v>
      </c>
      <c r="G624" s="249"/>
      <c r="H624" s="252">
        <v>3.5</v>
      </c>
      <c r="I624" s="253"/>
      <c r="J624" s="249"/>
      <c r="K624" s="249"/>
      <c r="L624" s="254"/>
      <c r="M624" s="255"/>
      <c r="N624" s="256"/>
      <c r="O624" s="256"/>
      <c r="P624" s="256"/>
      <c r="Q624" s="256"/>
      <c r="R624" s="256"/>
      <c r="S624" s="256"/>
      <c r="T624" s="257"/>
      <c r="U624" s="13"/>
      <c r="V624" s="13"/>
      <c r="W624" s="13"/>
      <c r="X624" s="13"/>
      <c r="Y624" s="13"/>
      <c r="Z624" s="13"/>
      <c r="AA624" s="13"/>
      <c r="AB624" s="13"/>
      <c r="AC624" s="13"/>
      <c r="AD624" s="13"/>
      <c r="AE624" s="13"/>
      <c r="AT624" s="258" t="s">
        <v>297</v>
      </c>
      <c r="AU624" s="258" t="s">
        <v>81</v>
      </c>
      <c r="AV624" s="13" t="s">
        <v>81</v>
      </c>
      <c r="AW624" s="13" t="s">
        <v>33</v>
      </c>
      <c r="AX624" s="13" t="s">
        <v>72</v>
      </c>
      <c r="AY624" s="258" t="s">
        <v>285</v>
      </c>
    </row>
    <row r="625" s="13" customFormat="1">
      <c r="A625" s="13"/>
      <c r="B625" s="248"/>
      <c r="C625" s="249"/>
      <c r="D625" s="243" t="s">
        <v>297</v>
      </c>
      <c r="E625" s="250" t="s">
        <v>19</v>
      </c>
      <c r="F625" s="251" t="s">
        <v>954</v>
      </c>
      <c r="G625" s="249"/>
      <c r="H625" s="252">
        <v>1.6000000000000001</v>
      </c>
      <c r="I625" s="253"/>
      <c r="J625" s="249"/>
      <c r="K625" s="249"/>
      <c r="L625" s="254"/>
      <c r="M625" s="255"/>
      <c r="N625" s="256"/>
      <c r="O625" s="256"/>
      <c r="P625" s="256"/>
      <c r="Q625" s="256"/>
      <c r="R625" s="256"/>
      <c r="S625" s="256"/>
      <c r="T625" s="257"/>
      <c r="U625" s="13"/>
      <c r="V625" s="13"/>
      <c r="W625" s="13"/>
      <c r="X625" s="13"/>
      <c r="Y625" s="13"/>
      <c r="Z625" s="13"/>
      <c r="AA625" s="13"/>
      <c r="AB625" s="13"/>
      <c r="AC625" s="13"/>
      <c r="AD625" s="13"/>
      <c r="AE625" s="13"/>
      <c r="AT625" s="258" t="s">
        <v>297</v>
      </c>
      <c r="AU625" s="258" t="s">
        <v>81</v>
      </c>
      <c r="AV625" s="13" t="s">
        <v>81</v>
      </c>
      <c r="AW625" s="13" t="s">
        <v>33</v>
      </c>
      <c r="AX625" s="13" t="s">
        <v>72</v>
      </c>
      <c r="AY625" s="258" t="s">
        <v>285</v>
      </c>
    </row>
    <row r="626" s="14" customFormat="1">
      <c r="A626" s="14"/>
      <c r="B626" s="259"/>
      <c r="C626" s="260"/>
      <c r="D626" s="243" t="s">
        <v>297</v>
      </c>
      <c r="E626" s="261" t="s">
        <v>19</v>
      </c>
      <c r="F626" s="262" t="s">
        <v>306</v>
      </c>
      <c r="G626" s="260"/>
      <c r="H626" s="263">
        <v>17.199999999999999</v>
      </c>
      <c r="I626" s="264"/>
      <c r="J626" s="260"/>
      <c r="K626" s="260"/>
      <c r="L626" s="265"/>
      <c r="M626" s="266"/>
      <c r="N626" s="267"/>
      <c r="O626" s="267"/>
      <c r="P626" s="267"/>
      <c r="Q626" s="267"/>
      <c r="R626" s="267"/>
      <c r="S626" s="267"/>
      <c r="T626" s="268"/>
      <c r="U626" s="14"/>
      <c r="V626" s="14"/>
      <c r="W626" s="14"/>
      <c r="X626" s="14"/>
      <c r="Y626" s="14"/>
      <c r="Z626" s="14"/>
      <c r="AA626" s="14"/>
      <c r="AB626" s="14"/>
      <c r="AC626" s="14"/>
      <c r="AD626" s="14"/>
      <c r="AE626" s="14"/>
      <c r="AT626" s="269" t="s">
        <v>297</v>
      </c>
      <c r="AU626" s="269" t="s">
        <v>81</v>
      </c>
      <c r="AV626" s="14" t="s">
        <v>91</v>
      </c>
      <c r="AW626" s="14" t="s">
        <v>33</v>
      </c>
      <c r="AX626" s="14" t="s">
        <v>72</v>
      </c>
      <c r="AY626" s="269" t="s">
        <v>285</v>
      </c>
    </row>
    <row r="627" s="13" customFormat="1">
      <c r="A627" s="13"/>
      <c r="B627" s="248"/>
      <c r="C627" s="249"/>
      <c r="D627" s="243" t="s">
        <v>297</v>
      </c>
      <c r="E627" s="250" t="s">
        <v>19</v>
      </c>
      <c r="F627" s="251" t="s">
        <v>955</v>
      </c>
      <c r="G627" s="249"/>
      <c r="H627" s="252">
        <v>258</v>
      </c>
      <c r="I627" s="253"/>
      <c r="J627" s="249"/>
      <c r="K627" s="249"/>
      <c r="L627" s="254"/>
      <c r="M627" s="301"/>
      <c r="N627" s="302"/>
      <c r="O627" s="302"/>
      <c r="P627" s="302"/>
      <c r="Q627" s="302"/>
      <c r="R627" s="302"/>
      <c r="S627" s="302"/>
      <c r="T627" s="303"/>
      <c r="U627" s="13"/>
      <c r="V627" s="13"/>
      <c r="W627" s="13"/>
      <c r="X627" s="13"/>
      <c r="Y627" s="13"/>
      <c r="Z627" s="13"/>
      <c r="AA627" s="13"/>
      <c r="AB627" s="13"/>
      <c r="AC627" s="13"/>
      <c r="AD627" s="13"/>
      <c r="AE627" s="13"/>
      <c r="AT627" s="258" t="s">
        <v>297</v>
      </c>
      <c r="AU627" s="258" t="s">
        <v>81</v>
      </c>
      <c r="AV627" s="13" t="s">
        <v>81</v>
      </c>
      <c r="AW627" s="13" t="s">
        <v>33</v>
      </c>
      <c r="AX627" s="13" t="s">
        <v>79</v>
      </c>
      <c r="AY627" s="258" t="s">
        <v>285</v>
      </c>
    </row>
    <row r="628" s="2" customFormat="1" ht="6.96" customHeight="1">
      <c r="A628" s="40"/>
      <c r="B628" s="61"/>
      <c r="C628" s="62"/>
      <c r="D628" s="62"/>
      <c r="E628" s="62"/>
      <c r="F628" s="62"/>
      <c r="G628" s="62"/>
      <c r="H628" s="62"/>
      <c r="I628" s="178"/>
      <c r="J628" s="62"/>
      <c r="K628" s="62"/>
      <c r="L628" s="46"/>
      <c r="M628" s="40"/>
      <c r="O628" s="40"/>
      <c r="P628" s="40"/>
      <c r="Q628" s="40"/>
      <c r="R628" s="40"/>
      <c r="S628" s="40"/>
      <c r="T628" s="40"/>
      <c r="U628" s="40"/>
      <c r="V628" s="40"/>
      <c r="W628" s="40"/>
      <c r="X628" s="40"/>
      <c r="Y628" s="40"/>
      <c r="Z628" s="40"/>
      <c r="AA628" s="40"/>
      <c r="AB628" s="40"/>
      <c r="AC628" s="40"/>
      <c r="AD628" s="40"/>
      <c r="AE628" s="40"/>
    </row>
  </sheetData>
  <sheetProtection sheet="1" autoFilter="0" formatColumns="0" formatRows="0" objects="1" scenarios="1" spinCount="100000" saltValue="t1fN9bYF1E42C1y+FOZA8oGAnovfTZD/imo8aIjAMy+uvGsDEDLMr4QwFxUVO5m6Lh8f3wnnJEUWL4fjJFHLsg==" hashValue="Yv1Gnbr2nK2HmaBehRMytJKwMZeSLDFk5W8RsBMBeAUOxw2lrZgJRw6OfdXD7bGlnOa7xX5RX/7ZxU+Mv0BFTQ==" algorithmName="SHA-512" password="CC35"/>
  <autoFilter ref="C102:K627"/>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95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956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ROUND(J95,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ROUND((SUM(BE95:BE233)),  2)</f>
        <v>0</v>
      </c>
      <c r="G37" s="40"/>
      <c r="H37" s="40"/>
      <c r="I37" s="167">
        <v>0.20999999999999999</v>
      </c>
      <c r="J37" s="166">
        <f>ROUND(((SUM(BE95:BE233))*I37),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ROUND((SUM(BF95:BF233)),  2)</f>
        <v>0</v>
      </c>
      <c r="G38" s="40"/>
      <c r="H38" s="40"/>
      <c r="I38" s="167">
        <v>0.14999999999999999</v>
      </c>
      <c r="J38" s="166">
        <f>ROUND(((SUM(BF95:BF233))*I38),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ROUND((SUM(BG95:BG233)),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ROUND((SUM(BH95:BH233)),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ROUND((SUM(BI95:BI233)),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etapa III. - 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J95</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J96</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J97</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957</v>
      </c>
      <c r="E70" s="192"/>
      <c r="F70" s="192"/>
      <c r="G70" s="192"/>
      <c r="H70" s="192"/>
      <c r="I70" s="193"/>
      <c r="J70" s="194">
        <f>J182</f>
        <v>0</v>
      </c>
      <c r="K70" s="190"/>
      <c r="L70" s="195"/>
      <c r="S70" s="9"/>
      <c r="T70" s="9"/>
      <c r="U70" s="9"/>
      <c r="V70" s="9"/>
      <c r="W70" s="9"/>
      <c r="X70" s="9"/>
      <c r="Y70" s="9"/>
      <c r="Z70" s="9"/>
      <c r="AA70" s="9"/>
      <c r="AB70" s="9"/>
      <c r="AC70" s="9"/>
      <c r="AD70" s="9"/>
      <c r="AE70" s="9"/>
    </row>
    <row r="71" s="10" customFormat="1" ht="19.92" customHeight="1">
      <c r="A71" s="10"/>
      <c r="B71" s="196"/>
      <c r="C71" s="126"/>
      <c r="D71" s="197" t="s">
        <v>958</v>
      </c>
      <c r="E71" s="198"/>
      <c r="F71" s="198"/>
      <c r="G71" s="198"/>
      <c r="H71" s="198"/>
      <c r="I71" s="199"/>
      <c r="J71" s="200">
        <f>J183</f>
        <v>0</v>
      </c>
      <c r="K71" s="126"/>
      <c r="L71" s="201"/>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50"/>
      <c r="J72" s="42"/>
      <c r="K72" s="42"/>
      <c r="L72" s="151"/>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8"/>
      <c r="J73" s="62"/>
      <c r="K73" s="62"/>
      <c r="L73" s="151"/>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1"/>
      <c r="J77" s="64"/>
      <c r="K77" s="64"/>
      <c r="L77" s="151"/>
      <c r="S77" s="40"/>
      <c r="T77" s="40"/>
      <c r="U77" s="40"/>
      <c r="V77" s="40"/>
      <c r="W77" s="40"/>
      <c r="X77" s="40"/>
      <c r="Y77" s="40"/>
      <c r="Z77" s="40"/>
      <c r="AA77" s="40"/>
      <c r="AB77" s="40"/>
      <c r="AC77" s="40"/>
      <c r="AD77" s="40"/>
      <c r="AE77" s="40"/>
    </row>
    <row r="78" s="2" customFormat="1" ht="24.96" customHeight="1">
      <c r="A78" s="40"/>
      <c r="B78" s="41"/>
      <c r="C78" s="25" t="s">
        <v>270</v>
      </c>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16.5" customHeight="1">
      <c r="A81" s="40"/>
      <c r="B81" s="41"/>
      <c r="C81" s="42"/>
      <c r="D81" s="42"/>
      <c r="E81" s="182" t="str">
        <f>E7</f>
        <v>Optim. soust. CZT Náchod - obl. č.1- Plhov, Část 1.3 - lok. Kladská, etapa III</v>
      </c>
      <c r="F81" s="34"/>
      <c r="G81" s="34"/>
      <c r="H81" s="34"/>
      <c r="I81" s="150"/>
      <c r="J81" s="42"/>
      <c r="K81" s="42"/>
      <c r="L81" s="151"/>
      <c r="S81" s="40"/>
      <c r="T81" s="40"/>
      <c r="U81" s="40"/>
      <c r="V81" s="40"/>
      <c r="W81" s="40"/>
      <c r="X81" s="40"/>
      <c r="Y81" s="40"/>
      <c r="Z81" s="40"/>
      <c r="AA81" s="40"/>
      <c r="AB81" s="40"/>
      <c r="AC81" s="40"/>
      <c r="AD81" s="40"/>
      <c r="AE81" s="40"/>
    </row>
    <row r="82" s="1" customFormat="1" ht="12" customHeight="1">
      <c r="B82" s="23"/>
      <c r="C82" s="34" t="s">
        <v>248</v>
      </c>
      <c r="D82" s="24"/>
      <c r="E82" s="24"/>
      <c r="F82" s="24"/>
      <c r="G82" s="24"/>
      <c r="H82" s="24"/>
      <c r="I82" s="141"/>
      <c r="J82" s="24"/>
      <c r="K82" s="24"/>
      <c r="L82" s="22"/>
    </row>
    <row r="83" s="1" customFormat="1" ht="16.5" customHeight="1">
      <c r="B83" s="23"/>
      <c r="C83" s="24"/>
      <c r="D83" s="24"/>
      <c r="E83" s="182" t="s">
        <v>249</v>
      </c>
      <c r="F83" s="24"/>
      <c r="G83" s="24"/>
      <c r="H83" s="24"/>
      <c r="I83" s="141"/>
      <c r="J83" s="24"/>
      <c r="K83" s="24"/>
      <c r="L83" s="22"/>
    </row>
    <row r="84" s="1" customFormat="1" ht="12" customHeight="1">
      <c r="B84" s="23"/>
      <c r="C84" s="34" t="s">
        <v>250</v>
      </c>
      <c r="D84" s="24"/>
      <c r="E84" s="24"/>
      <c r="F84" s="24"/>
      <c r="G84" s="24"/>
      <c r="H84" s="24"/>
      <c r="I84" s="141"/>
      <c r="J84" s="24"/>
      <c r="K84" s="24"/>
      <c r="L84" s="22"/>
    </row>
    <row r="85" s="2" customFormat="1" ht="16.5" customHeight="1">
      <c r="A85" s="40"/>
      <c r="B85" s="41"/>
      <c r="C85" s="42"/>
      <c r="D85" s="42"/>
      <c r="E85" s="183" t="s">
        <v>251</v>
      </c>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252</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6.5" customHeight="1">
      <c r="A87" s="40"/>
      <c r="B87" s="41"/>
      <c r="C87" s="42"/>
      <c r="D87" s="42"/>
      <c r="E87" s="71" t="str">
        <f>E13</f>
        <v>b etapa III. - Potrubní část</v>
      </c>
      <c r="F87" s="42"/>
      <c r="G87" s="42"/>
      <c r="H87" s="42"/>
      <c r="I87" s="150"/>
      <c r="J87" s="42"/>
      <c r="K87" s="42"/>
      <c r="L87" s="151"/>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Náchod</v>
      </c>
      <c r="G89" s="42"/>
      <c r="H89" s="42"/>
      <c r="I89" s="153" t="s">
        <v>23</v>
      </c>
      <c r="J89" s="74" t="str">
        <f>IF(J16="","",J16)</f>
        <v>30. 7. 2020</v>
      </c>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E19</f>
        <v>innogy Energo, s.r.o.</v>
      </c>
      <c r="G91" s="42"/>
      <c r="H91" s="42"/>
      <c r="I91" s="153" t="s">
        <v>31</v>
      </c>
      <c r="J91" s="38" t="str">
        <f>E25</f>
        <v>Evelis s.r.o.</v>
      </c>
      <c r="K91" s="42"/>
      <c r="L91" s="151"/>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IF(E22="","",E22)</f>
        <v>Vyplň údaj</v>
      </c>
      <c r="G92" s="42"/>
      <c r="H92" s="42"/>
      <c r="I92" s="153" t="s">
        <v>34</v>
      </c>
      <c r="J92" s="38" t="str">
        <f>E28</f>
        <v xml:space="preserve"> </v>
      </c>
      <c r="K92" s="42"/>
      <c r="L92" s="151"/>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11" customFormat="1" ht="29.28" customHeight="1">
      <c r="A94" s="202"/>
      <c r="B94" s="203"/>
      <c r="C94" s="204" t="s">
        <v>271</v>
      </c>
      <c r="D94" s="205" t="s">
        <v>57</v>
      </c>
      <c r="E94" s="205" t="s">
        <v>53</v>
      </c>
      <c r="F94" s="205" t="s">
        <v>54</v>
      </c>
      <c r="G94" s="205" t="s">
        <v>272</v>
      </c>
      <c r="H94" s="205" t="s">
        <v>273</v>
      </c>
      <c r="I94" s="206" t="s">
        <v>274</v>
      </c>
      <c r="J94" s="205" t="s">
        <v>256</v>
      </c>
      <c r="K94" s="207" t="s">
        <v>275</v>
      </c>
      <c r="L94" s="208"/>
      <c r="M94" s="94" t="s">
        <v>19</v>
      </c>
      <c r="N94" s="95" t="s">
        <v>42</v>
      </c>
      <c r="O94" s="95" t="s">
        <v>276</v>
      </c>
      <c r="P94" s="95" t="s">
        <v>277</v>
      </c>
      <c r="Q94" s="95" t="s">
        <v>278</v>
      </c>
      <c r="R94" s="95" t="s">
        <v>279</v>
      </c>
      <c r="S94" s="95" t="s">
        <v>280</v>
      </c>
      <c r="T94" s="96" t="s">
        <v>281</v>
      </c>
      <c r="U94" s="202"/>
      <c r="V94" s="202"/>
      <c r="W94" s="202"/>
      <c r="X94" s="202"/>
      <c r="Y94" s="202"/>
      <c r="Z94" s="202"/>
      <c r="AA94" s="202"/>
      <c r="AB94" s="202"/>
      <c r="AC94" s="202"/>
      <c r="AD94" s="202"/>
      <c r="AE94" s="202"/>
    </row>
    <row r="95" s="2" customFormat="1" ht="22.8" customHeight="1">
      <c r="A95" s="40"/>
      <c r="B95" s="41"/>
      <c r="C95" s="101" t="s">
        <v>282</v>
      </c>
      <c r="D95" s="42"/>
      <c r="E95" s="42"/>
      <c r="F95" s="42"/>
      <c r="G95" s="42"/>
      <c r="H95" s="42"/>
      <c r="I95" s="150"/>
      <c r="J95" s="209">
        <f>BK95</f>
        <v>0</v>
      </c>
      <c r="K95" s="42"/>
      <c r="L95" s="46"/>
      <c r="M95" s="97"/>
      <c r="N95" s="210"/>
      <c r="O95" s="98"/>
      <c r="P95" s="211">
        <f>P96+P182</f>
        <v>0</v>
      </c>
      <c r="Q95" s="98"/>
      <c r="R95" s="211">
        <f>R96+R182</f>
        <v>10.899039519999999</v>
      </c>
      <c r="S95" s="98"/>
      <c r="T95" s="212">
        <f>T96+T182</f>
        <v>0</v>
      </c>
      <c r="U95" s="40"/>
      <c r="V95" s="40"/>
      <c r="W95" s="40"/>
      <c r="X95" s="40"/>
      <c r="Y95" s="40"/>
      <c r="Z95" s="40"/>
      <c r="AA95" s="40"/>
      <c r="AB95" s="40"/>
      <c r="AC95" s="40"/>
      <c r="AD95" s="40"/>
      <c r="AE95" s="40"/>
      <c r="AT95" s="19" t="s">
        <v>71</v>
      </c>
      <c r="AU95" s="19" t="s">
        <v>257</v>
      </c>
      <c r="BK95" s="213">
        <f>BK96+BK182</f>
        <v>0</v>
      </c>
    </row>
    <row r="96" s="12" customFormat="1" ht="25.92" customHeight="1">
      <c r="A96" s="12"/>
      <c r="B96" s="214"/>
      <c r="C96" s="215"/>
      <c r="D96" s="216" t="s">
        <v>71</v>
      </c>
      <c r="E96" s="217" t="s">
        <v>283</v>
      </c>
      <c r="F96" s="217" t="s">
        <v>284</v>
      </c>
      <c r="G96" s="215"/>
      <c r="H96" s="215"/>
      <c r="I96" s="218"/>
      <c r="J96" s="219">
        <f>BK96</f>
        <v>0</v>
      </c>
      <c r="K96" s="215"/>
      <c r="L96" s="220"/>
      <c r="M96" s="221"/>
      <c r="N96" s="222"/>
      <c r="O96" s="222"/>
      <c r="P96" s="223">
        <f>P97</f>
        <v>0</v>
      </c>
      <c r="Q96" s="222"/>
      <c r="R96" s="223">
        <f>R97</f>
        <v>1.6933486799999999</v>
      </c>
      <c r="S96" s="222"/>
      <c r="T96" s="224">
        <f>T97</f>
        <v>0</v>
      </c>
      <c r="U96" s="12"/>
      <c r="V96" s="12"/>
      <c r="W96" s="12"/>
      <c r="X96" s="12"/>
      <c r="Y96" s="12"/>
      <c r="Z96" s="12"/>
      <c r="AA96" s="12"/>
      <c r="AB96" s="12"/>
      <c r="AC96" s="12"/>
      <c r="AD96" s="12"/>
      <c r="AE96" s="12"/>
      <c r="AR96" s="225" t="s">
        <v>79</v>
      </c>
      <c r="AT96" s="226" t="s">
        <v>71</v>
      </c>
      <c r="AU96" s="226" t="s">
        <v>72</v>
      </c>
      <c r="AY96" s="225" t="s">
        <v>285</v>
      </c>
      <c r="BK96" s="227">
        <f>BK97</f>
        <v>0</v>
      </c>
    </row>
    <row r="97" s="12" customFormat="1" ht="22.8" customHeight="1">
      <c r="A97" s="12"/>
      <c r="B97" s="214"/>
      <c r="C97" s="215"/>
      <c r="D97" s="216" t="s">
        <v>71</v>
      </c>
      <c r="E97" s="228" t="s">
        <v>119</v>
      </c>
      <c r="F97" s="228" t="s">
        <v>523</v>
      </c>
      <c r="G97" s="215"/>
      <c r="H97" s="215"/>
      <c r="I97" s="218"/>
      <c r="J97" s="229">
        <f>BK97</f>
        <v>0</v>
      </c>
      <c r="K97" s="215"/>
      <c r="L97" s="220"/>
      <c r="M97" s="221"/>
      <c r="N97" s="222"/>
      <c r="O97" s="222"/>
      <c r="P97" s="223">
        <f>SUM(P98:P181)</f>
        <v>0</v>
      </c>
      <c r="Q97" s="222"/>
      <c r="R97" s="223">
        <f>SUM(R98:R181)</f>
        <v>1.6933486799999999</v>
      </c>
      <c r="S97" s="222"/>
      <c r="T97" s="224">
        <f>SUM(T98:T181)</f>
        <v>0</v>
      </c>
      <c r="U97" s="12"/>
      <c r="V97" s="12"/>
      <c r="W97" s="12"/>
      <c r="X97" s="12"/>
      <c r="Y97" s="12"/>
      <c r="Z97" s="12"/>
      <c r="AA97" s="12"/>
      <c r="AB97" s="12"/>
      <c r="AC97" s="12"/>
      <c r="AD97" s="12"/>
      <c r="AE97" s="12"/>
      <c r="AR97" s="225" t="s">
        <v>79</v>
      </c>
      <c r="AT97" s="226" t="s">
        <v>71</v>
      </c>
      <c r="AU97" s="226" t="s">
        <v>79</v>
      </c>
      <c r="AY97" s="225" t="s">
        <v>285</v>
      </c>
      <c r="BK97" s="227">
        <f>SUM(BK98:BK181)</f>
        <v>0</v>
      </c>
    </row>
    <row r="98" s="2" customFormat="1" ht="16.5" customHeight="1">
      <c r="A98" s="40"/>
      <c r="B98" s="41"/>
      <c r="C98" s="230" t="s">
        <v>79</v>
      </c>
      <c r="D98" s="230" t="s">
        <v>287</v>
      </c>
      <c r="E98" s="231" t="s">
        <v>959</v>
      </c>
      <c r="F98" s="232" t="s">
        <v>960</v>
      </c>
      <c r="G98" s="233" t="s">
        <v>290</v>
      </c>
      <c r="H98" s="234">
        <v>108</v>
      </c>
      <c r="I98" s="235"/>
      <c r="J98" s="236">
        <f>ROUND(I98*H98,2)</f>
        <v>0</v>
      </c>
      <c r="K98" s="232" t="s">
        <v>291</v>
      </c>
      <c r="L98" s="46"/>
      <c r="M98" s="237" t="s">
        <v>19</v>
      </c>
      <c r="N98" s="238" t="s">
        <v>43</v>
      </c>
      <c r="O98" s="86"/>
      <c r="P98" s="239">
        <f>O98*H98</f>
        <v>0</v>
      </c>
      <c r="Q98" s="239">
        <v>0.0010286</v>
      </c>
      <c r="R98" s="239">
        <f>Q98*H98</f>
        <v>0.1110888</v>
      </c>
      <c r="S98" s="239">
        <v>0</v>
      </c>
      <c r="T98" s="240">
        <f>S98*H98</f>
        <v>0</v>
      </c>
      <c r="U98" s="40"/>
      <c r="V98" s="40"/>
      <c r="W98" s="40"/>
      <c r="X98" s="40"/>
      <c r="Y98" s="40"/>
      <c r="Z98" s="40"/>
      <c r="AA98" s="40"/>
      <c r="AB98" s="40"/>
      <c r="AC98" s="40"/>
      <c r="AD98" s="40"/>
      <c r="AE98" s="40"/>
      <c r="AR98" s="241" t="s">
        <v>91</v>
      </c>
      <c r="AT98" s="241" t="s">
        <v>287</v>
      </c>
      <c r="AU98" s="241" t="s">
        <v>81</v>
      </c>
      <c r="AY98" s="19" t="s">
        <v>285</v>
      </c>
      <c r="BE98" s="242">
        <f>IF(N98="základní",J98,0)</f>
        <v>0</v>
      </c>
      <c r="BF98" s="242">
        <f>IF(N98="snížená",J98,0)</f>
        <v>0</v>
      </c>
      <c r="BG98" s="242">
        <f>IF(N98="zákl. přenesená",J98,0)</f>
        <v>0</v>
      </c>
      <c r="BH98" s="242">
        <f>IF(N98="sníž. přenesená",J98,0)</f>
        <v>0</v>
      </c>
      <c r="BI98" s="242">
        <f>IF(N98="nulová",J98,0)</f>
        <v>0</v>
      </c>
      <c r="BJ98" s="19" t="s">
        <v>79</v>
      </c>
      <c r="BK98" s="242">
        <f>ROUND(I98*H98,2)</f>
        <v>0</v>
      </c>
      <c r="BL98" s="19" t="s">
        <v>91</v>
      </c>
      <c r="BM98" s="241" t="s">
        <v>961</v>
      </c>
    </row>
    <row r="99" s="2" customFormat="1">
      <c r="A99" s="40"/>
      <c r="B99" s="41"/>
      <c r="C99" s="42"/>
      <c r="D99" s="243" t="s">
        <v>293</v>
      </c>
      <c r="E99" s="42"/>
      <c r="F99" s="244" t="s">
        <v>962</v>
      </c>
      <c r="G99" s="42"/>
      <c r="H99" s="42"/>
      <c r="I99" s="150"/>
      <c r="J99" s="42"/>
      <c r="K99" s="42"/>
      <c r="L99" s="46"/>
      <c r="M99" s="245"/>
      <c r="N99" s="246"/>
      <c r="O99" s="86"/>
      <c r="P99" s="86"/>
      <c r="Q99" s="86"/>
      <c r="R99" s="86"/>
      <c r="S99" s="86"/>
      <c r="T99" s="87"/>
      <c r="U99" s="40"/>
      <c r="V99" s="40"/>
      <c r="W99" s="40"/>
      <c r="X99" s="40"/>
      <c r="Y99" s="40"/>
      <c r="Z99" s="40"/>
      <c r="AA99" s="40"/>
      <c r="AB99" s="40"/>
      <c r="AC99" s="40"/>
      <c r="AD99" s="40"/>
      <c r="AE99" s="40"/>
      <c r="AT99" s="19" t="s">
        <v>293</v>
      </c>
      <c r="AU99" s="19" t="s">
        <v>81</v>
      </c>
    </row>
    <row r="100" s="2" customFormat="1" ht="16.5" customHeight="1">
      <c r="A100" s="40"/>
      <c r="B100" s="41"/>
      <c r="C100" s="230" t="s">
        <v>81</v>
      </c>
      <c r="D100" s="230" t="s">
        <v>287</v>
      </c>
      <c r="E100" s="231" t="s">
        <v>963</v>
      </c>
      <c r="F100" s="232" t="s">
        <v>964</v>
      </c>
      <c r="G100" s="233" t="s">
        <v>290</v>
      </c>
      <c r="H100" s="234">
        <v>108</v>
      </c>
      <c r="I100" s="235"/>
      <c r="J100" s="236">
        <f>ROUND(I100*H100,2)</f>
        <v>0</v>
      </c>
      <c r="K100" s="232" t="s">
        <v>19</v>
      </c>
      <c r="L100" s="46"/>
      <c r="M100" s="237" t="s">
        <v>19</v>
      </c>
      <c r="N100" s="238" t="s">
        <v>43</v>
      </c>
      <c r="O100" s="86"/>
      <c r="P100" s="239">
        <f>O100*H100</f>
        <v>0</v>
      </c>
      <c r="Q100" s="239">
        <v>0</v>
      </c>
      <c r="R100" s="239">
        <f>Q100*H100</f>
        <v>0</v>
      </c>
      <c r="S100" s="239">
        <v>0</v>
      </c>
      <c r="T100" s="240">
        <f>S100*H100</f>
        <v>0</v>
      </c>
      <c r="U100" s="40"/>
      <c r="V100" s="40"/>
      <c r="W100" s="40"/>
      <c r="X100" s="40"/>
      <c r="Y100" s="40"/>
      <c r="Z100" s="40"/>
      <c r="AA100" s="40"/>
      <c r="AB100" s="40"/>
      <c r="AC100" s="40"/>
      <c r="AD100" s="40"/>
      <c r="AE100" s="40"/>
      <c r="AR100" s="241" t="s">
        <v>91</v>
      </c>
      <c r="AT100" s="241" t="s">
        <v>287</v>
      </c>
      <c r="AU100" s="241" t="s">
        <v>81</v>
      </c>
      <c r="AY100" s="19" t="s">
        <v>285</v>
      </c>
      <c r="BE100" s="242">
        <f>IF(N100="základní",J100,0)</f>
        <v>0</v>
      </c>
      <c r="BF100" s="242">
        <f>IF(N100="snížená",J100,0)</f>
        <v>0</v>
      </c>
      <c r="BG100" s="242">
        <f>IF(N100="zákl. přenesená",J100,0)</f>
        <v>0</v>
      </c>
      <c r="BH100" s="242">
        <f>IF(N100="sníž. přenesená",J100,0)</f>
        <v>0</v>
      </c>
      <c r="BI100" s="242">
        <f>IF(N100="nulová",J100,0)</f>
        <v>0</v>
      </c>
      <c r="BJ100" s="19" t="s">
        <v>79</v>
      </c>
      <c r="BK100" s="242">
        <f>ROUND(I100*H100,2)</f>
        <v>0</v>
      </c>
      <c r="BL100" s="19" t="s">
        <v>91</v>
      </c>
      <c r="BM100" s="241" t="s">
        <v>965</v>
      </c>
    </row>
    <row r="101" s="2" customFormat="1">
      <c r="A101" s="40"/>
      <c r="B101" s="41"/>
      <c r="C101" s="42"/>
      <c r="D101" s="243" t="s">
        <v>293</v>
      </c>
      <c r="E101" s="42"/>
      <c r="F101" s="244" t="s">
        <v>964</v>
      </c>
      <c r="G101" s="42"/>
      <c r="H101" s="42"/>
      <c r="I101" s="150"/>
      <c r="J101" s="42"/>
      <c r="K101" s="42"/>
      <c r="L101" s="46"/>
      <c r="M101" s="245"/>
      <c r="N101" s="246"/>
      <c r="O101" s="86"/>
      <c r="P101" s="86"/>
      <c r="Q101" s="86"/>
      <c r="R101" s="86"/>
      <c r="S101" s="86"/>
      <c r="T101" s="87"/>
      <c r="U101" s="40"/>
      <c r="V101" s="40"/>
      <c r="W101" s="40"/>
      <c r="X101" s="40"/>
      <c r="Y101" s="40"/>
      <c r="Z101" s="40"/>
      <c r="AA101" s="40"/>
      <c r="AB101" s="40"/>
      <c r="AC101" s="40"/>
      <c r="AD101" s="40"/>
      <c r="AE101" s="40"/>
      <c r="AT101" s="19" t="s">
        <v>293</v>
      </c>
      <c r="AU101" s="19" t="s">
        <v>81</v>
      </c>
    </row>
    <row r="102" s="15" customFormat="1">
      <c r="A102" s="15"/>
      <c r="B102" s="270"/>
      <c r="C102" s="271"/>
      <c r="D102" s="243" t="s">
        <v>297</v>
      </c>
      <c r="E102" s="272" t="s">
        <v>19</v>
      </c>
      <c r="F102" s="273" t="s">
        <v>966</v>
      </c>
      <c r="G102" s="271"/>
      <c r="H102" s="272" t="s">
        <v>19</v>
      </c>
      <c r="I102" s="274"/>
      <c r="J102" s="271"/>
      <c r="K102" s="271"/>
      <c r="L102" s="275"/>
      <c r="M102" s="276"/>
      <c r="N102" s="277"/>
      <c r="O102" s="277"/>
      <c r="P102" s="277"/>
      <c r="Q102" s="277"/>
      <c r="R102" s="277"/>
      <c r="S102" s="277"/>
      <c r="T102" s="278"/>
      <c r="U102" s="15"/>
      <c r="V102" s="15"/>
      <c r="W102" s="15"/>
      <c r="X102" s="15"/>
      <c r="Y102" s="15"/>
      <c r="Z102" s="15"/>
      <c r="AA102" s="15"/>
      <c r="AB102" s="15"/>
      <c r="AC102" s="15"/>
      <c r="AD102" s="15"/>
      <c r="AE102" s="15"/>
      <c r="AT102" s="279" t="s">
        <v>297</v>
      </c>
      <c r="AU102" s="279" t="s">
        <v>81</v>
      </c>
      <c r="AV102" s="15" t="s">
        <v>79</v>
      </c>
      <c r="AW102" s="15" t="s">
        <v>33</v>
      </c>
      <c r="AX102" s="15" t="s">
        <v>72</v>
      </c>
      <c r="AY102" s="279" t="s">
        <v>285</v>
      </c>
    </row>
    <row r="103" s="13" customFormat="1">
      <c r="A103" s="13"/>
      <c r="B103" s="248"/>
      <c r="C103" s="249"/>
      <c r="D103" s="243" t="s">
        <v>297</v>
      </c>
      <c r="E103" s="250" t="s">
        <v>19</v>
      </c>
      <c r="F103" s="251" t="s">
        <v>967</v>
      </c>
      <c r="G103" s="249"/>
      <c r="H103" s="252">
        <v>108</v>
      </c>
      <c r="I103" s="253"/>
      <c r="J103" s="249"/>
      <c r="K103" s="249"/>
      <c r="L103" s="254"/>
      <c r="M103" s="255"/>
      <c r="N103" s="256"/>
      <c r="O103" s="256"/>
      <c r="P103" s="256"/>
      <c r="Q103" s="256"/>
      <c r="R103" s="256"/>
      <c r="S103" s="256"/>
      <c r="T103" s="257"/>
      <c r="U103" s="13"/>
      <c r="V103" s="13"/>
      <c r="W103" s="13"/>
      <c r="X103" s="13"/>
      <c r="Y103" s="13"/>
      <c r="Z103" s="13"/>
      <c r="AA103" s="13"/>
      <c r="AB103" s="13"/>
      <c r="AC103" s="13"/>
      <c r="AD103" s="13"/>
      <c r="AE103" s="13"/>
      <c r="AT103" s="258" t="s">
        <v>297</v>
      </c>
      <c r="AU103" s="258" t="s">
        <v>81</v>
      </c>
      <c r="AV103" s="13" t="s">
        <v>81</v>
      </c>
      <c r="AW103" s="13" t="s">
        <v>33</v>
      </c>
      <c r="AX103" s="13" t="s">
        <v>79</v>
      </c>
      <c r="AY103" s="258" t="s">
        <v>285</v>
      </c>
    </row>
    <row r="104" s="2" customFormat="1" ht="16.5" customHeight="1">
      <c r="A104" s="40"/>
      <c r="B104" s="41"/>
      <c r="C104" s="230" t="s">
        <v>86</v>
      </c>
      <c r="D104" s="230" t="s">
        <v>287</v>
      </c>
      <c r="E104" s="231" t="s">
        <v>968</v>
      </c>
      <c r="F104" s="232" t="s">
        <v>969</v>
      </c>
      <c r="G104" s="233" t="s">
        <v>515</v>
      </c>
      <c r="H104" s="234">
        <v>1</v>
      </c>
      <c r="I104" s="235"/>
      <c r="J104" s="236">
        <f>ROUND(I104*H104,2)</f>
        <v>0</v>
      </c>
      <c r="K104" s="232" t="s">
        <v>19</v>
      </c>
      <c r="L104" s="46"/>
      <c r="M104" s="237" t="s">
        <v>19</v>
      </c>
      <c r="N104" s="238" t="s">
        <v>43</v>
      </c>
      <c r="O104" s="86"/>
      <c r="P104" s="239">
        <f>O104*H104</f>
        <v>0</v>
      </c>
      <c r="Q104" s="239">
        <v>0</v>
      </c>
      <c r="R104" s="239">
        <f>Q104*H104</f>
        <v>0</v>
      </c>
      <c r="S104" s="239">
        <v>0</v>
      </c>
      <c r="T104" s="240">
        <f>S104*H104</f>
        <v>0</v>
      </c>
      <c r="U104" s="40"/>
      <c r="V104" s="40"/>
      <c r="W104" s="40"/>
      <c r="X104" s="40"/>
      <c r="Y104" s="40"/>
      <c r="Z104" s="40"/>
      <c r="AA104" s="40"/>
      <c r="AB104" s="40"/>
      <c r="AC104" s="40"/>
      <c r="AD104" s="40"/>
      <c r="AE104" s="40"/>
      <c r="AR104" s="241" t="s">
        <v>91</v>
      </c>
      <c r="AT104" s="241" t="s">
        <v>287</v>
      </c>
      <c r="AU104" s="241" t="s">
        <v>81</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970</v>
      </c>
    </row>
    <row r="105" s="2" customFormat="1">
      <c r="A105" s="40"/>
      <c r="B105" s="41"/>
      <c r="C105" s="42"/>
      <c r="D105" s="243" t="s">
        <v>293</v>
      </c>
      <c r="E105" s="42"/>
      <c r="F105" s="244" t="s">
        <v>969</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81</v>
      </c>
    </row>
    <row r="106" s="2" customFormat="1" ht="16.5" customHeight="1">
      <c r="A106" s="40"/>
      <c r="B106" s="41"/>
      <c r="C106" s="230" t="s">
        <v>91</v>
      </c>
      <c r="D106" s="230" t="s">
        <v>287</v>
      </c>
      <c r="E106" s="231" t="s">
        <v>971</v>
      </c>
      <c r="F106" s="232" t="s">
        <v>972</v>
      </c>
      <c r="G106" s="233" t="s">
        <v>515</v>
      </c>
      <c r="H106" s="234">
        <v>9</v>
      </c>
      <c r="I106" s="235"/>
      <c r="J106" s="236">
        <f>ROUND(I106*H106,2)</f>
        <v>0</v>
      </c>
      <c r="K106" s="232" t="s">
        <v>19</v>
      </c>
      <c r="L106" s="46"/>
      <c r="M106" s="237" t="s">
        <v>19</v>
      </c>
      <c r="N106" s="238" t="s">
        <v>43</v>
      </c>
      <c r="O106" s="86"/>
      <c r="P106" s="239">
        <f>O106*H106</f>
        <v>0</v>
      </c>
      <c r="Q106" s="239">
        <v>0</v>
      </c>
      <c r="R106" s="239">
        <f>Q106*H106</f>
        <v>0</v>
      </c>
      <c r="S106" s="239">
        <v>0</v>
      </c>
      <c r="T106" s="240">
        <f>S106*H106</f>
        <v>0</v>
      </c>
      <c r="U106" s="40"/>
      <c r="V106" s="40"/>
      <c r="W106" s="40"/>
      <c r="X106" s="40"/>
      <c r="Y106" s="40"/>
      <c r="Z106" s="40"/>
      <c r="AA106" s="40"/>
      <c r="AB106" s="40"/>
      <c r="AC106" s="40"/>
      <c r="AD106" s="40"/>
      <c r="AE106" s="40"/>
      <c r="AR106" s="241" t="s">
        <v>91</v>
      </c>
      <c r="AT106" s="241" t="s">
        <v>287</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91</v>
      </c>
      <c r="BM106" s="241" t="s">
        <v>973</v>
      </c>
    </row>
    <row r="107" s="2" customFormat="1">
      <c r="A107" s="40"/>
      <c r="B107" s="41"/>
      <c r="C107" s="42"/>
      <c r="D107" s="243" t="s">
        <v>293</v>
      </c>
      <c r="E107" s="42"/>
      <c r="F107" s="244" t="s">
        <v>972</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2" customFormat="1" ht="16.5" customHeight="1">
      <c r="A108" s="40"/>
      <c r="B108" s="41"/>
      <c r="C108" s="230" t="s">
        <v>96</v>
      </c>
      <c r="D108" s="230" t="s">
        <v>287</v>
      </c>
      <c r="E108" s="231" t="s">
        <v>974</v>
      </c>
      <c r="F108" s="232" t="s">
        <v>975</v>
      </c>
      <c r="G108" s="233" t="s">
        <v>515</v>
      </c>
      <c r="H108" s="234">
        <v>1</v>
      </c>
      <c r="I108" s="235"/>
      <c r="J108" s="236">
        <f>ROUND(I108*H108,2)</f>
        <v>0</v>
      </c>
      <c r="K108" s="232" t="s">
        <v>19</v>
      </c>
      <c r="L108" s="46"/>
      <c r="M108" s="237" t="s">
        <v>19</v>
      </c>
      <c r="N108" s="238" t="s">
        <v>43</v>
      </c>
      <c r="O108" s="86"/>
      <c r="P108" s="239">
        <f>O108*H108</f>
        <v>0</v>
      </c>
      <c r="Q108" s="239">
        <v>0</v>
      </c>
      <c r="R108" s="239">
        <f>Q108*H108</f>
        <v>0</v>
      </c>
      <c r="S108" s="239">
        <v>0</v>
      </c>
      <c r="T108" s="240">
        <f>S108*H108</f>
        <v>0</v>
      </c>
      <c r="U108" s="40"/>
      <c r="V108" s="40"/>
      <c r="W108" s="40"/>
      <c r="X108" s="40"/>
      <c r="Y108" s="40"/>
      <c r="Z108" s="40"/>
      <c r="AA108" s="40"/>
      <c r="AB108" s="40"/>
      <c r="AC108" s="40"/>
      <c r="AD108" s="40"/>
      <c r="AE108" s="40"/>
      <c r="AR108" s="241" t="s">
        <v>91</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976</v>
      </c>
    </row>
    <row r="109" s="2" customFormat="1">
      <c r="A109" s="40"/>
      <c r="B109" s="41"/>
      <c r="C109" s="42"/>
      <c r="D109" s="243" t="s">
        <v>293</v>
      </c>
      <c r="E109" s="42"/>
      <c r="F109" s="244" t="s">
        <v>975</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ht="16.5" customHeight="1">
      <c r="A110" s="40"/>
      <c r="B110" s="41"/>
      <c r="C110" s="230" t="s">
        <v>105</v>
      </c>
      <c r="D110" s="230" t="s">
        <v>287</v>
      </c>
      <c r="E110" s="231" t="s">
        <v>977</v>
      </c>
      <c r="F110" s="232" t="s">
        <v>978</v>
      </c>
      <c r="G110" s="233" t="s">
        <v>515</v>
      </c>
      <c r="H110" s="234">
        <v>1</v>
      </c>
      <c r="I110" s="235"/>
      <c r="J110" s="236">
        <f>ROUND(I110*H110,2)</f>
        <v>0</v>
      </c>
      <c r="K110" s="232" t="s">
        <v>19</v>
      </c>
      <c r="L110" s="46"/>
      <c r="M110" s="237" t="s">
        <v>19</v>
      </c>
      <c r="N110" s="238" t="s">
        <v>43</v>
      </c>
      <c r="O110" s="86"/>
      <c r="P110" s="239">
        <f>O110*H110</f>
        <v>0</v>
      </c>
      <c r="Q110" s="239">
        <v>0</v>
      </c>
      <c r="R110" s="239">
        <f>Q110*H110</f>
        <v>0</v>
      </c>
      <c r="S110" s="239">
        <v>0</v>
      </c>
      <c r="T110" s="240">
        <f>S110*H110</f>
        <v>0</v>
      </c>
      <c r="U110" s="40"/>
      <c r="V110" s="40"/>
      <c r="W110" s="40"/>
      <c r="X110" s="40"/>
      <c r="Y110" s="40"/>
      <c r="Z110" s="40"/>
      <c r="AA110" s="40"/>
      <c r="AB110" s="40"/>
      <c r="AC110" s="40"/>
      <c r="AD110" s="40"/>
      <c r="AE110" s="40"/>
      <c r="AR110" s="241" t="s">
        <v>91</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979</v>
      </c>
    </row>
    <row r="111" s="2" customFormat="1">
      <c r="A111" s="40"/>
      <c r="B111" s="41"/>
      <c r="C111" s="42"/>
      <c r="D111" s="243" t="s">
        <v>293</v>
      </c>
      <c r="E111" s="42"/>
      <c r="F111" s="244" t="s">
        <v>978</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2" customFormat="1" ht="16.5" customHeight="1">
      <c r="A112" s="40"/>
      <c r="B112" s="41"/>
      <c r="C112" s="230" t="s">
        <v>112</v>
      </c>
      <c r="D112" s="230" t="s">
        <v>287</v>
      </c>
      <c r="E112" s="231" t="s">
        <v>980</v>
      </c>
      <c r="F112" s="232" t="s">
        <v>981</v>
      </c>
      <c r="G112" s="233" t="s">
        <v>515</v>
      </c>
      <c r="H112" s="234">
        <v>29</v>
      </c>
      <c r="I112" s="235"/>
      <c r="J112" s="236">
        <f>ROUND(I112*H112,2)</f>
        <v>0</v>
      </c>
      <c r="K112" s="232" t="s">
        <v>291</v>
      </c>
      <c r="L112" s="46"/>
      <c r="M112" s="237" t="s">
        <v>19</v>
      </c>
      <c r="N112" s="238" t="s">
        <v>43</v>
      </c>
      <c r="O112" s="86"/>
      <c r="P112" s="239">
        <f>O112*H112</f>
        <v>0</v>
      </c>
      <c r="Q112" s="239">
        <v>0.0061613800000000002</v>
      </c>
      <c r="R112" s="239">
        <f>Q112*H112</f>
        <v>0.17868002</v>
      </c>
      <c r="S112" s="239">
        <v>0</v>
      </c>
      <c r="T112" s="240">
        <f>S112*H112</f>
        <v>0</v>
      </c>
      <c r="U112" s="40"/>
      <c r="V112" s="40"/>
      <c r="W112" s="40"/>
      <c r="X112" s="40"/>
      <c r="Y112" s="40"/>
      <c r="Z112" s="40"/>
      <c r="AA112" s="40"/>
      <c r="AB112" s="40"/>
      <c r="AC112" s="40"/>
      <c r="AD112" s="40"/>
      <c r="AE112" s="40"/>
      <c r="AR112" s="241" t="s">
        <v>91</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91</v>
      </c>
      <c r="BM112" s="241" t="s">
        <v>982</v>
      </c>
    </row>
    <row r="113" s="2" customFormat="1">
      <c r="A113" s="40"/>
      <c r="B113" s="41"/>
      <c r="C113" s="42"/>
      <c r="D113" s="243" t="s">
        <v>293</v>
      </c>
      <c r="E113" s="42"/>
      <c r="F113" s="244" t="s">
        <v>983</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2" customFormat="1" ht="16.5" customHeight="1">
      <c r="A114" s="40"/>
      <c r="B114" s="41"/>
      <c r="C114" s="230" t="s">
        <v>119</v>
      </c>
      <c r="D114" s="230" t="s">
        <v>287</v>
      </c>
      <c r="E114" s="231" t="s">
        <v>984</v>
      </c>
      <c r="F114" s="232" t="s">
        <v>985</v>
      </c>
      <c r="G114" s="233" t="s">
        <v>290</v>
      </c>
      <c r="H114" s="234">
        <v>108</v>
      </c>
      <c r="I114" s="235"/>
      <c r="J114" s="236">
        <f>ROUND(I114*H114,2)</f>
        <v>0</v>
      </c>
      <c r="K114" s="232" t="s">
        <v>291</v>
      </c>
      <c r="L114" s="46"/>
      <c r="M114" s="237" t="s">
        <v>19</v>
      </c>
      <c r="N114" s="238" t="s">
        <v>43</v>
      </c>
      <c r="O114" s="86"/>
      <c r="P114" s="239">
        <f>O114*H114</f>
        <v>0</v>
      </c>
      <c r="Q114" s="239">
        <v>0.0011455</v>
      </c>
      <c r="R114" s="239">
        <f>Q114*H114</f>
        <v>0.12371400000000001</v>
      </c>
      <c r="S114" s="239">
        <v>0</v>
      </c>
      <c r="T114" s="240">
        <f>S114*H114</f>
        <v>0</v>
      </c>
      <c r="U114" s="40"/>
      <c r="V114" s="40"/>
      <c r="W114" s="40"/>
      <c r="X114" s="40"/>
      <c r="Y114" s="40"/>
      <c r="Z114" s="40"/>
      <c r="AA114" s="40"/>
      <c r="AB114" s="40"/>
      <c r="AC114" s="40"/>
      <c r="AD114" s="40"/>
      <c r="AE114" s="40"/>
      <c r="AR114" s="241" t="s">
        <v>91</v>
      </c>
      <c r="AT114" s="241" t="s">
        <v>287</v>
      </c>
      <c r="AU114" s="241" t="s">
        <v>81</v>
      </c>
      <c r="AY114" s="19" t="s">
        <v>285</v>
      </c>
      <c r="BE114" s="242">
        <f>IF(N114="základní",J114,0)</f>
        <v>0</v>
      </c>
      <c r="BF114" s="242">
        <f>IF(N114="snížená",J114,0)</f>
        <v>0</v>
      </c>
      <c r="BG114" s="242">
        <f>IF(N114="zákl. přenesená",J114,0)</f>
        <v>0</v>
      </c>
      <c r="BH114" s="242">
        <f>IF(N114="sníž. přenesená",J114,0)</f>
        <v>0</v>
      </c>
      <c r="BI114" s="242">
        <f>IF(N114="nulová",J114,0)</f>
        <v>0</v>
      </c>
      <c r="BJ114" s="19" t="s">
        <v>79</v>
      </c>
      <c r="BK114" s="242">
        <f>ROUND(I114*H114,2)</f>
        <v>0</v>
      </c>
      <c r="BL114" s="19" t="s">
        <v>91</v>
      </c>
      <c r="BM114" s="241" t="s">
        <v>986</v>
      </c>
    </row>
    <row r="115" s="2" customFormat="1">
      <c r="A115" s="40"/>
      <c r="B115" s="41"/>
      <c r="C115" s="42"/>
      <c r="D115" s="243" t="s">
        <v>293</v>
      </c>
      <c r="E115" s="42"/>
      <c r="F115" s="244" t="s">
        <v>987</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293</v>
      </c>
      <c r="AU115" s="19" t="s">
        <v>81</v>
      </c>
    </row>
    <row r="116" s="2" customFormat="1" ht="16.5" customHeight="1">
      <c r="A116" s="40"/>
      <c r="B116" s="41"/>
      <c r="C116" s="230" t="s">
        <v>126</v>
      </c>
      <c r="D116" s="230" t="s">
        <v>287</v>
      </c>
      <c r="E116" s="231" t="s">
        <v>988</v>
      </c>
      <c r="F116" s="232" t="s">
        <v>989</v>
      </c>
      <c r="G116" s="233" t="s">
        <v>290</v>
      </c>
      <c r="H116" s="234">
        <v>108</v>
      </c>
      <c r="I116" s="235"/>
      <c r="J116" s="236">
        <f>ROUND(I116*H116,2)</f>
        <v>0</v>
      </c>
      <c r="K116" s="232" t="s">
        <v>19</v>
      </c>
      <c r="L116" s="46"/>
      <c r="M116" s="237" t="s">
        <v>19</v>
      </c>
      <c r="N116" s="238" t="s">
        <v>43</v>
      </c>
      <c r="O116" s="86"/>
      <c r="P116" s="239">
        <f>O116*H116</f>
        <v>0</v>
      </c>
      <c r="Q116" s="239">
        <v>0</v>
      </c>
      <c r="R116" s="239">
        <f>Q116*H116</f>
        <v>0</v>
      </c>
      <c r="S116" s="239">
        <v>0</v>
      </c>
      <c r="T116" s="240">
        <f>S116*H116</f>
        <v>0</v>
      </c>
      <c r="U116" s="40"/>
      <c r="V116" s="40"/>
      <c r="W116" s="40"/>
      <c r="X116" s="40"/>
      <c r="Y116" s="40"/>
      <c r="Z116" s="40"/>
      <c r="AA116" s="40"/>
      <c r="AB116" s="40"/>
      <c r="AC116" s="40"/>
      <c r="AD116" s="40"/>
      <c r="AE116" s="40"/>
      <c r="AR116" s="241" t="s">
        <v>91</v>
      </c>
      <c r="AT116" s="241" t="s">
        <v>287</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990</v>
      </c>
    </row>
    <row r="117" s="2" customFormat="1">
      <c r="A117" s="40"/>
      <c r="B117" s="41"/>
      <c r="C117" s="42"/>
      <c r="D117" s="243" t="s">
        <v>293</v>
      </c>
      <c r="E117" s="42"/>
      <c r="F117" s="244" t="s">
        <v>989</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15" customFormat="1">
      <c r="A118" s="15"/>
      <c r="B118" s="270"/>
      <c r="C118" s="271"/>
      <c r="D118" s="243" t="s">
        <v>297</v>
      </c>
      <c r="E118" s="272" t="s">
        <v>19</v>
      </c>
      <c r="F118" s="273" t="s">
        <v>966</v>
      </c>
      <c r="G118" s="271"/>
      <c r="H118" s="272" t="s">
        <v>19</v>
      </c>
      <c r="I118" s="274"/>
      <c r="J118" s="271"/>
      <c r="K118" s="271"/>
      <c r="L118" s="275"/>
      <c r="M118" s="276"/>
      <c r="N118" s="277"/>
      <c r="O118" s="277"/>
      <c r="P118" s="277"/>
      <c r="Q118" s="277"/>
      <c r="R118" s="277"/>
      <c r="S118" s="277"/>
      <c r="T118" s="278"/>
      <c r="U118" s="15"/>
      <c r="V118" s="15"/>
      <c r="W118" s="15"/>
      <c r="X118" s="15"/>
      <c r="Y118" s="15"/>
      <c r="Z118" s="15"/>
      <c r="AA118" s="15"/>
      <c r="AB118" s="15"/>
      <c r="AC118" s="15"/>
      <c r="AD118" s="15"/>
      <c r="AE118" s="15"/>
      <c r="AT118" s="279" t="s">
        <v>297</v>
      </c>
      <c r="AU118" s="279" t="s">
        <v>81</v>
      </c>
      <c r="AV118" s="15" t="s">
        <v>79</v>
      </c>
      <c r="AW118" s="15" t="s">
        <v>33</v>
      </c>
      <c r="AX118" s="15" t="s">
        <v>72</v>
      </c>
      <c r="AY118" s="279" t="s">
        <v>285</v>
      </c>
    </row>
    <row r="119" s="13" customFormat="1">
      <c r="A119" s="13"/>
      <c r="B119" s="248"/>
      <c r="C119" s="249"/>
      <c r="D119" s="243" t="s">
        <v>297</v>
      </c>
      <c r="E119" s="250" t="s">
        <v>19</v>
      </c>
      <c r="F119" s="251" t="s">
        <v>967</v>
      </c>
      <c r="G119" s="249"/>
      <c r="H119" s="252">
        <v>108</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79</v>
      </c>
      <c r="AY119" s="258" t="s">
        <v>285</v>
      </c>
    </row>
    <row r="120" s="2" customFormat="1" ht="16.5" customHeight="1">
      <c r="A120" s="40"/>
      <c r="B120" s="41"/>
      <c r="C120" s="230" t="s">
        <v>133</v>
      </c>
      <c r="D120" s="230" t="s">
        <v>287</v>
      </c>
      <c r="E120" s="231" t="s">
        <v>991</v>
      </c>
      <c r="F120" s="232" t="s">
        <v>992</v>
      </c>
      <c r="G120" s="233" t="s">
        <v>515</v>
      </c>
      <c r="H120" s="234">
        <v>1</v>
      </c>
      <c r="I120" s="235"/>
      <c r="J120" s="236">
        <f>ROUND(I120*H120,2)</f>
        <v>0</v>
      </c>
      <c r="K120" s="232" t="s">
        <v>19</v>
      </c>
      <c r="L120" s="46"/>
      <c r="M120" s="237" t="s">
        <v>19</v>
      </c>
      <c r="N120" s="238" t="s">
        <v>43</v>
      </c>
      <c r="O120" s="86"/>
      <c r="P120" s="239">
        <f>O120*H120</f>
        <v>0</v>
      </c>
      <c r="Q120" s="239">
        <v>0</v>
      </c>
      <c r="R120" s="239">
        <f>Q120*H120</f>
        <v>0</v>
      </c>
      <c r="S120" s="239">
        <v>0</v>
      </c>
      <c r="T120" s="240">
        <f>S120*H120</f>
        <v>0</v>
      </c>
      <c r="U120" s="40"/>
      <c r="V120" s="40"/>
      <c r="W120" s="40"/>
      <c r="X120" s="40"/>
      <c r="Y120" s="40"/>
      <c r="Z120" s="40"/>
      <c r="AA120" s="40"/>
      <c r="AB120" s="40"/>
      <c r="AC120" s="40"/>
      <c r="AD120" s="40"/>
      <c r="AE120" s="40"/>
      <c r="AR120" s="241" t="s">
        <v>91</v>
      </c>
      <c r="AT120" s="241" t="s">
        <v>287</v>
      </c>
      <c r="AU120" s="241" t="s">
        <v>81</v>
      </c>
      <c r="AY120" s="19" t="s">
        <v>285</v>
      </c>
      <c r="BE120" s="242">
        <f>IF(N120="základní",J120,0)</f>
        <v>0</v>
      </c>
      <c r="BF120" s="242">
        <f>IF(N120="snížená",J120,0)</f>
        <v>0</v>
      </c>
      <c r="BG120" s="242">
        <f>IF(N120="zákl. přenesená",J120,0)</f>
        <v>0</v>
      </c>
      <c r="BH120" s="242">
        <f>IF(N120="sníž. přenesená",J120,0)</f>
        <v>0</v>
      </c>
      <c r="BI120" s="242">
        <f>IF(N120="nulová",J120,0)</f>
        <v>0</v>
      </c>
      <c r="BJ120" s="19" t="s">
        <v>79</v>
      </c>
      <c r="BK120" s="242">
        <f>ROUND(I120*H120,2)</f>
        <v>0</v>
      </c>
      <c r="BL120" s="19" t="s">
        <v>91</v>
      </c>
      <c r="BM120" s="241" t="s">
        <v>993</v>
      </c>
    </row>
    <row r="121" s="2" customFormat="1">
      <c r="A121" s="40"/>
      <c r="B121" s="41"/>
      <c r="C121" s="42"/>
      <c r="D121" s="243" t="s">
        <v>293</v>
      </c>
      <c r="E121" s="42"/>
      <c r="F121" s="244" t="s">
        <v>992</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293</v>
      </c>
      <c r="AU121" s="19" t="s">
        <v>81</v>
      </c>
    </row>
    <row r="122" s="2" customFormat="1" ht="16.5" customHeight="1">
      <c r="A122" s="40"/>
      <c r="B122" s="41"/>
      <c r="C122" s="230" t="s">
        <v>140</v>
      </c>
      <c r="D122" s="230" t="s">
        <v>287</v>
      </c>
      <c r="E122" s="231" t="s">
        <v>994</v>
      </c>
      <c r="F122" s="232" t="s">
        <v>995</v>
      </c>
      <c r="G122" s="233" t="s">
        <v>515</v>
      </c>
      <c r="H122" s="234">
        <v>9</v>
      </c>
      <c r="I122" s="235"/>
      <c r="J122" s="236">
        <f>ROUND(I122*H122,2)</f>
        <v>0</v>
      </c>
      <c r="K122" s="232" t="s">
        <v>19</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91</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996</v>
      </c>
    </row>
    <row r="123" s="2" customFormat="1">
      <c r="A123" s="40"/>
      <c r="B123" s="41"/>
      <c r="C123" s="42"/>
      <c r="D123" s="243" t="s">
        <v>293</v>
      </c>
      <c r="E123" s="42"/>
      <c r="F123" s="244" t="s">
        <v>995</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2" customFormat="1" ht="16.5" customHeight="1">
      <c r="A124" s="40"/>
      <c r="B124" s="41"/>
      <c r="C124" s="230" t="s">
        <v>147</v>
      </c>
      <c r="D124" s="230" t="s">
        <v>287</v>
      </c>
      <c r="E124" s="231" t="s">
        <v>997</v>
      </c>
      <c r="F124" s="232" t="s">
        <v>998</v>
      </c>
      <c r="G124" s="233" t="s">
        <v>515</v>
      </c>
      <c r="H124" s="234">
        <v>1</v>
      </c>
      <c r="I124" s="235"/>
      <c r="J124" s="236">
        <f>ROUND(I124*H124,2)</f>
        <v>0</v>
      </c>
      <c r="K124" s="232" t="s">
        <v>19</v>
      </c>
      <c r="L124" s="46"/>
      <c r="M124" s="237" t="s">
        <v>19</v>
      </c>
      <c r="N124" s="238" t="s">
        <v>43</v>
      </c>
      <c r="O124" s="86"/>
      <c r="P124" s="239">
        <f>O124*H124</f>
        <v>0</v>
      </c>
      <c r="Q124" s="239">
        <v>0</v>
      </c>
      <c r="R124" s="239">
        <f>Q124*H124</f>
        <v>0</v>
      </c>
      <c r="S124" s="239">
        <v>0</v>
      </c>
      <c r="T124" s="240">
        <f>S124*H124</f>
        <v>0</v>
      </c>
      <c r="U124" s="40"/>
      <c r="V124" s="40"/>
      <c r="W124" s="40"/>
      <c r="X124" s="40"/>
      <c r="Y124" s="40"/>
      <c r="Z124" s="40"/>
      <c r="AA124" s="40"/>
      <c r="AB124" s="40"/>
      <c r="AC124" s="40"/>
      <c r="AD124" s="40"/>
      <c r="AE124" s="40"/>
      <c r="AR124" s="241" t="s">
        <v>91</v>
      </c>
      <c r="AT124" s="241" t="s">
        <v>287</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91</v>
      </c>
      <c r="BM124" s="241" t="s">
        <v>999</v>
      </c>
    </row>
    <row r="125" s="2" customFormat="1">
      <c r="A125" s="40"/>
      <c r="B125" s="41"/>
      <c r="C125" s="42"/>
      <c r="D125" s="243" t="s">
        <v>293</v>
      </c>
      <c r="E125" s="42"/>
      <c r="F125" s="244" t="s">
        <v>998</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2" customFormat="1" ht="16.5" customHeight="1">
      <c r="A126" s="40"/>
      <c r="B126" s="41"/>
      <c r="C126" s="230" t="s">
        <v>391</v>
      </c>
      <c r="D126" s="230" t="s">
        <v>287</v>
      </c>
      <c r="E126" s="231" t="s">
        <v>1000</v>
      </c>
      <c r="F126" s="232" t="s">
        <v>1001</v>
      </c>
      <c r="G126" s="233" t="s">
        <v>515</v>
      </c>
      <c r="H126" s="234">
        <v>1</v>
      </c>
      <c r="I126" s="235"/>
      <c r="J126" s="236">
        <f>ROUND(I126*H126,2)</f>
        <v>0</v>
      </c>
      <c r="K126" s="232" t="s">
        <v>19</v>
      </c>
      <c r="L126" s="46"/>
      <c r="M126" s="237" t="s">
        <v>19</v>
      </c>
      <c r="N126" s="238" t="s">
        <v>43</v>
      </c>
      <c r="O126" s="86"/>
      <c r="P126" s="239">
        <f>O126*H126</f>
        <v>0</v>
      </c>
      <c r="Q126" s="239">
        <v>0</v>
      </c>
      <c r="R126" s="239">
        <f>Q126*H126</f>
        <v>0</v>
      </c>
      <c r="S126" s="239">
        <v>0</v>
      </c>
      <c r="T126" s="240">
        <f>S126*H126</f>
        <v>0</v>
      </c>
      <c r="U126" s="40"/>
      <c r="V126" s="40"/>
      <c r="W126" s="40"/>
      <c r="X126" s="40"/>
      <c r="Y126" s="40"/>
      <c r="Z126" s="40"/>
      <c r="AA126" s="40"/>
      <c r="AB126" s="40"/>
      <c r="AC126" s="40"/>
      <c r="AD126" s="40"/>
      <c r="AE126" s="40"/>
      <c r="AR126" s="241" t="s">
        <v>91</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91</v>
      </c>
      <c r="BM126" s="241" t="s">
        <v>1002</v>
      </c>
    </row>
    <row r="127" s="2" customFormat="1">
      <c r="A127" s="40"/>
      <c r="B127" s="41"/>
      <c r="C127" s="42"/>
      <c r="D127" s="243" t="s">
        <v>293</v>
      </c>
      <c r="E127" s="42"/>
      <c r="F127" s="244" t="s">
        <v>1001</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2" customFormat="1" ht="16.5" customHeight="1">
      <c r="A128" s="40"/>
      <c r="B128" s="41"/>
      <c r="C128" s="230" t="s">
        <v>154</v>
      </c>
      <c r="D128" s="230" t="s">
        <v>287</v>
      </c>
      <c r="E128" s="231" t="s">
        <v>1003</v>
      </c>
      <c r="F128" s="232" t="s">
        <v>1004</v>
      </c>
      <c r="G128" s="233" t="s">
        <v>515</v>
      </c>
      <c r="H128" s="234">
        <v>27</v>
      </c>
      <c r="I128" s="235"/>
      <c r="J128" s="236">
        <f>ROUND(I128*H128,2)</f>
        <v>0</v>
      </c>
      <c r="K128" s="232" t="s">
        <v>291</v>
      </c>
      <c r="L128" s="46"/>
      <c r="M128" s="237" t="s">
        <v>19</v>
      </c>
      <c r="N128" s="238" t="s">
        <v>43</v>
      </c>
      <c r="O128" s="86"/>
      <c r="P128" s="239">
        <f>O128*H128</f>
        <v>0</v>
      </c>
      <c r="Q128" s="239">
        <v>0.0068613800000000003</v>
      </c>
      <c r="R128" s="239">
        <f>Q128*H128</f>
        <v>0.18525726000000001</v>
      </c>
      <c r="S128" s="239">
        <v>0</v>
      </c>
      <c r="T128" s="240">
        <f>S128*H128</f>
        <v>0</v>
      </c>
      <c r="U128" s="40"/>
      <c r="V128" s="40"/>
      <c r="W128" s="40"/>
      <c r="X128" s="40"/>
      <c r="Y128" s="40"/>
      <c r="Z128" s="40"/>
      <c r="AA128" s="40"/>
      <c r="AB128" s="40"/>
      <c r="AC128" s="40"/>
      <c r="AD128" s="40"/>
      <c r="AE128" s="40"/>
      <c r="AR128" s="241" t="s">
        <v>91</v>
      </c>
      <c r="AT128" s="241" t="s">
        <v>287</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91</v>
      </c>
      <c r="BM128" s="241" t="s">
        <v>1005</v>
      </c>
    </row>
    <row r="129" s="2" customFormat="1">
      <c r="A129" s="40"/>
      <c r="B129" s="41"/>
      <c r="C129" s="42"/>
      <c r="D129" s="243" t="s">
        <v>293</v>
      </c>
      <c r="E129" s="42"/>
      <c r="F129" s="244" t="s">
        <v>1006</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2" customFormat="1" ht="16.5" customHeight="1">
      <c r="A130" s="40"/>
      <c r="B130" s="41"/>
      <c r="C130" s="230" t="s">
        <v>8</v>
      </c>
      <c r="D130" s="230" t="s">
        <v>287</v>
      </c>
      <c r="E130" s="231" t="s">
        <v>1007</v>
      </c>
      <c r="F130" s="232" t="s">
        <v>1008</v>
      </c>
      <c r="G130" s="233" t="s">
        <v>290</v>
      </c>
      <c r="H130" s="234">
        <v>180</v>
      </c>
      <c r="I130" s="235"/>
      <c r="J130" s="236">
        <f>ROUND(I130*H130,2)</f>
        <v>0</v>
      </c>
      <c r="K130" s="232" t="s">
        <v>291</v>
      </c>
      <c r="L130" s="46"/>
      <c r="M130" s="237" t="s">
        <v>19</v>
      </c>
      <c r="N130" s="238" t="s">
        <v>43</v>
      </c>
      <c r="O130" s="86"/>
      <c r="P130" s="239">
        <f>O130*H130</f>
        <v>0</v>
      </c>
      <c r="Q130" s="239">
        <v>0.0011896999999999999</v>
      </c>
      <c r="R130" s="239">
        <f>Q130*H130</f>
        <v>0.21414599999999998</v>
      </c>
      <c r="S130" s="239">
        <v>0</v>
      </c>
      <c r="T130" s="240">
        <f>S130*H130</f>
        <v>0</v>
      </c>
      <c r="U130" s="40"/>
      <c r="V130" s="40"/>
      <c r="W130" s="40"/>
      <c r="X130" s="40"/>
      <c r="Y130" s="40"/>
      <c r="Z130" s="40"/>
      <c r="AA130" s="40"/>
      <c r="AB130" s="40"/>
      <c r="AC130" s="40"/>
      <c r="AD130" s="40"/>
      <c r="AE130" s="40"/>
      <c r="AR130" s="241" t="s">
        <v>91</v>
      </c>
      <c r="AT130" s="241" t="s">
        <v>287</v>
      </c>
      <c r="AU130" s="241" t="s">
        <v>81</v>
      </c>
      <c r="AY130" s="19" t="s">
        <v>285</v>
      </c>
      <c r="BE130" s="242">
        <f>IF(N130="základní",J130,0)</f>
        <v>0</v>
      </c>
      <c r="BF130" s="242">
        <f>IF(N130="snížená",J130,0)</f>
        <v>0</v>
      </c>
      <c r="BG130" s="242">
        <f>IF(N130="zákl. přenesená",J130,0)</f>
        <v>0</v>
      </c>
      <c r="BH130" s="242">
        <f>IF(N130="sníž. přenesená",J130,0)</f>
        <v>0</v>
      </c>
      <c r="BI130" s="242">
        <f>IF(N130="nulová",J130,0)</f>
        <v>0</v>
      </c>
      <c r="BJ130" s="19" t="s">
        <v>79</v>
      </c>
      <c r="BK130" s="242">
        <f>ROUND(I130*H130,2)</f>
        <v>0</v>
      </c>
      <c r="BL130" s="19" t="s">
        <v>91</v>
      </c>
      <c r="BM130" s="241" t="s">
        <v>1009</v>
      </c>
    </row>
    <row r="131" s="2" customFormat="1">
      <c r="A131" s="40"/>
      <c r="B131" s="41"/>
      <c r="C131" s="42"/>
      <c r="D131" s="243" t="s">
        <v>293</v>
      </c>
      <c r="E131" s="42"/>
      <c r="F131" s="244" t="s">
        <v>1010</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293</v>
      </c>
      <c r="AU131" s="19" t="s">
        <v>81</v>
      </c>
    </row>
    <row r="132" s="2" customFormat="1" ht="16.5" customHeight="1">
      <c r="A132" s="40"/>
      <c r="B132" s="41"/>
      <c r="C132" s="230" t="s">
        <v>157</v>
      </c>
      <c r="D132" s="230" t="s">
        <v>287</v>
      </c>
      <c r="E132" s="231" t="s">
        <v>1011</v>
      </c>
      <c r="F132" s="232" t="s">
        <v>1012</v>
      </c>
      <c r="G132" s="233" t="s">
        <v>290</v>
      </c>
      <c r="H132" s="234">
        <v>180</v>
      </c>
      <c r="I132" s="235"/>
      <c r="J132" s="236">
        <f>ROUND(I132*H132,2)</f>
        <v>0</v>
      </c>
      <c r="K132" s="232" t="s">
        <v>19</v>
      </c>
      <c r="L132" s="46"/>
      <c r="M132" s="237" t="s">
        <v>19</v>
      </c>
      <c r="N132" s="238" t="s">
        <v>43</v>
      </c>
      <c r="O132" s="86"/>
      <c r="P132" s="239">
        <f>O132*H132</f>
        <v>0</v>
      </c>
      <c r="Q132" s="239">
        <v>0</v>
      </c>
      <c r="R132" s="239">
        <f>Q132*H132</f>
        <v>0</v>
      </c>
      <c r="S132" s="239">
        <v>0</v>
      </c>
      <c r="T132" s="240">
        <f>S132*H132</f>
        <v>0</v>
      </c>
      <c r="U132" s="40"/>
      <c r="V132" s="40"/>
      <c r="W132" s="40"/>
      <c r="X132" s="40"/>
      <c r="Y132" s="40"/>
      <c r="Z132" s="40"/>
      <c r="AA132" s="40"/>
      <c r="AB132" s="40"/>
      <c r="AC132" s="40"/>
      <c r="AD132" s="40"/>
      <c r="AE132" s="40"/>
      <c r="AR132" s="241" t="s">
        <v>91</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1013</v>
      </c>
    </row>
    <row r="133" s="2" customFormat="1">
      <c r="A133" s="40"/>
      <c r="B133" s="41"/>
      <c r="C133" s="42"/>
      <c r="D133" s="243" t="s">
        <v>293</v>
      </c>
      <c r="E133" s="42"/>
      <c r="F133" s="244" t="s">
        <v>1012</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15" customFormat="1">
      <c r="A134" s="15"/>
      <c r="B134" s="270"/>
      <c r="C134" s="271"/>
      <c r="D134" s="243" t="s">
        <v>297</v>
      </c>
      <c r="E134" s="272" t="s">
        <v>19</v>
      </c>
      <c r="F134" s="273" t="s">
        <v>966</v>
      </c>
      <c r="G134" s="271"/>
      <c r="H134" s="272" t="s">
        <v>19</v>
      </c>
      <c r="I134" s="274"/>
      <c r="J134" s="271"/>
      <c r="K134" s="271"/>
      <c r="L134" s="275"/>
      <c r="M134" s="276"/>
      <c r="N134" s="277"/>
      <c r="O134" s="277"/>
      <c r="P134" s="277"/>
      <c r="Q134" s="277"/>
      <c r="R134" s="277"/>
      <c r="S134" s="277"/>
      <c r="T134" s="278"/>
      <c r="U134" s="15"/>
      <c r="V134" s="15"/>
      <c r="W134" s="15"/>
      <c r="X134" s="15"/>
      <c r="Y134" s="15"/>
      <c r="Z134" s="15"/>
      <c r="AA134" s="15"/>
      <c r="AB134" s="15"/>
      <c r="AC134" s="15"/>
      <c r="AD134" s="15"/>
      <c r="AE134" s="15"/>
      <c r="AT134" s="279" t="s">
        <v>297</v>
      </c>
      <c r="AU134" s="279" t="s">
        <v>81</v>
      </c>
      <c r="AV134" s="15" t="s">
        <v>79</v>
      </c>
      <c r="AW134" s="15" t="s">
        <v>33</v>
      </c>
      <c r="AX134" s="15" t="s">
        <v>72</v>
      </c>
      <c r="AY134" s="279" t="s">
        <v>285</v>
      </c>
    </row>
    <row r="135" s="13" customFormat="1">
      <c r="A135" s="13"/>
      <c r="B135" s="248"/>
      <c r="C135" s="249"/>
      <c r="D135" s="243" t="s">
        <v>297</v>
      </c>
      <c r="E135" s="250" t="s">
        <v>19</v>
      </c>
      <c r="F135" s="251" t="s">
        <v>1014</v>
      </c>
      <c r="G135" s="249"/>
      <c r="H135" s="252">
        <v>180</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79</v>
      </c>
      <c r="AY135" s="258" t="s">
        <v>285</v>
      </c>
    </row>
    <row r="136" s="2" customFormat="1" ht="16.5" customHeight="1">
      <c r="A136" s="40"/>
      <c r="B136" s="41"/>
      <c r="C136" s="230" t="s">
        <v>160</v>
      </c>
      <c r="D136" s="230" t="s">
        <v>287</v>
      </c>
      <c r="E136" s="231" t="s">
        <v>1015</v>
      </c>
      <c r="F136" s="232" t="s">
        <v>1016</v>
      </c>
      <c r="G136" s="233" t="s">
        <v>515</v>
      </c>
      <c r="H136" s="234">
        <v>1</v>
      </c>
      <c r="I136" s="235"/>
      <c r="J136" s="236">
        <f>ROUND(I136*H136,2)</f>
        <v>0</v>
      </c>
      <c r="K136" s="232" t="s">
        <v>19</v>
      </c>
      <c r="L136" s="46"/>
      <c r="M136" s="237" t="s">
        <v>19</v>
      </c>
      <c r="N136" s="238" t="s">
        <v>43</v>
      </c>
      <c r="O136" s="86"/>
      <c r="P136" s="239">
        <f>O136*H136</f>
        <v>0</v>
      </c>
      <c r="Q136" s="239">
        <v>0</v>
      </c>
      <c r="R136" s="239">
        <f>Q136*H136</f>
        <v>0</v>
      </c>
      <c r="S136" s="239">
        <v>0</v>
      </c>
      <c r="T136" s="240">
        <f>S136*H136</f>
        <v>0</v>
      </c>
      <c r="U136" s="40"/>
      <c r="V136" s="40"/>
      <c r="W136" s="40"/>
      <c r="X136" s="40"/>
      <c r="Y136" s="40"/>
      <c r="Z136" s="40"/>
      <c r="AA136" s="40"/>
      <c r="AB136" s="40"/>
      <c r="AC136" s="40"/>
      <c r="AD136" s="40"/>
      <c r="AE136" s="40"/>
      <c r="AR136" s="241" t="s">
        <v>91</v>
      </c>
      <c r="AT136" s="241" t="s">
        <v>287</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91</v>
      </c>
      <c r="BM136" s="241" t="s">
        <v>1017</v>
      </c>
    </row>
    <row r="137" s="2" customFormat="1">
      <c r="A137" s="40"/>
      <c r="B137" s="41"/>
      <c r="C137" s="42"/>
      <c r="D137" s="243" t="s">
        <v>293</v>
      </c>
      <c r="E137" s="42"/>
      <c r="F137" s="244" t="s">
        <v>1016</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2" customFormat="1" ht="16.5" customHeight="1">
      <c r="A138" s="40"/>
      <c r="B138" s="41"/>
      <c r="C138" s="230" t="s">
        <v>444</v>
      </c>
      <c r="D138" s="230" t="s">
        <v>287</v>
      </c>
      <c r="E138" s="231" t="s">
        <v>1018</v>
      </c>
      <c r="F138" s="232" t="s">
        <v>1019</v>
      </c>
      <c r="G138" s="233" t="s">
        <v>515</v>
      </c>
      <c r="H138" s="234">
        <v>8</v>
      </c>
      <c r="I138" s="235"/>
      <c r="J138" s="236">
        <f>ROUND(I138*H138,2)</f>
        <v>0</v>
      </c>
      <c r="K138" s="232" t="s">
        <v>19</v>
      </c>
      <c r="L138" s="46"/>
      <c r="M138" s="237" t="s">
        <v>19</v>
      </c>
      <c r="N138" s="238" t="s">
        <v>43</v>
      </c>
      <c r="O138" s="86"/>
      <c r="P138" s="239">
        <f>O138*H138</f>
        <v>0</v>
      </c>
      <c r="Q138" s="239">
        <v>0</v>
      </c>
      <c r="R138" s="239">
        <f>Q138*H138</f>
        <v>0</v>
      </c>
      <c r="S138" s="239">
        <v>0</v>
      </c>
      <c r="T138" s="240">
        <f>S138*H138</f>
        <v>0</v>
      </c>
      <c r="U138" s="40"/>
      <c r="V138" s="40"/>
      <c r="W138" s="40"/>
      <c r="X138" s="40"/>
      <c r="Y138" s="40"/>
      <c r="Z138" s="40"/>
      <c r="AA138" s="40"/>
      <c r="AB138" s="40"/>
      <c r="AC138" s="40"/>
      <c r="AD138" s="40"/>
      <c r="AE138" s="40"/>
      <c r="AR138" s="241" t="s">
        <v>91</v>
      </c>
      <c r="AT138" s="241" t="s">
        <v>287</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91</v>
      </c>
      <c r="BM138" s="241" t="s">
        <v>1020</v>
      </c>
    </row>
    <row r="139" s="2" customFormat="1">
      <c r="A139" s="40"/>
      <c r="B139" s="41"/>
      <c r="C139" s="42"/>
      <c r="D139" s="243" t="s">
        <v>293</v>
      </c>
      <c r="E139" s="42"/>
      <c r="F139" s="244" t="s">
        <v>1019</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2" customFormat="1" ht="16.5" customHeight="1">
      <c r="A140" s="40"/>
      <c r="B140" s="41"/>
      <c r="C140" s="230" t="s">
        <v>163</v>
      </c>
      <c r="D140" s="230" t="s">
        <v>287</v>
      </c>
      <c r="E140" s="231" t="s">
        <v>1021</v>
      </c>
      <c r="F140" s="232" t="s">
        <v>1022</v>
      </c>
      <c r="G140" s="233" t="s">
        <v>515</v>
      </c>
      <c r="H140" s="234">
        <v>1</v>
      </c>
      <c r="I140" s="235"/>
      <c r="J140" s="236">
        <f>ROUND(I140*H140,2)</f>
        <v>0</v>
      </c>
      <c r="K140" s="232" t="s">
        <v>19</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91</v>
      </c>
      <c r="AT140" s="241" t="s">
        <v>287</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1023</v>
      </c>
    </row>
    <row r="141" s="2" customFormat="1">
      <c r="A141" s="40"/>
      <c r="B141" s="41"/>
      <c r="C141" s="42"/>
      <c r="D141" s="243" t="s">
        <v>293</v>
      </c>
      <c r="E141" s="42"/>
      <c r="F141" s="244" t="s">
        <v>1022</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2" customFormat="1" ht="16.5" customHeight="1">
      <c r="A142" s="40"/>
      <c r="B142" s="41"/>
      <c r="C142" s="230" t="s">
        <v>455</v>
      </c>
      <c r="D142" s="230" t="s">
        <v>287</v>
      </c>
      <c r="E142" s="231" t="s">
        <v>1024</v>
      </c>
      <c r="F142" s="232" t="s">
        <v>1025</v>
      </c>
      <c r="G142" s="233" t="s">
        <v>515</v>
      </c>
      <c r="H142" s="234">
        <v>3</v>
      </c>
      <c r="I142" s="235"/>
      <c r="J142" s="236">
        <f>ROUND(I142*H142,2)</f>
        <v>0</v>
      </c>
      <c r="K142" s="232" t="s">
        <v>19</v>
      </c>
      <c r="L142" s="46"/>
      <c r="M142" s="237" t="s">
        <v>19</v>
      </c>
      <c r="N142" s="238" t="s">
        <v>43</v>
      </c>
      <c r="O142" s="86"/>
      <c r="P142" s="239">
        <f>O142*H142</f>
        <v>0</v>
      </c>
      <c r="Q142" s="239">
        <v>0</v>
      </c>
      <c r="R142" s="239">
        <f>Q142*H142</f>
        <v>0</v>
      </c>
      <c r="S142" s="239">
        <v>0</v>
      </c>
      <c r="T142" s="240">
        <f>S142*H142</f>
        <v>0</v>
      </c>
      <c r="U142" s="40"/>
      <c r="V142" s="40"/>
      <c r="W142" s="40"/>
      <c r="X142" s="40"/>
      <c r="Y142" s="40"/>
      <c r="Z142" s="40"/>
      <c r="AA142" s="40"/>
      <c r="AB142" s="40"/>
      <c r="AC142" s="40"/>
      <c r="AD142" s="40"/>
      <c r="AE142" s="40"/>
      <c r="AR142" s="241" t="s">
        <v>91</v>
      </c>
      <c r="AT142" s="241" t="s">
        <v>287</v>
      </c>
      <c r="AU142" s="241" t="s">
        <v>81</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91</v>
      </c>
      <c r="BM142" s="241" t="s">
        <v>1026</v>
      </c>
    </row>
    <row r="143" s="2" customFormat="1">
      <c r="A143" s="40"/>
      <c r="B143" s="41"/>
      <c r="C143" s="42"/>
      <c r="D143" s="243" t="s">
        <v>293</v>
      </c>
      <c r="E143" s="42"/>
      <c r="F143" s="244" t="s">
        <v>1025</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81</v>
      </c>
    </row>
    <row r="144" s="2" customFormat="1" ht="16.5" customHeight="1">
      <c r="A144" s="40"/>
      <c r="B144" s="41"/>
      <c r="C144" s="230" t="s">
        <v>7</v>
      </c>
      <c r="D144" s="230" t="s">
        <v>287</v>
      </c>
      <c r="E144" s="231" t="s">
        <v>1027</v>
      </c>
      <c r="F144" s="232" t="s">
        <v>1028</v>
      </c>
      <c r="G144" s="233" t="s">
        <v>515</v>
      </c>
      <c r="H144" s="234">
        <v>1</v>
      </c>
      <c r="I144" s="235"/>
      <c r="J144" s="236">
        <f>ROUND(I144*H144,2)</f>
        <v>0</v>
      </c>
      <c r="K144" s="232" t="s">
        <v>19</v>
      </c>
      <c r="L144" s="46"/>
      <c r="M144" s="237" t="s">
        <v>19</v>
      </c>
      <c r="N144" s="238" t="s">
        <v>43</v>
      </c>
      <c r="O144" s="86"/>
      <c r="P144" s="239">
        <f>O144*H144</f>
        <v>0</v>
      </c>
      <c r="Q144" s="239">
        <v>0</v>
      </c>
      <c r="R144" s="239">
        <f>Q144*H144</f>
        <v>0</v>
      </c>
      <c r="S144" s="239">
        <v>0</v>
      </c>
      <c r="T144" s="240">
        <f>S144*H144</f>
        <v>0</v>
      </c>
      <c r="U144" s="40"/>
      <c r="V144" s="40"/>
      <c r="W144" s="40"/>
      <c r="X144" s="40"/>
      <c r="Y144" s="40"/>
      <c r="Z144" s="40"/>
      <c r="AA144" s="40"/>
      <c r="AB144" s="40"/>
      <c r="AC144" s="40"/>
      <c r="AD144" s="40"/>
      <c r="AE144" s="40"/>
      <c r="AR144" s="241" t="s">
        <v>91</v>
      </c>
      <c r="AT144" s="241" t="s">
        <v>287</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91</v>
      </c>
      <c r="BM144" s="241" t="s">
        <v>1029</v>
      </c>
    </row>
    <row r="145" s="2" customFormat="1">
      <c r="A145" s="40"/>
      <c r="B145" s="41"/>
      <c r="C145" s="42"/>
      <c r="D145" s="243" t="s">
        <v>293</v>
      </c>
      <c r="E145" s="42"/>
      <c r="F145" s="244" t="s">
        <v>1028</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2" customFormat="1" ht="16.5" customHeight="1">
      <c r="A146" s="40"/>
      <c r="B146" s="41"/>
      <c r="C146" s="230" t="s">
        <v>471</v>
      </c>
      <c r="D146" s="230" t="s">
        <v>287</v>
      </c>
      <c r="E146" s="231" t="s">
        <v>1030</v>
      </c>
      <c r="F146" s="232" t="s">
        <v>1031</v>
      </c>
      <c r="G146" s="233" t="s">
        <v>515</v>
      </c>
      <c r="H146" s="234">
        <v>1</v>
      </c>
      <c r="I146" s="235"/>
      <c r="J146" s="236">
        <f>ROUND(I146*H146,2)</f>
        <v>0</v>
      </c>
      <c r="K146" s="232" t="s">
        <v>19</v>
      </c>
      <c r="L146" s="46"/>
      <c r="M146" s="237" t="s">
        <v>19</v>
      </c>
      <c r="N146" s="238" t="s">
        <v>43</v>
      </c>
      <c r="O146" s="86"/>
      <c r="P146" s="239">
        <f>O146*H146</f>
        <v>0</v>
      </c>
      <c r="Q146" s="239">
        <v>0</v>
      </c>
      <c r="R146" s="239">
        <f>Q146*H146</f>
        <v>0</v>
      </c>
      <c r="S146" s="239">
        <v>0</v>
      </c>
      <c r="T146" s="240">
        <f>S146*H146</f>
        <v>0</v>
      </c>
      <c r="U146" s="40"/>
      <c r="V146" s="40"/>
      <c r="W146" s="40"/>
      <c r="X146" s="40"/>
      <c r="Y146" s="40"/>
      <c r="Z146" s="40"/>
      <c r="AA146" s="40"/>
      <c r="AB146" s="40"/>
      <c r="AC146" s="40"/>
      <c r="AD146" s="40"/>
      <c r="AE146" s="40"/>
      <c r="AR146" s="241" t="s">
        <v>91</v>
      </c>
      <c r="AT146" s="241" t="s">
        <v>287</v>
      </c>
      <c r="AU146" s="241" t="s">
        <v>81</v>
      </c>
      <c r="AY146" s="19" t="s">
        <v>285</v>
      </c>
      <c r="BE146" s="242">
        <f>IF(N146="základní",J146,0)</f>
        <v>0</v>
      </c>
      <c r="BF146" s="242">
        <f>IF(N146="snížená",J146,0)</f>
        <v>0</v>
      </c>
      <c r="BG146" s="242">
        <f>IF(N146="zákl. přenesená",J146,0)</f>
        <v>0</v>
      </c>
      <c r="BH146" s="242">
        <f>IF(N146="sníž. přenesená",J146,0)</f>
        <v>0</v>
      </c>
      <c r="BI146" s="242">
        <f>IF(N146="nulová",J146,0)</f>
        <v>0</v>
      </c>
      <c r="BJ146" s="19" t="s">
        <v>79</v>
      </c>
      <c r="BK146" s="242">
        <f>ROUND(I146*H146,2)</f>
        <v>0</v>
      </c>
      <c r="BL146" s="19" t="s">
        <v>91</v>
      </c>
      <c r="BM146" s="241" t="s">
        <v>1032</v>
      </c>
    </row>
    <row r="147" s="2" customFormat="1">
      <c r="A147" s="40"/>
      <c r="B147" s="41"/>
      <c r="C147" s="42"/>
      <c r="D147" s="243" t="s">
        <v>293</v>
      </c>
      <c r="E147" s="42"/>
      <c r="F147" s="244" t="s">
        <v>1031</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293</v>
      </c>
      <c r="AU147" s="19" t="s">
        <v>81</v>
      </c>
    </row>
    <row r="148" s="2" customFormat="1" ht="16.5" customHeight="1">
      <c r="A148" s="40"/>
      <c r="B148" s="41"/>
      <c r="C148" s="230" t="s">
        <v>479</v>
      </c>
      <c r="D148" s="230" t="s">
        <v>287</v>
      </c>
      <c r="E148" s="231" t="s">
        <v>1033</v>
      </c>
      <c r="F148" s="232" t="s">
        <v>1034</v>
      </c>
      <c r="G148" s="233" t="s">
        <v>515</v>
      </c>
      <c r="H148" s="234">
        <v>40</v>
      </c>
      <c r="I148" s="235"/>
      <c r="J148" s="236">
        <f>ROUND(I148*H148,2)</f>
        <v>0</v>
      </c>
      <c r="K148" s="232" t="s">
        <v>291</v>
      </c>
      <c r="L148" s="46"/>
      <c r="M148" s="237" t="s">
        <v>19</v>
      </c>
      <c r="N148" s="238" t="s">
        <v>43</v>
      </c>
      <c r="O148" s="86"/>
      <c r="P148" s="239">
        <f>O148*H148</f>
        <v>0</v>
      </c>
      <c r="Q148" s="239">
        <v>0.0071267199999999996</v>
      </c>
      <c r="R148" s="239">
        <f>Q148*H148</f>
        <v>0.28506880000000001</v>
      </c>
      <c r="S148" s="239">
        <v>0</v>
      </c>
      <c r="T148" s="240">
        <f>S148*H148</f>
        <v>0</v>
      </c>
      <c r="U148" s="40"/>
      <c r="V148" s="40"/>
      <c r="W148" s="40"/>
      <c r="X148" s="40"/>
      <c r="Y148" s="40"/>
      <c r="Z148" s="40"/>
      <c r="AA148" s="40"/>
      <c r="AB148" s="40"/>
      <c r="AC148" s="40"/>
      <c r="AD148" s="40"/>
      <c r="AE148" s="40"/>
      <c r="AR148" s="241" t="s">
        <v>91</v>
      </c>
      <c r="AT148" s="241" t="s">
        <v>287</v>
      </c>
      <c r="AU148" s="241" t="s">
        <v>81</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91</v>
      </c>
      <c r="BM148" s="241" t="s">
        <v>1035</v>
      </c>
    </row>
    <row r="149" s="2" customFormat="1">
      <c r="A149" s="40"/>
      <c r="B149" s="41"/>
      <c r="C149" s="42"/>
      <c r="D149" s="243" t="s">
        <v>293</v>
      </c>
      <c r="E149" s="42"/>
      <c r="F149" s="244" t="s">
        <v>1036</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81</v>
      </c>
    </row>
    <row r="150" s="2" customFormat="1" ht="16.5" customHeight="1">
      <c r="A150" s="40"/>
      <c r="B150" s="41"/>
      <c r="C150" s="230" t="s">
        <v>490</v>
      </c>
      <c r="D150" s="230" t="s">
        <v>287</v>
      </c>
      <c r="E150" s="231" t="s">
        <v>1037</v>
      </c>
      <c r="F150" s="232" t="s">
        <v>1038</v>
      </c>
      <c r="G150" s="233" t="s">
        <v>290</v>
      </c>
      <c r="H150" s="234">
        <v>180</v>
      </c>
      <c r="I150" s="235"/>
      <c r="J150" s="236">
        <f>ROUND(I150*H150,2)</f>
        <v>0</v>
      </c>
      <c r="K150" s="232" t="s">
        <v>291</v>
      </c>
      <c r="L150" s="46"/>
      <c r="M150" s="237" t="s">
        <v>19</v>
      </c>
      <c r="N150" s="238" t="s">
        <v>43</v>
      </c>
      <c r="O150" s="86"/>
      <c r="P150" s="239">
        <f>O150*H150</f>
        <v>0</v>
      </c>
      <c r="Q150" s="239">
        <v>0.0013232999999999999</v>
      </c>
      <c r="R150" s="239">
        <f>Q150*H150</f>
        <v>0.23819399999999999</v>
      </c>
      <c r="S150" s="239">
        <v>0</v>
      </c>
      <c r="T150" s="240">
        <f>S150*H150</f>
        <v>0</v>
      </c>
      <c r="U150" s="40"/>
      <c r="V150" s="40"/>
      <c r="W150" s="40"/>
      <c r="X150" s="40"/>
      <c r="Y150" s="40"/>
      <c r="Z150" s="40"/>
      <c r="AA150" s="40"/>
      <c r="AB150" s="40"/>
      <c r="AC150" s="40"/>
      <c r="AD150" s="40"/>
      <c r="AE150" s="40"/>
      <c r="AR150" s="241" t="s">
        <v>91</v>
      </c>
      <c r="AT150" s="241" t="s">
        <v>287</v>
      </c>
      <c r="AU150" s="241" t="s">
        <v>81</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91</v>
      </c>
      <c r="BM150" s="241" t="s">
        <v>1039</v>
      </c>
    </row>
    <row r="151" s="2" customFormat="1">
      <c r="A151" s="40"/>
      <c r="B151" s="41"/>
      <c r="C151" s="42"/>
      <c r="D151" s="243" t="s">
        <v>293</v>
      </c>
      <c r="E151" s="42"/>
      <c r="F151" s="244" t="s">
        <v>1040</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81</v>
      </c>
    </row>
    <row r="152" s="2" customFormat="1" ht="16.5" customHeight="1">
      <c r="A152" s="40"/>
      <c r="B152" s="41"/>
      <c r="C152" s="230" t="s">
        <v>498</v>
      </c>
      <c r="D152" s="230" t="s">
        <v>287</v>
      </c>
      <c r="E152" s="231" t="s">
        <v>1041</v>
      </c>
      <c r="F152" s="232" t="s">
        <v>1042</v>
      </c>
      <c r="G152" s="233" t="s">
        <v>290</v>
      </c>
      <c r="H152" s="234">
        <v>180</v>
      </c>
      <c r="I152" s="235"/>
      <c r="J152" s="236">
        <f>ROUND(I152*H152,2)</f>
        <v>0</v>
      </c>
      <c r="K152" s="232" t="s">
        <v>19</v>
      </c>
      <c r="L152" s="46"/>
      <c r="M152" s="237" t="s">
        <v>19</v>
      </c>
      <c r="N152" s="238" t="s">
        <v>43</v>
      </c>
      <c r="O152" s="86"/>
      <c r="P152" s="239">
        <f>O152*H152</f>
        <v>0</v>
      </c>
      <c r="Q152" s="239">
        <v>0</v>
      </c>
      <c r="R152" s="239">
        <f>Q152*H152</f>
        <v>0</v>
      </c>
      <c r="S152" s="239">
        <v>0</v>
      </c>
      <c r="T152" s="240">
        <f>S152*H152</f>
        <v>0</v>
      </c>
      <c r="U152" s="40"/>
      <c r="V152" s="40"/>
      <c r="W152" s="40"/>
      <c r="X152" s="40"/>
      <c r="Y152" s="40"/>
      <c r="Z152" s="40"/>
      <c r="AA152" s="40"/>
      <c r="AB152" s="40"/>
      <c r="AC152" s="40"/>
      <c r="AD152" s="40"/>
      <c r="AE152" s="40"/>
      <c r="AR152" s="241" t="s">
        <v>91</v>
      </c>
      <c r="AT152" s="241" t="s">
        <v>287</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91</v>
      </c>
      <c r="BM152" s="241" t="s">
        <v>1043</v>
      </c>
    </row>
    <row r="153" s="2" customFormat="1">
      <c r="A153" s="40"/>
      <c r="B153" s="41"/>
      <c r="C153" s="42"/>
      <c r="D153" s="243" t="s">
        <v>293</v>
      </c>
      <c r="E153" s="42"/>
      <c r="F153" s="244" t="s">
        <v>1042</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15" customFormat="1">
      <c r="A154" s="15"/>
      <c r="B154" s="270"/>
      <c r="C154" s="271"/>
      <c r="D154" s="243" t="s">
        <v>297</v>
      </c>
      <c r="E154" s="272" t="s">
        <v>19</v>
      </c>
      <c r="F154" s="273" t="s">
        <v>966</v>
      </c>
      <c r="G154" s="271"/>
      <c r="H154" s="272" t="s">
        <v>19</v>
      </c>
      <c r="I154" s="274"/>
      <c r="J154" s="271"/>
      <c r="K154" s="271"/>
      <c r="L154" s="275"/>
      <c r="M154" s="276"/>
      <c r="N154" s="277"/>
      <c r="O154" s="277"/>
      <c r="P154" s="277"/>
      <c r="Q154" s="277"/>
      <c r="R154" s="277"/>
      <c r="S154" s="277"/>
      <c r="T154" s="278"/>
      <c r="U154" s="15"/>
      <c r="V154" s="15"/>
      <c r="W154" s="15"/>
      <c r="X154" s="15"/>
      <c r="Y154" s="15"/>
      <c r="Z154" s="15"/>
      <c r="AA154" s="15"/>
      <c r="AB154" s="15"/>
      <c r="AC154" s="15"/>
      <c r="AD154" s="15"/>
      <c r="AE154" s="15"/>
      <c r="AT154" s="279" t="s">
        <v>297</v>
      </c>
      <c r="AU154" s="279" t="s">
        <v>81</v>
      </c>
      <c r="AV154" s="15" t="s">
        <v>79</v>
      </c>
      <c r="AW154" s="15" t="s">
        <v>33</v>
      </c>
      <c r="AX154" s="15" t="s">
        <v>72</v>
      </c>
      <c r="AY154" s="279" t="s">
        <v>285</v>
      </c>
    </row>
    <row r="155" s="13" customFormat="1">
      <c r="A155" s="13"/>
      <c r="B155" s="248"/>
      <c r="C155" s="249"/>
      <c r="D155" s="243" t="s">
        <v>297</v>
      </c>
      <c r="E155" s="250" t="s">
        <v>19</v>
      </c>
      <c r="F155" s="251" t="s">
        <v>1014</v>
      </c>
      <c r="G155" s="249"/>
      <c r="H155" s="252">
        <v>180</v>
      </c>
      <c r="I155" s="253"/>
      <c r="J155" s="249"/>
      <c r="K155" s="249"/>
      <c r="L155" s="254"/>
      <c r="M155" s="255"/>
      <c r="N155" s="256"/>
      <c r="O155" s="256"/>
      <c r="P155" s="256"/>
      <c r="Q155" s="256"/>
      <c r="R155" s="256"/>
      <c r="S155" s="256"/>
      <c r="T155" s="257"/>
      <c r="U155" s="13"/>
      <c r="V155" s="13"/>
      <c r="W155" s="13"/>
      <c r="X155" s="13"/>
      <c r="Y155" s="13"/>
      <c r="Z155" s="13"/>
      <c r="AA155" s="13"/>
      <c r="AB155" s="13"/>
      <c r="AC155" s="13"/>
      <c r="AD155" s="13"/>
      <c r="AE155" s="13"/>
      <c r="AT155" s="258" t="s">
        <v>297</v>
      </c>
      <c r="AU155" s="258" t="s">
        <v>81</v>
      </c>
      <c r="AV155" s="13" t="s">
        <v>81</v>
      </c>
      <c r="AW155" s="13" t="s">
        <v>33</v>
      </c>
      <c r="AX155" s="13" t="s">
        <v>79</v>
      </c>
      <c r="AY155" s="258" t="s">
        <v>285</v>
      </c>
    </row>
    <row r="156" s="2" customFormat="1" ht="16.5" customHeight="1">
      <c r="A156" s="40"/>
      <c r="B156" s="41"/>
      <c r="C156" s="230" t="s">
        <v>502</v>
      </c>
      <c r="D156" s="230" t="s">
        <v>287</v>
      </c>
      <c r="E156" s="231" t="s">
        <v>1044</v>
      </c>
      <c r="F156" s="232" t="s">
        <v>1045</v>
      </c>
      <c r="G156" s="233" t="s">
        <v>515</v>
      </c>
      <c r="H156" s="234">
        <v>1</v>
      </c>
      <c r="I156" s="235"/>
      <c r="J156" s="236">
        <f>ROUND(I156*H156,2)</f>
        <v>0</v>
      </c>
      <c r="K156" s="232" t="s">
        <v>19</v>
      </c>
      <c r="L156" s="46"/>
      <c r="M156" s="237" t="s">
        <v>19</v>
      </c>
      <c r="N156" s="238" t="s">
        <v>43</v>
      </c>
      <c r="O156" s="86"/>
      <c r="P156" s="239">
        <f>O156*H156</f>
        <v>0</v>
      </c>
      <c r="Q156" s="239">
        <v>0</v>
      </c>
      <c r="R156" s="239">
        <f>Q156*H156</f>
        <v>0</v>
      </c>
      <c r="S156" s="239">
        <v>0</v>
      </c>
      <c r="T156" s="240">
        <f>S156*H156</f>
        <v>0</v>
      </c>
      <c r="U156" s="40"/>
      <c r="V156" s="40"/>
      <c r="W156" s="40"/>
      <c r="X156" s="40"/>
      <c r="Y156" s="40"/>
      <c r="Z156" s="40"/>
      <c r="AA156" s="40"/>
      <c r="AB156" s="40"/>
      <c r="AC156" s="40"/>
      <c r="AD156" s="40"/>
      <c r="AE156" s="40"/>
      <c r="AR156" s="241" t="s">
        <v>91</v>
      </c>
      <c r="AT156" s="241" t="s">
        <v>287</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91</v>
      </c>
      <c r="BM156" s="241" t="s">
        <v>1046</v>
      </c>
    </row>
    <row r="157" s="2" customFormat="1">
      <c r="A157" s="40"/>
      <c r="B157" s="41"/>
      <c r="C157" s="42"/>
      <c r="D157" s="243" t="s">
        <v>293</v>
      </c>
      <c r="E157" s="42"/>
      <c r="F157" s="244" t="s">
        <v>1045</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2" customFormat="1" ht="16.5" customHeight="1">
      <c r="A158" s="40"/>
      <c r="B158" s="41"/>
      <c r="C158" s="230" t="s">
        <v>507</v>
      </c>
      <c r="D158" s="230" t="s">
        <v>287</v>
      </c>
      <c r="E158" s="231" t="s">
        <v>1047</v>
      </c>
      <c r="F158" s="232" t="s">
        <v>1048</v>
      </c>
      <c r="G158" s="233" t="s">
        <v>515</v>
      </c>
      <c r="H158" s="234">
        <v>8</v>
      </c>
      <c r="I158" s="235"/>
      <c r="J158" s="236">
        <f>ROUND(I158*H158,2)</f>
        <v>0</v>
      </c>
      <c r="K158" s="232" t="s">
        <v>19</v>
      </c>
      <c r="L158" s="46"/>
      <c r="M158" s="237" t="s">
        <v>19</v>
      </c>
      <c r="N158" s="238" t="s">
        <v>43</v>
      </c>
      <c r="O158" s="86"/>
      <c r="P158" s="239">
        <f>O158*H158</f>
        <v>0</v>
      </c>
      <c r="Q158" s="239">
        <v>0</v>
      </c>
      <c r="R158" s="239">
        <f>Q158*H158</f>
        <v>0</v>
      </c>
      <c r="S158" s="239">
        <v>0</v>
      </c>
      <c r="T158" s="240">
        <f>S158*H158</f>
        <v>0</v>
      </c>
      <c r="U158" s="40"/>
      <c r="V158" s="40"/>
      <c r="W158" s="40"/>
      <c r="X158" s="40"/>
      <c r="Y158" s="40"/>
      <c r="Z158" s="40"/>
      <c r="AA158" s="40"/>
      <c r="AB158" s="40"/>
      <c r="AC158" s="40"/>
      <c r="AD158" s="40"/>
      <c r="AE158" s="40"/>
      <c r="AR158" s="241" t="s">
        <v>91</v>
      </c>
      <c r="AT158" s="241" t="s">
        <v>287</v>
      </c>
      <c r="AU158" s="241" t="s">
        <v>81</v>
      </c>
      <c r="AY158" s="19" t="s">
        <v>285</v>
      </c>
      <c r="BE158" s="242">
        <f>IF(N158="základní",J158,0)</f>
        <v>0</v>
      </c>
      <c r="BF158" s="242">
        <f>IF(N158="snížená",J158,0)</f>
        <v>0</v>
      </c>
      <c r="BG158" s="242">
        <f>IF(N158="zákl. přenesená",J158,0)</f>
        <v>0</v>
      </c>
      <c r="BH158" s="242">
        <f>IF(N158="sníž. přenesená",J158,0)</f>
        <v>0</v>
      </c>
      <c r="BI158" s="242">
        <f>IF(N158="nulová",J158,0)</f>
        <v>0</v>
      </c>
      <c r="BJ158" s="19" t="s">
        <v>79</v>
      </c>
      <c r="BK158" s="242">
        <f>ROUND(I158*H158,2)</f>
        <v>0</v>
      </c>
      <c r="BL158" s="19" t="s">
        <v>91</v>
      </c>
      <c r="BM158" s="241" t="s">
        <v>1049</v>
      </c>
    </row>
    <row r="159" s="2" customFormat="1">
      <c r="A159" s="40"/>
      <c r="B159" s="41"/>
      <c r="C159" s="42"/>
      <c r="D159" s="243" t="s">
        <v>293</v>
      </c>
      <c r="E159" s="42"/>
      <c r="F159" s="244" t="s">
        <v>1048</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293</v>
      </c>
      <c r="AU159" s="19" t="s">
        <v>81</v>
      </c>
    </row>
    <row r="160" s="2" customFormat="1" ht="16.5" customHeight="1">
      <c r="A160" s="40"/>
      <c r="B160" s="41"/>
      <c r="C160" s="230" t="s">
        <v>512</v>
      </c>
      <c r="D160" s="230" t="s">
        <v>287</v>
      </c>
      <c r="E160" s="231" t="s">
        <v>1050</v>
      </c>
      <c r="F160" s="232" t="s">
        <v>1051</v>
      </c>
      <c r="G160" s="233" t="s">
        <v>515</v>
      </c>
      <c r="H160" s="234">
        <v>1</v>
      </c>
      <c r="I160" s="235"/>
      <c r="J160" s="236">
        <f>ROUND(I160*H160,2)</f>
        <v>0</v>
      </c>
      <c r="K160" s="232" t="s">
        <v>19</v>
      </c>
      <c r="L160" s="46"/>
      <c r="M160" s="237" t="s">
        <v>19</v>
      </c>
      <c r="N160" s="238" t="s">
        <v>43</v>
      </c>
      <c r="O160" s="86"/>
      <c r="P160" s="239">
        <f>O160*H160</f>
        <v>0</v>
      </c>
      <c r="Q160" s="239">
        <v>0</v>
      </c>
      <c r="R160" s="239">
        <f>Q160*H160</f>
        <v>0</v>
      </c>
      <c r="S160" s="239">
        <v>0</v>
      </c>
      <c r="T160" s="240">
        <f>S160*H160</f>
        <v>0</v>
      </c>
      <c r="U160" s="40"/>
      <c r="V160" s="40"/>
      <c r="W160" s="40"/>
      <c r="X160" s="40"/>
      <c r="Y160" s="40"/>
      <c r="Z160" s="40"/>
      <c r="AA160" s="40"/>
      <c r="AB160" s="40"/>
      <c r="AC160" s="40"/>
      <c r="AD160" s="40"/>
      <c r="AE160" s="40"/>
      <c r="AR160" s="241" t="s">
        <v>91</v>
      </c>
      <c r="AT160" s="241" t="s">
        <v>287</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91</v>
      </c>
      <c r="BM160" s="241" t="s">
        <v>1052</v>
      </c>
    </row>
    <row r="161" s="2" customFormat="1">
      <c r="A161" s="40"/>
      <c r="B161" s="41"/>
      <c r="C161" s="42"/>
      <c r="D161" s="243" t="s">
        <v>293</v>
      </c>
      <c r="E161" s="42"/>
      <c r="F161" s="244" t="s">
        <v>1051</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2" customFormat="1" ht="16.5" customHeight="1">
      <c r="A162" s="40"/>
      <c r="B162" s="41"/>
      <c r="C162" s="230" t="s">
        <v>519</v>
      </c>
      <c r="D162" s="230" t="s">
        <v>287</v>
      </c>
      <c r="E162" s="231" t="s">
        <v>1053</v>
      </c>
      <c r="F162" s="232" t="s">
        <v>1054</v>
      </c>
      <c r="G162" s="233" t="s">
        <v>515</v>
      </c>
      <c r="H162" s="234">
        <v>3</v>
      </c>
      <c r="I162" s="235"/>
      <c r="J162" s="236">
        <f>ROUND(I162*H162,2)</f>
        <v>0</v>
      </c>
      <c r="K162" s="232" t="s">
        <v>19</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91</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91</v>
      </c>
      <c r="BM162" s="241" t="s">
        <v>1055</v>
      </c>
    </row>
    <row r="163" s="2" customFormat="1">
      <c r="A163" s="40"/>
      <c r="B163" s="41"/>
      <c r="C163" s="42"/>
      <c r="D163" s="243" t="s">
        <v>293</v>
      </c>
      <c r="E163" s="42"/>
      <c r="F163" s="244" t="s">
        <v>1054</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ht="16.5" customHeight="1">
      <c r="A164" s="40"/>
      <c r="B164" s="41"/>
      <c r="C164" s="230" t="s">
        <v>524</v>
      </c>
      <c r="D164" s="230" t="s">
        <v>287</v>
      </c>
      <c r="E164" s="231" t="s">
        <v>1056</v>
      </c>
      <c r="F164" s="232" t="s">
        <v>1057</v>
      </c>
      <c r="G164" s="233" t="s">
        <v>515</v>
      </c>
      <c r="H164" s="234">
        <v>1</v>
      </c>
      <c r="I164" s="235"/>
      <c r="J164" s="236">
        <f>ROUND(I164*H164,2)</f>
        <v>0</v>
      </c>
      <c r="K164" s="232" t="s">
        <v>19</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91</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91</v>
      </c>
      <c r="BM164" s="241" t="s">
        <v>1058</v>
      </c>
    </row>
    <row r="165" s="2" customFormat="1">
      <c r="A165" s="40"/>
      <c r="B165" s="41"/>
      <c r="C165" s="42"/>
      <c r="D165" s="243" t="s">
        <v>293</v>
      </c>
      <c r="E165" s="42"/>
      <c r="F165" s="244" t="s">
        <v>1057</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ht="16.5" customHeight="1">
      <c r="A166" s="40"/>
      <c r="B166" s="41"/>
      <c r="C166" s="230" t="s">
        <v>530</v>
      </c>
      <c r="D166" s="230" t="s">
        <v>287</v>
      </c>
      <c r="E166" s="231" t="s">
        <v>1059</v>
      </c>
      <c r="F166" s="232" t="s">
        <v>1060</v>
      </c>
      <c r="G166" s="233" t="s">
        <v>515</v>
      </c>
      <c r="H166" s="234">
        <v>1</v>
      </c>
      <c r="I166" s="235"/>
      <c r="J166" s="236">
        <f>ROUND(I166*H166,2)</f>
        <v>0</v>
      </c>
      <c r="K166" s="232" t="s">
        <v>19</v>
      </c>
      <c r="L166" s="46"/>
      <c r="M166" s="237" t="s">
        <v>19</v>
      </c>
      <c r="N166" s="238" t="s">
        <v>43</v>
      </c>
      <c r="O166" s="86"/>
      <c r="P166" s="239">
        <f>O166*H166</f>
        <v>0</v>
      </c>
      <c r="Q166" s="239">
        <v>0</v>
      </c>
      <c r="R166" s="239">
        <f>Q166*H166</f>
        <v>0</v>
      </c>
      <c r="S166" s="239">
        <v>0</v>
      </c>
      <c r="T166" s="240">
        <f>S166*H166</f>
        <v>0</v>
      </c>
      <c r="U166" s="40"/>
      <c r="V166" s="40"/>
      <c r="W166" s="40"/>
      <c r="X166" s="40"/>
      <c r="Y166" s="40"/>
      <c r="Z166" s="40"/>
      <c r="AA166" s="40"/>
      <c r="AB166" s="40"/>
      <c r="AC166" s="40"/>
      <c r="AD166" s="40"/>
      <c r="AE166" s="40"/>
      <c r="AR166" s="241" t="s">
        <v>91</v>
      </c>
      <c r="AT166" s="241" t="s">
        <v>287</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91</v>
      </c>
      <c r="BM166" s="241" t="s">
        <v>1061</v>
      </c>
    </row>
    <row r="167" s="2" customFormat="1">
      <c r="A167" s="40"/>
      <c r="B167" s="41"/>
      <c r="C167" s="42"/>
      <c r="D167" s="243" t="s">
        <v>293</v>
      </c>
      <c r="E167" s="42"/>
      <c r="F167" s="244" t="s">
        <v>1060</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2" customFormat="1" ht="16.5" customHeight="1">
      <c r="A168" s="40"/>
      <c r="B168" s="41"/>
      <c r="C168" s="230" t="s">
        <v>536</v>
      </c>
      <c r="D168" s="230" t="s">
        <v>287</v>
      </c>
      <c r="E168" s="231" t="s">
        <v>1062</v>
      </c>
      <c r="F168" s="232" t="s">
        <v>1063</v>
      </c>
      <c r="G168" s="233" t="s">
        <v>515</v>
      </c>
      <c r="H168" s="234">
        <v>40</v>
      </c>
      <c r="I168" s="235"/>
      <c r="J168" s="236">
        <f>ROUND(I168*H168,2)</f>
        <v>0</v>
      </c>
      <c r="K168" s="232" t="s">
        <v>291</v>
      </c>
      <c r="L168" s="46"/>
      <c r="M168" s="237" t="s">
        <v>19</v>
      </c>
      <c r="N168" s="238" t="s">
        <v>43</v>
      </c>
      <c r="O168" s="86"/>
      <c r="P168" s="239">
        <f>O168*H168</f>
        <v>0</v>
      </c>
      <c r="Q168" s="239">
        <v>0.0079267199999999999</v>
      </c>
      <c r="R168" s="239">
        <f>Q168*H168</f>
        <v>0.31706879999999998</v>
      </c>
      <c r="S168" s="239">
        <v>0</v>
      </c>
      <c r="T168" s="240">
        <f>S168*H168</f>
        <v>0</v>
      </c>
      <c r="U168" s="40"/>
      <c r="V168" s="40"/>
      <c r="W168" s="40"/>
      <c r="X168" s="40"/>
      <c r="Y168" s="40"/>
      <c r="Z168" s="40"/>
      <c r="AA168" s="40"/>
      <c r="AB168" s="40"/>
      <c r="AC168" s="40"/>
      <c r="AD168" s="40"/>
      <c r="AE168" s="40"/>
      <c r="AR168" s="241" t="s">
        <v>91</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91</v>
      </c>
      <c r="BM168" s="241" t="s">
        <v>1064</v>
      </c>
    </row>
    <row r="169" s="2" customFormat="1">
      <c r="A169" s="40"/>
      <c r="B169" s="41"/>
      <c r="C169" s="42"/>
      <c r="D169" s="243" t="s">
        <v>293</v>
      </c>
      <c r="E169" s="42"/>
      <c r="F169" s="244" t="s">
        <v>1065</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ht="16.5" customHeight="1">
      <c r="A170" s="40"/>
      <c r="B170" s="41"/>
      <c r="C170" s="230" t="s">
        <v>540</v>
      </c>
      <c r="D170" s="230" t="s">
        <v>287</v>
      </c>
      <c r="E170" s="231" t="s">
        <v>1066</v>
      </c>
      <c r="F170" s="232" t="s">
        <v>1067</v>
      </c>
      <c r="G170" s="233" t="s">
        <v>515</v>
      </c>
      <c r="H170" s="234">
        <v>300</v>
      </c>
      <c r="I170" s="235"/>
      <c r="J170" s="236">
        <f>ROUND(I170*H170,2)</f>
        <v>0</v>
      </c>
      <c r="K170" s="232" t="s">
        <v>19</v>
      </c>
      <c r="L170" s="46"/>
      <c r="M170" s="237" t="s">
        <v>19</v>
      </c>
      <c r="N170" s="238" t="s">
        <v>43</v>
      </c>
      <c r="O170" s="86"/>
      <c r="P170" s="239">
        <f>O170*H170</f>
        <v>0</v>
      </c>
      <c r="Q170" s="239">
        <v>0</v>
      </c>
      <c r="R170" s="239">
        <f>Q170*H170</f>
        <v>0</v>
      </c>
      <c r="S170" s="239">
        <v>0</v>
      </c>
      <c r="T170" s="240">
        <f>S170*H170</f>
        <v>0</v>
      </c>
      <c r="U170" s="40"/>
      <c r="V170" s="40"/>
      <c r="W170" s="40"/>
      <c r="X170" s="40"/>
      <c r="Y170" s="40"/>
      <c r="Z170" s="40"/>
      <c r="AA170" s="40"/>
      <c r="AB170" s="40"/>
      <c r="AC170" s="40"/>
      <c r="AD170" s="40"/>
      <c r="AE170" s="40"/>
      <c r="AR170" s="241" t="s">
        <v>91</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91</v>
      </c>
      <c r="BM170" s="241" t="s">
        <v>1068</v>
      </c>
    </row>
    <row r="171" s="2" customFormat="1">
      <c r="A171" s="40"/>
      <c r="B171" s="41"/>
      <c r="C171" s="42"/>
      <c r="D171" s="243" t="s">
        <v>293</v>
      </c>
      <c r="E171" s="42"/>
      <c r="F171" s="244" t="s">
        <v>1067</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2" customFormat="1" ht="16.5" customHeight="1">
      <c r="A172" s="40"/>
      <c r="B172" s="41"/>
      <c r="C172" s="230" t="s">
        <v>544</v>
      </c>
      <c r="D172" s="230" t="s">
        <v>287</v>
      </c>
      <c r="E172" s="231" t="s">
        <v>1069</v>
      </c>
      <c r="F172" s="232" t="s">
        <v>1070</v>
      </c>
      <c r="G172" s="233" t="s">
        <v>515</v>
      </c>
      <c r="H172" s="234">
        <v>7</v>
      </c>
      <c r="I172" s="235"/>
      <c r="J172" s="236">
        <f>ROUND(I172*H172,2)</f>
        <v>0</v>
      </c>
      <c r="K172" s="232" t="s">
        <v>19</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91</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91</v>
      </c>
      <c r="BM172" s="241" t="s">
        <v>1071</v>
      </c>
    </row>
    <row r="173" s="2" customFormat="1">
      <c r="A173" s="40"/>
      <c r="B173" s="41"/>
      <c r="C173" s="42"/>
      <c r="D173" s="243" t="s">
        <v>293</v>
      </c>
      <c r="E173" s="42"/>
      <c r="F173" s="244" t="s">
        <v>1070</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ht="16.5" customHeight="1">
      <c r="A174" s="40"/>
      <c r="B174" s="41"/>
      <c r="C174" s="230" t="s">
        <v>553</v>
      </c>
      <c r="D174" s="230" t="s">
        <v>287</v>
      </c>
      <c r="E174" s="231" t="s">
        <v>1072</v>
      </c>
      <c r="F174" s="232" t="s">
        <v>1073</v>
      </c>
      <c r="G174" s="233" t="s">
        <v>290</v>
      </c>
      <c r="H174" s="234">
        <v>546</v>
      </c>
      <c r="I174" s="235"/>
      <c r="J174" s="236">
        <f>ROUND(I174*H174,2)</f>
        <v>0</v>
      </c>
      <c r="K174" s="232" t="s">
        <v>291</v>
      </c>
      <c r="L174" s="46"/>
      <c r="M174" s="237" t="s">
        <v>19</v>
      </c>
      <c r="N174" s="238" t="s">
        <v>43</v>
      </c>
      <c r="O174" s="86"/>
      <c r="P174" s="239">
        <f>O174*H174</f>
        <v>0</v>
      </c>
      <c r="Q174" s="239">
        <v>7.3499999999999998E-05</v>
      </c>
      <c r="R174" s="239">
        <f>Q174*H174</f>
        <v>0.040131</v>
      </c>
      <c r="S174" s="239">
        <v>0</v>
      </c>
      <c r="T174" s="240">
        <f>S174*H174</f>
        <v>0</v>
      </c>
      <c r="U174" s="40"/>
      <c r="V174" s="40"/>
      <c r="W174" s="40"/>
      <c r="X174" s="40"/>
      <c r="Y174" s="40"/>
      <c r="Z174" s="40"/>
      <c r="AA174" s="40"/>
      <c r="AB174" s="40"/>
      <c r="AC174" s="40"/>
      <c r="AD174" s="40"/>
      <c r="AE174" s="40"/>
      <c r="AR174" s="241" t="s">
        <v>91</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91</v>
      </c>
      <c r="BM174" s="241" t="s">
        <v>1074</v>
      </c>
    </row>
    <row r="175" s="2" customFormat="1">
      <c r="A175" s="40"/>
      <c r="B175" s="41"/>
      <c r="C175" s="42"/>
      <c r="D175" s="243" t="s">
        <v>293</v>
      </c>
      <c r="E175" s="42"/>
      <c r="F175" s="244" t="s">
        <v>1075</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ht="16.5" customHeight="1">
      <c r="A176" s="40"/>
      <c r="B176" s="41"/>
      <c r="C176" s="230" t="s">
        <v>559</v>
      </c>
      <c r="D176" s="230" t="s">
        <v>287</v>
      </c>
      <c r="E176" s="231" t="s">
        <v>1076</v>
      </c>
      <c r="F176" s="232" t="s">
        <v>1077</v>
      </c>
      <c r="G176" s="233" t="s">
        <v>609</v>
      </c>
      <c r="H176" s="234">
        <v>1</v>
      </c>
      <c r="I176" s="235"/>
      <c r="J176" s="236">
        <f>ROUND(I176*H176,2)</f>
        <v>0</v>
      </c>
      <c r="K176" s="232" t="s">
        <v>19</v>
      </c>
      <c r="L176" s="46"/>
      <c r="M176" s="237" t="s">
        <v>19</v>
      </c>
      <c r="N176" s="238" t="s">
        <v>43</v>
      </c>
      <c r="O176" s="86"/>
      <c r="P176" s="239">
        <f>O176*H176</f>
        <v>0</v>
      </c>
      <c r="Q176" s="239">
        <v>0</v>
      </c>
      <c r="R176" s="239">
        <f>Q176*H176</f>
        <v>0</v>
      </c>
      <c r="S176" s="239">
        <v>0</v>
      </c>
      <c r="T176" s="240">
        <f>S176*H176</f>
        <v>0</v>
      </c>
      <c r="U176" s="40"/>
      <c r="V176" s="40"/>
      <c r="W176" s="40"/>
      <c r="X176" s="40"/>
      <c r="Y176" s="40"/>
      <c r="Z176" s="40"/>
      <c r="AA176" s="40"/>
      <c r="AB176" s="40"/>
      <c r="AC176" s="40"/>
      <c r="AD176" s="40"/>
      <c r="AE176" s="40"/>
      <c r="AR176" s="241" t="s">
        <v>91</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91</v>
      </c>
      <c r="BM176" s="241" t="s">
        <v>1078</v>
      </c>
    </row>
    <row r="177" s="2" customFormat="1">
      <c r="A177" s="40"/>
      <c r="B177" s="41"/>
      <c r="C177" s="42"/>
      <c r="D177" s="243" t="s">
        <v>293</v>
      </c>
      <c r="E177" s="42"/>
      <c r="F177" s="244" t="s">
        <v>1077</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2" customFormat="1" ht="16.5" customHeight="1">
      <c r="A178" s="40"/>
      <c r="B178" s="41"/>
      <c r="C178" s="230" t="s">
        <v>566</v>
      </c>
      <c r="D178" s="230" t="s">
        <v>287</v>
      </c>
      <c r="E178" s="231" t="s">
        <v>1079</v>
      </c>
      <c r="F178" s="232" t="s">
        <v>1080</v>
      </c>
      <c r="G178" s="233" t="s">
        <v>609</v>
      </c>
      <c r="H178" s="234">
        <v>2</v>
      </c>
      <c r="I178" s="235"/>
      <c r="J178" s="236">
        <f>ROUND(I178*H178,2)</f>
        <v>0</v>
      </c>
      <c r="K178" s="232" t="s">
        <v>19</v>
      </c>
      <c r="L178" s="46"/>
      <c r="M178" s="237" t="s">
        <v>19</v>
      </c>
      <c r="N178" s="238" t="s">
        <v>43</v>
      </c>
      <c r="O178" s="86"/>
      <c r="P178" s="239">
        <f>O178*H178</f>
        <v>0</v>
      </c>
      <c r="Q178" s="239">
        <v>0</v>
      </c>
      <c r="R178" s="239">
        <f>Q178*H178</f>
        <v>0</v>
      </c>
      <c r="S178" s="239">
        <v>0</v>
      </c>
      <c r="T178" s="240">
        <f>S178*H178</f>
        <v>0</v>
      </c>
      <c r="U178" s="40"/>
      <c r="V178" s="40"/>
      <c r="W178" s="40"/>
      <c r="X178" s="40"/>
      <c r="Y178" s="40"/>
      <c r="Z178" s="40"/>
      <c r="AA178" s="40"/>
      <c r="AB178" s="40"/>
      <c r="AC178" s="40"/>
      <c r="AD178" s="40"/>
      <c r="AE178" s="40"/>
      <c r="AR178" s="241" t="s">
        <v>91</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91</v>
      </c>
      <c r="BM178" s="241" t="s">
        <v>1081</v>
      </c>
    </row>
    <row r="179" s="2" customFormat="1">
      <c r="A179" s="40"/>
      <c r="B179" s="41"/>
      <c r="C179" s="42"/>
      <c r="D179" s="243" t="s">
        <v>293</v>
      </c>
      <c r="E179" s="42"/>
      <c r="F179" s="244" t="s">
        <v>1080</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ht="16.5" customHeight="1">
      <c r="A180" s="40"/>
      <c r="B180" s="41"/>
      <c r="C180" s="230" t="s">
        <v>572</v>
      </c>
      <c r="D180" s="230" t="s">
        <v>287</v>
      </c>
      <c r="E180" s="231" t="s">
        <v>1082</v>
      </c>
      <c r="F180" s="232" t="s">
        <v>1083</v>
      </c>
      <c r="G180" s="233" t="s">
        <v>609</v>
      </c>
      <c r="H180" s="234">
        <v>1</v>
      </c>
      <c r="I180" s="235"/>
      <c r="J180" s="236">
        <f>ROUND(I180*H180,2)</f>
        <v>0</v>
      </c>
      <c r="K180" s="232" t="s">
        <v>19</v>
      </c>
      <c r="L180" s="46"/>
      <c r="M180" s="237" t="s">
        <v>19</v>
      </c>
      <c r="N180" s="238" t="s">
        <v>43</v>
      </c>
      <c r="O180" s="86"/>
      <c r="P180" s="239">
        <f>O180*H180</f>
        <v>0</v>
      </c>
      <c r="Q180" s="239">
        <v>0</v>
      </c>
      <c r="R180" s="239">
        <f>Q180*H180</f>
        <v>0</v>
      </c>
      <c r="S180" s="239">
        <v>0</v>
      </c>
      <c r="T180" s="240">
        <f>S180*H180</f>
        <v>0</v>
      </c>
      <c r="U180" s="40"/>
      <c r="V180" s="40"/>
      <c r="W180" s="40"/>
      <c r="X180" s="40"/>
      <c r="Y180" s="40"/>
      <c r="Z180" s="40"/>
      <c r="AA180" s="40"/>
      <c r="AB180" s="40"/>
      <c r="AC180" s="40"/>
      <c r="AD180" s="40"/>
      <c r="AE180" s="40"/>
      <c r="AR180" s="241" t="s">
        <v>91</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91</v>
      </c>
      <c r="BM180" s="241" t="s">
        <v>1084</v>
      </c>
    </row>
    <row r="181" s="2" customFormat="1">
      <c r="A181" s="40"/>
      <c r="B181" s="41"/>
      <c r="C181" s="42"/>
      <c r="D181" s="243" t="s">
        <v>293</v>
      </c>
      <c r="E181" s="42"/>
      <c r="F181" s="244" t="s">
        <v>1083</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12" customFormat="1" ht="25.92" customHeight="1">
      <c r="A182" s="12"/>
      <c r="B182" s="214"/>
      <c r="C182" s="215"/>
      <c r="D182" s="216" t="s">
        <v>71</v>
      </c>
      <c r="E182" s="217" t="s">
        <v>416</v>
      </c>
      <c r="F182" s="217" t="s">
        <v>1085</v>
      </c>
      <c r="G182" s="215"/>
      <c r="H182" s="215"/>
      <c r="I182" s="218"/>
      <c r="J182" s="219">
        <f>BK182</f>
        <v>0</v>
      </c>
      <c r="K182" s="215"/>
      <c r="L182" s="220"/>
      <c r="M182" s="221"/>
      <c r="N182" s="222"/>
      <c r="O182" s="222"/>
      <c r="P182" s="223">
        <f>P183</f>
        <v>0</v>
      </c>
      <c r="Q182" s="222"/>
      <c r="R182" s="223">
        <f>R183</f>
        <v>9.205690839999999</v>
      </c>
      <c r="S182" s="222"/>
      <c r="T182" s="224">
        <f>T183</f>
        <v>0</v>
      </c>
      <c r="U182" s="12"/>
      <c r="V182" s="12"/>
      <c r="W182" s="12"/>
      <c r="X182" s="12"/>
      <c r="Y182" s="12"/>
      <c r="Z182" s="12"/>
      <c r="AA182" s="12"/>
      <c r="AB182" s="12"/>
      <c r="AC182" s="12"/>
      <c r="AD182" s="12"/>
      <c r="AE182" s="12"/>
      <c r="AR182" s="225" t="s">
        <v>86</v>
      </c>
      <c r="AT182" s="226" t="s">
        <v>71</v>
      </c>
      <c r="AU182" s="226" t="s">
        <v>72</v>
      </c>
      <c r="AY182" s="225" t="s">
        <v>285</v>
      </c>
      <c r="BK182" s="227">
        <f>BK183</f>
        <v>0</v>
      </c>
    </row>
    <row r="183" s="12" customFormat="1" ht="22.8" customHeight="1">
      <c r="A183" s="12"/>
      <c r="B183" s="214"/>
      <c r="C183" s="215"/>
      <c r="D183" s="216" t="s">
        <v>71</v>
      </c>
      <c r="E183" s="228" t="s">
        <v>1086</v>
      </c>
      <c r="F183" s="228" t="s">
        <v>1087</v>
      </c>
      <c r="G183" s="215"/>
      <c r="H183" s="215"/>
      <c r="I183" s="218"/>
      <c r="J183" s="229">
        <f>BK183</f>
        <v>0</v>
      </c>
      <c r="K183" s="215"/>
      <c r="L183" s="220"/>
      <c r="M183" s="221"/>
      <c r="N183" s="222"/>
      <c r="O183" s="222"/>
      <c r="P183" s="223">
        <f>SUM(P184:P233)</f>
        <v>0</v>
      </c>
      <c r="Q183" s="222"/>
      <c r="R183" s="223">
        <f>SUM(R184:R233)</f>
        <v>9.205690839999999</v>
      </c>
      <c r="S183" s="222"/>
      <c r="T183" s="224">
        <f>SUM(T184:T233)</f>
        <v>0</v>
      </c>
      <c r="U183" s="12"/>
      <c r="V183" s="12"/>
      <c r="W183" s="12"/>
      <c r="X183" s="12"/>
      <c r="Y183" s="12"/>
      <c r="Z183" s="12"/>
      <c r="AA183" s="12"/>
      <c r="AB183" s="12"/>
      <c r="AC183" s="12"/>
      <c r="AD183" s="12"/>
      <c r="AE183" s="12"/>
      <c r="AR183" s="225" t="s">
        <v>86</v>
      </c>
      <c r="AT183" s="226" t="s">
        <v>71</v>
      </c>
      <c r="AU183" s="226" t="s">
        <v>79</v>
      </c>
      <c r="AY183" s="225" t="s">
        <v>285</v>
      </c>
      <c r="BK183" s="227">
        <f>SUM(BK184:BK233)</f>
        <v>0</v>
      </c>
    </row>
    <row r="184" s="2" customFormat="1" ht="16.5" customHeight="1">
      <c r="A184" s="40"/>
      <c r="B184" s="41"/>
      <c r="C184" s="230" t="s">
        <v>594</v>
      </c>
      <c r="D184" s="230" t="s">
        <v>287</v>
      </c>
      <c r="E184" s="231" t="s">
        <v>1088</v>
      </c>
      <c r="F184" s="232" t="s">
        <v>1089</v>
      </c>
      <c r="G184" s="233" t="s">
        <v>290</v>
      </c>
      <c r="H184" s="234">
        <v>16</v>
      </c>
      <c r="I184" s="235"/>
      <c r="J184" s="236">
        <f>ROUND(I184*H184,2)</f>
        <v>0</v>
      </c>
      <c r="K184" s="232" t="s">
        <v>291</v>
      </c>
      <c r="L184" s="46"/>
      <c r="M184" s="237" t="s">
        <v>19</v>
      </c>
      <c r="N184" s="238" t="s">
        <v>43</v>
      </c>
      <c r="O184" s="86"/>
      <c r="P184" s="239">
        <f>O184*H184</f>
        <v>0</v>
      </c>
      <c r="Q184" s="239">
        <v>6.3546000000000004E-05</v>
      </c>
      <c r="R184" s="239">
        <f>Q184*H184</f>
        <v>0.0010167360000000001</v>
      </c>
      <c r="S184" s="239">
        <v>0</v>
      </c>
      <c r="T184" s="240">
        <f>S184*H184</f>
        <v>0</v>
      </c>
      <c r="U184" s="40"/>
      <c r="V184" s="40"/>
      <c r="W184" s="40"/>
      <c r="X184" s="40"/>
      <c r="Y184" s="40"/>
      <c r="Z184" s="40"/>
      <c r="AA184" s="40"/>
      <c r="AB184" s="40"/>
      <c r="AC184" s="40"/>
      <c r="AD184" s="40"/>
      <c r="AE184" s="40"/>
      <c r="AR184" s="241" t="s">
        <v>759</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759</v>
      </c>
      <c r="BM184" s="241" t="s">
        <v>1090</v>
      </c>
    </row>
    <row r="185" s="2" customFormat="1">
      <c r="A185" s="40"/>
      <c r="B185" s="41"/>
      <c r="C185" s="42"/>
      <c r="D185" s="243" t="s">
        <v>293</v>
      </c>
      <c r="E185" s="42"/>
      <c r="F185" s="244" t="s">
        <v>1091</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ht="16.5" customHeight="1">
      <c r="A186" s="40"/>
      <c r="B186" s="41"/>
      <c r="C186" s="230" t="s">
        <v>606</v>
      </c>
      <c r="D186" s="230" t="s">
        <v>287</v>
      </c>
      <c r="E186" s="231" t="s">
        <v>1092</v>
      </c>
      <c r="F186" s="232" t="s">
        <v>1093</v>
      </c>
      <c r="G186" s="233" t="s">
        <v>290</v>
      </c>
      <c r="H186" s="234">
        <v>22</v>
      </c>
      <c r="I186" s="235"/>
      <c r="J186" s="236">
        <f>ROUND(I186*H186,2)</f>
        <v>0</v>
      </c>
      <c r="K186" s="232" t="s">
        <v>291</v>
      </c>
      <c r="L186" s="46"/>
      <c r="M186" s="237" t="s">
        <v>19</v>
      </c>
      <c r="N186" s="238" t="s">
        <v>43</v>
      </c>
      <c r="O186" s="86"/>
      <c r="P186" s="239">
        <f>O186*H186</f>
        <v>0</v>
      </c>
      <c r="Q186" s="239">
        <v>0.00037228400000000002</v>
      </c>
      <c r="R186" s="239">
        <f>Q186*H186</f>
        <v>0.0081902480000000007</v>
      </c>
      <c r="S186" s="239">
        <v>0</v>
      </c>
      <c r="T186" s="240">
        <f>S186*H186</f>
        <v>0</v>
      </c>
      <c r="U186" s="40"/>
      <c r="V186" s="40"/>
      <c r="W186" s="40"/>
      <c r="X186" s="40"/>
      <c r="Y186" s="40"/>
      <c r="Z186" s="40"/>
      <c r="AA186" s="40"/>
      <c r="AB186" s="40"/>
      <c r="AC186" s="40"/>
      <c r="AD186" s="40"/>
      <c r="AE186" s="40"/>
      <c r="AR186" s="241" t="s">
        <v>759</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759</v>
      </c>
      <c r="BM186" s="241" t="s">
        <v>1094</v>
      </c>
    </row>
    <row r="187" s="2" customFormat="1">
      <c r="A187" s="40"/>
      <c r="B187" s="41"/>
      <c r="C187" s="42"/>
      <c r="D187" s="243" t="s">
        <v>293</v>
      </c>
      <c r="E187" s="42"/>
      <c r="F187" s="244" t="s">
        <v>1095</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ht="16.5" customHeight="1">
      <c r="A188" s="40"/>
      <c r="B188" s="41"/>
      <c r="C188" s="291" t="s">
        <v>613</v>
      </c>
      <c r="D188" s="291" t="s">
        <v>416</v>
      </c>
      <c r="E188" s="292" t="s">
        <v>1096</v>
      </c>
      <c r="F188" s="293" t="s">
        <v>1097</v>
      </c>
      <c r="G188" s="294" t="s">
        <v>290</v>
      </c>
      <c r="H188" s="295">
        <v>16</v>
      </c>
      <c r="I188" s="296"/>
      <c r="J188" s="297">
        <f>ROUND(I188*H188,2)</f>
        <v>0</v>
      </c>
      <c r="K188" s="293" t="s">
        <v>19</v>
      </c>
      <c r="L188" s="298"/>
      <c r="M188" s="299" t="s">
        <v>19</v>
      </c>
      <c r="N188" s="300" t="s">
        <v>43</v>
      </c>
      <c r="O188" s="86"/>
      <c r="P188" s="239">
        <f>O188*H188</f>
        <v>0</v>
      </c>
      <c r="Q188" s="239">
        <v>0.01822</v>
      </c>
      <c r="R188" s="239">
        <f>Q188*H188</f>
        <v>0.29152</v>
      </c>
      <c r="S188" s="239">
        <v>0</v>
      </c>
      <c r="T188" s="240">
        <f>S188*H188</f>
        <v>0</v>
      </c>
      <c r="U188" s="40"/>
      <c r="V188" s="40"/>
      <c r="W188" s="40"/>
      <c r="X188" s="40"/>
      <c r="Y188" s="40"/>
      <c r="Z188" s="40"/>
      <c r="AA188" s="40"/>
      <c r="AB188" s="40"/>
      <c r="AC188" s="40"/>
      <c r="AD188" s="40"/>
      <c r="AE188" s="40"/>
      <c r="AR188" s="241" t="s">
        <v>1098</v>
      </c>
      <c r="AT188" s="241" t="s">
        <v>416</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1098</v>
      </c>
      <c r="BM188" s="241" t="s">
        <v>1099</v>
      </c>
    </row>
    <row r="189" s="2" customFormat="1">
      <c r="A189" s="40"/>
      <c r="B189" s="41"/>
      <c r="C189" s="42"/>
      <c r="D189" s="243" t="s">
        <v>293</v>
      </c>
      <c r="E189" s="42"/>
      <c r="F189" s="244" t="s">
        <v>1097</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2" customFormat="1" ht="16.5" customHeight="1">
      <c r="A190" s="40"/>
      <c r="B190" s="41"/>
      <c r="C190" s="291" t="s">
        <v>624</v>
      </c>
      <c r="D190" s="291" t="s">
        <v>416</v>
      </c>
      <c r="E190" s="292" t="s">
        <v>1100</v>
      </c>
      <c r="F190" s="293" t="s">
        <v>1101</v>
      </c>
      <c r="G190" s="294" t="s">
        <v>290</v>
      </c>
      <c r="H190" s="295">
        <v>22</v>
      </c>
      <c r="I190" s="296"/>
      <c r="J190" s="297">
        <f>ROUND(I190*H190,2)</f>
        <v>0</v>
      </c>
      <c r="K190" s="293" t="s">
        <v>19</v>
      </c>
      <c r="L190" s="298"/>
      <c r="M190" s="299" t="s">
        <v>19</v>
      </c>
      <c r="N190" s="300" t="s">
        <v>43</v>
      </c>
      <c r="O190" s="86"/>
      <c r="P190" s="239">
        <f>O190*H190</f>
        <v>0</v>
      </c>
      <c r="Q190" s="239">
        <v>0.062399999999999997</v>
      </c>
      <c r="R190" s="239">
        <f>Q190*H190</f>
        <v>1.3728</v>
      </c>
      <c r="S190" s="239">
        <v>0</v>
      </c>
      <c r="T190" s="240">
        <f>S190*H190</f>
        <v>0</v>
      </c>
      <c r="U190" s="40"/>
      <c r="V190" s="40"/>
      <c r="W190" s="40"/>
      <c r="X190" s="40"/>
      <c r="Y190" s="40"/>
      <c r="Z190" s="40"/>
      <c r="AA190" s="40"/>
      <c r="AB190" s="40"/>
      <c r="AC190" s="40"/>
      <c r="AD190" s="40"/>
      <c r="AE190" s="40"/>
      <c r="AR190" s="241" t="s">
        <v>1098</v>
      </c>
      <c r="AT190" s="241" t="s">
        <v>416</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1098</v>
      </c>
      <c r="BM190" s="241" t="s">
        <v>1102</v>
      </c>
    </row>
    <row r="191" s="2" customFormat="1">
      <c r="A191" s="40"/>
      <c r="B191" s="41"/>
      <c r="C191" s="42"/>
      <c r="D191" s="243" t="s">
        <v>293</v>
      </c>
      <c r="E191" s="42"/>
      <c r="F191" s="244" t="s">
        <v>1101</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ht="16.5" customHeight="1">
      <c r="A192" s="40"/>
      <c r="B192" s="41"/>
      <c r="C192" s="230" t="s">
        <v>634</v>
      </c>
      <c r="D192" s="230" t="s">
        <v>287</v>
      </c>
      <c r="E192" s="231" t="s">
        <v>1103</v>
      </c>
      <c r="F192" s="232" t="s">
        <v>1104</v>
      </c>
      <c r="G192" s="233" t="s">
        <v>515</v>
      </c>
      <c r="H192" s="234">
        <v>1</v>
      </c>
      <c r="I192" s="235"/>
      <c r="J192" s="236">
        <f>ROUND(I192*H192,2)</f>
        <v>0</v>
      </c>
      <c r="K192" s="232" t="s">
        <v>291</v>
      </c>
      <c r="L192" s="46"/>
      <c r="M192" s="237" t="s">
        <v>19</v>
      </c>
      <c r="N192" s="238" t="s">
        <v>43</v>
      </c>
      <c r="O192" s="86"/>
      <c r="P192" s="239">
        <f>O192*H192</f>
        <v>0</v>
      </c>
      <c r="Q192" s="239">
        <v>0.00021139999999999999</v>
      </c>
      <c r="R192" s="239">
        <f>Q192*H192</f>
        <v>0.00021139999999999999</v>
      </c>
      <c r="S192" s="239">
        <v>0</v>
      </c>
      <c r="T192" s="240">
        <f>S192*H192</f>
        <v>0</v>
      </c>
      <c r="U192" s="40"/>
      <c r="V192" s="40"/>
      <c r="W192" s="40"/>
      <c r="X192" s="40"/>
      <c r="Y192" s="40"/>
      <c r="Z192" s="40"/>
      <c r="AA192" s="40"/>
      <c r="AB192" s="40"/>
      <c r="AC192" s="40"/>
      <c r="AD192" s="40"/>
      <c r="AE192" s="40"/>
      <c r="AR192" s="241" t="s">
        <v>759</v>
      </c>
      <c r="AT192" s="241" t="s">
        <v>287</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759</v>
      </c>
      <c r="BM192" s="241" t="s">
        <v>1105</v>
      </c>
    </row>
    <row r="193" s="2" customFormat="1">
      <c r="A193" s="40"/>
      <c r="B193" s="41"/>
      <c r="C193" s="42"/>
      <c r="D193" s="243" t="s">
        <v>293</v>
      </c>
      <c r="E193" s="42"/>
      <c r="F193" s="244" t="s">
        <v>1106</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2" customFormat="1" ht="16.5" customHeight="1">
      <c r="A194" s="40"/>
      <c r="B194" s="41"/>
      <c r="C194" s="291" t="s">
        <v>640</v>
      </c>
      <c r="D194" s="291" t="s">
        <v>416</v>
      </c>
      <c r="E194" s="292" t="s">
        <v>1107</v>
      </c>
      <c r="F194" s="293" t="s">
        <v>1108</v>
      </c>
      <c r="G194" s="294" t="s">
        <v>515</v>
      </c>
      <c r="H194" s="295">
        <v>1</v>
      </c>
      <c r="I194" s="296"/>
      <c r="J194" s="297">
        <f>ROUND(I194*H194,2)</f>
        <v>0</v>
      </c>
      <c r="K194" s="293" t="s">
        <v>19</v>
      </c>
      <c r="L194" s="298"/>
      <c r="M194" s="299" t="s">
        <v>19</v>
      </c>
      <c r="N194" s="300" t="s">
        <v>43</v>
      </c>
      <c r="O194" s="86"/>
      <c r="P194" s="239">
        <f>O194*H194</f>
        <v>0</v>
      </c>
      <c r="Q194" s="239">
        <v>0.00064999999999999997</v>
      </c>
      <c r="R194" s="239">
        <f>Q194*H194</f>
        <v>0.00064999999999999997</v>
      </c>
      <c r="S194" s="239">
        <v>0</v>
      </c>
      <c r="T194" s="240">
        <f>S194*H194</f>
        <v>0</v>
      </c>
      <c r="U194" s="40"/>
      <c r="V194" s="40"/>
      <c r="W194" s="40"/>
      <c r="X194" s="40"/>
      <c r="Y194" s="40"/>
      <c r="Z194" s="40"/>
      <c r="AA194" s="40"/>
      <c r="AB194" s="40"/>
      <c r="AC194" s="40"/>
      <c r="AD194" s="40"/>
      <c r="AE194" s="40"/>
      <c r="AR194" s="241" t="s">
        <v>1098</v>
      </c>
      <c r="AT194" s="241" t="s">
        <v>416</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1098</v>
      </c>
      <c r="BM194" s="241" t="s">
        <v>1109</v>
      </c>
    </row>
    <row r="195" s="2" customFormat="1">
      <c r="A195" s="40"/>
      <c r="B195" s="41"/>
      <c r="C195" s="42"/>
      <c r="D195" s="243" t="s">
        <v>293</v>
      </c>
      <c r="E195" s="42"/>
      <c r="F195" s="244" t="s">
        <v>1108</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2" customFormat="1" ht="16.5" customHeight="1">
      <c r="A196" s="40"/>
      <c r="B196" s="41"/>
      <c r="C196" s="230" t="s">
        <v>646</v>
      </c>
      <c r="D196" s="230" t="s">
        <v>287</v>
      </c>
      <c r="E196" s="231" t="s">
        <v>1110</v>
      </c>
      <c r="F196" s="232" t="s">
        <v>1111</v>
      </c>
      <c r="G196" s="233" t="s">
        <v>515</v>
      </c>
      <c r="H196" s="234">
        <v>1</v>
      </c>
      <c r="I196" s="235"/>
      <c r="J196" s="236">
        <f>ROUND(I196*H196,2)</f>
        <v>0</v>
      </c>
      <c r="K196" s="232" t="s">
        <v>291</v>
      </c>
      <c r="L196" s="46"/>
      <c r="M196" s="237" t="s">
        <v>19</v>
      </c>
      <c r="N196" s="238" t="s">
        <v>43</v>
      </c>
      <c r="O196" s="86"/>
      <c r="P196" s="239">
        <f>O196*H196</f>
        <v>0</v>
      </c>
      <c r="Q196" s="239">
        <v>0.000123464</v>
      </c>
      <c r="R196" s="239">
        <f>Q196*H196</f>
        <v>0.000123464</v>
      </c>
      <c r="S196" s="239">
        <v>0</v>
      </c>
      <c r="T196" s="240">
        <f>S196*H196</f>
        <v>0</v>
      </c>
      <c r="U196" s="40"/>
      <c r="V196" s="40"/>
      <c r="W196" s="40"/>
      <c r="X196" s="40"/>
      <c r="Y196" s="40"/>
      <c r="Z196" s="40"/>
      <c r="AA196" s="40"/>
      <c r="AB196" s="40"/>
      <c r="AC196" s="40"/>
      <c r="AD196" s="40"/>
      <c r="AE196" s="40"/>
      <c r="AR196" s="241" t="s">
        <v>759</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759</v>
      </c>
      <c r="BM196" s="241" t="s">
        <v>1112</v>
      </c>
    </row>
    <row r="197" s="2" customFormat="1">
      <c r="A197" s="40"/>
      <c r="B197" s="41"/>
      <c r="C197" s="42"/>
      <c r="D197" s="243" t="s">
        <v>293</v>
      </c>
      <c r="E197" s="42"/>
      <c r="F197" s="244" t="s">
        <v>1113</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2" customFormat="1" ht="16.5" customHeight="1">
      <c r="A198" s="40"/>
      <c r="B198" s="41"/>
      <c r="C198" s="291" t="s">
        <v>651</v>
      </c>
      <c r="D198" s="291" t="s">
        <v>416</v>
      </c>
      <c r="E198" s="292" t="s">
        <v>1114</v>
      </c>
      <c r="F198" s="293" t="s">
        <v>1115</v>
      </c>
      <c r="G198" s="294" t="s">
        <v>515</v>
      </c>
      <c r="H198" s="295">
        <v>1</v>
      </c>
      <c r="I198" s="296"/>
      <c r="J198" s="297">
        <f>ROUND(I198*H198,2)</f>
        <v>0</v>
      </c>
      <c r="K198" s="293" t="s">
        <v>19</v>
      </c>
      <c r="L198" s="298"/>
      <c r="M198" s="299" t="s">
        <v>19</v>
      </c>
      <c r="N198" s="300" t="s">
        <v>43</v>
      </c>
      <c r="O198" s="86"/>
      <c r="P198" s="239">
        <f>O198*H198</f>
        <v>0</v>
      </c>
      <c r="Q198" s="239">
        <v>0.00022000000000000001</v>
      </c>
      <c r="R198" s="239">
        <f>Q198*H198</f>
        <v>0.00022000000000000001</v>
      </c>
      <c r="S198" s="239">
        <v>0</v>
      </c>
      <c r="T198" s="240">
        <f>S198*H198</f>
        <v>0</v>
      </c>
      <c r="U198" s="40"/>
      <c r="V198" s="40"/>
      <c r="W198" s="40"/>
      <c r="X198" s="40"/>
      <c r="Y198" s="40"/>
      <c r="Z198" s="40"/>
      <c r="AA198" s="40"/>
      <c r="AB198" s="40"/>
      <c r="AC198" s="40"/>
      <c r="AD198" s="40"/>
      <c r="AE198" s="40"/>
      <c r="AR198" s="241" t="s">
        <v>1098</v>
      </c>
      <c r="AT198" s="241" t="s">
        <v>416</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1098</v>
      </c>
      <c r="BM198" s="241" t="s">
        <v>1116</v>
      </c>
    </row>
    <row r="199" s="2" customFormat="1">
      <c r="A199" s="40"/>
      <c r="B199" s="41"/>
      <c r="C199" s="42"/>
      <c r="D199" s="243" t="s">
        <v>293</v>
      </c>
      <c r="E199" s="42"/>
      <c r="F199" s="244" t="s">
        <v>1115</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2" customFormat="1" ht="16.5" customHeight="1">
      <c r="A200" s="40"/>
      <c r="B200" s="41"/>
      <c r="C200" s="230" t="s">
        <v>660</v>
      </c>
      <c r="D200" s="230" t="s">
        <v>287</v>
      </c>
      <c r="E200" s="231" t="s">
        <v>1117</v>
      </c>
      <c r="F200" s="232" t="s">
        <v>1118</v>
      </c>
      <c r="G200" s="233" t="s">
        <v>515</v>
      </c>
      <c r="H200" s="234">
        <v>8</v>
      </c>
      <c r="I200" s="235"/>
      <c r="J200" s="236">
        <f>ROUND(I200*H200,2)</f>
        <v>0</v>
      </c>
      <c r="K200" s="232" t="s">
        <v>291</v>
      </c>
      <c r="L200" s="46"/>
      <c r="M200" s="237" t="s">
        <v>19</v>
      </c>
      <c r="N200" s="238" t="s">
        <v>43</v>
      </c>
      <c r="O200" s="86"/>
      <c r="P200" s="239">
        <f>O200*H200</f>
        <v>0</v>
      </c>
      <c r="Q200" s="239">
        <v>7.3623999999999998E-05</v>
      </c>
      <c r="R200" s="239">
        <f>Q200*H200</f>
        <v>0.00058899199999999999</v>
      </c>
      <c r="S200" s="239">
        <v>0</v>
      </c>
      <c r="T200" s="240">
        <f>S200*H200</f>
        <v>0</v>
      </c>
      <c r="U200" s="40"/>
      <c r="V200" s="40"/>
      <c r="W200" s="40"/>
      <c r="X200" s="40"/>
      <c r="Y200" s="40"/>
      <c r="Z200" s="40"/>
      <c r="AA200" s="40"/>
      <c r="AB200" s="40"/>
      <c r="AC200" s="40"/>
      <c r="AD200" s="40"/>
      <c r="AE200" s="40"/>
      <c r="AR200" s="241" t="s">
        <v>759</v>
      </c>
      <c r="AT200" s="241" t="s">
        <v>287</v>
      </c>
      <c r="AU200" s="241" t="s">
        <v>81</v>
      </c>
      <c r="AY200" s="19" t="s">
        <v>285</v>
      </c>
      <c r="BE200" s="242">
        <f>IF(N200="základní",J200,0)</f>
        <v>0</v>
      </c>
      <c r="BF200" s="242">
        <f>IF(N200="snížená",J200,0)</f>
        <v>0</v>
      </c>
      <c r="BG200" s="242">
        <f>IF(N200="zákl. přenesená",J200,0)</f>
        <v>0</v>
      </c>
      <c r="BH200" s="242">
        <f>IF(N200="sníž. přenesená",J200,0)</f>
        <v>0</v>
      </c>
      <c r="BI200" s="242">
        <f>IF(N200="nulová",J200,0)</f>
        <v>0</v>
      </c>
      <c r="BJ200" s="19" t="s">
        <v>79</v>
      </c>
      <c r="BK200" s="242">
        <f>ROUND(I200*H200,2)</f>
        <v>0</v>
      </c>
      <c r="BL200" s="19" t="s">
        <v>759</v>
      </c>
      <c r="BM200" s="241" t="s">
        <v>1119</v>
      </c>
    </row>
    <row r="201" s="2" customFormat="1">
      <c r="A201" s="40"/>
      <c r="B201" s="41"/>
      <c r="C201" s="42"/>
      <c r="D201" s="243" t="s">
        <v>293</v>
      </c>
      <c r="E201" s="42"/>
      <c r="F201" s="244" t="s">
        <v>1120</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293</v>
      </c>
      <c r="AU201" s="19" t="s">
        <v>81</v>
      </c>
    </row>
    <row r="202" s="2" customFormat="1" ht="16.5" customHeight="1">
      <c r="A202" s="40"/>
      <c r="B202" s="41"/>
      <c r="C202" s="291" t="s">
        <v>667</v>
      </c>
      <c r="D202" s="291" t="s">
        <v>416</v>
      </c>
      <c r="E202" s="292" t="s">
        <v>1121</v>
      </c>
      <c r="F202" s="293" t="s">
        <v>1122</v>
      </c>
      <c r="G202" s="294" t="s">
        <v>515</v>
      </c>
      <c r="H202" s="295">
        <v>8</v>
      </c>
      <c r="I202" s="296"/>
      <c r="J202" s="297">
        <f>ROUND(I202*H202,2)</f>
        <v>0</v>
      </c>
      <c r="K202" s="293" t="s">
        <v>19</v>
      </c>
      <c r="L202" s="298"/>
      <c r="M202" s="299" t="s">
        <v>19</v>
      </c>
      <c r="N202" s="300" t="s">
        <v>43</v>
      </c>
      <c r="O202" s="86"/>
      <c r="P202" s="239">
        <f>O202*H202</f>
        <v>0</v>
      </c>
      <c r="Q202" s="239">
        <v>0.0023700000000000001</v>
      </c>
      <c r="R202" s="239">
        <f>Q202*H202</f>
        <v>0.018960000000000001</v>
      </c>
      <c r="S202" s="239">
        <v>0</v>
      </c>
      <c r="T202" s="240">
        <f>S202*H202</f>
        <v>0</v>
      </c>
      <c r="U202" s="40"/>
      <c r="V202" s="40"/>
      <c r="W202" s="40"/>
      <c r="X202" s="40"/>
      <c r="Y202" s="40"/>
      <c r="Z202" s="40"/>
      <c r="AA202" s="40"/>
      <c r="AB202" s="40"/>
      <c r="AC202" s="40"/>
      <c r="AD202" s="40"/>
      <c r="AE202" s="40"/>
      <c r="AR202" s="241" t="s">
        <v>1098</v>
      </c>
      <c r="AT202" s="241" t="s">
        <v>416</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1098</v>
      </c>
      <c r="BM202" s="241" t="s">
        <v>1123</v>
      </c>
    </row>
    <row r="203" s="2" customFormat="1">
      <c r="A203" s="40"/>
      <c r="B203" s="41"/>
      <c r="C203" s="42"/>
      <c r="D203" s="243" t="s">
        <v>293</v>
      </c>
      <c r="E203" s="42"/>
      <c r="F203" s="244" t="s">
        <v>1122</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2" customFormat="1" ht="16.5" customHeight="1">
      <c r="A204" s="40"/>
      <c r="B204" s="41"/>
      <c r="C204" s="230" t="s">
        <v>673</v>
      </c>
      <c r="D204" s="230" t="s">
        <v>287</v>
      </c>
      <c r="E204" s="231" t="s">
        <v>1124</v>
      </c>
      <c r="F204" s="232" t="s">
        <v>1125</v>
      </c>
      <c r="G204" s="233" t="s">
        <v>290</v>
      </c>
      <c r="H204" s="234">
        <v>245</v>
      </c>
      <c r="I204" s="235"/>
      <c r="J204" s="236">
        <f>ROUND(I204*H204,2)</f>
        <v>0</v>
      </c>
      <c r="K204" s="232" t="s">
        <v>291</v>
      </c>
      <c r="L204" s="46"/>
      <c r="M204" s="237" t="s">
        <v>19</v>
      </c>
      <c r="N204" s="238" t="s">
        <v>43</v>
      </c>
      <c r="O204" s="86"/>
      <c r="P204" s="239">
        <f>O204*H204</f>
        <v>0</v>
      </c>
      <c r="Q204" s="239">
        <v>0</v>
      </c>
      <c r="R204" s="239">
        <f>Q204*H204</f>
        <v>0</v>
      </c>
      <c r="S204" s="239">
        <v>0</v>
      </c>
      <c r="T204" s="240">
        <f>S204*H204</f>
        <v>0</v>
      </c>
      <c r="U204" s="40"/>
      <c r="V204" s="40"/>
      <c r="W204" s="40"/>
      <c r="X204" s="40"/>
      <c r="Y204" s="40"/>
      <c r="Z204" s="40"/>
      <c r="AA204" s="40"/>
      <c r="AB204" s="40"/>
      <c r="AC204" s="40"/>
      <c r="AD204" s="40"/>
      <c r="AE204" s="40"/>
      <c r="AR204" s="241" t="s">
        <v>759</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759</v>
      </c>
      <c r="BM204" s="241" t="s">
        <v>1126</v>
      </c>
    </row>
    <row r="205" s="2" customFormat="1">
      <c r="A205" s="40"/>
      <c r="B205" s="41"/>
      <c r="C205" s="42"/>
      <c r="D205" s="243" t="s">
        <v>293</v>
      </c>
      <c r="E205" s="42"/>
      <c r="F205" s="244" t="s">
        <v>1125</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2" customFormat="1" ht="16.5" customHeight="1">
      <c r="A206" s="40"/>
      <c r="B206" s="41"/>
      <c r="C206" s="230" t="s">
        <v>679</v>
      </c>
      <c r="D206" s="230" t="s">
        <v>287</v>
      </c>
      <c r="E206" s="231" t="s">
        <v>1127</v>
      </c>
      <c r="F206" s="232" t="s">
        <v>1128</v>
      </c>
      <c r="G206" s="233" t="s">
        <v>290</v>
      </c>
      <c r="H206" s="234">
        <v>393</v>
      </c>
      <c r="I206" s="235"/>
      <c r="J206" s="236">
        <f>ROUND(I206*H206,2)</f>
        <v>0</v>
      </c>
      <c r="K206" s="232" t="s">
        <v>291</v>
      </c>
      <c r="L206" s="46"/>
      <c r="M206" s="237" t="s">
        <v>19</v>
      </c>
      <c r="N206" s="238" t="s">
        <v>43</v>
      </c>
      <c r="O206" s="86"/>
      <c r="P206" s="239">
        <f>O206*H206</f>
        <v>0</v>
      </c>
      <c r="Q206" s="239">
        <v>0</v>
      </c>
      <c r="R206" s="239">
        <f>Q206*H206</f>
        <v>0</v>
      </c>
      <c r="S206" s="239">
        <v>0</v>
      </c>
      <c r="T206" s="240">
        <f>S206*H206</f>
        <v>0</v>
      </c>
      <c r="U206" s="40"/>
      <c r="V206" s="40"/>
      <c r="W206" s="40"/>
      <c r="X206" s="40"/>
      <c r="Y206" s="40"/>
      <c r="Z206" s="40"/>
      <c r="AA206" s="40"/>
      <c r="AB206" s="40"/>
      <c r="AC206" s="40"/>
      <c r="AD206" s="40"/>
      <c r="AE206" s="40"/>
      <c r="AR206" s="241" t="s">
        <v>759</v>
      </c>
      <c r="AT206" s="241" t="s">
        <v>287</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759</v>
      </c>
      <c r="BM206" s="241" t="s">
        <v>1129</v>
      </c>
    </row>
    <row r="207" s="2" customFormat="1">
      <c r="A207" s="40"/>
      <c r="B207" s="41"/>
      <c r="C207" s="42"/>
      <c r="D207" s="243" t="s">
        <v>293</v>
      </c>
      <c r="E207" s="42"/>
      <c r="F207" s="244" t="s">
        <v>1128</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2" customFormat="1" ht="16.5" customHeight="1">
      <c r="A208" s="40"/>
      <c r="B208" s="41"/>
      <c r="C208" s="230" t="s">
        <v>685</v>
      </c>
      <c r="D208" s="230" t="s">
        <v>287</v>
      </c>
      <c r="E208" s="231" t="s">
        <v>1130</v>
      </c>
      <c r="F208" s="232" t="s">
        <v>1131</v>
      </c>
      <c r="G208" s="233" t="s">
        <v>515</v>
      </c>
      <c r="H208" s="234">
        <v>8</v>
      </c>
      <c r="I208" s="235"/>
      <c r="J208" s="236">
        <f>ROUND(I208*H208,2)</f>
        <v>0</v>
      </c>
      <c r="K208" s="232" t="s">
        <v>19</v>
      </c>
      <c r="L208" s="46"/>
      <c r="M208" s="237" t="s">
        <v>19</v>
      </c>
      <c r="N208" s="238" t="s">
        <v>43</v>
      </c>
      <c r="O208" s="86"/>
      <c r="P208" s="239">
        <f>O208*H208</f>
        <v>0</v>
      </c>
      <c r="Q208" s="239">
        <v>6.9999999999999994E-05</v>
      </c>
      <c r="R208" s="239">
        <f>Q208*H208</f>
        <v>0.00055999999999999995</v>
      </c>
      <c r="S208" s="239">
        <v>0</v>
      </c>
      <c r="T208" s="240">
        <f>S208*H208</f>
        <v>0</v>
      </c>
      <c r="U208" s="40"/>
      <c r="V208" s="40"/>
      <c r="W208" s="40"/>
      <c r="X208" s="40"/>
      <c r="Y208" s="40"/>
      <c r="Z208" s="40"/>
      <c r="AA208" s="40"/>
      <c r="AB208" s="40"/>
      <c r="AC208" s="40"/>
      <c r="AD208" s="40"/>
      <c r="AE208" s="40"/>
      <c r="AR208" s="241" t="s">
        <v>759</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759</v>
      </c>
      <c r="BM208" s="241" t="s">
        <v>1132</v>
      </c>
    </row>
    <row r="209" s="2" customFormat="1">
      <c r="A209" s="40"/>
      <c r="B209" s="41"/>
      <c r="C209" s="42"/>
      <c r="D209" s="243" t="s">
        <v>293</v>
      </c>
      <c r="E209" s="42"/>
      <c r="F209" s="244" t="s">
        <v>1131</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2" customFormat="1" ht="16.5" customHeight="1">
      <c r="A210" s="40"/>
      <c r="B210" s="41"/>
      <c r="C210" s="230" t="s">
        <v>690</v>
      </c>
      <c r="D210" s="230" t="s">
        <v>287</v>
      </c>
      <c r="E210" s="231" t="s">
        <v>1133</v>
      </c>
      <c r="F210" s="232" t="s">
        <v>1134</v>
      </c>
      <c r="G210" s="233" t="s">
        <v>609</v>
      </c>
      <c r="H210" s="234">
        <v>1</v>
      </c>
      <c r="I210" s="235"/>
      <c r="J210" s="236">
        <f>ROUND(I210*H210,2)</f>
        <v>0</v>
      </c>
      <c r="K210" s="232" t="s">
        <v>19</v>
      </c>
      <c r="L210" s="46"/>
      <c r="M210" s="237" t="s">
        <v>19</v>
      </c>
      <c r="N210" s="238" t="s">
        <v>43</v>
      </c>
      <c r="O210" s="86"/>
      <c r="P210" s="239">
        <f>O210*H210</f>
        <v>0</v>
      </c>
      <c r="Q210" s="239">
        <v>0.00040999999999999999</v>
      </c>
      <c r="R210" s="239">
        <f>Q210*H210</f>
        <v>0.00040999999999999999</v>
      </c>
      <c r="S210" s="239">
        <v>0</v>
      </c>
      <c r="T210" s="240">
        <f>S210*H210</f>
        <v>0</v>
      </c>
      <c r="U210" s="40"/>
      <c r="V210" s="40"/>
      <c r="W210" s="40"/>
      <c r="X210" s="40"/>
      <c r="Y210" s="40"/>
      <c r="Z210" s="40"/>
      <c r="AA210" s="40"/>
      <c r="AB210" s="40"/>
      <c r="AC210" s="40"/>
      <c r="AD210" s="40"/>
      <c r="AE210" s="40"/>
      <c r="AR210" s="241" t="s">
        <v>759</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759</v>
      </c>
      <c r="BM210" s="241" t="s">
        <v>1135</v>
      </c>
    </row>
    <row r="211" s="2" customFormat="1">
      <c r="A211" s="40"/>
      <c r="B211" s="41"/>
      <c r="C211" s="42"/>
      <c r="D211" s="243" t="s">
        <v>293</v>
      </c>
      <c r="E211" s="42"/>
      <c r="F211" s="244" t="s">
        <v>1134</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13" customFormat="1">
      <c r="A212" s="13"/>
      <c r="B212" s="248"/>
      <c r="C212" s="249"/>
      <c r="D212" s="243" t="s">
        <v>297</v>
      </c>
      <c r="E212" s="250" t="s">
        <v>19</v>
      </c>
      <c r="F212" s="251" t="s">
        <v>79</v>
      </c>
      <c r="G212" s="249"/>
      <c r="H212" s="252">
        <v>1</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79</v>
      </c>
      <c r="AY212" s="258" t="s">
        <v>285</v>
      </c>
    </row>
    <row r="213" s="2" customFormat="1" ht="16.5" customHeight="1">
      <c r="A213" s="40"/>
      <c r="B213" s="41"/>
      <c r="C213" s="291" t="s">
        <v>695</v>
      </c>
      <c r="D213" s="291" t="s">
        <v>416</v>
      </c>
      <c r="E213" s="292" t="s">
        <v>1136</v>
      </c>
      <c r="F213" s="293" t="s">
        <v>1137</v>
      </c>
      <c r="G213" s="294" t="s">
        <v>309</v>
      </c>
      <c r="H213" s="295">
        <v>7.5</v>
      </c>
      <c r="I213" s="296"/>
      <c r="J213" s="297">
        <f>ROUND(I213*H213,2)</f>
        <v>0</v>
      </c>
      <c r="K213" s="293" t="s">
        <v>291</v>
      </c>
      <c r="L213" s="298"/>
      <c r="M213" s="299" t="s">
        <v>19</v>
      </c>
      <c r="N213" s="300" t="s">
        <v>43</v>
      </c>
      <c r="O213" s="86"/>
      <c r="P213" s="239">
        <f>O213*H213</f>
        <v>0</v>
      </c>
      <c r="Q213" s="239">
        <v>1</v>
      </c>
      <c r="R213" s="239">
        <f>Q213*H213</f>
        <v>7.5</v>
      </c>
      <c r="S213" s="239">
        <v>0</v>
      </c>
      <c r="T213" s="240">
        <f>S213*H213</f>
        <v>0</v>
      </c>
      <c r="U213" s="40"/>
      <c r="V213" s="40"/>
      <c r="W213" s="40"/>
      <c r="X213" s="40"/>
      <c r="Y213" s="40"/>
      <c r="Z213" s="40"/>
      <c r="AA213" s="40"/>
      <c r="AB213" s="40"/>
      <c r="AC213" s="40"/>
      <c r="AD213" s="40"/>
      <c r="AE213" s="40"/>
      <c r="AR213" s="241" t="s">
        <v>1098</v>
      </c>
      <c r="AT213" s="241" t="s">
        <v>416</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1098</v>
      </c>
      <c r="BM213" s="241" t="s">
        <v>1138</v>
      </c>
    </row>
    <row r="214" s="2" customFormat="1">
      <c r="A214" s="40"/>
      <c r="B214" s="41"/>
      <c r="C214" s="42"/>
      <c r="D214" s="243" t="s">
        <v>293</v>
      </c>
      <c r="E214" s="42"/>
      <c r="F214" s="244" t="s">
        <v>1137</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30" t="s">
        <v>700</v>
      </c>
      <c r="D215" s="230" t="s">
        <v>287</v>
      </c>
      <c r="E215" s="231" t="s">
        <v>1139</v>
      </c>
      <c r="F215" s="232" t="s">
        <v>1140</v>
      </c>
      <c r="G215" s="233" t="s">
        <v>609</v>
      </c>
      <c r="H215" s="234">
        <v>2</v>
      </c>
      <c r="I215" s="235"/>
      <c r="J215" s="236">
        <f>ROUND(I215*H215,2)</f>
        <v>0</v>
      </c>
      <c r="K215" s="232" t="s">
        <v>291</v>
      </c>
      <c r="L215" s="46"/>
      <c r="M215" s="237" t="s">
        <v>19</v>
      </c>
      <c r="N215" s="238" t="s">
        <v>43</v>
      </c>
      <c r="O215" s="86"/>
      <c r="P215" s="239">
        <f>O215*H215</f>
        <v>0</v>
      </c>
      <c r="Q215" s="239">
        <v>0</v>
      </c>
      <c r="R215" s="239">
        <f>Q215*H215</f>
        <v>0</v>
      </c>
      <c r="S215" s="239">
        <v>0</v>
      </c>
      <c r="T215" s="240">
        <f>S215*H215</f>
        <v>0</v>
      </c>
      <c r="U215" s="40"/>
      <c r="V215" s="40"/>
      <c r="W215" s="40"/>
      <c r="X215" s="40"/>
      <c r="Y215" s="40"/>
      <c r="Z215" s="40"/>
      <c r="AA215" s="40"/>
      <c r="AB215" s="40"/>
      <c r="AC215" s="40"/>
      <c r="AD215" s="40"/>
      <c r="AE215" s="40"/>
      <c r="AR215" s="241" t="s">
        <v>759</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759</v>
      </c>
      <c r="BM215" s="241" t="s">
        <v>1141</v>
      </c>
    </row>
    <row r="216" s="2" customFormat="1">
      <c r="A216" s="40"/>
      <c r="B216" s="41"/>
      <c r="C216" s="42"/>
      <c r="D216" s="243" t="s">
        <v>293</v>
      </c>
      <c r="E216" s="42"/>
      <c r="F216" s="244" t="s">
        <v>1142</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30" t="s">
        <v>705</v>
      </c>
      <c r="D217" s="230" t="s">
        <v>287</v>
      </c>
      <c r="E217" s="231" t="s">
        <v>1143</v>
      </c>
      <c r="F217" s="232" t="s">
        <v>1144</v>
      </c>
      <c r="G217" s="233" t="s">
        <v>290</v>
      </c>
      <c r="H217" s="234">
        <v>18</v>
      </c>
      <c r="I217" s="235"/>
      <c r="J217" s="236">
        <f>ROUND(I217*H217,2)</f>
        <v>0</v>
      </c>
      <c r="K217" s="232" t="s">
        <v>291</v>
      </c>
      <c r="L217" s="46"/>
      <c r="M217" s="237" t="s">
        <v>19</v>
      </c>
      <c r="N217" s="238" t="s">
        <v>43</v>
      </c>
      <c r="O217" s="86"/>
      <c r="P217" s="239">
        <f>O217*H217</f>
        <v>0</v>
      </c>
      <c r="Q217" s="239">
        <v>0</v>
      </c>
      <c r="R217" s="239">
        <f>Q217*H217</f>
        <v>0</v>
      </c>
      <c r="S217" s="239">
        <v>0</v>
      </c>
      <c r="T217" s="240">
        <f>S217*H217</f>
        <v>0</v>
      </c>
      <c r="U217" s="40"/>
      <c r="V217" s="40"/>
      <c r="W217" s="40"/>
      <c r="X217" s="40"/>
      <c r="Y217" s="40"/>
      <c r="Z217" s="40"/>
      <c r="AA217" s="40"/>
      <c r="AB217" s="40"/>
      <c r="AC217" s="40"/>
      <c r="AD217" s="40"/>
      <c r="AE217" s="40"/>
      <c r="AR217" s="241" t="s">
        <v>759</v>
      </c>
      <c r="AT217" s="241" t="s">
        <v>287</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759</v>
      </c>
      <c r="BM217" s="241" t="s">
        <v>1145</v>
      </c>
    </row>
    <row r="218" s="2" customFormat="1">
      <c r="A218" s="40"/>
      <c r="B218" s="41"/>
      <c r="C218" s="42"/>
      <c r="D218" s="243" t="s">
        <v>293</v>
      </c>
      <c r="E218" s="42"/>
      <c r="F218" s="244" t="s">
        <v>1146</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30" t="s">
        <v>711</v>
      </c>
      <c r="D219" s="230" t="s">
        <v>287</v>
      </c>
      <c r="E219" s="231" t="s">
        <v>1147</v>
      </c>
      <c r="F219" s="232" t="s">
        <v>1148</v>
      </c>
      <c r="G219" s="233" t="s">
        <v>290</v>
      </c>
      <c r="H219" s="234">
        <v>638</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759</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759</v>
      </c>
      <c r="BM219" s="241" t="s">
        <v>1149</v>
      </c>
    </row>
    <row r="220" s="2" customFormat="1">
      <c r="A220" s="40"/>
      <c r="B220" s="41"/>
      <c r="C220" s="42"/>
      <c r="D220" s="243" t="s">
        <v>293</v>
      </c>
      <c r="E220" s="42"/>
      <c r="F220" s="244" t="s">
        <v>1150</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13" customFormat="1">
      <c r="A221" s="13"/>
      <c r="B221" s="248"/>
      <c r="C221" s="249"/>
      <c r="D221" s="243" t="s">
        <v>297</v>
      </c>
      <c r="E221" s="250" t="s">
        <v>19</v>
      </c>
      <c r="F221" s="251" t="s">
        <v>1151</v>
      </c>
      <c r="G221" s="249"/>
      <c r="H221" s="252">
        <v>638</v>
      </c>
      <c r="I221" s="253"/>
      <c r="J221" s="249"/>
      <c r="K221" s="249"/>
      <c r="L221" s="254"/>
      <c r="M221" s="255"/>
      <c r="N221" s="256"/>
      <c r="O221" s="256"/>
      <c r="P221" s="256"/>
      <c r="Q221" s="256"/>
      <c r="R221" s="256"/>
      <c r="S221" s="256"/>
      <c r="T221" s="257"/>
      <c r="U221" s="13"/>
      <c r="V221" s="13"/>
      <c r="W221" s="13"/>
      <c r="X221" s="13"/>
      <c r="Y221" s="13"/>
      <c r="Z221" s="13"/>
      <c r="AA221" s="13"/>
      <c r="AB221" s="13"/>
      <c r="AC221" s="13"/>
      <c r="AD221" s="13"/>
      <c r="AE221" s="13"/>
      <c r="AT221" s="258" t="s">
        <v>297</v>
      </c>
      <c r="AU221" s="258" t="s">
        <v>81</v>
      </c>
      <c r="AV221" s="13" t="s">
        <v>81</v>
      </c>
      <c r="AW221" s="13" t="s">
        <v>33</v>
      </c>
      <c r="AX221" s="13" t="s">
        <v>79</v>
      </c>
      <c r="AY221" s="258" t="s">
        <v>285</v>
      </c>
    </row>
    <row r="222" s="2" customFormat="1" ht="16.5" customHeight="1">
      <c r="A222" s="40"/>
      <c r="B222" s="41"/>
      <c r="C222" s="230" t="s">
        <v>718</v>
      </c>
      <c r="D222" s="230" t="s">
        <v>287</v>
      </c>
      <c r="E222" s="231" t="s">
        <v>1152</v>
      </c>
      <c r="F222" s="232" t="s">
        <v>1153</v>
      </c>
      <c r="G222" s="233" t="s">
        <v>609</v>
      </c>
      <c r="H222" s="234">
        <v>1</v>
      </c>
      <c r="I222" s="235"/>
      <c r="J222" s="236">
        <f>ROUND(I222*H222,2)</f>
        <v>0</v>
      </c>
      <c r="K222" s="232" t="s">
        <v>19</v>
      </c>
      <c r="L222" s="46"/>
      <c r="M222" s="237" t="s">
        <v>19</v>
      </c>
      <c r="N222" s="238" t="s">
        <v>43</v>
      </c>
      <c r="O222" s="86"/>
      <c r="P222" s="239">
        <f>O222*H222</f>
        <v>0</v>
      </c>
      <c r="Q222" s="239">
        <v>0</v>
      </c>
      <c r="R222" s="239">
        <f>Q222*H222</f>
        <v>0</v>
      </c>
      <c r="S222" s="239">
        <v>0</v>
      </c>
      <c r="T222" s="240">
        <f>S222*H222</f>
        <v>0</v>
      </c>
      <c r="U222" s="40"/>
      <c r="V222" s="40"/>
      <c r="W222" s="40"/>
      <c r="X222" s="40"/>
      <c r="Y222" s="40"/>
      <c r="Z222" s="40"/>
      <c r="AA222" s="40"/>
      <c r="AB222" s="40"/>
      <c r="AC222" s="40"/>
      <c r="AD222" s="40"/>
      <c r="AE222" s="40"/>
      <c r="AR222" s="241" t="s">
        <v>759</v>
      </c>
      <c r="AT222" s="241" t="s">
        <v>287</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759</v>
      </c>
      <c r="BM222" s="241" t="s">
        <v>1154</v>
      </c>
    </row>
    <row r="223" s="2" customFormat="1">
      <c r="A223" s="40"/>
      <c r="B223" s="41"/>
      <c r="C223" s="42"/>
      <c r="D223" s="243" t="s">
        <v>293</v>
      </c>
      <c r="E223" s="42"/>
      <c r="F223" s="244" t="s">
        <v>1153</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2" customFormat="1" ht="16.5" customHeight="1">
      <c r="A224" s="40"/>
      <c r="B224" s="41"/>
      <c r="C224" s="230" t="s">
        <v>723</v>
      </c>
      <c r="D224" s="230" t="s">
        <v>287</v>
      </c>
      <c r="E224" s="231" t="s">
        <v>1155</v>
      </c>
      <c r="F224" s="232" t="s">
        <v>1156</v>
      </c>
      <c r="G224" s="233" t="s">
        <v>609</v>
      </c>
      <c r="H224" s="234">
        <v>1</v>
      </c>
      <c r="I224" s="235"/>
      <c r="J224" s="236">
        <f>ROUND(I224*H224,2)</f>
        <v>0</v>
      </c>
      <c r="K224" s="232" t="s">
        <v>19</v>
      </c>
      <c r="L224" s="46"/>
      <c r="M224" s="237" t="s">
        <v>19</v>
      </c>
      <c r="N224" s="238" t="s">
        <v>43</v>
      </c>
      <c r="O224" s="86"/>
      <c r="P224" s="239">
        <f>O224*H224</f>
        <v>0</v>
      </c>
      <c r="Q224" s="239">
        <v>0</v>
      </c>
      <c r="R224" s="239">
        <f>Q224*H224</f>
        <v>0</v>
      </c>
      <c r="S224" s="239">
        <v>0</v>
      </c>
      <c r="T224" s="240">
        <f>S224*H224</f>
        <v>0</v>
      </c>
      <c r="U224" s="40"/>
      <c r="V224" s="40"/>
      <c r="W224" s="40"/>
      <c r="X224" s="40"/>
      <c r="Y224" s="40"/>
      <c r="Z224" s="40"/>
      <c r="AA224" s="40"/>
      <c r="AB224" s="40"/>
      <c r="AC224" s="40"/>
      <c r="AD224" s="40"/>
      <c r="AE224" s="40"/>
      <c r="AR224" s="241" t="s">
        <v>759</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759</v>
      </c>
      <c r="BM224" s="241" t="s">
        <v>1157</v>
      </c>
    </row>
    <row r="225" s="2" customFormat="1">
      <c r="A225" s="40"/>
      <c r="B225" s="41"/>
      <c r="C225" s="42"/>
      <c r="D225" s="243" t="s">
        <v>293</v>
      </c>
      <c r="E225" s="42"/>
      <c r="F225" s="244" t="s">
        <v>1156</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ht="16.5" customHeight="1">
      <c r="A226" s="40"/>
      <c r="B226" s="41"/>
      <c r="C226" s="230" t="s">
        <v>729</v>
      </c>
      <c r="D226" s="230" t="s">
        <v>287</v>
      </c>
      <c r="E226" s="231" t="s">
        <v>1158</v>
      </c>
      <c r="F226" s="232" t="s">
        <v>1159</v>
      </c>
      <c r="G226" s="233" t="s">
        <v>515</v>
      </c>
      <c r="H226" s="234">
        <v>14</v>
      </c>
      <c r="I226" s="235"/>
      <c r="J226" s="236">
        <f>ROUND(I226*H226,2)</f>
        <v>0</v>
      </c>
      <c r="K226" s="232" t="s">
        <v>19</v>
      </c>
      <c r="L226" s="46"/>
      <c r="M226" s="237" t="s">
        <v>19</v>
      </c>
      <c r="N226" s="238" t="s">
        <v>43</v>
      </c>
      <c r="O226" s="86"/>
      <c r="P226" s="239">
        <f>O226*H226</f>
        <v>0</v>
      </c>
      <c r="Q226" s="239">
        <v>0.00021000000000000001</v>
      </c>
      <c r="R226" s="239">
        <f>Q226*H226</f>
        <v>0.0029399999999999999</v>
      </c>
      <c r="S226" s="239">
        <v>0</v>
      </c>
      <c r="T226" s="240">
        <f>S226*H226</f>
        <v>0</v>
      </c>
      <c r="U226" s="40"/>
      <c r="V226" s="40"/>
      <c r="W226" s="40"/>
      <c r="X226" s="40"/>
      <c r="Y226" s="40"/>
      <c r="Z226" s="40"/>
      <c r="AA226" s="40"/>
      <c r="AB226" s="40"/>
      <c r="AC226" s="40"/>
      <c r="AD226" s="40"/>
      <c r="AE226" s="40"/>
      <c r="AR226" s="241" t="s">
        <v>91</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91</v>
      </c>
      <c r="BM226" s="241" t="s">
        <v>1160</v>
      </c>
    </row>
    <row r="227" s="2" customFormat="1">
      <c r="A227" s="40"/>
      <c r="B227" s="41"/>
      <c r="C227" s="42"/>
      <c r="D227" s="243" t="s">
        <v>293</v>
      </c>
      <c r="E227" s="42"/>
      <c r="F227" s="244" t="s">
        <v>1159</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2" customFormat="1" ht="16.5" customHeight="1">
      <c r="A228" s="40"/>
      <c r="B228" s="41"/>
      <c r="C228" s="230" t="s">
        <v>734</v>
      </c>
      <c r="D228" s="230" t="s">
        <v>287</v>
      </c>
      <c r="E228" s="231" t="s">
        <v>1161</v>
      </c>
      <c r="F228" s="232" t="s">
        <v>1162</v>
      </c>
      <c r="G228" s="233" t="s">
        <v>515</v>
      </c>
      <c r="H228" s="234">
        <v>14</v>
      </c>
      <c r="I228" s="235"/>
      <c r="J228" s="236">
        <f>ROUND(I228*H228,2)</f>
        <v>0</v>
      </c>
      <c r="K228" s="232" t="s">
        <v>19</v>
      </c>
      <c r="L228" s="46"/>
      <c r="M228" s="237" t="s">
        <v>19</v>
      </c>
      <c r="N228" s="238" t="s">
        <v>43</v>
      </c>
      <c r="O228" s="86"/>
      <c r="P228" s="239">
        <f>O228*H228</f>
        <v>0</v>
      </c>
      <c r="Q228" s="239">
        <v>0.00021000000000000001</v>
      </c>
      <c r="R228" s="239">
        <f>Q228*H228</f>
        <v>0.0029399999999999999</v>
      </c>
      <c r="S228" s="239">
        <v>0</v>
      </c>
      <c r="T228" s="240">
        <f>S228*H228</f>
        <v>0</v>
      </c>
      <c r="U228" s="40"/>
      <c r="V228" s="40"/>
      <c r="W228" s="40"/>
      <c r="X228" s="40"/>
      <c r="Y228" s="40"/>
      <c r="Z228" s="40"/>
      <c r="AA228" s="40"/>
      <c r="AB228" s="40"/>
      <c r="AC228" s="40"/>
      <c r="AD228" s="40"/>
      <c r="AE228" s="40"/>
      <c r="AR228" s="241" t="s">
        <v>91</v>
      </c>
      <c r="AT228" s="241" t="s">
        <v>287</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91</v>
      </c>
      <c r="BM228" s="241" t="s">
        <v>1163</v>
      </c>
    </row>
    <row r="229" s="2" customFormat="1">
      <c r="A229" s="40"/>
      <c r="B229" s="41"/>
      <c r="C229" s="42"/>
      <c r="D229" s="243" t="s">
        <v>293</v>
      </c>
      <c r="E229" s="42"/>
      <c r="F229" s="244" t="s">
        <v>1162</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2" customFormat="1" ht="16.5" customHeight="1">
      <c r="A230" s="40"/>
      <c r="B230" s="41"/>
      <c r="C230" s="230" t="s">
        <v>740</v>
      </c>
      <c r="D230" s="230" t="s">
        <v>287</v>
      </c>
      <c r="E230" s="231" t="s">
        <v>1164</v>
      </c>
      <c r="F230" s="232" t="s">
        <v>1165</v>
      </c>
      <c r="G230" s="233" t="s">
        <v>515</v>
      </c>
      <c r="H230" s="234">
        <v>2</v>
      </c>
      <c r="I230" s="235"/>
      <c r="J230" s="236">
        <f>ROUND(I230*H230,2)</f>
        <v>0</v>
      </c>
      <c r="K230" s="232" t="s">
        <v>19</v>
      </c>
      <c r="L230" s="46"/>
      <c r="M230" s="237" t="s">
        <v>19</v>
      </c>
      <c r="N230" s="238" t="s">
        <v>43</v>
      </c>
      <c r="O230" s="86"/>
      <c r="P230" s="239">
        <f>O230*H230</f>
        <v>0</v>
      </c>
      <c r="Q230" s="239">
        <v>0.00114</v>
      </c>
      <c r="R230" s="239">
        <f>Q230*H230</f>
        <v>0.0022799999999999999</v>
      </c>
      <c r="S230" s="239">
        <v>0</v>
      </c>
      <c r="T230" s="240">
        <f>S230*H230</f>
        <v>0</v>
      </c>
      <c r="U230" s="40"/>
      <c r="V230" s="40"/>
      <c r="W230" s="40"/>
      <c r="X230" s="40"/>
      <c r="Y230" s="40"/>
      <c r="Z230" s="40"/>
      <c r="AA230" s="40"/>
      <c r="AB230" s="40"/>
      <c r="AC230" s="40"/>
      <c r="AD230" s="40"/>
      <c r="AE230" s="40"/>
      <c r="AR230" s="241" t="s">
        <v>91</v>
      </c>
      <c r="AT230" s="241" t="s">
        <v>287</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91</v>
      </c>
      <c r="BM230" s="241" t="s">
        <v>1166</v>
      </c>
    </row>
    <row r="231" s="2" customFormat="1">
      <c r="A231" s="40"/>
      <c r="B231" s="41"/>
      <c r="C231" s="42"/>
      <c r="D231" s="243" t="s">
        <v>293</v>
      </c>
      <c r="E231" s="42"/>
      <c r="F231" s="244" t="s">
        <v>1165</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2" customFormat="1" ht="16.5" customHeight="1">
      <c r="A232" s="40"/>
      <c r="B232" s="41"/>
      <c r="C232" s="230" t="s">
        <v>747</v>
      </c>
      <c r="D232" s="230" t="s">
        <v>287</v>
      </c>
      <c r="E232" s="231" t="s">
        <v>1167</v>
      </c>
      <c r="F232" s="232" t="s">
        <v>1168</v>
      </c>
      <c r="G232" s="233" t="s">
        <v>515</v>
      </c>
      <c r="H232" s="234">
        <v>2</v>
      </c>
      <c r="I232" s="235"/>
      <c r="J232" s="236">
        <f>ROUND(I232*H232,2)</f>
        <v>0</v>
      </c>
      <c r="K232" s="232" t="s">
        <v>19</v>
      </c>
      <c r="L232" s="46"/>
      <c r="M232" s="237" t="s">
        <v>19</v>
      </c>
      <c r="N232" s="238" t="s">
        <v>43</v>
      </c>
      <c r="O232" s="86"/>
      <c r="P232" s="239">
        <f>O232*H232</f>
        <v>0</v>
      </c>
      <c r="Q232" s="239">
        <v>0.00114</v>
      </c>
      <c r="R232" s="239">
        <f>Q232*H232</f>
        <v>0.0022799999999999999</v>
      </c>
      <c r="S232" s="239">
        <v>0</v>
      </c>
      <c r="T232" s="240">
        <f>S232*H232</f>
        <v>0</v>
      </c>
      <c r="U232" s="40"/>
      <c r="V232" s="40"/>
      <c r="W232" s="40"/>
      <c r="X232" s="40"/>
      <c r="Y232" s="40"/>
      <c r="Z232" s="40"/>
      <c r="AA232" s="40"/>
      <c r="AB232" s="40"/>
      <c r="AC232" s="40"/>
      <c r="AD232" s="40"/>
      <c r="AE232" s="40"/>
      <c r="AR232" s="241" t="s">
        <v>91</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91</v>
      </c>
      <c r="BM232" s="241" t="s">
        <v>1169</v>
      </c>
    </row>
    <row r="233" s="2" customFormat="1">
      <c r="A233" s="40"/>
      <c r="B233" s="41"/>
      <c r="C233" s="42"/>
      <c r="D233" s="243" t="s">
        <v>293</v>
      </c>
      <c r="E233" s="42"/>
      <c r="F233" s="244" t="s">
        <v>1168</v>
      </c>
      <c r="G233" s="42"/>
      <c r="H233" s="42"/>
      <c r="I233" s="150"/>
      <c r="J233" s="42"/>
      <c r="K233" s="42"/>
      <c r="L233" s="46"/>
      <c r="M233" s="304"/>
      <c r="N233" s="305"/>
      <c r="O233" s="306"/>
      <c r="P233" s="306"/>
      <c r="Q233" s="306"/>
      <c r="R233" s="306"/>
      <c r="S233" s="306"/>
      <c r="T233" s="307"/>
      <c r="U233" s="40"/>
      <c r="V233" s="40"/>
      <c r="W233" s="40"/>
      <c r="X233" s="40"/>
      <c r="Y233" s="40"/>
      <c r="Z233" s="40"/>
      <c r="AA233" s="40"/>
      <c r="AB233" s="40"/>
      <c r="AC233" s="40"/>
      <c r="AD233" s="40"/>
      <c r="AE233" s="40"/>
      <c r="AT233" s="19" t="s">
        <v>293</v>
      </c>
      <c r="AU233" s="19" t="s">
        <v>81</v>
      </c>
    </row>
    <row r="234" s="2" customFormat="1" ht="6.96" customHeight="1">
      <c r="A234" s="40"/>
      <c r="B234" s="61"/>
      <c r="C234" s="62"/>
      <c r="D234" s="62"/>
      <c r="E234" s="62"/>
      <c r="F234" s="62"/>
      <c r="G234" s="62"/>
      <c r="H234" s="62"/>
      <c r="I234" s="178"/>
      <c r="J234" s="62"/>
      <c r="K234" s="62"/>
      <c r="L234" s="46"/>
      <c r="M234" s="40"/>
      <c r="O234" s="40"/>
      <c r="P234" s="40"/>
      <c r="Q234" s="40"/>
      <c r="R234" s="40"/>
      <c r="S234" s="40"/>
      <c r="T234" s="40"/>
      <c r="U234" s="40"/>
      <c r="V234" s="40"/>
      <c r="W234" s="40"/>
      <c r="X234" s="40"/>
      <c r="Y234" s="40"/>
      <c r="Z234" s="40"/>
      <c r="AA234" s="40"/>
      <c r="AB234" s="40"/>
      <c r="AC234" s="40"/>
      <c r="AD234" s="40"/>
      <c r="AE234" s="40"/>
    </row>
  </sheetData>
  <sheetProtection sheet="1" autoFilter="0" formatColumns="0" formatRows="0" objects="1" scenarios="1" spinCount="100000" saltValue="dPdV3/MppWJ735uOmloDymWC7sjSjuuKLevZ3EpKfF+4CYvIGk/Y4BnORMyUJmAo8ZU7al04TkKbpppf8rFU5w==" hashValue="+YR2KdsBfncnjq8zbSJ/hGQwV/sXMa5TqPC4nwnRouTRJBek19qCgiJb48swdCHK0QUNP72t/EkeTqzn5JMmDw==" algorithmName="SHA-512" password="CC35"/>
  <autoFilter ref="C94:K233"/>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101</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1170</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ROUND(J103,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ROUND((SUM(BE103:BE291)),  2)</f>
        <v>0</v>
      </c>
      <c r="G37" s="40"/>
      <c r="H37" s="40"/>
      <c r="I37" s="167">
        <v>0.20999999999999999</v>
      </c>
      <c r="J37" s="166">
        <f>ROUND(((SUM(BE103:BE291))*I37),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ROUND((SUM(BF103:BF291)),  2)</f>
        <v>0</v>
      </c>
      <c r="G38" s="40"/>
      <c r="H38" s="40"/>
      <c r="I38" s="167">
        <v>0.14999999999999999</v>
      </c>
      <c r="J38" s="166">
        <f>ROUND(((SUM(BF103:BF291))*I38),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ROUND((SUM(BG103:BG291)),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ROUND((SUM(BH103:BH291)),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ROUND((SUM(BI103:BI291)),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rozmrazovací tunel_Stavební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J103</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J104</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J154</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J155</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J228</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1171</v>
      </c>
      <c r="E72" s="198"/>
      <c r="F72" s="198"/>
      <c r="G72" s="198"/>
      <c r="H72" s="198"/>
      <c r="I72" s="199"/>
      <c r="J72" s="200">
        <f>J232</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262</v>
      </c>
      <c r="E73" s="198"/>
      <c r="F73" s="198"/>
      <c r="G73" s="198"/>
      <c r="H73" s="198"/>
      <c r="I73" s="199"/>
      <c r="J73" s="200">
        <f>J236</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263</v>
      </c>
      <c r="E74" s="198"/>
      <c r="F74" s="198"/>
      <c r="G74" s="198"/>
      <c r="H74" s="198"/>
      <c r="I74" s="199"/>
      <c r="J74" s="200">
        <f>J255</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264</v>
      </c>
      <c r="E75" s="198"/>
      <c r="F75" s="198"/>
      <c r="G75" s="198"/>
      <c r="H75" s="198"/>
      <c r="I75" s="199"/>
      <c r="J75" s="200">
        <f>J262</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265</v>
      </c>
      <c r="E76" s="198"/>
      <c r="F76" s="198"/>
      <c r="G76" s="198"/>
      <c r="H76" s="198"/>
      <c r="I76" s="199"/>
      <c r="J76" s="200">
        <f>J277</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267</v>
      </c>
      <c r="E77" s="192"/>
      <c r="F77" s="192"/>
      <c r="G77" s="192"/>
      <c r="H77" s="192"/>
      <c r="I77" s="193"/>
      <c r="J77" s="194">
        <f>J281</f>
        <v>0</v>
      </c>
      <c r="K77" s="190"/>
      <c r="L77" s="195"/>
      <c r="S77" s="9"/>
      <c r="T77" s="9"/>
      <c r="U77" s="9"/>
      <c r="V77" s="9"/>
      <c r="W77" s="9"/>
      <c r="X77" s="9"/>
      <c r="Y77" s="9"/>
      <c r="Z77" s="9"/>
      <c r="AA77" s="9"/>
      <c r="AB77" s="9"/>
      <c r="AC77" s="9"/>
      <c r="AD77" s="9"/>
      <c r="AE77" s="9"/>
    </row>
    <row r="78" s="10" customFormat="1" ht="19.92" customHeight="1">
      <c r="A78" s="10"/>
      <c r="B78" s="196"/>
      <c r="C78" s="126"/>
      <c r="D78" s="197" t="s">
        <v>268</v>
      </c>
      <c r="E78" s="198"/>
      <c r="F78" s="198"/>
      <c r="G78" s="198"/>
      <c r="H78" s="198"/>
      <c r="I78" s="199"/>
      <c r="J78" s="200">
        <f>J282</f>
        <v>0</v>
      </c>
      <c r="K78" s="126"/>
      <c r="L78" s="201"/>
      <c r="S78" s="10"/>
      <c r="T78" s="10"/>
      <c r="U78" s="10"/>
      <c r="V78" s="10"/>
      <c r="W78" s="10"/>
      <c r="X78" s="10"/>
      <c r="Y78" s="10"/>
      <c r="Z78" s="10"/>
      <c r="AA78" s="10"/>
      <c r="AB78" s="10"/>
      <c r="AC78" s="10"/>
      <c r="AD78" s="10"/>
      <c r="AE78" s="10"/>
    </row>
    <row r="79" s="10" customFormat="1" ht="19.92" customHeight="1">
      <c r="A79" s="10"/>
      <c r="B79" s="196"/>
      <c r="C79" s="126"/>
      <c r="D79" s="197" t="s">
        <v>1172</v>
      </c>
      <c r="E79" s="198"/>
      <c r="F79" s="198"/>
      <c r="G79" s="198"/>
      <c r="H79" s="198"/>
      <c r="I79" s="199"/>
      <c r="J79" s="200">
        <f>J289</f>
        <v>0</v>
      </c>
      <c r="K79" s="126"/>
      <c r="L79" s="201"/>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178"/>
      <c r="J81" s="62"/>
      <c r="K81" s="62"/>
      <c r="L81" s="151"/>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181"/>
      <c r="J85" s="64"/>
      <c r="K85" s="64"/>
      <c r="L85" s="151"/>
      <c r="S85" s="40"/>
      <c r="T85" s="40"/>
      <c r="U85" s="40"/>
      <c r="V85" s="40"/>
      <c r="W85" s="40"/>
      <c r="X85" s="40"/>
      <c r="Y85" s="40"/>
      <c r="Z85" s="40"/>
      <c r="AA85" s="40"/>
      <c r="AB85" s="40"/>
      <c r="AC85" s="40"/>
      <c r="AD85" s="40"/>
      <c r="AE85" s="40"/>
    </row>
    <row r="86" s="2" customFormat="1" ht="24.96" customHeight="1">
      <c r="A86" s="40"/>
      <c r="B86" s="41"/>
      <c r="C86" s="25" t="s">
        <v>270</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182" t="str">
        <f>E7</f>
        <v>Optim. soust. CZT Náchod - obl. č.1- Plhov, Část 1.3 - lok. Kladská, etapa III</v>
      </c>
      <c r="F89" s="34"/>
      <c r="G89" s="34"/>
      <c r="H89" s="34"/>
      <c r="I89" s="150"/>
      <c r="J89" s="42"/>
      <c r="K89" s="42"/>
      <c r="L89" s="151"/>
      <c r="S89" s="40"/>
      <c r="T89" s="40"/>
      <c r="U89" s="40"/>
      <c r="V89" s="40"/>
      <c r="W89" s="40"/>
      <c r="X89" s="40"/>
      <c r="Y89" s="40"/>
      <c r="Z89" s="40"/>
      <c r="AA89" s="40"/>
      <c r="AB89" s="40"/>
      <c r="AC89" s="40"/>
      <c r="AD89" s="40"/>
      <c r="AE89" s="40"/>
    </row>
    <row r="90" s="1" customFormat="1" ht="12" customHeight="1">
      <c r="B90" s="23"/>
      <c r="C90" s="34" t="s">
        <v>248</v>
      </c>
      <c r="D90" s="24"/>
      <c r="E90" s="24"/>
      <c r="F90" s="24"/>
      <c r="G90" s="24"/>
      <c r="H90" s="24"/>
      <c r="I90" s="141"/>
      <c r="J90" s="24"/>
      <c r="K90" s="24"/>
      <c r="L90" s="22"/>
    </row>
    <row r="91" s="1" customFormat="1" ht="16.5" customHeight="1">
      <c r="B91" s="23"/>
      <c r="C91" s="24"/>
      <c r="D91" s="24"/>
      <c r="E91" s="182" t="s">
        <v>249</v>
      </c>
      <c r="F91" s="24"/>
      <c r="G91" s="24"/>
      <c r="H91" s="24"/>
      <c r="I91" s="141"/>
      <c r="J91" s="24"/>
      <c r="K91" s="24"/>
      <c r="L91" s="22"/>
    </row>
    <row r="92" s="1" customFormat="1" ht="12" customHeight="1">
      <c r="B92" s="23"/>
      <c r="C92" s="34" t="s">
        <v>250</v>
      </c>
      <c r="D92" s="24"/>
      <c r="E92" s="24"/>
      <c r="F92" s="24"/>
      <c r="G92" s="24"/>
      <c r="H92" s="24"/>
      <c r="I92" s="141"/>
      <c r="J92" s="24"/>
      <c r="K92" s="24"/>
      <c r="L92" s="22"/>
    </row>
    <row r="93" s="2" customFormat="1" ht="16.5" customHeight="1">
      <c r="A93" s="40"/>
      <c r="B93" s="41"/>
      <c r="C93" s="42"/>
      <c r="D93" s="42"/>
      <c r="E93" s="183" t="s">
        <v>251</v>
      </c>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252</v>
      </c>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6.5" customHeight="1">
      <c r="A95" s="40"/>
      <c r="B95" s="41"/>
      <c r="C95" s="42"/>
      <c r="D95" s="42"/>
      <c r="E95" s="71" t="str">
        <f>E13</f>
        <v>a - Přípojka rozmrazovací tunel_Stavební část</v>
      </c>
      <c r="F95" s="42"/>
      <c r="G95" s="42"/>
      <c r="H95" s="42"/>
      <c r="I95" s="150"/>
      <c r="J95" s="42"/>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Náchod</v>
      </c>
      <c r="G97" s="42"/>
      <c r="H97" s="42"/>
      <c r="I97" s="153" t="s">
        <v>23</v>
      </c>
      <c r="J97" s="74" t="str">
        <f>IF(J16="","",J16)</f>
        <v>30. 7. 2020</v>
      </c>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innogy Energo, s.r.o.</v>
      </c>
      <c r="G99" s="42"/>
      <c r="H99" s="42"/>
      <c r="I99" s="153" t="s">
        <v>31</v>
      </c>
      <c r="J99" s="38" t="str">
        <f>E25</f>
        <v>Evelis s.r.o.</v>
      </c>
      <c r="K99" s="42"/>
      <c r="L99" s="151"/>
      <c r="S99" s="40"/>
      <c r="T99" s="40"/>
      <c r="U99" s="40"/>
      <c r="V99" s="40"/>
      <c r="W99" s="40"/>
      <c r="X99" s="40"/>
      <c r="Y99" s="40"/>
      <c r="Z99" s="40"/>
      <c r="AA99" s="40"/>
      <c r="AB99" s="40"/>
      <c r="AC99" s="40"/>
      <c r="AD99" s="40"/>
      <c r="AE99" s="40"/>
    </row>
    <row r="100" s="2" customFormat="1" ht="15.15" customHeight="1">
      <c r="A100" s="40"/>
      <c r="B100" s="41"/>
      <c r="C100" s="34" t="s">
        <v>29</v>
      </c>
      <c r="D100" s="42"/>
      <c r="E100" s="42"/>
      <c r="F100" s="29" t="str">
        <f>IF(E22="","",E22)</f>
        <v>Vyplň údaj</v>
      </c>
      <c r="G100" s="42"/>
      <c r="H100" s="42"/>
      <c r="I100" s="153" t="s">
        <v>34</v>
      </c>
      <c r="J100" s="38" t="str">
        <f>E28</f>
        <v xml:space="preserve"> </v>
      </c>
      <c r="K100" s="42"/>
      <c r="L100" s="151"/>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11" customFormat="1" ht="29.28" customHeight="1">
      <c r="A102" s="202"/>
      <c r="B102" s="203"/>
      <c r="C102" s="204" t="s">
        <v>271</v>
      </c>
      <c r="D102" s="205" t="s">
        <v>57</v>
      </c>
      <c r="E102" s="205" t="s">
        <v>53</v>
      </c>
      <c r="F102" s="205" t="s">
        <v>54</v>
      </c>
      <c r="G102" s="205" t="s">
        <v>272</v>
      </c>
      <c r="H102" s="205" t="s">
        <v>273</v>
      </c>
      <c r="I102" s="206" t="s">
        <v>274</v>
      </c>
      <c r="J102" s="205" t="s">
        <v>256</v>
      </c>
      <c r="K102" s="207" t="s">
        <v>275</v>
      </c>
      <c r="L102" s="208"/>
      <c r="M102" s="94" t="s">
        <v>19</v>
      </c>
      <c r="N102" s="95" t="s">
        <v>42</v>
      </c>
      <c r="O102" s="95" t="s">
        <v>276</v>
      </c>
      <c r="P102" s="95" t="s">
        <v>277</v>
      </c>
      <c r="Q102" s="95" t="s">
        <v>278</v>
      </c>
      <c r="R102" s="95" t="s">
        <v>279</v>
      </c>
      <c r="S102" s="95" t="s">
        <v>280</v>
      </c>
      <c r="T102" s="96" t="s">
        <v>281</v>
      </c>
      <c r="U102" s="202"/>
      <c r="V102" s="202"/>
      <c r="W102" s="202"/>
      <c r="X102" s="202"/>
      <c r="Y102" s="202"/>
      <c r="Z102" s="202"/>
      <c r="AA102" s="202"/>
      <c r="AB102" s="202"/>
      <c r="AC102" s="202"/>
      <c r="AD102" s="202"/>
      <c r="AE102" s="202"/>
    </row>
    <row r="103" s="2" customFormat="1" ht="22.8" customHeight="1">
      <c r="A103" s="40"/>
      <c r="B103" s="41"/>
      <c r="C103" s="101" t="s">
        <v>282</v>
      </c>
      <c r="D103" s="42"/>
      <c r="E103" s="42"/>
      <c r="F103" s="42"/>
      <c r="G103" s="42"/>
      <c r="H103" s="42"/>
      <c r="I103" s="150"/>
      <c r="J103" s="209">
        <f>BK103</f>
        <v>0</v>
      </c>
      <c r="K103" s="42"/>
      <c r="L103" s="46"/>
      <c r="M103" s="97"/>
      <c r="N103" s="210"/>
      <c r="O103" s="98"/>
      <c r="P103" s="211">
        <f>P104+P154+P281</f>
        <v>0</v>
      </c>
      <c r="Q103" s="98"/>
      <c r="R103" s="211">
        <f>R104+R154+R281</f>
        <v>68.379649735000001</v>
      </c>
      <c r="S103" s="98"/>
      <c r="T103" s="212">
        <f>T104+T154+T281</f>
        <v>30.890800000000002</v>
      </c>
      <c r="U103" s="40"/>
      <c r="V103" s="40"/>
      <c r="W103" s="40"/>
      <c r="X103" s="40"/>
      <c r="Y103" s="40"/>
      <c r="Z103" s="40"/>
      <c r="AA103" s="40"/>
      <c r="AB103" s="40"/>
      <c r="AC103" s="40"/>
      <c r="AD103" s="40"/>
      <c r="AE103" s="40"/>
      <c r="AT103" s="19" t="s">
        <v>71</v>
      </c>
      <c r="AU103" s="19" t="s">
        <v>257</v>
      </c>
      <c r="BK103" s="213">
        <f>BK104+BK154+BK281</f>
        <v>0</v>
      </c>
    </row>
    <row r="104" s="12" customFormat="1" ht="25.92" customHeight="1">
      <c r="A104" s="12"/>
      <c r="B104" s="214"/>
      <c r="C104" s="215"/>
      <c r="D104" s="216" t="s">
        <v>71</v>
      </c>
      <c r="E104" s="217" t="s">
        <v>96</v>
      </c>
      <c r="F104" s="217" t="s">
        <v>666</v>
      </c>
      <c r="G104" s="215"/>
      <c r="H104" s="215"/>
      <c r="I104" s="218"/>
      <c r="J104" s="219">
        <f>BK104</f>
        <v>0</v>
      </c>
      <c r="K104" s="215"/>
      <c r="L104" s="220"/>
      <c r="M104" s="221"/>
      <c r="N104" s="222"/>
      <c r="O104" s="222"/>
      <c r="P104" s="223">
        <f>SUM(P105:P153)</f>
        <v>0</v>
      </c>
      <c r="Q104" s="222"/>
      <c r="R104" s="223">
        <f>SUM(R105:R153)</f>
        <v>0.095467461999999989</v>
      </c>
      <c r="S104" s="222"/>
      <c r="T104" s="224">
        <f>SUM(T105:T153)</f>
        <v>30.745000000000001</v>
      </c>
      <c r="U104" s="12"/>
      <c r="V104" s="12"/>
      <c r="W104" s="12"/>
      <c r="X104" s="12"/>
      <c r="Y104" s="12"/>
      <c r="Z104" s="12"/>
      <c r="AA104" s="12"/>
      <c r="AB104" s="12"/>
      <c r="AC104" s="12"/>
      <c r="AD104" s="12"/>
      <c r="AE104" s="12"/>
      <c r="AR104" s="225" t="s">
        <v>79</v>
      </c>
      <c r="AT104" s="226" t="s">
        <v>71</v>
      </c>
      <c r="AU104" s="226" t="s">
        <v>72</v>
      </c>
      <c r="AY104" s="225" t="s">
        <v>285</v>
      </c>
      <c r="BK104" s="227">
        <f>SUM(BK105:BK153)</f>
        <v>0</v>
      </c>
    </row>
    <row r="105" s="2" customFormat="1" ht="16.5" customHeight="1">
      <c r="A105" s="40"/>
      <c r="B105" s="41"/>
      <c r="C105" s="230" t="s">
        <v>79</v>
      </c>
      <c r="D105" s="230" t="s">
        <v>287</v>
      </c>
      <c r="E105" s="231" t="s">
        <v>1173</v>
      </c>
      <c r="F105" s="232" t="s">
        <v>1174</v>
      </c>
      <c r="G105" s="233" t="s">
        <v>361</v>
      </c>
      <c r="H105" s="234">
        <v>6</v>
      </c>
      <c r="I105" s="235"/>
      <c r="J105" s="236">
        <f>ROUND(I105*H105,2)</f>
        <v>0</v>
      </c>
      <c r="K105" s="232" t="s">
        <v>291</v>
      </c>
      <c r="L105" s="46"/>
      <c r="M105" s="237" t="s">
        <v>19</v>
      </c>
      <c r="N105" s="238" t="s">
        <v>43</v>
      </c>
      <c r="O105" s="86"/>
      <c r="P105" s="239">
        <f>O105*H105</f>
        <v>0</v>
      </c>
      <c r="Q105" s="239">
        <v>0</v>
      </c>
      <c r="R105" s="239">
        <f>Q105*H105</f>
        <v>0</v>
      </c>
      <c r="S105" s="239">
        <v>0.29999999999999999</v>
      </c>
      <c r="T105" s="240">
        <f>S105*H105</f>
        <v>1.7999999999999998</v>
      </c>
      <c r="U105" s="40"/>
      <c r="V105" s="40"/>
      <c r="W105" s="40"/>
      <c r="X105" s="40"/>
      <c r="Y105" s="40"/>
      <c r="Z105" s="40"/>
      <c r="AA105" s="40"/>
      <c r="AB105" s="40"/>
      <c r="AC105" s="40"/>
      <c r="AD105" s="40"/>
      <c r="AE105" s="40"/>
      <c r="AR105" s="241" t="s">
        <v>91</v>
      </c>
      <c r="AT105" s="241" t="s">
        <v>287</v>
      </c>
      <c r="AU105" s="241" t="s">
        <v>79</v>
      </c>
      <c r="AY105" s="19" t="s">
        <v>285</v>
      </c>
      <c r="BE105" s="242">
        <f>IF(N105="základní",J105,0)</f>
        <v>0</v>
      </c>
      <c r="BF105" s="242">
        <f>IF(N105="snížená",J105,0)</f>
        <v>0</v>
      </c>
      <c r="BG105" s="242">
        <f>IF(N105="zákl. přenesená",J105,0)</f>
        <v>0</v>
      </c>
      <c r="BH105" s="242">
        <f>IF(N105="sníž. přenesená",J105,0)</f>
        <v>0</v>
      </c>
      <c r="BI105" s="242">
        <f>IF(N105="nulová",J105,0)</f>
        <v>0</v>
      </c>
      <c r="BJ105" s="19" t="s">
        <v>79</v>
      </c>
      <c r="BK105" s="242">
        <f>ROUND(I105*H105,2)</f>
        <v>0</v>
      </c>
      <c r="BL105" s="19" t="s">
        <v>91</v>
      </c>
      <c r="BM105" s="241" t="s">
        <v>1175</v>
      </c>
    </row>
    <row r="106" s="2" customFormat="1">
      <c r="A106" s="40"/>
      <c r="B106" s="41"/>
      <c r="C106" s="42"/>
      <c r="D106" s="243" t="s">
        <v>293</v>
      </c>
      <c r="E106" s="42"/>
      <c r="F106" s="244" t="s">
        <v>1176</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293</v>
      </c>
      <c r="AU106" s="19" t="s">
        <v>79</v>
      </c>
    </row>
    <row r="107" s="2" customFormat="1">
      <c r="A107" s="40"/>
      <c r="B107" s="41"/>
      <c r="C107" s="42"/>
      <c r="D107" s="243" t="s">
        <v>295</v>
      </c>
      <c r="E107" s="42"/>
      <c r="F107" s="247" t="s">
        <v>1177</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295</v>
      </c>
      <c r="AU107" s="19" t="s">
        <v>79</v>
      </c>
    </row>
    <row r="108" s="2" customFormat="1" ht="16.5" customHeight="1">
      <c r="A108" s="40"/>
      <c r="B108" s="41"/>
      <c r="C108" s="230" t="s">
        <v>81</v>
      </c>
      <c r="D108" s="230" t="s">
        <v>287</v>
      </c>
      <c r="E108" s="231" t="s">
        <v>1178</v>
      </c>
      <c r="F108" s="232" t="s">
        <v>1179</v>
      </c>
      <c r="G108" s="233" t="s">
        <v>361</v>
      </c>
      <c r="H108" s="234">
        <v>6</v>
      </c>
      <c r="I108" s="235"/>
      <c r="J108" s="236">
        <f>ROUND(I108*H108,2)</f>
        <v>0</v>
      </c>
      <c r="K108" s="232" t="s">
        <v>291</v>
      </c>
      <c r="L108" s="46"/>
      <c r="M108" s="237" t="s">
        <v>19</v>
      </c>
      <c r="N108" s="238" t="s">
        <v>43</v>
      </c>
      <c r="O108" s="86"/>
      <c r="P108" s="239">
        <f>O108*H108</f>
        <v>0</v>
      </c>
      <c r="Q108" s="239">
        <v>0</v>
      </c>
      <c r="R108" s="239">
        <f>Q108*H108</f>
        <v>0</v>
      </c>
      <c r="S108" s="239">
        <v>0.098000000000000004</v>
      </c>
      <c r="T108" s="240">
        <f>S108*H108</f>
        <v>0.58800000000000008</v>
      </c>
      <c r="U108" s="40"/>
      <c r="V108" s="40"/>
      <c r="W108" s="40"/>
      <c r="X108" s="40"/>
      <c r="Y108" s="40"/>
      <c r="Z108" s="40"/>
      <c r="AA108" s="40"/>
      <c r="AB108" s="40"/>
      <c r="AC108" s="40"/>
      <c r="AD108" s="40"/>
      <c r="AE108" s="40"/>
      <c r="AR108" s="241" t="s">
        <v>91</v>
      </c>
      <c r="AT108" s="241" t="s">
        <v>287</v>
      </c>
      <c r="AU108" s="241" t="s">
        <v>79</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1180</v>
      </c>
    </row>
    <row r="109" s="2" customFormat="1">
      <c r="A109" s="40"/>
      <c r="B109" s="41"/>
      <c r="C109" s="42"/>
      <c r="D109" s="243" t="s">
        <v>293</v>
      </c>
      <c r="E109" s="42"/>
      <c r="F109" s="244" t="s">
        <v>1181</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79</v>
      </c>
    </row>
    <row r="110" s="2" customFormat="1">
      <c r="A110" s="40"/>
      <c r="B110" s="41"/>
      <c r="C110" s="42"/>
      <c r="D110" s="243" t="s">
        <v>295</v>
      </c>
      <c r="E110" s="42"/>
      <c r="F110" s="247" t="s">
        <v>1177</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79</v>
      </c>
    </row>
    <row r="111" s="2" customFormat="1" ht="16.5" customHeight="1">
      <c r="A111" s="40"/>
      <c r="B111" s="41"/>
      <c r="C111" s="230" t="s">
        <v>86</v>
      </c>
      <c r="D111" s="230" t="s">
        <v>287</v>
      </c>
      <c r="E111" s="231" t="s">
        <v>1182</v>
      </c>
      <c r="F111" s="232" t="s">
        <v>1183</v>
      </c>
      <c r="G111" s="233" t="s">
        <v>361</v>
      </c>
      <c r="H111" s="234">
        <v>6</v>
      </c>
      <c r="I111" s="235"/>
      <c r="J111" s="236">
        <f>ROUND(I111*H111,2)</f>
        <v>0</v>
      </c>
      <c r="K111" s="232" t="s">
        <v>291</v>
      </c>
      <c r="L111" s="46"/>
      <c r="M111" s="237" t="s">
        <v>19</v>
      </c>
      <c r="N111" s="238" t="s">
        <v>43</v>
      </c>
      <c r="O111" s="86"/>
      <c r="P111" s="239">
        <f>O111*H111</f>
        <v>0</v>
      </c>
      <c r="Q111" s="239">
        <v>0</v>
      </c>
      <c r="R111" s="239">
        <f>Q111*H111</f>
        <v>0</v>
      </c>
      <c r="S111" s="239">
        <v>0.22</v>
      </c>
      <c r="T111" s="240">
        <f>S111*H111</f>
        <v>1.3200000000000001</v>
      </c>
      <c r="U111" s="40"/>
      <c r="V111" s="40"/>
      <c r="W111" s="40"/>
      <c r="X111" s="40"/>
      <c r="Y111" s="40"/>
      <c r="Z111" s="40"/>
      <c r="AA111" s="40"/>
      <c r="AB111" s="40"/>
      <c r="AC111" s="40"/>
      <c r="AD111" s="40"/>
      <c r="AE111" s="40"/>
      <c r="AR111" s="241" t="s">
        <v>91</v>
      </c>
      <c r="AT111" s="241" t="s">
        <v>287</v>
      </c>
      <c r="AU111" s="241" t="s">
        <v>79</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1184</v>
      </c>
    </row>
    <row r="112" s="2" customFormat="1">
      <c r="A112" s="40"/>
      <c r="B112" s="41"/>
      <c r="C112" s="42"/>
      <c r="D112" s="243" t="s">
        <v>293</v>
      </c>
      <c r="E112" s="42"/>
      <c r="F112" s="244" t="s">
        <v>1185</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79</v>
      </c>
    </row>
    <row r="113" s="2" customFormat="1">
      <c r="A113" s="40"/>
      <c r="B113" s="41"/>
      <c r="C113" s="42"/>
      <c r="D113" s="243" t="s">
        <v>295</v>
      </c>
      <c r="E113" s="42"/>
      <c r="F113" s="247" t="s">
        <v>1177</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79</v>
      </c>
    </row>
    <row r="114" s="2" customFormat="1" ht="16.5" customHeight="1">
      <c r="A114" s="40"/>
      <c r="B114" s="41"/>
      <c r="C114" s="230" t="s">
        <v>91</v>
      </c>
      <c r="D114" s="230" t="s">
        <v>287</v>
      </c>
      <c r="E114" s="231" t="s">
        <v>701</v>
      </c>
      <c r="F114" s="232" t="s">
        <v>702</v>
      </c>
      <c r="G114" s="233" t="s">
        <v>361</v>
      </c>
      <c r="H114" s="234">
        <v>21</v>
      </c>
      <c r="I114" s="235"/>
      <c r="J114" s="236">
        <f>ROUND(I114*H114,2)</f>
        <v>0</v>
      </c>
      <c r="K114" s="232" t="s">
        <v>291</v>
      </c>
      <c r="L114" s="46"/>
      <c r="M114" s="237" t="s">
        <v>19</v>
      </c>
      <c r="N114" s="238" t="s">
        <v>43</v>
      </c>
      <c r="O114" s="86"/>
      <c r="P114" s="239">
        <f>O114*H114</f>
        <v>0</v>
      </c>
      <c r="Q114" s="239">
        <v>0</v>
      </c>
      <c r="R114" s="239">
        <f>Q114*H114</f>
        <v>0</v>
      </c>
      <c r="S114" s="239">
        <v>0.44</v>
      </c>
      <c r="T114" s="240">
        <f>S114*H114</f>
        <v>9.2400000000000002</v>
      </c>
      <c r="U114" s="40"/>
      <c r="V114" s="40"/>
      <c r="W114" s="40"/>
      <c r="X114" s="40"/>
      <c r="Y114" s="40"/>
      <c r="Z114" s="40"/>
      <c r="AA114" s="40"/>
      <c r="AB114" s="40"/>
      <c r="AC114" s="40"/>
      <c r="AD114" s="40"/>
      <c r="AE114" s="40"/>
      <c r="AR114" s="241" t="s">
        <v>91</v>
      </c>
      <c r="AT114" s="241" t="s">
        <v>287</v>
      </c>
      <c r="AU114" s="241" t="s">
        <v>79</v>
      </c>
      <c r="AY114" s="19" t="s">
        <v>285</v>
      </c>
      <c r="BE114" s="242">
        <f>IF(N114="základní",J114,0)</f>
        <v>0</v>
      </c>
      <c r="BF114" s="242">
        <f>IF(N114="snížená",J114,0)</f>
        <v>0</v>
      </c>
      <c r="BG114" s="242">
        <f>IF(N114="zákl. přenesená",J114,0)</f>
        <v>0</v>
      </c>
      <c r="BH114" s="242">
        <f>IF(N114="sníž. přenesená",J114,0)</f>
        <v>0</v>
      </c>
      <c r="BI114" s="242">
        <f>IF(N114="nulová",J114,0)</f>
        <v>0</v>
      </c>
      <c r="BJ114" s="19" t="s">
        <v>79</v>
      </c>
      <c r="BK114" s="242">
        <f>ROUND(I114*H114,2)</f>
        <v>0</v>
      </c>
      <c r="BL114" s="19" t="s">
        <v>91</v>
      </c>
      <c r="BM114" s="241" t="s">
        <v>1186</v>
      </c>
    </row>
    <row r="115" s="2" customFormat="1">
      <c r="A115" s="40"/>
      <c r="B115" s="41"/>
      <c r="C115" s="42"/>
      <c r="D115" s="243" t="s">
        <v>293</v>
      </c>
      <c r="E115" s="42"/>
      <c r="F115" s="244" t="s">
        <v>704</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293</v>
      </c>
      <c r="AU115" s="19" t="s">
        <v>79</v>
      </c>
    </row>
    <row r="116" s="2" customFormat="1">
      <c r="A116" s="40"/>
      <c r="B116" s="41"/>
      <c r="C116" s="42"/>
      <c r="D116" s="243" t="s">
        <v>295</v>
      </c>
      <c r="E116" s="42"/>
      <c r="F116" s="247" t="s">
        <v>684</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295</v>
      </c>
      <c r="AU116" s="19" t="s">
        <v>79</v>
      </c>
    </row>
    <row r="117" s="2" customFormat="1" ht="16.5" customHeight="1">
      <c r="A117" s="40"/>
      <c r="B117" s="41"/>
      <c r="C117" s="230" t="s">
        <v>96</v>
      </c>
      <c r="D117" s="230" t="s">
        <v>287</v>
      </c>
      <c r="E117" s="231" t="s">
        <v>706</v>
      </c>
      <c r="F117" s="232" t="s">
        <v>707</v>
      </c>
      <c r="G117" s="233" t="s">
        <v>361</v>
      </c>
      <c r="H117" s="234">
        <v>21</v>
      </c>
      <c r="I117" s="235"/>
      <c r="J117" s="236">
        <f>ROUND(I117*H117,2)</f>
        <v>0</v>
      </c>
      <c r="K117" s="232" t="s">
        <v>291</v>
      </c>
      <c r="L117" s="46"/>
      <c r="M117" s="237" t="s">
        <v>19</v>
      </c>
      <c r="N117" s="238" t="s">
        <v>43</v>
      </c>
      <c r="O117" s="86"/>
      <c r="P117" s="239">
        <f>O117*H117</f>
        <v>0</v>
      </c>
      <c r="Q117" s="239">
        <v>0</v>
      </c>
      <c r="R117" s="239">
        <f>Q117*H117</f>
        <v>0</v>
      </c>
      <c r="S117" s="239">
        <v>0.098000000000000004</v>
      </c>
      <c r="T117" s="240">
        <f>S117*H117</f>
        <v>2.0580000000000003</v>
      </c>
      <c r="U117" s="40"/>
      <c r="V117" s="40"/>
      <c r="W117" s="40"/>
      <c r="X117" s="40"/>
      <c r="Y117" s="40"/>
      <c r="Z117" s="40"/>
      <c r="AA117" s="40"/>
      <c r="AB117" s="40"/>
      <c r="AC117" s="40"/>
      <c r="AD117" s="40"/>
      <c r="AE117" s="40"/>
      <c r="AR117" s="241" t="s">
        <v>91</v>
      </c>
      <c r="AT117" s="241" t="s">
        <v>287</v>
      </c>
      <c r="AU117" s="241" t="s">
        <v>79</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1187</v>
      </c>
    </row>
    <row r="118" s="2" customFormat="1">
      <c r="A118" s="40"/>
      <c r="B118" s="41"/>
      <c r="C118" s="42"/>
      <c r="D118" s="243" t="s">
        <v>293</v>
      </c>
      <c r="E118" s="42"/>
      <c r="F118" s="244" t="s">
        <v>709</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79</v>
      </c>
    </row>
    <row r="119" s="2" customFormat="1">
      <c r="A119" s="40"/>
      <c r="B119" s="41"/>
      <c r="C119" s="42"/>
      <c r="D119" s="243" t="s">
        <v>295</v>
      </c>
      <c r="E119" s="42"/>
      <c r="F119" s="247" t="s">
        <v>684</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295</v>
      </c>
      <c r="AU119" s="19" t="s">
        <v>79</v>
      </c>
    </row>
    <row r="120" s="2" customFormat="1" ht="16.5" customHeight="1">
      <c r="A120" s="40"/>
      <c r="B120" s="41"/>
      <c r="C120" s="230" t="s">
        <v>105</v>
      </c>
      <c r="D120" s="230" t="s">
        <v>287</v>
      </c>
      <c r="E120" s="231" t="s">
        <v>712</v>
      </c>
      <c r="F120" s="232" t="s">
        <v>713</v>
      </c>
      <c r="G120" s="233" t="s">
        <v>361</v>
      </c>
      <c r="H120" s="234">
        <v>63</v>
      </c>
      <c r="I120" s="235"/>
      <c r="J120" s="236">
        <f>ROUND(I120*H120,2)</f>
        <v>0</v>
      </c>
      <c r="K120" s="232" t="s">
        <v>291</v>
      </c>
      <c r="L120" s="46"/>
      <c r="M120" s="237" t="s">
        <v>19</v>
      </c>
      <c r="N120" s="238" t="s">
        <v>43</v>
      </c>
      <c r="O120" s="86"/>
      <c r="P120" s="239">
        <f>O120*H120</f>
        <v>0</v>
      </c>
      <c r="Q120" s="239">
        <v>0</v>
      </c>
      <c r="R120" s="239">
        <f>Q120*H120</f>
        <v>0</v>
      </c>
      <c r="S120" s="239">
        <v>0.22</v>
      </c>
      <c r="T120" s="240">
        <f>S120*H120</f>
        <v>13.859999999999999</v>
      </c>
      <c r="U120" s="40"/>
      <c r="V120" s="40"/>
      <c r="W120" s="40"/>
      <c r="X120" s="40"/>
      <c r="Y120" s="40"/>
      <c r="Z120" s="40"/>
      <c r="AA120" s="40"/>
      <c r="AB120" s="40"/>
      <c r="AC120" s="40"/>
      <c r="AD120" s="40"/>
      <c r="AE120" s="40"/>
      <c r="AR120" s="241" t="s">
        <v>91</v>
      </c>
      <c r="AT120" s="241" t="s">
        <v>287</v>
      </c>
      <c r="AU120" s="241" t="s">
        <v>79</v>
      </c>
      <c r="AY120" s="19" t="s">
        <v>285</v>
      </c>
      <c r="BE120" s="242">
        <f>IF(N120="základní",J120,0)</f>
        <v>0</v>
      </c>
      <c r="BF120" s="242">
        <f>IF(N120="snížená",J120,0)</f>
        <v>0</v>
      </c>
      <c r="BG120" s="242">
        <f>IF(N120="zákl. přenesená",J120,0)</f>
        <v>0</v>
      </c>
      <c r="BH120" s="242">
        <f>IF(N120="sníž. přenesená",J120,0)</f>
        <v>0</v>
      </c>
      <c r="BI120" s="242">
        <f>IF(N120="nulová",J120,0)</f>
        <v>0</v>
      </c>
      <c r="BJ120" s="19" t="s">
        <v>79</v>
      </c>
      <c r="BK120" s="242">
        <f>ROUND(I120*H120,2)</f>
        <v>0</v>
      </c>
      <c r="BL120" s="19" t="s">
        <v>91</v>
      </c>
      <c r="BM120" s="241" t="s">
        <v>1188</v>
      </c>
    </row>
    <row r="121" s="2" customFormat="1">
      <c r="A121" s="40"/>
      <c r="B121" s="41"/>
      <c r="C121" s="42"/>
      <c r="D121" s="243" t="s">
        <v>293</v>
      </c>
      <c r="E121" s="42"/>
      <c r="F121" s="244" t="s">
        <v>715</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293</v>
      </c>
      <c r="AU121" s="19" t="s">
        <v>79</v>
      </c>
    </row>
    <row r="122" s="2" customFormat="1">
      <c r="A122" s="40"/>
      <c r="B122" s="41"/>
      <c r="C122" s="42"/>
      <c r="D122" s="243" t="s">
        <v>295</v>
      </c>
      <c r="E122" s="42"/>
      <c r="F122" s="247" t="s">
        <v>684</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295</v>
      </c>
      <c r="AU122" s="19" t="s">
        <v>79</v>
      </c>
    </row>
    <row r="123" s="13" customFormat="1">
      <c r="A123" s="13"/>
      <c r="B123" s="248"/>
      <c r="C123" s="249"/>
      <c r="D123" s="243" t="s">
        <v>297</v>
      </c>
      <c r="E123" s="250" t="s">
        <v>19</v>
      </c>
      <c r="F123" s="251" t="s">
        <v>1189</v>
      </c>
      <c r="G123" s="249"/>
      <c r="H123" s="252">
        <v>63</v>
      </c>
      <c r="I123" s="253"/>
      <c r="J123" s="249"/>
      <c r="K123" s="249"/>
      <c r="L123" s="254"/>
      <c r="M123" s="255"/>
      <c r="N123" s="256"/>
      <c r="O123" s="256"/>
      <c r="P123" s="256"/>
      <c r="Q123" s="256"/>
      <c r="R123" s="256"/>
      <c r="S123" s="256"/>
      <c r="T123" s="257"/>
      <c r="U123" s="13"/>
      <c r="V123" s="13"/>
      <c r="W123" s="13"/>
      <c r="X123" s="13"/>
      <c r="Y123" s="13"/>
      <c r="Z123" s="13"/>
      <c r="AA123" s="13"/>
      <c r="AB123" s="13"/>
      <c r="AC123" s="13"/>
      <c r="AD123" s="13"/>
      <c r="AE123" s="13"/>
      <c r="AT123" s="258" t="s">
        <v>297</v>
      </c>
      <c r="AU123" s="258" t="s">
        <v>79</v>
      </c>
      <c r="AV123" s="13" t="s">
        <v>81</v>
      </c>
      <c r="AW123" s="13" t="s">
        <v>33</v>
      </c>
      <c r="AX123" s="13" t="s">
        <v>79</v>
      </c>
      <c r="AY123" s="258" t="s">
        <v>285</v>
      </c>
    </row>
    <row r="124" s="2" customFormat="1" ht="16.5" customHeight="1">
      <c r="A124" s="40"/>
      <c r="B124" s="41"/>
      <c r="C124" s="230" t="s">
        <v>112</v>
      </c>
      <c r="D124" s="230" t="s">
        <v>287</v>
      </c>
      <c r="E124" s="231" t="s">
        <v>724</v>
      </c>
      <c r="F124" s="232" t="s">
        <v>725</v>
      </c>
      <c r="G124" s="233" t="s">
        <v>361</v>
      </c>
      <c r="H124" s="234">
        <v>3</v>
      </c>
      <c r="I124" s="235"/>
      <c r="J124" s="236">
        <f>ROUND(I124*H124,2)</f>
        <v>0</v>
      </c>
      <c r="K124" s="232" t="s">
        <v>291</v>
      </c>
      <c r="L124" s="46"/>
      <c r="M124" s="237" t="s">
        <v>19</v>
      </c>
      <c r="N124" s="238" t="s">
        <v>43</v>
      </c>
      <c r="O124" s="86"/>
      <c r="P124" s="239">
        <f>O124*H124</f>
        <v>0</v>
      </c>
      <c r="Q124" s="239">
        <v>2.582E-05</v>
      </c>
      <c r="R124" s="239">
        <f>Q124*H124</f>
        <v>7.7460000000000007E-05</v>
      </c>
      <c r="S124" s="239">
        <v>0.076999999999999999</v>
      </c>
      <c r="T124" s="240">
        <f>S124*H124</f>
        <v>0.23099999999999998</v>
      </c>
      <c r="U124" s="40"/>
      <c r="V124" s="40"/>
      <c r="W124" s="40"/>
      <c r="X124" s="40"/>
      <c r="Y124" s="40"/>
      <c r="Z124" s="40"/>
      <c r="AA124" s="40"/>
      <c r="AB124" s="40"/>
      <c r="AC124" s="40"/>
      <c r="AD124" s="40"/>
      <c r="AE124" s="40"/>
      <c r="AR124" s="241" t="s">
        <v>91</v>
      </c>
      <c r="AT124" s="241" t="s">
        <v>287</v>
      </c>
      <c r="AU124" s="241" t="s">
        <v>79</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91</v>
      </c>
      <c r="BM124" s="241" t="s">
        <v>1190</v>
      </c>
    </row>
    <row r="125" s="2" customFormat="1">
      <c r="A125" s="40"/>
      <c r="B125" s="41"/>
      <c r="C125" s="42"/>
      <c r="D125" s="243" t="s">
        <v>293</v>
      </c>
      <c r="E125" s="42"/>
      <c r="F125" s="244" t="s">
        <v>727</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79</v>
      </c>
    </row>
    <row r="126" s="2" customFormat="1">
      <c r="A126" s="40"/>
      <c r="B126" s="41"/>
      <c r="C126" s="42"/>
      <c r="D126" s="243" t="s">
        <v>295</v>
      </c>
      <c r="E126" s="42"/>
      <c r="F126" s="247" t="s">
        <v>728</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295</v>
      </c>
      <c r="AU126" s="19" t="s">
        <v>79</v>
      </c>
    </row>
    <row r="127" s="2" customFormat="1" ht="16.5" customHeight="1">
      <c r="A127" s="40"/>
      <c r="B127" s="41"/>
      <c r="C127" s="230" t="s">
        <v>119</v>
      </c>
      <c r="D127" s="230" t="s">
        <v>287</v>
      </c>
      <c r="E127" s="231" t="s">
        <v>730</v>
      </c>
      <c r="F127" s="232" t="s">
        <v>731</v>
      </c>
      <c r="G127" s="233" t="s">
        <v>361</v>
      </c>
      <c r="H127" s="234">
        <v>16</v>
      </c>
      <c r="I127" s="235"/>
      <c r="J127" s="236">
        <f>ROUND(I127*H127,2)</f>
        <v>0</v>
      </c>
      <c r="K127" s="232" t="s">
        <v>291</v>
      </c>
      <c r="L127" s="46"/>
      <c r="M127" s="237" t="s">
        <v>19</v>
      </c>
      <c r="N127" s="238" t="s">
        <v>43</v>
      </c>
      <c r="O127" s="86"/>
      <c r="P127" s="239">
        <f>O127*H127</f>
        <v>0</v>
      </c>
      <c r="Q127" s="239">
        <v>3.2459999999999998E-05</v>
      </c>
      <c r="R127" s="239">
        <f>Q127*H127</f>
        <v>0.00051935999999999996</v>
      </c>
      <c r="S127" s="239">
        <v>0.10299999999999999</v>
      </c>
      <c r="T127" s="240">
        <f>S127*H127</f>
        <v>1.6479999999999999</v>
      </c>
      <c r="U127" s="40"/>
      <c r="V127" s="40"/>
      <c r="W127" s="40"/>
      <c r="X127" s="40"/>
      <c r="Y127" s="40"/>
      <c r="Z127" s="40"/>
      <c r="AA127" s="40"/>
      <c r="AB127" s="40"/>
      <c r="AC127" s="40"/>
      <c r="AD127" s="40"/>
      <c r="AE127" s="40"/>
      <c r="AR127" s="241" t="s">
        <v>91</v>
      </c>
      <c r="AT127" s="241" t="s">
        <v>287</v>
      </c>
      <c r="AU127" s="241" t="s">
        <v>79</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1191</v>
      </c>
    </row>
    <row r="128" s="2" customFormat="1">
      <c r="A128" s="40"/>
      <c r="B128" s="41"/>
      <c r="C128" s="42"/>
      <c r="D128" s="243" t="s">
        <v>293</v>
      </c>
      <c r="E128" s="42"/>
      <c r="F128" s="244" t="s">
        <v>733</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79</v>
      </c>
    </row>
    <row r="129" s="2" customFormat="1">
      <c r="A129" s="40"/>
      <c r="B129" s="41"/>
      <c r="C129" s="42"/>
      <c r="D129" s="243" t="s">
        <v>295</v>
      </c>
      <c r="E129" s="42"/>
      <c r="F129" s="247" t="s">
        <v>728</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295</v>
      </c>
      <c r="AU129" s="19" t="s">
        <v>79</v>
      </c>
    </row>
    <row r="130" s="2" customFormat="1" ht="16.5" customHeight="1">
      <c r="A130" s="40"/>
      <c r="B130" s="41"/>
      <c r="C130" s="230" t="s">
        <v>126</v>
      </c>
      <c r="D130" s="230" t="s">
        <v>287</v>
      </c>
      <c r="E130" s="231" t="s">
        <v>1192</v>
      </c>
      <c r="F130" s="232" t="s">
        <v>1193</v>
      </c>
      <c r="G130" s="233" t="s">
        <v>290</v>
      </c>
      <c r="H130" s="234">
        <v>6</v>
      </c>
      <c r="I130" s="235"/>
      <c r="J130" s="236">
        <f>ROUND(I130*H130,2)</f>
        <v>0</v>
      </c>
      <c r="K130" s="232" t="s">
        <v>291</v>
      </c>
      <c r="L130" s="46"/>
      <c r="M130" s="237" t="s">
        <v>19</v>
      </c>
      <c r="N130" s="238" t="s">
        <v>43</v>
      </c>
      <c r="O130" s="86"/>
      <c r="P130" s="239">
        <f>O130*H130</f>
        <v>0</v>
      </c>
      <c r="Q130" s="239">
        <v>1.995E-06</v>
      </c>
      <c r="R130" s="239">
        <f>Q130*H130</f>
        <v>1.1969999999999999E-05</v>
      </c>
      <c r="S130" s="239">
        <v>0</v>
      </c>
      <c r="T130" s="240">
        <f>S130*H130</f>
        <v>0</v>
      </c>
      <c r="U130" s="40"/>
      <c r="V130" s="40"/>
      <c r="W130" s="40"/>
      <c r="X130" s="40"/>
      <c r="Y130" s="40"/>
      <c r="Z130" s="40"/>
      <c r="AA130" s="40"/>
      <c r="AB130" s="40"/>
      <c r="AC130" s="40"/>
      <c r="AD130" s="40"/>
      <c r="AE130" s="40"/>
      <c r="AR130" s="241" t="s">
        <v>91</v>
      </c>
      <c r="AT130" s="241" t="s">
        <v>287</v>
      </c>
      <c r="AU130" s="241" t="s">
        <v>79</v>
      </c>
      <c r="AY130" s="19" t="s">
        <v>285</v>
      </c>
      <c r="BE130" s="242">
        <f>IF(N130="základní",J130,0)</f>
        <v>0</v>
      </c>
      <c r="BF130" s="242">
        <f>IF(N130="snížená",J130,0)</f>
        <v>0</v>
      </c>
      <c r="BG130" s="242">
        <f>IF(N130="zákl. přenesená",J130,0)</f>
        <v>0</v>
      </c>
      <c r="BH130" s="242">
        <f>IF(N130="sníž. přenesená",J130,0)</f>
        <v>0</v>
      </c>
      <c r="BI130" s="242">
        <f>IF(N130="nulová",J130,0)</f>
        <v>0</v>
      </c>
      <c r="BJ130" s="19" t="s">
        <v>79</v>
      </c>
      <c r="BK130" s="242">
        <f>ROUND(I130*H130,2)</f>
        <v>0</v>
      </c>
      <c r="BL130" s="19" t="s">
        <v>91</v>
      </c>
      <c r="BM130" s="241" t="s">
        <v>1194</v>
      </c>
    </row>
    <row r="131" s="2" customFormat="1">
      <c r="A131" s="40"/>
      <c r="B131" s="41"/>
      <c r="C131" s="42"/>
      <c r="D131" s="243" t="s">
        <v>293</v>
      </c>
      <c r="E131" s="42"/>
      <c r="F131" s="244" t="s">
        <v>1195</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293</v>
      </c>
      <c r="AU131" s="19" t="s">
        <v>79</v>
      </c>
    </row>
    <row r="132" s="2" customFormat="1">
      <c r="A132" s="40"/>
      <c r="B132" s="41"/>
      <c r="C132" s="42"/>
      <c r="D132" s="243" t="s">
        <v>295</v>
      </c>
      <c r="E132" s="42"/>
      <c r="F132" s="247" t="s">
        <v>758</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295</v>
      </c>
      <c r="AU132" s="19" t="s">
        <v>79</v>
      </c>
    </row>
    <row r="133" s="2" customFormat="1" ht="16.5" customHeight="1">
      <c r="A133" s="40"/>
      <c r="B133" s="41"/>
      <c r="C133" s="230" t="s">
        <v>133</v>
      </c>
      <c r="D133" s="230" t="s">
        <v>287</v>
      </c>
      <c r="E133" s="231" t="s">
        <v>760</v>
      </c>
      <c r="F133" s="232" t="s">
        <v>761</v>
      </c>
      <c r="G133" s="233" t="s">
        <v>290</v>
      </c>
      <c r="H133" s="234">
        <v>16</v>
      </c>
      <c r="I133" s="235"/>
      <c r="J133" s="236">
        <f>ROUND(I133*H133,2)</f>
        <v>0</v>
      </c>
      <c r="K133" s="232" t="s">
        <v>291</v>
      </c>
      <c r="L133" s="46"/>
      <c r="M133" s="237" t="s">
        <v>19</v>
      </c>
      <c r="N133" s="238" t="s">
        <v>43</v>
      </c>
      <c r="O133" s="86"/>
      <c r="P133" s="239">
        <f>O133*H133</f>
        <v>0</v>
      </c>
      <c r="Q133" s="239">
        <v>2.0292000000000002E-05</v>
      </c>
      <c r="R133" s="239">
        <f>Q133*H133</f>
        <v>0.00032467200000000002</v>
      </c>
      <c r="S133" s="239">
        <v>0</v>
      </c>
      <c r="T133" s="240">
        <f>S133*H133</f>
        <v>0</v>
      </c>
      <c r="U133" s="40"/>
      <c r="V133" s="40"/>
      <c r="W133" s="40"/>
      <c r="X133" s="40"/>
      <c r="Y133" s="40"/>
      <c r="Z133" s="40"/>
      <c r="AA133" s="40"/>
      <c r="AB133" s="40"/>
      <c r="AC133" s="40"/>
      <c r="AD133" s="40"/>
      <c r="AE133" s="40"/>
      <c r="AR133" s="241" t="s">
        <v>91</v>
      </c>
      <c r="AT133" s="241" t="s">
        <v>287</v>
      </c>
      <c r="AU133" s="241" t="s">
        <v>79</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91</v>
      </c>
      <c r="BM133" s="241" t="s">
        <v>1196</v>
      </c>
    </row>
    <row r="134" s="2" customFormat="1">
      <c r="A134" s="40"/>
      <c r="B134" s="41"/>
      <c r="C134" s="42"/>
      <c r="D134" s="243" t="s">
        <v>293</v>
      </c>
      <c r="E134" s="42"/>
      <c r="F134" s="244" t="s">
        <v>763</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79</v>
      </c>
    </row>
    <row r="135" s="2" customFormat="1">
      <c r="A135" s="40"/>
      <c r="B135" s="41"/>
      <c r="C135" s="42"/>
      <c r="D135" s="243" t="s">
        <v>295</v>
      </c>
      <c r="E135" s="42"/>
      <c r="F135" s="247" t="s">
        <v>758</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295</v>
      </c>
      <c r="AU135" s="19" t="s">
        <v>79</v>
      </c>
    </row>
    <row r="136" s="2" customFormat="1" ht="16.5" customHeight="1">
      <c r="A136" s="40"/>
      <c r="B136" s="41"/>
      <c r="C136" s="230" t="s">
        <v>140</v>
      </c>
      <c r="D136" s="230" t="s">
        <v>287</v>
      </c>
      <c r="E136" s="231" t="s">
        <v>741</v>
      </c>
      <c r="F136" s="232" t="s">
        <v>742</v>
      </c>
      <c r="G136" s="233" t="s">
        <v>290</v>
      </c>
      <c r="H136" s="234">
        <v>22</v>
      </c>
      <c r="I136" s="235"/>
      <c r="J136" s="236">
        <f>ROUND(I136*H136,2)</f>
        <v>0</v>
      </c>
      <c r="K136" s="232" t="s">
        <v>291</v>
      </c>
      <c r="L136" s="46"/>
      <c r="M136" s="237" t="s">
        <v>19</v>
      </c>
      <c r="N136" s="238" t="s">
        <v>43</v>
      </c>
      <c r="O136" s="86"/>
      <c r="P136" s="239">
        <f>O136*H136</f>
        <v>0</v>
      </c>
      <c r="Q136" s="239">
        <v>0.0042969999999999996</v>
      </c>
      <c r="R136" s="239">
        <f>Q136*H136</f>
        <v>0.094533999999999993</v>
      </c>
      <c r="S136" s="239">
        <v>0</v>
      </c>
      <c r="T136" s="240">
        <f>S136*H136</f>
        <v>0</v>
      </c>
      <c r="U136" s="40"/>
      <c r="V136" s="40"/>
      <c r="W136" s="40"/>
      <c r="X136" s="40"/>
      <c r="Y136" s="40"/>
      <c r="Z136" s="40"/>
      <c r="AA136" s="40"/>
      <c r="AB136" s="40"/>
      <c r="AC136" s="40"/>
      <c r="AD136" s="40"/>
      <c r="AE136" s="40"/>
      <c r="AR136" s="241" t="s">
        <v>91</v>
      </c>
      <c r="AT136" s="241" t="s">
        <v>287</v>
      </c>
      <c r="AU136" s="241" t="s">
        <v>79</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91</v>
      </c>
      <c r="BM136" s="241" t="s">
        <v>1197</v>
      </c>
    </row>
    <row r="137" s="2" customFormat="1">
      <c r="A137" s="40"/>
      <c r="B137" s="41"/>
      <c r="C137" s="42"/>
      <c r="D137" s="243" t="s">
        <v>293</v>
      </c>
      <c r="E137" s="42"/>
      <c r="F137" s="244" t="s">
        <v>744</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79</v>
      </c>
    </row>
    <row r="138" s="2" customFormat="1">
      <c r="A138" s="40"/>
      <c r="B138" s="41"/>
      <c r="C138" s="42"/>
      <c r="D138" s="243" t="s">
        <v>295</v>
      </c>
      <c r="E138" s="42"/>
      <c r="F138" s="247" t="s">
        <v>745</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295</v>
      </c>
      <c r="AU138" s="19" t="s">
        <v>79</v>
      </c>
    </row>
    <row r="139" s="13" customFormat="1">
      <c r="A139" s="13"/>
      <c r="B139" s="248"/>
      <c r="C139" s="249"/>
      <c r="D139" s="243" t="s">
        <v>297</v>
      </c>
      <c r="E139" s="250" t="s">
        <v>19</v>
      </c>
      <c r="F139" s="251" t="s">
        <v>1198</v>
      </c>
      <c r="G139" s="249"/>
      <c r="H139" s="252">
        <v>22</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79</v>
      </c>
      <c r="AV139" s="13" t="s">
        <v>81</v>
      </c>
      <c r="AW139" s="13" t="s">
        <v>33</v>
      </c>
      <c r="AX139" s="13" t="s">
        <v>79</v>
      </c>
      <c r="AY139" s="258" t="s">
        <v>285</v>
      </c>
    </row>
    <row r="140" s="2" customFormat="1" ht="16.5" customHeight="1">
      <c r="A140" s="40"/>
      <c r="B140" s="41"/>
      <c r="C140" s="230" t="s">
        <v>147</v>
      </c>
      <c r="D140" s="230" t="s">
        <v>287</v>
      </c>
      <c r="E140" s="231" t="s">
        <v>873</v>
      </c>
      <c r="F140" s="232" t="s">
        <v>874</v>
      </c>
      <c r="G140" s="233" t="s">
        <v>394</v>
      </c>
      <c r="H140" s="234">
        <v>30.745000000000001</v>
      </c>
      <c r="I140" s="235"/>
      <c r="J140" s="236">
        <f>ROUND(I140*H140,2)</f>
        <v>0</v>
      </c>
      <c r="K140" s="232" t="s">
        <v>291</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91</v>
      </c>
      <c r="AT140" s="241" t="s">
        <v>287</v>
      </c>
      <c r="AU140" s="241" t="s">
        <v>79</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1199</v>
      </c>
    </row>
    <row r="141" s="2" customFormat="1">
      <c r="A141" s="40"/>
      <c r="B141" s="41"/>
      <c r="C141" s="42"/>
      <c r="D141" s="243" t="s">
        <v>293</v>
      </c>
      <c r="E141" s="42"/>
      <c r="F141" s="244" t="s">
        <v>876</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79</v>
      </c>
    </row>
    <row r="142" s="2" customFormat="1">
      <c r="A142" s="40"/>
      <c r="B142" s="41"/>
      <c r="C142" s="42"/>
      <c r="D142" s="243" t="s">
        <v>295</v>
      </c>
      <c r="E142" s="42"/>
      <c r="F142" s="247" t="s">
        <v>877</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295</v>
      </c>
      <c r="AU142" s="19" t="s">
        <v>79</v>
      </c>
    </row>
    <row r="143" s="2" customFormat="1" ht="16.5" customHeight="1">
      <c r="A143" s="40"/>
      <c r="B143" s="41"/>
      <c r="C143" s="230" t="s">
        <v>391</v>
      </c>
      <c r="D143" s="230" t="s">
        <v>287</v>
      </c>
      <c r="E143" s="231" t="s">
        <v>879</v>
      </c>
      <c r="F143" s="232" t="s">
        <v>880</v>
      </c>
      <c r="G143" s="233" t="s">
        <v>394</v>
      </c>
      <c r="H143" s="234">
        <v>584.15499999999997</v>
      </c>
      <c r="I143" s="235"/>
      <c r="J143" s="236">
        <f>ROUND(I143*H143,2)</f>
        <v>0</v>
      </c>
      <c r="K143" s="232" t="s">
        <v>291</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91</v>
      </c>
      <c r="AT143" s="241" t="s">
        <v>287</v>
      </c>
      <c r="AU143" s="241" t="s">
        <v>79</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1200</v>
      </c>
    </row>
    <row r="144" s="2" customFormat="1">
      <c r="A144" s="40"/>
      <c r="B144" s="41"/>
      <c r="C144" s="42"/>
      <c r="D144" s="243" t="s">
        <v>293</v>
      </c>
      <c r="E144" s="42"/>
      <c r="F144" s="244" t="s">
        <v>882</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79</v>
      </c>
    </row>
    <row r="145" s="2" customFormat="1">
      <c r="A145" s="40"/>
      <c r="B145" s="41"/>
      <c r="C145" s="42"/>
      <c r="D145" s="243" t="s">
        <v>295</v>
      </c>
      <c r="E145" s="42"/>
      <c r="F145" s="247" t="s">
        <v>877</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295</v>
      </c>
      <c r="AU145" s="19" t="s">
        <v>79</v>
      </c>
    </row>
    <row r="146" s="13" customFormat="1">
      <c r="A146" s="13"/>
      <c r="B146" s="248"/>
      <c r="C146" s="249"/>
      <c r="D146" s="243" t="s">
        <v>297</v>
      </c>
      <c r="E146" s="250" t="s">
        <v>19</v>
      </c>
      <c r="F146" s="251" t="s">
        <v>1201</v>
      </c>
      <c r="G146" s="249"/>
      <c r="H146" s="252">
        <v>584.15499999999997</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79</v>
      </c>
      <c r="AV146" s="13" t="s">
        <v>81</v>
      </c>
      <c r="AW146" s="13" t="s">
        <v>33</v>
      </c>
      <c r="AX146" s="13" t="s">
        <v>79</v>
      </c>
      <c r="AY146" s="258" t="s">
        <v>285</v>
      </c>
    </row>
    <row r="147" s="2" customFormat="1" ht="16.5" customHeight="1">
      <c r="A147" s="40"/>
      <c r="B147" s="41"/>
      <c r="C147" s="230" t="s">
        <v>154</v>
      </c>
      <c r="D147" s="230" t="s">
        <v>287</v>
      </c>
      <c r="E147" s="231" t="s">
        <v>1202</v>
      </c>
      <c r="F147" s="232" t="s">
        <v>894</v>
      </c>
      <c r="G147" s="233" t="s">
        <v>394</v>
      </c>
      <c r="H147" s="234">
        <v>19.704999999999998</v>
      </c>
      <c r="I147" s="235"/>
      <c r="J147" s="236">
        <f>ROUND(I147*H147,2)</f>
        <v>0</v>
      </c>
      <c r="K147" s="232" t="s">
        <v>19</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79</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1203</v>
      </c>
    </row>
    <row r="148" s="2" customFormat="1">
      <c r="A148" s="40"/>
      <c r="B148" s="41"/>
      <c r="C148" s="42"/>
      <c r="D148" s="243" t="s">
        <v>293</v>
      </c>
      <c r="E148" s="42"/>
      <c r="F148" s="244" t="s">
        <v>894</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79</v>
      </c>
    </row>
    <row r="149" s="2" customFormat="1" ht="16.5" customHeight="1">
      <c r="A149" s="40"/>
      <c r="B149" s="41"/>
      <c r="C149" s="230" t="s">
        <v>8</v>
      </c>
      <c r="D149" s="230" t="s">
        <v>287</v>
      </c>
      <c r="E149" s="231" t="s">
        <v>1204</v>
      </c>
      <c r="F149" s="232" t="s">
        <v>898</v>
      </c>
      <c r="G149" s="233" t="s">
        <v>394</v>
      </c>
      <c r="H149" s="234">
        <v>11.039999999999999</v>
      </c>
      <c r="I149" s="235"/>
      <c r="J149" s="236">
        <f>ROUND(I149*H149,2)</f>
        <v>0</v>
      </c>
      <c r="K149" s="232" t="s">
        <v>19</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91</v>
      </c>
      <c r="AT149" s="241" t="s">
        <v>287</v>
      </c>
      <c r="AU149" s="241" t="s">
        <v>79</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91</v>
      </c>
      <c r="BM149" s="241" t="s">
        <v>1205</v>
      </c>
    </row>
    <row r="150" s="2" customFormat="1">
      <c r="A150" s="40"/>
      <c r="B150" s="41"/>
      <c r="C150" s="42"/>
      <c r="D150" s="243" t="s">
        <v>293</v>
      </c>
      <c r="E150" s="42"/>
      <c r="F150" s="244" t="s">
        <v>898</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79</v>
      </c>
    </row>
    <row r="151" s="2" customFormat="1" ht="16.5" customHeight="1">
      <c r="A151" s="40"/>
      <c r="B151" s="41"/>
      <c r="C151" s="230" t="s">
        <v>157</v>
      </c>
      <c r="D151" s="230" t="s">
        <v>287</v>
      </c>
      <c r="E151" s="231" t="s">
        <v>1206</v>
      </c>
      <c r="F151" s="232" t="s">
        <v>902</v>
      </c>
      <c r="G151" s="233" t="s">
        <v>394</v>
      </c>
      <c r="H151" s="234">
        <v>0.095000000000000001</v>
      </c>
      <c r="I151" s="235"/>
      <c r="J151" s="236">
        <f>ROUND(I151*H151,2)</f>
        <v>0</v>
      </c>
      <c r="K151" s="232" t="s">
        <v>291</v>
      </c>
      <c r="L151" s="46"/>
      <c r="M151" s="237" t="s">
        <v>19</v>
      </c>
      <c r="N151" s="238" t="s">
        <v>43</v>
      </c>
      <c r="O151" s="86"/>
      <c r="P151" s="239">
        <f>O151*H151</f>
        <v>0</v>
      </c>
      <c r="Q151" s="239">
        <v>0</v>
      </c>
      <c r="R151" s="239">
        <f>Q151*H151</f>
        <v>0</v>
      </c>
      <c r="S151" s="239">
        <v>0</v>
      </c>
      <c r="T151" s="240">
        <f>S151*H151</f>
        <v>0</v>
      </c>
      <c r="U151" s="40"/>
      <c r="V151" s="40"/>
      <c r="W151" s="40"/>
      <c r="X151" s="40"/>
      <c r="Y151" s="40"/>
      <c r="Z151" s="40"/>
      <c r="AA151" s="40"/>
      <c r="AB151" s="40"/>
      <c r="AC151" s="40"/>
      <c r="AD151" s="40"/>
      <c r="AE151" s="40"/>
      <c r="AR151" s="241" t="s">
        <v>91</v>
      </c>
      <c r="AT151" s="241" t="s">
        <v>287</v>
      </c>
      <c r="AU151" s="241" t="s">
        <v>79</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91</v>
      </c>
      <c r="BM151" s="241" t="s">
        <v>1207</v>
      </c>
    </row>
    <row r="152" s="2" customFormat="1">
      <c r="A152" s="40"/>
      <c r="B152" s="41"/>
      <c r="C152" s="42"/>
      <c r="D152" s="243" t="s">
        <v>293</v>
      </c>
      <c r="E152" s="42"/>
      <c r="F152" s="244" t="s">
        <v>904</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79</v>
      </c>
    </row>
    <row r="153" s="2" customFormat="1">
      <c r="A153" s="40"/>
      <c r="B153" s="41"/>
      <c r="C153" s="42"/>
      <c r="D153" s="243" t="s">
        <v>295</v>
      </c>
      <c r="E153" s="42"/>
      <c r="F153" s="247" t="s">
        <v>905</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295</v>
      </c>
      <c r="AU153" s="19" t="s">
        <v>79</v>
      </c>
    </row>
    <row r="154" s="12" customFormat="1" ht="25.92" customHeight="1">
      <c r="A154" s="12"/>
      <c r="B154" s="214"/>
      <c r="C154" s="215"/>
      <c r="D154" s="216" t="s">
        <v>71</v>
      </c>
      <c r="E154" s="217" t="s">
        <v>283</v>
      </c>
      <c r="F154" s="217" t="s">
        <v>284</v>
      </c>
      <c r="G154" s="215"/>
      <c r="H154" s="215"/>
      <c r="I154" s="218"/>
      <c r="J154" s="219">
        <f>BK154</f>
        <v>0</v>
      </c>
      <c r="K154" s="215"/>
      <c r="L154" s="220"/>
      <c r="M154" s="221"/>
      <c r="N154" s="222"/>
      <c r="O154" s="222"/>
      <c r="P154" s="223">
        <f>P155+P228+P232+P236+P255+P262+P277</f>
        <v>0</v>
      </c>
      <c r="Q154" s="222"/>
      <c r="R154" s="223">
        <f>R155+R228+R232+R236+R255+R262+R277</f>
        <v>68.276610273000003</v>
      </c>
      <c r="S154" s="222"/>
      <c r="T154" s="224">
        <f>T155+T228+T232+T236+T255+T262+T277</f>
        <v>0.14580000000000001</v>
      </c>
      <c r="U154" s="12"/>
      <c r="V154" s="12"/>
      <c r="W154" s="12"/>
      <c r="X154" s="12"/>
      <c r="Y154" s="12"/>
      <c r="Z154" s="12"/>
      <c r="AA154" s="12"/>
      <c r="AB154" s="12"/>
      <c r="AC154" s="12"/>
      <c r="AD154" s="12"/>
      <c r="AE154" s="12"/>
      <c r="AR154" s="225" t="s">
        <v>79</v>
      </c>
      <c r="AT154" s="226" t="s">
        <v>71</v>
      </c>
      <c r="AU154" s="226" t="s">
        <v>72</v>
      </c>
      <c r="AY154" s="225" t="s">
        <v>285</v>
      </c>
      <c r="BK154" s="227">
        <f>BK155+BK228+BK232+BK236+BK255+BK262+BK277</f>
        <v>0</v>
      </c>
    </row>
    <row r="155" s="12" customFormat="1" ht="22.8" customHeight="1">
      <c r="A155" s="12"/>
      <c r="B155" s="214"/>
      <c r="C155" s="215"/>
      <c r="D155" s="216" t="s">
        <v>71</v>
      </c>
      <c r="E155" s="228" t="s">
        <v>79</v>
      </c>
      <c r="F155" s="228" t="s">
        <v>286</v>
      </c>
      <c r="G155" s="215"/>
      <c r="H155" s="215"/>
      <c r="I155" s="218"/>
      <c r="J155" s="229">
        <f>BK155</f>
        <v>0</v>
      </c>
      <c r="K155" s="215"/>
      <c r="L155" s="220"/>
      <c r="M155" s="221"/>
      <c r="N155" s="222"/>
      <c r="O155" s="222"/>
      <c r="P155" s="223">
        <f>SUM(P156:P227)</f>
        <v>0</v>
      </c>
      <c r="Q155" s="222"/>
      <c r="R155" s="223">
        <f>SUM(R156:R227)</f>
        <v>52.533560943000005</v>
      </c>
      <c r="S155" s="222"/>
      <c r="T155" s="224">
        <f>SUM(T156:T227)</f>
        <v>0</v>
      </c>
      <c r="U155" s="12"/>
      <c r="V155" s="12"/>
      <c r="W155" s="12"/>
      <c r="X155" s="12"/>
      <c r="Y155" s="12"/>
      <c r="Z155" s="12"/>
      <c r="AA155" s="12"/>
      <c r="AB155" s="12"/>
      <c r="AC155" s="12"/>
      <c r="AD155" s="12"/>
      <c r="AE155" s="12"/>
      <c r="AR155" s="225" t="s">
        <v>79</v>
      </c>
      <c r="AT155" s="226" t="s">
        <v>71</v>
      </c>
      <c r="AU155" s="226" t="s">
        <v>79</v>
      </c>
      <c r="AY155" s="225" t="s">
        <v>285</v>
      </c>
      <c r="BK155" s="227">
        <f>SUM(BK156:BK227)</f>
        <v>0</v>
      </c>
    </row>
    <row r="156" s="2" customFormat="1" ht="16.5" customHeight="1">
      <c r="A156" s="40"/>
      <c r="B156" s="41"/>
      <c r="C156" s="230" t="s">
        <v>160</v>
      </c>
      <c r="D156" s="230" t="s">
        <v>287</v>
      </c>
      <c r="E156" s="231" t="s">
        <v>299</v>
      </c>
      <c r="F156" s="232" t="s">
        <v>300</v>
      </c>
      <c r="G156" s="233" t="s">
        <v>290</v>
      </c>
      <c r="H156" s="234">
        <v>3.6000000000000001</v>
      </c>
      <c r="I156" s="235"/>
      <c r="J156" s="236">
        <f>ROUND(I156*H156,2)</f>
        <v>0</v>
      </c>
      <c r="K156" s="232" t="s">
        <v>291</v>
      </c>
      <c r="L156" s="46"/>
      <c r="M156" s="237" t="s">
        <v>19</v>
      </c>
      <c r="N156" s="238" t="s">
        <v>43</v>
      </c>
      <c r="O156" s="86"/>
      <c r="P156" s="239">
        <f>O156*H156</f>
        <v>0</v>
      </c>
      <c r="Q156" s="239">
        <v>0.036904300000000001</v>
      </c>
      <c r="R156" s="239">
        <f>Q156*H156</f>
        <v>0.13285548</v>
      </c>
      <c r="S156" s="239">
        <v>0</v>
      </c>
      <c r="T156" s="240">
        <f>S156*H156</f>
        <v>0</v>
      </c>
      <c r="U156" s="40"/>
      <c r="V156" s="40"/>
      <c r="W156" s="40"/>
      <c r="X156" s="40"/>
      <c r="Y156" s="40"/>
      <c r="Z156" s="40"/>
      <c r="AA156" s="40"/>
      <c r="AB156" s="40"/>
      <c r="AC156" s="40"/>
      <c r="AD156" s="40"/>
      <c r="AE156" s="40"/>
      <c r="AR156" s="241" t="s">
        <v>91</v>
      </c>
      <c r="AT156" s="241" t="s">
        <v>287</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91</v>
      </c>
      <c r="BM156" s="241" t="s">
        <v>1208</v>
      </c>
    </row>
    <row r="157" s="2" customFormat="1">
      <c r="A157" s="40"/>
      <c r="B157" s="41"/>
      <c r="C157" s="42"/>
      <c r="D157" s="243" t="s">
        <v>293</v>
      </c>
      <c r="E157" s="42"/>
      <c r="F157" s="244" t="s">
        <v>302</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2" customFormat="1">
      <c r="A158" s="40"/>
      <c r="B158" s="41"/>
      <c r="C158" s="42"/>
      <c r="D158" s="243" t="s">
        <v>295</v>
      </c>
      <c r="E158" s="42"/>
      <c r="F158" s="247" t="s">
        <v>296</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295</v>
      </c>
      <c r="AU158" s="19" t="s">
        <v>81</v>
      </c>
    </row>
    <row r="159" s="13" customFormat="1">
      <c r="A159" s="13"/>
      <c r="B159" s="248"/>
      <c r="C159" s="249"/>
      <c r="D159" s="243" t="s">
        <v>297</v>
      </c>
      <c r="E159" s="250" t="s">
        <v>19</v>
      </c>
      <c r="F159" s="251" t="s">
        <v>1209</v>
      </c>
      <c r="G159" s="249"/>
      <c r="H159" s="252">
        <v>3.6000000000000001</v>
      </c>
      <c r="I159" s="253"/>
      <c r="J159" s="249"/>
      <c r="K159" s="249"/>
      <c r="L159" s="254"/>
      <c r="M159" s="255"/>
      <c r="N159" s="256"/>
      <c r="O159" s="256"/>
      <c r="P159" s="256"/>
      <c r="Q159" s="256"/>
      <c r="R159" s="256"/>
      <c r="S159" s="256"/>
      <c r="T159" s="257"/>
      <c r="U159" s="13"/>
      <c r="V159" s="13"/>
      <c r="W159" s="13"/>
      <c r="X159" s="13"/>
      <c r="Y159" s="13"/>
      <c r="Z159" s="13"/>
      <c r="AA159" s="13"/>
      <c r="AB159" s="13"/>
      <c r="AC159" s="13"/>
      <c r="AD159" s="13"/>
      <c r="AE159" s="13"/>
      <c r="AT159" s="258" t="s">
        <v>297</v>
      </c>
      <c r="AU159" s="258" t="s">
        <v>81</v>
      </c>
      <c r="AV159" s="13" t="s">
        <v>81</v>
      </c>
      <c r="AW159" s="13" t="s">
        <v>33</v>
      </c>
      <c r="AX159" s="13" t="s">
        <v>79</v>
      </c>
      <c r="AY159" s="258" t="s">
        <v>285</v>
      </c>
    </row>
    <row r="160" s="2" customFormat="1" ht="16.5" customHeight="1">
      <c r="A160" s="40"/>
      <c r="B160" s="41"/>
      <c r="C160" s="230" t="s">
        <v>444</v>
      </c>
      <c r="D160" s="230" t="s">
        <v>287</v>
      </c>
      <c r="E160" s="231" t="s">
        <v>307</v>
      </c>
      <c r="F160" s="232" t="s">
        <v>308</v>
      </c>
      <c r="G160" s="233" t="s">
        <v>309</v>
      </c>
      <c r="H160" s="234">
        <v>5.4000000000000004</v>
      </c>
      <c r="I160" s="235"/>
      <c r="J160" s="236">
        <f>ROUND(I160*H160,2)</f>
        <v>0</v>
      </c>
      <c r="K160" s="232" t="s">
        <v>291</v>
      </c>
      <c r="L160" s="46"/>
      <c r="M160" s="237" t="s">
        <v>19</v>
      </c>
      <c r="N160" s="238" t="s">
        <v>43</v>
      </c>
      <c r="O160" s="86"/>
      <c r="P160" s="239">
        <f>O160*H160</f>
        <v>0</v>
      </c>
      <c r="Q160" s="239">
        <v>0</v>
      </c>
      <c r="R160" s="239">
        <f>Q160*H160</f>
        <v>0</v>
      </c>
      <c r="S160" s="239">
        <v>0</v>
      </c>
      <c r="T160" s="240">
        <f>S160*H160</f>
        <v>0</v>
      </c>
      <c r="U160" s="40"/>
      <c r="V160" s="40"/>
      <c r="W160" s="40"/>
      <c r="X160" s="40"/>
      <c r="Y160" s="40"/>
      <c r="Z160" s="40"/>
      <c r="AA160" s="40"/>
      <c r="AB160" s="40"/>
      <c r="AC160" s="40"/>
      <c r="AD160" s="40"/>
      <c r="AE160" s="40"/>
      <c r="AR160" s="241" t="s">
        <v>91</v>
      </c>
      <c r="AT160" s="241" t="s">
        <v>287</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91</v>
      </c>
      <c r="BM160" s="241" t="s">
        <v>1210</v>
      </c>
    </row>
    <row r="161" s="2" customFormat="1">
      <c r="A161" s="40"/>
      <c r="B161" s="41"/>
      <c r="C161" s="42"/>
      <c r="D161" s="243" t="s">
        <v>293</v>
      </c>
      <c r="E161" s="42"/>
      <c r="F161" s="244" t="s">
        <v>311</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2" customFormat="1">
      <c r="A162" s="40"/>
      <c r="B162" s="41"/>
      <c r="C162" s="42"/>
      <c r="D162" s="243" t="s">
        <v>295</v>
      </c>
      <c r="E162" s="42"/>
      <c r="F162" s="247" t="s">
        <v>312</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295</v>
      </c>
      <c r="AU162" s="19" t="s">
        <v>81</v>
      </c>
    </row>
    <row r="163" s="13" customFormat="1">
      <c r="A163" s="13"/>
      <c r="B163" s="248"/>
      <c r="C163" s="249"/>
      <c r="D163" s="243" t="s">
        <v>297</v>
      </c>
      <c r="E163" s="250" t="s">
        <v>19</v>
      </c>
      <c r="F163" s="251" t="s">
        <v>1211</v>
      </c>
      <c r="G163" s="249"/>
      <c r="H163" s="252">
        <v>5.4000000000000004</v>
      </c>
      <c r="I163" s="253"/>
      <c r="J163" s="249"/>
      <c r="K163" s="249"/>
      <c r="L163" s="254"/>
      <c r="M163" s="255"/>
      <c r="N163" s="256"/>
      <c r="O163" s="256"/>
      <c r="P163" s="256"/>
      <c r="Q163" s="256"/>
      <c r="R163" s="256"/>
      <c r="S163" s="256"/>
      <c r="T163" s="257"/>
      <c r="U163" s="13"/>
      <c r="V163" s="13"/>
      <c r="W163" s="13"/>
      <c r="X163" s="13"/>
      <c r="Y163" s="13"/>
      <c r="Z163" s="13"/>
      <c r="AA163" s="13"/>
      <c r="AB163" s="13"/>
      <c r="AC163" s="13"/>
      <c r="AD163" s="13"/>
      <c r="AE163" s="13"/>
      <c r="AT163" s="258" t="s">
        <v>297</v>
      </c>
      <c r="AU163" s="258" t="s">
        <v>81</v>
      </c>
      <c r="AV163" s="13" t="s">
        <v>81</v>
      </c>
      <c r="AW163" s="13" t="s">
        <v>33</v>
      </c>
      <c r="AX163" s="13" t="s">
        <v>79</v>
      </c>
      <c r="AY163" s="258" t="s">
        <v>285</v>
      </c>
    </row>
    <row r="164" s="2" customFormat="1" ht="16.5" customHeight="1">
      <c r="A164" s="40"/>
      <c r="B164" s="41"/>
      <c r="C164" s="230" t="s">
        <v>163</v>
      </c>
      <c r="D164" s="230" t="s">
        <v>287</v>
      </c>
      <c r="E164" s="231" t="s">
        <v>1212</v>
      </c>
      <c r="F164" s="232" t="s">
        <v>1213</v>
      </c>
      <c r="G164" s="233" t="s">
        <v>309</v>
      </c>
      <c r="H164" s="234">
        <v>23.405000000000001</v>
      </c>
      <c r="I164" s="235"/>
      <c r="J164" s="236">
        <f>ROUND(I164*H164,2)</f>
        <v>0</v>
      </c>
      <c r="K164" s="232" t="s">
        <v>19</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91</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91</v>
      </c>
      <c r="BM164" s="241" t="s">
        <v>1214</v>
      </c>
    </row>
    <row r="165" s="2" customFormat="1">
      <c r="A165" s="40"/>
      <c r="B165" s="41"/>
      <c r="C165" s="42"/>
      <c r="D165" s="243" t="s">
        <v>293</v>
      </c>
      <c r="E165" s="42"/>
      <c r="F165" s="244" t="s">
        <v>1213</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15" customFormat="1">
      <c r="A166" s="15"/>
      <c r="B166" s="270"/>
      <c r="C166" s="271"/>
      <c r="D166" s="243" t="s">
        <v>297</v>
      </c>
      <c r="E166" s="272" t="s">
        <v>19</v>
      </c>
      <c r="F166" s="273" t="s">
        <v>1215</v>
      </c>
      <c r="G166" s="271"/>
      <c r="H166" s="272" t="s">
        <v>19</v>
      </c>
      <c r="I166" s="274"/>
      <c r="J166" s="271"/>
      <c r="K166" s="271"/>
      <c r="L166" s="275"/>
      <c r="M166" s="276"/>
      <c r="N166" s="277"/>
      <c r="O166" s="277"/>
      <c r="P166" s="277"/>
      <c r="Q166" s="277"/>
      <c r="R166" s="277"/>
      <c r="S166" s="277"/>
      <c r="T166" s="278"/>
      <c r="U166" s="15"/>
      <c r="V166" s="15"/>
      <c r="W166" s="15"/>
      <c r="X166" s="15"/>
      <c r="Y166" s="15"/>
      <c r="Z166" s="15"/>
      <c r="AA166" s="15"/>
      <c r="AB166" s="15"/>
      <c r="AC166" s="15"/>
      <c r="AD166" s="15"/>
      <c r="AE166" s="15"/>
      <c r="AT166" s="279" t="s">
        <v>297</v>
      </c>
      <c r="AU166" s="279" t="s">
        <v>81</v>
      </c>
      <c r="AV166" s="15" t="s">
        <v>79</v>
      </c>
      <c r="AW166" s="15" t="s">
        <v>33</v>
      </c>
      <c r="AX166" s="15" t="s">
        <v>72</v>
      </c>
      <c r="AY166" s="279" t="s">
        <v>285</v>
      </c>
    </row>
    <row r="167" s="13" customFormat="1">
      <c r="A167" s="13"/>
      <c r="B167" s="248"/>
      <c r="C167" s="249"/>
      <c r="D167" s="243" t="s">
        <v>297</v>
      </c>
      <c r="E167" s="250" t="s">
        <v>19</v>
      </c>
      <c r="F167" s="251" t="s">
        <v>1216</v>
      </c>
      <c r="G167" s="249"/>
      <c r="H167" s="252">
        <v>27</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72</v>
      </c>
      <c r="AY167" s="258" t="s">
        <v>285</v>
      </c>
    </row>
    <row r="168" s="15" customFormat="1">
      <c r="A168" s="15"/>
      <c r="B168" s="270"/>
      <c r="C168" s="271"/>
      <c r="D168" s="243" t="s">
        <v>297</v>
      </c>
      <c r="E168" s="272" t="s">
        <v>19</v>
      </c>
      <c r="F168" s="273" t="s">
        <v>1217</v>
      </c>
      <c r="G168" s="271"/>
      <c r="H168" s="272" t="s">
        <v>19</v>
      </c>
      <c r="I168" s="274"/>
      <c r="J168" s="271"/>
      <c r="K168" s="271"/>
      <c r="L168" s="275"/>
      <c r="M168" s="276"/>
      <c r="N168" s="277"/>
      <c r="O168" s="277"/>
      <c r="P168" s="277"/>
      <c r="Q168" s="277"/>
      <c r="R168" s="277"/>
      <c r="S168" s="277"/>
      <c r="T168" s="278"/>
      <c r="U168" s="15"/>
      <c r="V168" s="15"/>
      <c r="W168" s="15"/>
      <c r="X168" s="15"/>
      <c r="Y168" s="15"/>
      <c r="Z168" s="15"/>
      <c r="AA168" s="15"/>
      <c r="AB168" s="15"/>
      <c r="AC168" s="15"/>
      <c r="AD168" s="15"/>
      <c r="AE168" s="15"/>
      <c r="AT168" s="279" t="s">
        <v>297</v>
      </c>
      <c r="AU168" s="279" t="s">
        <v>81</v>
      </c>
      <c r="AV168" s="15" t="s">
        <v>79</v>
      </c>
      <c r="AW168" s="15" t="s">
        <v>33</v>
      </c>
      <c r="AX168" s="15" t="s">
        <v>72</v>
      </c>
      <c r="AY168" s="279" t="s">
        <v>285</v>
      </c>
    </row>
    <row r="169" s="13" customFormat="1">
      <c r="A169" s="13"/>
      <c r="B169" s="248"/>
      <c r="C169" s="249"/>
      <c r="D169" s="243" t="s">
        <v>297</v>
      </c>
      <c r="E169" s="250" t="s">
        <v>19</v>
      </c>
      <c r="F169" s="251" t="s">
        <v>1218</v>
      </c>
      <c r="G169" s="249"/>
      <c r="H169" s="252">
        <v>6.4349999999999996</v>
      </c>
      <c r="I169" s="253"/>
      <c r="J169" s="249"/>
      <c r="K169" s="249"/>
      <c r="L169" s="254"/>
      <c r="M169" s="255"/>
      <c r="N169" s="256"/>
      <c r="O169" s="256"/>
      <c r="P169" s="256"/>
      <c r="Q169" s="256"/>
      <c r="R169" s="256"/>
      <c r="S169" s="256"/>
      <c r="T169" s="257"/>
      <c r="U169" s="13"/>
      <c r="V169" s="13"/>
      <c r="W169" s="13"/>
      <c r="X169" s="13"/>
      <c r="Y169" s="13"/>
      <c r="Z169" s="13"/>
      <c r="AA169" s="13"/>
      <c r="AB169" s="13"/>
      <c r="AC169" s="13"/>
      <c r="AD169" s="13"/>
      <c r="AE169" s="13"/>
      <c r="AT169" s="258" t="s">
        <v>297</v>
      </c>
      <c r="AU169" s="258" t="s">
        <v>81</v>
      </c>
      <c r="AV169" s="13" t="s">
        <v>81</v>
      </c>
      <c r="AW169" s="13" t="s">
        <v>33</v>
      </c>
      <c r="AX169" s="13" t="s">
        <v>72</v>
      </c>
      <c r="AY169" s="258" t="s">
        <v>285</v>
      </c>
    </row>
    <row r="170" s="14" customFormat="1">
      <c r="A170" s="14"/>
      <c r="B170" s="259"/>
      <c r="C170" s="260"/>
      <c r="D170" s="243" t="s">
        <v>297</v>
      </c>
      <c r="E170" s="261" t="s">
        <v>19</v>
      </c>
      <c r="F170" s="262" t="s">
        <v>306</v>
      </c>
      <c r="G170" s="260"/>
      <c r="H170" s="263">
        <v>33.435000000000002</v>
      </c>
      <c r="I170" s="264"/>
      <c r="J170" s="260"/>
      <c r="K170" s="260"/>
      <c r="L170" s="265"/>
      <c r="M170" s="266"/>
      <c r="N170" s="267"/>
      <c r="O170" s="267"/>
      <c r="P170" s="267"/>
      <c r="Q170" s="267"/>
      <c r="R170" s="267"/>
      <c r="S170" s="267"/>
      <c r="T170" s="268"/>
      <c r="U170" s="14"/>
      <c r="V170" s="14"/>
      <c r="W170" s="14"/>
      <c r="X170" s="14"/>
      <c r="Y170" s="14"/>
      <c r="Z170" s="14"/>
      <c r="AA170" s="14"/>
      <c r="AB170" s="14"/>
      <c r="AC170" s="14"/>
      <c r="AD170" s="14"/>
      <c r="AE170" s="14"/>
      <c r="AT170" s="269" t="s">
        <v>297</v>
      </c>
      <c r="AU170" s="269" t="s">
        <v>81</v>
      </c>
      <c r="AV170" s="14" t="s">
        <v>91</v>
      </c>
      <c r="AW170" s="14" t="s">
        <v>33</v>
      </c>
      <c r="AX170" s="14" t="s">
        <v>72</v>
      </c>
      <c r="AY170" s="269" t="s">
        <v>285</v>
      </c>
    </row>
    <row r="171" s="15" customFormat="1">
      <c r="A171" s="15"/>
      <c r="B171" s="270"/>
      <c r="C171" s="271"/>
      <c r="D171" s="243" t="s">
        <v>297</v>
      </c>
      <c r="E171" s="272" t="s">
        <v>19</v>
      </c>
      <c r="F171" s="273" t="s">
        <v>1219</v>
      </c>
      <c r="G171" s="271"/>
      <c r="H171" s="272" t="s">
        <v>19</v>
      </c>
      <c r="I171" s="274"/>
      <c r="J171" s="271"/>
      <c r="K171" s="271"/>
      <c r="L171" s="275"/>
      <c r="M171" s="276"/>
      <c r="N171" s="277"/>
      <c r="O171" s="277"/>
      <c r="P171" s="277"/>
      <c r="Q171" s="277"/>
      <c r="R171" s="277"/>
      <c r="S171" s="277"/>
      <c r="T171" s="278"/>
      <c r="U171" s="15"/>
      <c r="V171" s="15"/>
      <c r="W171" s="15"/>
      <c r="X171" s="15"/>
      <c r="Y171" s="15"/>
      <c r="Z171" s="15"/>
      <c r="AA171" s="15"/>
      <c r="AB171" s="15"/>
      <c r="AC171" s="15"/>
      <c r="AD171" s="15"/>
      <c r="AE171" s="15"/>
      <c r="AT171" s="279" t="s">
        <v>297</v>
      </c>
      <c r="AU171" s="279" t="s">
        <v>81</v>
      </c>
      <c r="AV171" s="15" t="s">
        <v>79</v>
      </c>
      <c r="AW171" s="15" t="s">
        <v>33</v>
      </c>
      <c r="AX171" s="15" t="s">
        <v>72</v>
      </c>
      <c r="AY171" s="279" t="s">
        <v>285</v>
      </c>
    </row>
    <row r="172" s="13" customFormat="1">
      <c r="A172" s="13"/>
      <c r="B172" s="248"/>
      <c r="C172" s="249"/>
      <c r="D172" s="243" t="s">
        <v>297</v>
      </c>
      <c r="E172" s="250" t="s">
        <v>19</v>
      </c>
      <c r="F172" s="251" t="s">
        <v>1220</v>
      </c>
      <c r="G172" s="249"/>
      <c r="H172" s="252">
        <v>23.405000000000001</v>
      </c>
      <c r="I172" s="253"/>
      <c r="J172" s="249"/>
      <c r="K172" s="249"/>
      <c r="L172" s="254"/>
      <c r="M172" s="255"/>
      <c r="N172" s="256"/>
      <c r="O172" s="256"/>
      <c r="P172" s="256"/>
      <c r="Q172" s="256"/>
      <c r="R172" s="256"/>
      <c r="S172" s="256"/>
      <c r="T172" s="257"/>
      <c r="U172" s="13"/>
      <c r="V172" s="13"/>
      <c r="W172" s="13"/>
      <c r="X172" s="13"/>
      <c r="Y172" s="13"/>
      <c r="Z172" s="13"/>
      <c r="AA172" s="13"/>
      <c r="AB172" s="13"/>
      <c r="AC172" s="13"/>
      <c r="AD172" s="13"/>
      <c r="AE172" s="13"/>
      <c r="AT172" s="258" t="s">
        <v>297</v>
      </c>
      <c r="AU172" s="258" t="s">
        <v>81</v>
      </c>
      <c r="AV172" s="13" t="s">
        <v>81</v>
      </c>
      <c r="AW172" s="13" t="s">
        <v>33</v>
      </c>
      <c r="AX172" s="13" t="s">
        <v>72</v>
      </c>
      <c r="AY172" s="258" t="s">
        <v>285</v>
      </c>
    </row>
    <row r="173" s="14" customFormat="1">
      <c r="A173" s="14"/>
      <c r="B173" s="259"/>
      <c r="C173" s="260"/>
      <c r="D173" s="243" t="s">
        <v>297</v>
      </c>
      <c r="E173" s="261" t="s">
        <v>19</v>
      </c>
      <c r="F173" s="262" t="s">
        <v>306</v>
      </c>
      <c r="G173" s="260"/>
      <c r="H173" s="263">
        <v>23.405000000000001</v>
      </c>
      <c r="I173" s="264"/>
      <c r="J173" s="260"/>
      <c r="K173" s="260"/>
      <c r="L173" s="265"/>
      <c r="M173" s="266"/>
      <c r="N173" s="267"/>
      <c r="O173" s="267"/>
      <c r="P173" s="267"/>
      <c r="Q173" s="267"/>
      <c r="R173" s="267"/>
      <c r="S173" s="267"/>
      <c r="T173" s="268"/>
      <c r="U173" s="14"/>
      <c r="V173" s="14"/>
      <c r="W173" s="14"/>
      <c r="X173" s="14"/>
      <c r="Y173" s="14"/>
      <c r="Z173" s="14"/>
      <c r="AA173" s="14"/>
      <c r="AB173" s="14"/>
      <c r="AC173" s="14"/>
      <c r="AD173" s="14"/>
      <c r="AE173" s="14"/>
      <c r="AT173" s="269" t="s">
        <v>297</v>
      </c>
      <c r="AU173" s="269" t="s">
        <v>81</v>
      </c>
      <c r="AV173" s="14" t="s">
        <v>91</v>
      </c>
      <c r="AW173" s="14" t="s">
        <v>33</v>
      </c>
      <c r="AX173" s="14" t="s">
        <v>79</v>
      </c>
      <c r="AY173" s="269" t="s">
        <v>285</v>
      </c>
    </row>
    <row r="174" s="2" customFormat="1" ht="16.5" customHeight="1">
      <c r="A174" s="40"/>
      <c r="B174" s="41"/>
      <c r="C174" s="230" t="s">
        <v>455</v>
      </c>
      <c r="D174" s="230" t="s">
        <v>287</v>
      </c>
      <c r="E174" s="231" t="s">
        <v>1221</v>
      </c>
      <c r="F174" s="232" t="s">
        <v>355</v>
      </c>
      <c r="G174" s="233" t="s">
        <v>309</v>
      </c>
      <c r="H174" s="234">
        <v>10.031000000000001</v>
      </c>
      <c r="I174" s="235"/>
      <c r="J174" s="236">
        <f>ROUND(I174*H174,2)</f>
        <v>0</v>
      </c>
      <c r="K174" s="232" t="s">
        <v>19</v>
      </c>
      <c r="L174" s="46"/>
      <c r="M174" s="237" t="s">
        <v>19</v>
      </c>
      <c r="N174" s="238" t="s">
        <v>43</v>
      </c>
      <c r="O174" s="86"/>
      <c r="P174" s="239">
        <f>O174*H174</f>
        <v>0</v>
      </c>
      <c r="Q174" s="239">
        <v>0</v>
      </c>
      <c r="R174" s="239">
        <f>Q174*H174</f>
        <v>0</v>
      </c>
      <c r="S174" s="239">
        <v>0</v>
      </c>
      <c r="T174" s="240">
        <f>S174*H174</f>
        <v>0</v>
      </c>
      <c r="U174" s="40"/>
      <c r="V174" s="40"/>
      <c r="W174" s="40"/>
      <c r="X174" s="40"/>
      <c r="Y174" s="40"/>
      <c r="Z174" s="40"/>
      <c r="AA174" s="40"/>
      <c r="AB174" s="40"/>
      <c r="AC174" s="40"/>
      <c r="AD174" s="40"/>
      <c r="AE174" s="40"/>
      <c r="AR174" s="241" t="s">
        <v>91</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91</v>
      </c>
      <c r="BM174" s="241" t="s">
        <v>1222</v>
      </c>
    </row>
    <row r="175" s="2" customFormat="1">
      <c r="A175" s="40"/>
      <c r="B175" s="41"/>
      <c r="C175" s="42"/>
      <c r="D175" s="243" t="s">
        <v>293</v>
      </c>
      <c r="E175" s="42"/>
      <c r="F175" s="244" t="s">
        <v>355</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15" customFormat="1">
      <c r="A176" s="15"/>
      <c r="B176" s="270"/>
      <c r="C176" s="271"/>
      <c r="D176" s="243" t="s">
        <v>297</v>
      </c>
      <c r="E176" s="272" t="s">
        <v>19</v>
      </c>
      <c r="F176" s="273" t="s">
        <v>357</v>
      </c>
      <c r="G176" s="271"/>
      <c r="H176" s="272" t="s">
        <v>19</v>
      </c>
      <c r="I176" s="274"/>
      <c r="J176" s="271"/>
      <c r="K176" s="271"/>
      <c r="L176" s="275"/>
      <c r="M176" s="276"/>
      <c r="N176" s="277"/>
      <c r="O176" s="277"/>
      <c r="P176" s="277"/>
      <c r="Q176" s="277"/>
      <c r="R176" s="277"/>
      <c r="S176" s="277"/>
      <c r="T176" s="278"/>
      <c r="U176" s="15"/>
      <c r="V176" s="15"/>
      <c r="W176" s="15"/>
      <c r="X176" s="15"/>
      <c r="Y176" s="15"/>
      <c r="Z176" s="15"/>
      <c r="AA176" s="15"/>
      <c r="AB176" s="15"/>
      <c r="AC176" s="15"/>
      <c r="AD176" s="15"/>
      <c r="AE176" s="15"/>
      <c r="AT176" s="279" t="s">
        <v>297</v>
      </c>
      <c r="AU176" s="279" t="s">
        <v>81</v>
      </c>
      <c r="AV176" s="15" t="s">
        <v>79</v>
      </c>
      <c r="AW176" s="15" t="s">
        <v>33</v>
      </c>
      <c r="AX176" s="15" t="s">
        <v>72</v>
      </c>
      <c r="AY176" s="279" t="s">
        <v>285</v>
      </c>
    </row>
    <row r="177" s="13" customFormat="1">
      <c r="A177" s="13"/>
      <c r="B177" s="248"/>
      <c r="C177" s="249"/>
      <c r="D177" s="243" t="s">
        <v>297</v>
      </c>
      <c r="E177" s="250" t="s">
        <v>19</v>
      </c>
      <c r="F177" s="251" t="s">
        <v>1223</v>
      </c>
      <c r="G177" s="249"/>
      <c r="H177" s="252">
        <v>10.031000000000001</v>
      </c>
      <c r="I177" s="253"/>
      <c r="J177" s="249"/>
      <c r="K177" s="249"/>
      <c r="L177" s="254"/>
      <c r="M177" s="255"/>
      <c r="N177" s="256"/>
      <c r="O177" s="256"/>
      <c r="P177" s="256"/>
      <c r="Q177" s="256"/>
      <c r="R177" s="256"/>
      <c r="S177" s="256"/>
      <c r="T177" s="257"/>
      <c r="U177" s="13"/>
      <c r="V177" s="13"/>
      <c r="W177" s="13"/>
      <c r="X177" s="13"/>
      <c r="Y177" s="13"/>
      <c r="Z177" s="13"/>
      <c r="AA177" s="13"/>
      <c r="AB177" s="13"/>
      <c r="AC177" s="13"/>
      <c r="AD177" s="13"/>
      <c r="AE177" s="13"/>
      <c r="AT177" s="258" t="s">
        <v>297</v>
      </c>
      <c r="AU177" s="258" t="s">
        <v>81</v>
      </c>
      <c r="AV177" s="13" t="s">
        <v>81</v>
      </c>
      <c r="AW177" s="13" t="s">
        <v>33</v>
      </c>
      <c r="AX177" s="13" t="s">
        <v>79</v>
      </c>
      <c r="AY177" s="258" t="s">
        <v>285</v>
      </c>
    </row>
    <row r="178" s="2" customFormat="1" ht="16.5" customHeight="1">
      <c r="A178" s="40"/>
      <c r="B178" s="41"/>
      <c r="C178" s="230" t="s">
        <v>7</v>
      </c>
      <c r="D178" s="230" t="s">
        <v>287</v>
      </c>
      <c r="E178" s="231" t="s">
        <v>359</v>
      </c>
      <c r="F178" s="232" t="s">
        <v>360</v>
      </c>
      <c r="G178" s="233" t="s">
        <v>361</v>
      </c>
      <c r="H178" s="234">
        <v>41.299999999999997</v>
      </c>
      <c r="I178" s="235"/>
      <c r="J178" s="236">
        <f>ROUND(I178*H178,2)</f>
        <v>0</v>
      </c>
      <c r="K178" s="232" t="s">
        <v>291</v>
      </c>
      <c r="L178" s="46"/>
      <c r="M178" s="237" t="s">
        <v>19</v>
      </c>
      <c r="N178" s="238" t="s">
        <v>43</v>
      </c>
      <c r="O178" s="86"/>
      <c r="P178" s="239">
        <f>O178*H178</f>
        <v>0</v>
      </c>
      <c r="Q178" s="239">
        <v>0.00083850999999999999</v>
      </c>
      <c r="R178" s="239">
        <f>Q178*H178</f>
        <v>0.034630463</v>
      </c>
      <c r="S178" s="239">
        <v>0</v>
      </c>
      <c r="T178" s="240">
        <f>S178*H178</f>
        <v>0</v>
      </c>
      <c r="U178" s="40"/>
      <c r="V178" s="40"/>
      <c r="W178" s="40"/>
      <c r="X178" s="40"/>
      <c r="Y178" s="40"/>
      <c r="Z178" s="40"/>
      <c r="AA178" s="40"/>
      <c r="AB178" s="40"/>
      <c r="AC178" s="40"/>
      <c r="AD178" s="40"/>
      <c r="AE178" s="40"/>
      <c r="AR178" s="241" t="s">
        <v>91</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91</v>
      </c>
      <c r="BM178" s="241" t="s">
        <v>1224</v>
      </c>
    </row>
    <row r="179" s="2" customFormat="1">
      <c r="A179" s="40"/>
      <c r="B179" s="41"/>
      <c r="C179" s="42"/>
      <c r="D179" s="243" t="s">
        <v>293</v>
      </c>
      <c r="E179" s="42"/>
      <c r="F179" s="244" t="s">
        <v>363</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c r="A180" s="40"/>
      <c r="B180" s="41"/>
      <c r="C180" s="42"/>
      <c r="D180" s="243" t="s">
        <v>295</v>
      </c>
      <c r="E180" s="42"/>
      <c r="F180" s="247" t="s">
        <v>364</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295</v>
      </c>
      <c r="AU180" s="19" t="s">
        <v>81</v>
      </c>
    </row>
    <row r="181" s="13" customFormat="1">
      <c r="A181" s="13"/>
      <c r="B181" s="248"/>
      <c r="C181" s="249"/>
      <c r="D181" s="243" t="s">
        <v>297</v>
      </c>
      <c r="E181" s="250" t="s">
        <v>19</v>
      </c>
      <c r="F181" s="251" t="s">
        <v>1225</v>
      </c>
      <c r="G181" s="249"/>
      <c r="H181" s="252">
        <v>27</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72</v>
      </c>
      <c r="AY181" s="258" t="s">
        <v>285</v>
      </c>
    </row>
    <row r="182" s="13" customFormat="1">
      <c r="A182" s="13"/>
      <c r="B182" s="248"/>
      <c r="C182" s="249"/>
      <c r="D182" s="243" t="s">
        <v>297</v>
      </c>
      <c r="E182" s="250" t="s">
        <v>19</v>
      </c>
      <c r="F182" s="251" t="s">
        <v>1226</v>
      </c>
      <c r="G182" s="249"/>
      <c r="H182" s="252">
        <v>14.300000000000001</v>
      </c>
      <c r="I182" s="253"/>
      <c r="J182" s="249"/>
      <c r="K182" s="249"/>
      <c r="L182" s="254"/>
      <c r="M182" s="255"/>
      <c r="N182" s="256"/>
      <c r="O182" s="256"/>
      <c r="P182" s="256"/>
      <c r="Q182" s="256"/>
      <c r="R182" s="256"/>
      <c r="S182" s="256"/>
      <c r="T182" s="257"/>
      <c r="U182" s="13"/>
      <c r="V182" s="13"/>
      <c r="W182" s="13"/>
      <c r="X182" s="13"/>
      <c r="Y182" s="13"/>
      <c r="Z182" s="13"/>
      <c r="AA182" s="13"/>
      <c r="AB182" s="13"/>
      <c r="AC182" s="13"/>
      <c r="AD182" s="13"/>
      <c r="AE182" s="13"/>
      <c r="AT182" s="258" t="s">
        <v>297</v>
      </c>
      <c r="AU182" s="258" t="s">
        <v>81</v>
      </c>
      <c r="AV182" s="13" t="s">
        <v>81</v>
      </c>
      <c r="AW182" s="13" t="s">
        <v>33</v>
      </c>
      <c r="AX182" s="13" t="s">
        <v>72</v>
      </c>
      <c r="AY182" s="258" t="s">
        <v>285</v>
      </c>
    </row>
    <row r="183" s="14" customFormat="1">
      <c r="A183" s="14"/>
      <c r="B183" s="259"/>
      <c r="C183" s="260"/>
      <c r="D183" s="243" t="s">
        <v>297</v>
      </c>
      <c r="E183" s="261" t="s">
        <v>19</v>
      </c>
      <c r="F183" s="262" t="s">
        <v>306</v>
      </c>
      <c r="G183" s="260"/>
      <c r="H183" s="263">
        <v>41.299999999999997</v>
      </c>
      <c r="I183" s="264"/>
      <c r="J183" s="260"/>
      <c r="K183" s="260"/>
      <c r="L183" s="265"/>
      <c r="M183" s="266"/>
      <c r="N183" s="267"/>
      <c r="O183" s="267"/>
      <c r="P183" s="267"/>
      <c r="Q183" s="267"/>
      <c r="R183" s="267"/>
      <c r="S183" s="267"/>
      <c r="T183" s="268"/>
      <c r="U183" s="14"/>
      <c r="V183" s="14"/>
      <c r="W183" s="14"/>
      <c r="X183" s="14"/>
      <c r="Y183" s="14"/>
      <c r="Z183" s="14"/>
      <c r="AA183" s="14"/>
      <c r="AB183" s="14"/>
      <c r="AC183" s="14"/>
      <c r="AD183" s="14"/>
      <c r="AE183" s="14"/>
      <c r="AT183" s="269" t="s">
        <v>297</v>
      </c>
      <c r="AU183" s="269" t="s">
        <v>81</v>
      </c>
      <c r="AV183" s="14" t="s">
        <v>91</v>
      </c>
      <c r="AW183" s="14" t="s">
        <v>33</v>
      </c>
      <c r="AX183" s="14" t="s">
        <v>79</v>
      </c>
      <c r="AY183" s="269" t="s">
        <v>285</v>
      </c>
    </row>
    <row r="184" s="2" customFormat="1" ht="16.5" customHeight="1">
      <c r="A184" s="40"/>
      <c r="B184" s="41"/>
      <c r="C184" s="230" t="s">
        <v>471</v>
      </c>
      <c r="D184" s="230" t="s">
        <v>287</v>
      </c>
      <c r="E184" s="231" t="s">
        <v>371</v>
      </c>
      <c r="F184" s="232" t="s">
        <v>372</v>
      </c>
      <c r="G184" s="233" t="s">
        <v>361</v>
      </c>
      <c r="H184" s="234">
        <v>41.299999999999997</v>
      </c>
      <c r="I184" s="235"/>
      <c r="J184" s="236">
        <f>ROUND(I184*H184,2)</f>
        <v>0</v>
      </c>
      <c r="K184" s="232" t="s">
        <v>291</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91</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91</v>
      </c>
      <c r="BM184" s="241" t="s">
        <v>1227</v>
      </c>
    </row>
    <row r="185" s="2" customFormat="1">
      <c r="A185" s="40"/>
      <c r="B185" s="41"/>
      <c r="C185" s="42"/>
      <c r="D185" s="243" t="s">
        <v>293</v>
      </c>
      <c r="E185" s="42"/>
      <c r="F185" s="244" t="s">
        <v>374</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ht="16.5" customHeight="1">
      <c r="A186" s="40"/>
      <c r="B186" s="41"/>
      <c r="C186" s="230" t="s">
        <v>479</v>
      </c>
      <c r="D186" s="230" t="s">
        <v>287</v>
      </c>
      <c r="E186" s="231" t="s">
        <v>1228</v>
      </c>
      <c r="F186" s="232" t="s">
        <v>376</v>
      </c>
      <c r="G186" s="233" t="s">
        <v>309</v>
      </c>
      <c r="H186" s="234">
        <v>33.435000000000002</v>
      </c>
      <c r="I186" s="235"/>
      <c r="J186" s="236">
        <f>ROUND(I186*H186,2)</f>
        <v>0</v>
      </c>
      <c r="K186" s="232" t="s">
        <v>19</v>
      </c>
      <c r="L186" s="46"/>
      <c r="M186" s="237" t="s">
        <v>19</v>
      </c>
      <c r="N186" s="238" t="s">
        <v>43</v>
      </c>
      <c r="O186" s="86"/>
      <c r="P186" s="239">
        <f>O186*H186</f>
        <v>0</v>
      </c>
      <c r="Q186" s="239">
        <v>0</v>
      </c>
      <c r="R186" s="239">
        <f>Q186*H186</f>
        <v>0</v>
      </c>
      <c r="S186" s="239">
        <v>0</v>
      </c>
      <c r="T186" s="240">
        <f>S186*H186</f>
        <v>0</v>
      </c>
      <c r="U186" s="40"/>
      <c r="V186" s="40"/>
      <c r="W186" s="40"/>
      <c r="X186" s="40"/>
      <c r="Y186" s="40"/>
      <c r="Z186" s="40"/>
      <c r="AA186" s="40"/>
      <c r="AB186" s="40"/>
      <c r="AC186" s="40"/>
      <c r="AD186" s="40"/>
      <c r="AE186" s="40"/>
      <c r="AR186" s="241" t="s">
        <v>91</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91</v>
      </c>
      <c r="BM186" s="241" t="s">
        <v>1229</v>
      </c>
    </row>
    <row r="187" s="2" customFormat="1">
      <c r="A187" s="40"/>
      <c r="B187" s="41"/>
      <c r="C187" s="42"/>
      <c r="D187" s="243" t="s">
        <v>293</v>
      </c>
      <c r="E187" s="42"/>
      <c r="F187" s="244" t="s">
        <v>376</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ht="16.5" customHeight="1">
      <c r="A188" s="40"/>
      <c r="B188" s="41"/>
      <c r="C188" s="230" t="s">
        <v>490</v>
      </c>
      <c r="D188" s="230" t="s">
        <v>287</v>
      </c>
      <c r="E188" s="231" t="s">
        <v>1230</v>
      </c>
      <c r="F188" s="232" t="s">
        <v>380</v>
      </c>
      <c r="G188" s="233" t="s">
        <v>309</v>
      </c>
      <c r="H188" s="234">
        <v>33.435000000000002</v>
      </c>
      <c r="I188" s="235"/>
      <c r="J188" s="236">
        <f>ROUND(I188*H188,2)</f>
        <v>0</v>
      </c>
      <c r="K188" s="232" t="s">
        <v>19</v>
      </c>
      <c r="L188" s="46"/>
      <c r="M188" s="237" t="s">
        <v>19</v>
      </c>
      <c r="N188" s="238" t="s">
        <v>43</v>
      </c>
      <c r="O188" s="86"/>
      <c r="P188" s="239">
        <f>O188*H188</f>
        <v>0</v>
      </c>
      <c r="Q188" s="239">
        <v>0</v>
      </c>
      <c r="R188" s="239">
        <f>Q188*H188</f>
        <v>0</v>
      </c>
      <c r="S188" s="239">
        <v>0</v>
      </c>
      <c r="T188" s="240">
        <f>S188*H188</f>
        <v>0</v>
      </c>
      <c r="U188" s="40"/>
      <c r="V188" s="40"/>
      <c r="W188" s="40"/>
      <c r="X188" s="40"/>
      <c r="Y188" s="40"/>
      <c r="Z188" s="40"/>
      <c r="AA188" s="40"/>
      <c r="AB188" s="40"/>
      <c r="AC188" s="40"/>
      <c r="AD188" s="40"/>
      <c r="AE188" s="40"/>
      <c r="AR188" s="241" t="s">
        <v>91</v>
      </c>
      <c r="AT188" s="241" t="s">
        <v>287</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91</v>
      </c>
      <c r="BM188" s="241" t="s">
        <v>1231</v>
      </c>
    </row>
    <row r="189" s="2" customFormat="1">
      <c r="A189" s="40"/>
      <c r="B189" s="41"/>
      <c r="C189" s="42"/>
      <c r="D189" s="243" t="s">
        <v>293</v>
      </c>
      <c r="E189" s="42"/>
      <c r="F189" s="244" t="s">
        <v>380</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2" customFormat="1" ht="16.5" customHeight="1">
      <c r="A190" s="40"/>
      <c r="B190" s="41"/>
      <c r="C190" s="230" t="s">
        <v>498</v>
      </c>
      <c r="D190" s="230" t="s">
        <v>287</v>
      </c>
      <c r="E190" s="231" t="s">
        <v>1232</v>
      </c>
      <c r="F190" s="232" t="s">
        <v>383</v>
      </c>
      <c r="G190" s="233" t="s">
        <v>309</v>
      </c>
      <c r="H190" s="234">
        <v>334.35000000000002</v>
      </c>
      <c r="I190" s="235"/>
      <c r="J190" s="236">
        <f>ROUND(I190*H190,2)</f>
        <v>0</v>
      </c>
      <c r="K190" s="232" t="s">
        <v>19</v>
      </c>
      <c r="L190" s="46"/>
      <c r="M190" s="237" t="s">
        <v>19</v>
      </c>
      <c r="N190" s="238" t="s">
        <v>43</v>
      </c>
      <c r="O190" s="86"/>
      <c r="P190" s="239">
        <f>O190*H190</f>
        <v>0</v>
      </c>
      <c r="Q190" s="239">
        <v>0</v>
      </c>
      <c r="R190" s="239">
        <f>Q190*H190</f>
        <v>0</v>
      </c>
      <c r="S190" s="239">
        <v>0</v>
      </c>
      <c r="T190" s="240">
        <f>S190*H190</f>
        <v>0</v>
      </c>
      <c r="U190" s="40"/>
      <c r="V190" s="40"/>
      <c r="W190" s="40"/>
      <c r="X190" s="40"/>
      <c r="Y190" s="40"/>
      <c r="Z190" s="40"/>
      <c r="AA190" s="40"/>
      <c r="AB190" s="40"/>
      <c r="AC190" s="40"/>
      <c r="AD190" s="40"/>
      <c r="AE190" s="40"/>
      <c r="AR190" s="241" t="s">
        <v>91</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91</v>
      </c>
      <c r="BM190" s="241" t="s">
        <v>1233</v>
      </c>
    </row>
    <row r="191" s="2" customFormat="1">
      <c r="A191" s="40"/>
      <c r="B191" s="41"/>
      <c r="C191" s="42"/>
      <c r="D191" s="243" t="s">
        <v>293</v>
      </c>
      <c r="E191" s="42"/>
      <c r="F191" s="244" t="s">
        <v>383</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13" customFormat="1">
      <c r="A192" s="13"/>
      <c r="B192" s="248"/>
      <c r="C192" s="249"/>
      <c r="D192" s="243" t="s">
        <v>297</v>
      </c>
      <c r="E192" s="250" t="s">
        <v>19</v>
      </c>
      <c r="F192" s="251" t="s">
        <v>1234</v>
      </c>
      <c r="G192" s="249"/>
      <c r="H192" s="252">
        <v>334.35000000000002</v>
      </c>
      <c r="I192" s="253"/>
      <c r="J192" s="249"/>
      <c r="K192" s="249"/>
      <c r="L192" s="254"/>
      <c r="M192" s="255"/>
      <c r="N192" s="256"/>
      <c r="O192" s="256"/>
      <c r="P192" s="256"/>
      <c r="Q192" s="256"/>
      <c r="R192" s="256"/>
      <c r="S192" s="256"/>
      <c r="T192" s="257"/>
      <c r="U192" s="13"/>
      <c r="V192" s="13"/>
      <c r="W192" s="13"/>
      <c r="X192" s="13"/>
      <c r="Y192" s="13"/>
      <c r="Z192" s="13"/>
      <c r="AA192" s="13"/>
      <c r="AB192" s="13"/>
      <c r="AC192" s="13"/>
      <c r="AD192" s="13"/>
      <c r="AE192" s="13"/>
      <c r="AT192" s="258" t="s">
        <v>297</v>
      </c>
      <c r="AU192" s="258" t="s">
        <v>81</v>
      </c>
      <c r="AV192" s="13" t="s">
        <v>81</v>
      </c>
      <c r="AW192" s="13" t="s">
        <v>33</v>
      </c>
      <c r="AX192" s="13" t="s">
        <v>79</v>
      </c>
      <c r="AY192" s="258" t="s">
        <v>285</v>
      </c>
    </row>
    <row r="193" s="2" customFormat="1" ht="16.5" customHeight="1">
      <c r="A193" s="40"/>
      <c r="B193" s="41"/>
      <c r="C193" s="230" t="s">
        <v>502</v>
      </c>
      <c r="D193" s="230" t="s">
        <v>287</v>
      </c>
      <c r="E193" s="231" t="s">
        <v>386</v>
      </c>
      <c r="F193" s="232" t="s">
        <v>387</v>
      </c>
      <c r="G193" s="233" t="s">
        <v>309</v>
      </c>
      <c r="H193" s="234">
        <v>33.435000000000002</v>
      </c>
      <c r="I193" s="235"/>
      <c r="J193" s="236">
        <f>ROUND(I193*H193,2)</f>
        <v>0</v>
      </c>
      <c r="K193" s="232" t="s">
        <v>291</v>
      </c>
      <c r="L193" s="46"/>
      <c r="M193" s="237" t="s">
        <v>19</v>
      </c>
      <c r="N193" s="238" t="s">
        <v>43</v>
      </c>
      <c r="O193" s="86"/>
      <c r="P193" s="239">
        <f>O193*H193</f>
        <v>0</v>
      </c>
      <c r="Q193" s="239">
        <v>0</v>
      </c>
      <c r="R193" s="239">
        <f>Q193*H193</f>
        <v>0</v>
      </c>
      <c r="S193" s="239">
        <v>0</v>
      </c>
      <c r="T193" s="240">
        <f>S193*H193</f>
        <v>0</v>
      </c>
      <c r="U193" s="40"/>
      <c r="V193" s="40"/>
      <c r="W193" s="40"/>
      <c r="X193" s="40"/>
      <c r="Y193" s="40"/>
      <c r="Z193" s="40"/>
      <c r="AA193" s="40"/>
      <c r="AB193" s="40"/>
      <c r="AC193" s="40"/>
      <c r="AD193" s="40"/>
      <c r="AE193" s="40"/>
      <c r="AR193" s="241" t="s">
        <v>91</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91</v>
      </c>
      <c r="BM193" s="241" t="s">
        <v>1235</v>
      </c>
    </row>
    <row r="194" s="2" customFormat="1">
      <c r="A194" s="40"/>
      <c r="B194" s="41"/>
      <c r="C194" s="42"/>
      <c r="D194" s="243" t="s">
        <v>293</v>
      </c>
      <c r="E194" s="42"/>
      <c r="F194" s="244" t="s">
        <v>389</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c r="A195" s="40"/>
      <c r="B195" s="41"/>
      <c r="C195" s="42"/>
      <c r="D195" s="243" t="s">
        <v>295</v>
      </c>
      <c r="E195" s="42"/>
      <c r="F195" s="247" t="s">
        <v>390</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295</v>
      </c>
      <c r="AU195" s="19" t="s">
        <v>81</v>
      </c>
    </row>
    <row r="196" s="2" customFormat="1" ht="16.5" customHeight="1">
      <c r="A196" s="40"/>
      <c r="B196" s="41"/>
      <c r="C196" s="230" t="s">
        <v>507</v>
      </c>
      <c r="D196" s="230" t="s">
        <v>287</v>
      </c>
      <c r="E196" s="231" t="s">
        <v>1236</v>
      </c>
      <c r="F196" s="232" t="s">
        <v>393</v>
      </c>
      <c r="G196" s="233" t="s">
        <v>394</v>
      </c>
      <c r="H196" s="234">
        <v>66.870000000000005</v>
      </c>
      <c r="I196" s="235"/>
      <c r="J196" s="236">
        <f>ROUND(I196*H196,2)</f>
        <v>0</v>
      </c>
      <c r="K196" s="232" t="s">
        <v>19</v>
      </c>
      <c r="L196" s="46"/>
      <c r="M196" s="237" t="s">
        <v>19</v>
      </c>
      <c r="N196" s="238" t="s">
        <v>43</v>
      </c>
      <c r="O196" s="86"/>
      <c r="P196" s="239">
        <f>O196*H196</f>
        <v>0</v>
      </c>
      <c r="Q196" s="239">
        <v>0</v>
      </c>
      <c r="R196" s="239">
        <f>Q196*H196</f>
        <v>0</v>
      </c>
      <c r="S196" s="239">
        <v>0</v>
      </c>
      <c r="T196" s="240">
        <f>S196*H196</f>
        <v>0</v>
      </c>
      <c r="U196" s="40"/>
      <c r="V196" s="40"/>
      <c r="W196" s="40"/>
      <c r="X196" s="40"/>
      <c r="Y196" s="40"/>
      <c r="Z196" s="40"/>
      <c r="AA196" s="40"/>
      <c r="AB196" s="40"/>
      <c r="AC196" s="40"/>
      <c r="AD196" s="40"/>
      <c r="AE196" s="40"/>
      <c r="AR196" s="241" t="s">
        <v>91</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91</v>
      </c>
      <c r="BM196" s="241" t="s">
        <v>1237</v>
      </c>
    </row>
    <row r="197" s="2" customFormat="1">
      <c r="A197" s="40"/>
      <c r="B197" s="41"/>
      <c r="C197" s="42"/>
      <c r="D197" s="243" t="s">
        <v>293</v>
      </c>
      <c r="E197" s="42"/>
      <c r="F197" s="244" t="s">
        <v>393</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13" customFormat="1">
      <c r="A198" s="13"/>
      <c r="B198" s="248"/>
      <c r="C198" s="249"/>
      <c r="D198" s="243" t="s">
        <v>297</v>
      </c>
      <c r="E198" s="250" t="s">
        <v>19</v>
      </c>
      <c r="F198" s="251" t="s">
        <v>1238</v>
      </c>
      <c r="G198" s="249"/>
      <c r="H198" s="252">
        <v>66.870000000000005</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79</v>
      </c>
      <c r="AY198" s="258" t="s">
        <v>285</v>
      </c>
    </row>
    <row r="199" s="2" customFormat="1" ht="16.5" customHeight="1">
      <c r="A199" s="40"/>
      <c r="B199" s="41"/>
      <c r="C199" s="230" t="s">
        <v>512</v>
      </c>
      <c r="D199" s="230" t="s">
        <v>287</v>
      </c>
      <c r="E199" s="231" t="s">
        <v>397</v>
      </c>
      <c r="F199" s="232" t="s">
        <v>398</v>
      </c>
      <c r="G199" s="233" t="s">
        <v>309</v>
      </c>
      <c r="H199" s="234">
        <v>23.954999999999998</v>
      </c>
      <c r="I199" s="235"/>
      <c r="J199" s="236">
        <f>ROUND(I199*H199,2)</f>
        <v>0</v>
      </c>
      <c r="K199" s="232" t="s">
        <v>291</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91</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91</v>
      </c>
      <c r="BM199" s="241" t="s">
        <v>1239</v>
      </c>
    </row>
    <row r="200" s="2" customFormat="1">
      <c r="A200" s="40"/>
      <c r="B200" s="41"/>
      <c r="C200" s="42"/>
      <c r="D200" s="243" t="s">
        <v>293</v>
      </c>
      <c r="E200" s="42"/>
      <c r="F200" s="244" t="s">
        <v>400</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c r="A201" s="40"/>
      <c r="B201" s="41"/>
      <c r="C201" s="42"/>
      <c r="D201" s="243" t="s">
        <v>295</v>
      </c>
      <c r="E201" s="42"/>
      <c r="F201" s="247" t="s">
        <v>401</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295</v>
      </c>
      <c r="AU201" s="19" t="s">
        <v>81</v>
      </c>
    </row>
    <row r="202" s="15" customFormat="1">
      <c r="A202" s="15"/>
      <c r="B202" s="270"/>
      <c r="C202" s="271"/>
      <c r="D202" s="243" t="s">
        <v>297</v>
      </c>
      <c r="E202" s="272" t="s">
        <v>19</v>
      </c>
      <c r="F202" s="273" t="s">
        <v>1240</v>
      </c>
      <c r="G202" s="271"/>
      <c r="H202" s="272" t="s">
        <v>19</v>
      </c>
      <c r="I202" s="274"/>
      <c r="J202" s="271"/>
      <c r="K202" s="271"/>
      <c r="L202" s="275"/>
      <c r="M202" s="276"/>
      <c r="N202" s="277"/>
      <c r="O202" s="277"/>
      <c r="P202" s="277"/>
      <c r="Q202" s="277"/>
      <c r="R202" s="277"/>
      <c r="S202" s="277"/>
      <c r="T202" s="278"/>
      <c r="U202" s="15"/>
      <c r="V202" s="15"/>
      <c r="W202" s="15"/>
      <c r="X202" s="15"/>
      <c r="Y202" s="15"/>
      <c r="Z202" s="15"/>
      <c r="AA202" s="15"/>
      <c r="AB202" s="15"/>
      <c r="AC202" s="15"/>
      <c r="AD202" s="15"/>
      <c r="AE202" s="15"/>
      <c r="AT202" s="279" t="s">
        <v>297</v>
      </c>
      <c r="AU202" s="279" t="s">
        <v>81</v>
      </c>
      <c r="AV202" s="15" t="s">
        <v>79</v>
      </c>
      <c r="AW202" s="15" t="s">
        <v>33</v>
      </c>
      <c r="AX202" s="15" t="s">
        <v>72</v>
      </c>
      <c r="AY202" s="279" t="s">
        <v>285</v>
      </c>
    </row>
    <row r="203" s="13" customFormat="1">
      <c r="A203" s="13"/>
      <c r="B203" s="248"/>
      <c r="C203" s="249"/>
      <c r="D203" s="243" t="s">
        <v>297</v>
      </c>
      <c r="E203" s="250" t="s">
        <v>19</v>
      </c>
      <c r="F203" s="251" t="s">
        <v>1241</v>
      </c>
      <c r="G203" s="249"/>
      <c r="H203" s="252">
        <v>33.435000000000002</v>
      </c>
      <c r="I203" s="253"/>
      <c r="J203" s="249"/>
      <c r="K203" s="249"/>
      <c r="L203" s="254"/>
      <c r="M203" s="255"/>
      <c r="N203" s="256"/>
      <c r="O203" s="256"/>
      <c r="P203" s="256"/>
      <c r="Q203" s="256"/>
      <c r="R203" s="256"/>
      <c r="S203" s="256"/>
      <c r="T203" s="257"/>
      <c r="U203" s="13"/>
      <c r="V203" s="13"/>
      <c r="W203" s="13"/>
      <c r="X203" s="13"/>
      <c r="Y203" s="13"/>
      <c r="Z203" s="13"/>
      <c r="AA203" s="13"/>
      <c r="AB203" s="13"/>
      <c r="AC203" s="13"/>
      <c r="AD203" s="13"/>
      <c r="AE203" s="13"/>
      <c r="AT203" s="258" t="s">
        <v>297</v>
      </c>
      <c r="AU203" s="258" t="s">
        <v>81</v>
      </c>
      <c r="AV203" s="13" t="s">
        <v>81</v>
      </c>
      <c r="AW203" s="13" t="s">
        <v>33</v>
      </c>
      <c r="AX203" s="13" t="s">
        <v>72</v>
      </c>
      <c r="AY203" s="258" t="s">
        <v>285</v>
      </c>
    </row>
    <row r="204" s="15" customFormat="1">
      <c r="A204" s="15"/>
      <c r="B204" s="270"/>
      <c r="C204" s="271"/>
      <c r="D204" s="243" t="s">
        <v>297</v>
      </c>
      <c r="E204" s="272" t="s">
        <v>19</v>
      </c>
      <c r="F204" s="273" t="s">
        <v>1242</v>
      </c>
      <c r="G204" s="271"/>
      <c r="H204" s="272" t="s">
        <v>19</v>
      </c>
      <c r="I204" s="274"/>
      <c r="J204" s="271"/>
      <c r="K204" s="271"/>
      <c r="L204" s="275"/>
      <c r="M204" s="276"/>
      <c r="N204" s="277"/>
      <c r="O204" s="277"/>
      <c r="P204" s="277"/>
      <c r="Q204" s="277"/>
      <c r="R204" s="277"/>
      <c r="S204" s="277"/>
      <c r="T204" s="278"/>
      <c r="U204" s="15"/>
      <c r="V204" s="15"/>
      <c r="W204" s="15"/>
      <c r="X204" s="15"/>
      <c r="Y204" s="15"/>
      <c r="Z204" s="15"/>
      <c r="AA204" s="15"/>
      <c r="AB204" s="15"/>
      <c r="AC204" s="15"/>
      <c r="AD204" s="15"/>
      <c r="AE204" s="15"/>
      <c r="AT204" s="279" t="s">
        <v>297</v>
      </c>
      <c r="AU204" s="279" t="s">
        <v>81</v>
      </c>
      <c r="AV204" s="15" t="s">
        <v>79</v>
      </c>
      <c r="AW204" s="15" t="s">
        <v>33</v>
      </c>
      <c r="AX204" s="15" t="s">
        <v>72</v>
      </c>
      <c r="AY204" s="279" t="s">
        <v>285</v>
      </c>
    </row>
    <row r="205" s="13" customFormat="1">
      <c r="A205" s="13"/>
      <c r="B205" s="248"/>
      <c r="C205" s="249"/>
      <c r="D205" s="243" t="s">
        <v>297</v>
      </c>
      <c r="E205" s="250" t="s">
        <v>19</v>
      </c>
      <c r="F205" s="251" t="s">
        <v>1243</v>
      </c>
      <c r="G205" s="249"/>
      <c r="H205" s="252">
        <v>-2.2799999999999998</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72</v>
      </c>
      <c r="AY205" s="258" t="s">
        <v>285</v>
      </c>
    </row>
    <row r="206" s="15" customFormat="1">
      <c r="A206" s="15"/>
      <c r="B206" s="270"/>
      <c r="C206" s="271"/>
      <c r="D206" s="243" t="s">
        <v>297</v>
      </c>
      <c r="E206" s="272" t="s">
        <v>19</v>
      </c>
      <c r="F206" s="273" t="s">
        <v>550</v>
      </c>
      <c r="G206" s="271"/>
      <c r="H206" s="272" t="s">
        <v>19</v>
      </c>
      <c r="I206" s="274"/>
      <c r="J206" s="271"/>
      <c r="K206" s="271"/>
      <c r="L206" s="275"/>
      <c r="M206" s="276"/>
      <c r="N206" s="277"/>
      <c r="O206" s="277"/>
      <c r="P206" s="277"/>
      <c r="Q206" s="277"/>
      <c r="R206" s="277"/>
      <c r="S206" s="277"/>
      <c r="T206" s="278"/>
      <c r="U206" s="15"/>
      <c r="V206" s="15"/>
      <c r="W206" s="15"/>
      <c r="X206" s="15"/>
      <c r="Y206" s="15"/>
      <c r="Z206" s="15"/>
      <c r="AA206" s="15"/>
      <c r="AB206" s="15"/>
      <c r="AC206" s="15"/>
      <c r="AD206" s="15"/>
      <c r="AE206" s="15"/>
      <c r="AT206" s="279" t="s">
        <v>297</v>
      </c>
      <c r="AU206" s="279" t="s">
        <v>81</v>
      </c>
      <c r="AV206" s="15" t="s">
        <v>79</v>
      </c>
      <c r="AW206" s="15" t="s">
        <v>33</v>
      </c>
      <c r="AX206" s="15" t="s">
        <v>72</v>
      </c>
      <c r="AY206" s="279" t="s">
        <v>285</v>
      </c>
    </row>
    <row r="207" s="13" customFormat="1">
      <c r="A207" s="13"/>
      <c r="B207" s="248"/>
      <c r="C207" s="249"/>
      <c r="D207" s="243" t="s">
        <v>297</v>
      </c>
      <c r="E207" s="250" t="s">
        <v>19</v>
      </c>
      <c r="F207" s="251" t="s">
        <v>1244</v>
      </c>
      <c r="G207" s="249"/>
      <c r="H207" s="252">
        <v>-7.2000000000000002</v>
      </c>
      <c r="I207" s="253"/>
      <c r="J207" s="249"/>
      <c r="K207" s="249"/>
      <c r="L207" s="254"/>
      <c r="M207" s="255"/>
      <c r="N207" s="256"/>
      <c r="O207" s="256"/>
      <c r="P207" s="256"/>
      <c r="Q207" s="256"/>
      <c r="R207" s="256"/>
      <c r="S207" s="256"/>
      <c r="T207" s="257"/>
      <c r="U207" s="13"/>
      <c r="V207" s="13"/>
      <c r="W207" s="13"/>
      <c r="X207" s="13"/>
      <c r="Y207" s="13"/>
      <c r="Z207" s="13"/>
      <c r="AA207" s="13"/>
      <c r="AB207" s="13"/>
      <c r="AC207" s="13"/>
      <c r="AD207" s="13"/>
      <c r="AE207" s="13"/>
      <c r="AT207" s="258" t="s">
        <v>297</v>
      </c>
      <c r="AU207" s="258" t="s">
        <v>81</v>
      </c>
      <c r="AV207" s="13" t="s">
        <v>81</v>
      </c>
      <c r="AW207" s="13" t="s">
        <v>33</v>
      </c>
      <c r="AX207" s="13" t="s">
        <v>72</v>
      </c>
      <c r="AY207" s="258" t="s">
        <v>285</v>
      </c>
    </row>
    <row r="208" s="14" customFormat="1">
      <c r="A208" s="14"/>
      <c r="B208" s="259"/>
      <c r="C208" s="260"/>
      <c r="D208" s="243" t="s">
        <v>297</v>
      </c>
      <c r="E208" s="261" t="s">
        <v>19</v>
      </c>
      <c r="F208" s="262" t="s">
        <v>306</v>
      </c>
      <c r="G208" s="260"/>
      <c r="H208" s="263">
        <v>23.955000000000002</v>
      </c>
      <c r="I208" s="264"/>
      <c r="J208" s="260"/>
      <c r="K208" s="260"/>
      <c r="L208" s="265"/>
      <c r="M208" s="266"/>
      <c r="N208" s="267"/>
      <c r="O208" s="267"/>
      <c r="P208" s="267"/>
      <c r="Q208" s="267"/>
      <c r="R208" s="267"/>
      <c r="S208" s="267"/>
      <c r="T208" s="268"/>
      <c r="U208" s="14"/>
      <c r="V208" s="14"/>
      <c r="W208" s="14"/>
      <c r="X208" s="14"/>
      <c r="Y208" s="14"/>
      <c r="Z208" s="14"/>
      <c r="AA208" s="14"/>
      <c r="AB208" s="14"/>
      <c r="AC208" s="14"/>
      <c r="AD208" s="14"/>
      <c r="AE208" s="14"/>
      <c r="AT208" s="269" t="s">
        <v>297</v>
      </c>
      <c r="AU208" s="269" t="s">
        <v>81</v>
      </c>
      <c r="AV208" s="14" t="s">
        <v>91</v>
      </c>
      <c r="AW208" s="14" t="s">
        <v>33</v>
      </c>
      <c r="AX208" s="14" t="s">
        <v>79</v>
      </c>
      <c r="AY208" s="269" t="s">
        <v>285</v>
      </c>
    </row>
    <row r="209" s="2" customFormat="1" ht="16.5" customHeight="1">
      <c r="A209" s="40"/>
      <c r="B209" s="41"/>
      <c r="C209" s="291" t="s">
        <v>519</v>
      </c>
      <c r="D209" s="291" t="s">
        <v>416</v>
      </c>
      <c r="E209" s="292" t="s">
        <v>1245</v>
      </c>
      <c r="F209" s="293" t="s">
        <v>418</v>
      </c>
      <c r="G209" s="294" t="s">
        <v>394</v>
      </c>
      <c r="H209" s="295">
        <v>47.909999999999997</v>
      </c>
      <c r="I209" s="296"/>
      <c r="J209" s="297">
        <f>ROUND(I209*H209,2)</f>
        <v>0</v>
      </c>
      <c r="K209" s="293" t="s">
        <v>19</v>
      </c>
      <c r="L209" s="298"/>
      <c r="M209" s="299" t="s">
        <v>19</v>
      </c>
      <c r="N209" s="300" t="s">
        <v>43</v>
      </c>
      <c r="O209" s="86"/>
      <c r="P209" s="239">
        <f>O209*H209</f>
        <v>0</v>
      </c>
      <c r="Q209" s="239">
        <v>1</v>
      </c>
      <c r="R209" s="239">
        <f>Q209*H209</f>
        <v>47.909999999999997</v>
      </c>
      <c r="S209" s="239">
        <v>0</v>
      </c>
      <c r="T209" s="240">
        <f>S209*H209</f>
        <v>0</v>
      </c>
      <c r="U209" s="40"/>
      <c r="V209" s="40"/>
      <c r="W209" s="40"/>
      <c r="X209" s="40"/>
      <c r="Y209" s="40"/>
      <c r="Z209" s="40"/>
      <c r="AA209" s="40"/>
      <c r="AB209" s="40"/>
      <c r="AC209" s="40"/>
      <c r="AD209" s="40"/>
      <c r="AE209" s="40"/>
      <c r="AR209" s="241" t="s">
        <v>119</v>
      </c>
      <c r="AT209" s="241" t="s">
        <v>416</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91</v>
      </c>
      <c r="BM209" s="241" t="s">
        <v>1246</v>
      </c>
    </row>
    <row r="210" s="2" customFormat="1">
      <c r="A210" s="40"/>
      <c r="B210" s="41"/>
      <c r="C210" s="42"/>
      <c r="D210" s="243" t="s">
        <v>293</v>
      </c>
      <c r="E210" s="42"/>
      <c r="F210" s="244" t="s">
        <v>418</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3" customFormat="1">
      <c r="A211" s="13"/>
      <c r="B211" s="248"/>
      <c r="C211" s="249"/>
      <c r="D211" s="243" t="s">
        <v>297</v>
      </c>
      <c r="E211" s="250" t="s">
        <v>19</v>
      </c>
      <c r="F211" s="251" t="s">
        <v>1247</v>
      </c>
      <c r="G211" s="249"/>
      <c r="H211" s="252">
        <v>47.909999999999997</v>
      </c>
      <c r="I211" s="253"/>
      <c r="J211" s="249"/>
      <c r="K211" s="249"/>
      <c r="L211" s="254"/>
      <c r="M211" s="255"/>
      <c r="N211" s="256"/>
      <c r="O211" s="256"/>
      <c r="P211" s="256"/>
      <c r="Q211" s="256"/>
      <c r="R211" s="256"/>
      <c r="S211" s="256"/>
      <c r="T211" s="257"/>
      <c r="U211" s="13"/>
      <c r="V211" s="13"/>
      <c r="W211" s="13"/>
      <c r="X211" s="13"/>
      <c r="Y211" s="13"/>
      <c r="Z211" s="13"/>
      <c r="AA211" s="13"/>
      <c r="AB211" s="13"/>
      <c r="AC211" s="13"/>
      <c r="AD211" s="13"/>
      <c r="AE211" s="13"/>
      <c r="AT211" s="258" t="s">
        <v>297</v>
      </c>
      <c r="AU211" s="258" t="s">
        <v>81</v>
      </c>
      <c r="AV211" s="13" t="s">
        <v>81</v>
      </c>
      <c r="AW211" s="13" t="s">
        <v>33</v>
      </c>
      <c r="AX211" s="13" t="s">
        <v>79</v>
      </c>
      <c r="AY211" s="258" t="s">
        <v>285</v>
      </c>
    </row>
    <row r="212" s="2" customFormat="1" ht="16.5" customHeight="1">
      <c r="A212" s="40"/>
      <c r="B212" s="41"/>
      <c r="C212" s="230" t="s">
        <v>524</v>
      </c>
      <c r="D212" s="230" t="s">
        <v>287</v>
      </c>
      <c r="E212" s="231" t="s">
        <v>423</v>
      </c>
      <c r="F212" s="232" t="s">
        <v>424</v>
      </c>
      <c r="G212" s="233" t="s">
        <v>309</v>
      </c>
      <c r="H212" s="234">
        <v>2.2280000000000002</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91</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91</v>
      </c>
      <c r="BM212" s="241" t="s">
        <v>1248</v>
      </c>
    </row>
    <row r="213" s="2" customFormat="1">
      <c r="A213" s="40"/>
      <c r="B213" s="41"/>
      <c r="C213" s="42"/>
      <c r="D213" s="243" t="s">
        <v>293</v>
      </c>
      <c r="E213" s="42"/>
      <c r="F213" s="244" t="s">
        <v>426</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2" customFormat="1">
      <c r="A214" s="40"/>
      <c r="B214" s="41"/>
      <c r="C214" s="42"/>
      <c r="D214" s="243" t="s">
        <v>295</v>
      </c>
      <c r="E214" s="42"/>
      <c r="F214" s="247" t="s">
        <v>427</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295</v>
      </c>
      <c r="AU214" s="19" t="s">
        <v>81</v>
      </c>
    </row>
    <row r="215" s="13" customFormat="1">
      <c r="A215" s="13"/>
      <c r="B215" s="248"/>
      <c r="C215" s="249"/>
      <c r="D215" s="243" t="s">
        <v>297</v>
      </c>
      <c r="E215" s="250" t="s">
        <v>19</v>
      </c>
      <c r="F215" s="251" t="s">
        <v>1249</v>
      </c>
      <c r="G215" s="249"/>
      <c r="H215" s="252">
        <v>2.2280000000000002</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79</v>
      </c>
      <c r="AY215" s="258" t="s">
        <v>285</v>
      </c>
    </row>
    <row r="216" s="2" customFormat="1" ht="16.5" customHeight="1">
      <c r="A216" s="40"/>
      <c r="B216" s="41"/>
      <c r="C216" s="291" t="s">
        <v>530</v>
      </c>
      <c r="D216" s="291" t="s">
        <v>416</v>
      </c>
      <c r="E216" s="292" t="s">
        <v>1250</v>
      </c>
      <c r="F216" s="293" t="s">
        <v>441</v>
      </c>
      <c r="G216" s="294" t="s">
        <v>394</v>
      </c>
      <c r="H216" s="295">
        <v>4.4560000000000004</v>
      </c>
      <c r="I216" s="296"/>
      <c r="J216" s="297">
        <f>ROUND(I216*H216,2)</f>
        <v>0</v>
      </c>
      <c r="K216" s="293" t="s">
        <v>19</v>
      </c>
      <c r="L216" s="298"/>
      <c r="M216" s="299" t="s">
        <v>19</v>
      </c>
      <c r="N216" s="300" t="s">
        <v>43</v>
      </c>
      <c r="O216" s="86"/>
      <c r="P216" s="239">
        <f>O216*H216</f>
        <v>0</v>
      </c>
      <c r="Q216" s="239">
        <v>1</v>
      </c>
      <c r="R216" s="239">
        <f>Q216*H216</f>
        <v>4.4560000000000004</v>
      </c>
      <c r="S216" s="239">
        <v>0</v>
      </c>
      <c r="T216" s="240">
        <f>S216*H216</f>
        <v>0</v>
      </c>
      <c r="U216" s="40"/>
      <c r="V216" s="40"/>
      <c r="W216" s="40"/>
      <c r="X216" s="40"/>
      <c r="Y216" s="40"/>
      <c r="Z216" s="40"/>
      <c r="AA216" s="40"/>
      <c r="AB216" s="40"/>
      <c r="AC216" s="40"/>
      <c r="AD216" s="40"/>
      <c r="AE216" s="40"/>
      <c r="AR216" s="241" t="s">
        <v>119</v>
      </c>
      <c r="AT216" s="241" t="s">
        <v>416</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91</v>
      </c>
      <c r="BM216" s="241" t="s">
        <v>1251</v>
      </c>
    </row>
    <row r="217" s="2" customFormat="1">
      <c r="A217" s="40"/>
      <c r="B217" s="41"/>
      <c r="C217" s="42"/>
      <c r="D217" s="243" t="s">
        <v>293</v>
      </c>
      <c r="E217" s="42"/>
      <c r="F217" s="244" t="s">
        <v>441</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13" customFormat="1">
      <c r="A218" s="13"/>
      <c r="B218" s="248"/>
      <c r="C218" s="249"/>
      <c r="D218" s="243" t="s">
        <v>297</v>
      </c>
      <c r="E218" s="250" t="s">
        <v>19</v>
      </c>
      <c r="F218" s="251" t="s">
        <v>1252</v>
      </c>
      <c r="G218" s="249"/>
      <c r="H218" s="252">
        <v>4.4560000000000004</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79</v>
      </c>
      <c r="AY218" s="258" t="s">
        <v>285</v>
      </c>
    </row>
    <row r="219" s="2" customFormat="1" ht="16.5" customHeight="1">
      <c r="A219" s="40"/>
      <c r="B219" s="41"/>
      <c r="C219" s="230" t="s">
        <v>536</v>
      </c>
      <c r="D219" s="230" t="s">
        <v>287</v>
      </c>
      <c r="E219" s="231" t="s">
        <v>445</v>
      </c>
      <c r="F219" s="232" t="s">
        <v>446</v>
      </c>
      <c r="G219" s="233" t="s">
        <v>361</v>
      </c>
      <c r="H219" s="234">
        <v>1.5</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91</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91</v>
      </c>
      <c r="BM219" s="241" t="s">
        <v>1253</v>
      </c>
    </row>
    <row r="220" s="2" customFormat="1">
      <c r="A220" s="40"/>
      <c r="B220" s="41"/>
      <c r="C220" s="42"/>
      <c r="D220" s="243" t="s">
        <v>293</v>
      </c>
      <c r="E220" s="42"/>
      <c r="F220" s="244" t="s">
        <v>448</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c r="A221" s="40"/>
      <c r="B221" s="41"/>
      <c r="C221" s="42"/>
      <c r="D221" s="243" t="s">
        <v>295</v>
      </c>
      <c r="E221" s="42"/>
      <c r="F221" s="247" t="s">
        <v>449</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295</v>
      </c>
      <c r="AU221" s="19" t="s">
        <v>81</v>
      </c>
    </row>
    <row r="222" s="2" customFormat="1" ht="16.5" customHeight="1">
      <c r="A222" s="40"/>
      <c r="B222" s="41"/>
      <c r="C222" s="230" t="s">
        <v>540</v>
      </c>
      <c r="D222" s="230" t="s">
        <v>287</v>
      </c>
      <c r="E222" s="231" t="s">
        <v>450</v>
      </c>
      <c r="F222" s="232" t="s">
        <v>451</v>
      </c>
      <c r="G222" s="233" t="s">
        <v>361</v>
      </c>
      <c r="H222" s="234">
        <v>1.5</v>
      </c>
      <c r="I222" s="235"/>
      <c r="J222" s="236">
        <f>ROUND(I222*H222,2)</f>
        <v>0</v>
      </c>
      <c r="K222" s="232" t="s">
        <v>291</v>
      </c>
      <c r="L222" s="46"/>
      <c r="M222" s="237" t="s">
        <v>19</v>
      </c>
      <c r="N222" s="238" t="s">
        <v>43</v>
      </c>
      <c r="O222" s="86"/>
      <c r="P222" s="239">
        <f>O222*H222</f>
        <v>0</v>
      </c>
      <c r="Q222" s="239">
        <v>0</v>
      </c>
      <c r="R222" s="239">
        <f>Q222*H222</f>
        <v>0</v>
      </c>
      <c r="S222" s="239">
        <v>0</v>
      </c>
      <c r="T222" s="240">
        <f>S222*H222</f>
        <v>0</v>
      </c>
      <c r="U222" s="40"/>
      <c r="V222" s="40"/>
      <c r="W222" s="40"/>
      <c r="X222" s="40"/>
      <c r="Y222" s="40"/>
      <c r="Z222" s="40"/>
      <c r="AA222" s="40"/>
      <c r="AB222" s="40"/>
      <c r="AC222" s="40"/>
      <c r="AD222" s="40"/>
      <c r="AE222" s="40"/>
      <c r="AR222" s="241" t="s">
        <v>91</v>
      </c>
      <c r="AT222" s="241" t="s">
        <v>287</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91</v>
      </c>
      <c r="BM222" s="241" t="s">
        <v>1254</v>
      </c>
    </row>
    <row r="223" s="2" customFormat="1">
      <c r="A223" s="40"/>
      <c r="B223" s="41"/>
      <c r="C223" s="42"/>
      <c r="D223" s="243" t="s">
        <v>293</v>
      </c>
      <c r="E223" s="42"/>
      <c r="F223" s="244" t="s">
        <v>453</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2" customFormat="1">
      <c r="A224" s="40"/>
      <c r="B224" s="41"/>
      <c r="C224" s="42"/>
      <c r="D224" s="243" t="s">
        <v>295</v>
      </c>
      <c r="E224" s="42"/>
      <c r="F224" s="247" t="s">
        <v>454</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295</v>
      </c>
      <c r="AU224" s="19" t="s">
        <v>81</v>
      </c>
    </row>
    <row r="225" s="2" customFormat="1" ht="16.5" customHeight="1">
      <c r="A225" s="40"/>
      <c r="B225" s="41"/>
      <c r="C225" s="291" t="s">
        <v>544</v>
      </c>
      <c r="D225" s="291" t="s">
        <v>416</v>
      </c>
      <c r="E225" s="292" t="s">
        <v>456</v>
      </c>
      <c r="F225" s="293" t="s">
        <v>457</v>
      </c>
      <c r="G225" s="294" t="s">
        <v>458</v>
      </c>
      <c r="H225" s="295">
        <v>0.074999999999999997</v>
      </c>
      <c r="I225" s="296"/>
      <c r="J225" s="297">
        <f>ROUND(I225*H225,2)</f>
        <v>0</v>
      </c>
      <c r="K225" s="293" t="s">
        <v>291</v>
      </c>
      <c r="L225" s="298"/>
      <c r="M225" s="299" t="s">
        <v>19</v>
      </c>
      <c r="N225" s="300" t="s">
        <v>43</v>
      </c>
      <c r="O225" s="86"/>
      <c r="P225" s="239">
        <f>O225*H225</f>
        <v>0</v>
      </c>
      <c r="Q225" s="239">
        <v>0.001</v>
      </c>
      <c r="R225" s="239">
        <f>Q225*H225</f>
        <v>7.4999999999999993E-05</v>
      </c>
      <c r="S225" s="239">
        <v>0</v>
      </c>
      <c r="T225" s="240">
        <f>S225*H225</f>
        <v>0</v>
      </c>
      <c r="U225" s="40"/>
      <c r="V225" s="40"/>
      <c r="W225" s="40"/>
      <c r="X225" s="40"/>
      <c r="Y225" s="40"/>
      <c r="Z225" s="40"/>
      <c r="AA225" s="40"/>
      <c r="AB225" s="40"/>
      <c r="AC225" s="40"/>
      <c r="AD225" s="40"/>
      <c r="AE225" s="40"/>
      <c r="AR225" s="241" t="s">
        <v>119</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91</v>
      </c>
      <c r="BM225" s="241" t="s">
        <v>1255</v>
      </c>
    </row>
    <row r="226" s="2" customFormat="1">
      <c r="A226" s="40"/>
      <c r="B226" s="41"/>
      <c r="C226" s="42"/>
      <c r="D226" s="243" t="s">
        <v>293</v>
      </c>
      <c r="E226" s="42"/>
      <c r="F226" s="244" t="s">
        <v>457</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13" customFormat="1">
      <c r="A227" s="13"/>
      <c r="B227" s="248"/>
      <c r="C227" s="249"/>
      <c r="D227" s="243" t="s">
        <v>297</v>
      </c>
      <c r="E227" s="250" t="s">
        <v>19</v>
      </c>
      <c r="F227" s="251" t="s">
        <v>1256</v>
      </c>
      <c r="G227" s="249"/>
      <c r="H227" s="252">
        <v>0.074999999999999997</v>
      </c>
      <c r="I227" s="253"/>
      <c r="J227" s="249"/>
      <c r="K227" s="249"/>
      <c r="L227" s="254"/>
      <c r="M227" s="255"/>
      <c r="N227" s="256"/>
      <c r="O227" s="256"/>
      <c r="P227" s="256"/>
      <c r="Q227" s="256"/>
      <c r="R227" s="256"/>
      <c r="S227" s="256"/>
      <c r="T227" s="257"/>
      <c r="U227" s="13"/>
      <c r="V227" s="13"/>
      <c r="W227" s="13"/>
      <c r="X227" s="13"/>
      <c r="Y227" s="13"/>
      <c r="Z227" s="13"/>
      <c r="AA227" s="13"/>
      <c r="AB227" s="13"/>
      <c r="AC227" s="13"/>
      <c r="AD227" s="13"/>
      <c r="AE227" s="13"/>
      <c r="AT227" s="258" t="s">
        <v>297</v>
      </c>
      <c r="AU227" s="258" t="s">
        <v>81</v>
      </c>
      <c r="AV227" s="13" t="s">
        <v>81</v>
      </c>
      <c r="AW227" s="13" t="s">
        <v>33</v>
      </c>
      <c r="AX227" s="13" t="s">
        <v>79</v>
      </c>
      <c r="AY227" s="258" t="s">
        <v>285</v>
      </c>
    </row>
    <row r="228" s="12" customFormat="1" ht="22.8" customHeight="1">
      <c r="A228" s="12"/>
      <c r="B228" s="214"/>
      <c r="C228" s="215"/>
      <c r="D228" s="216" t="s">
        <v>71</v>
      </c>
      <c r="E228" s="228" t="s">
        <v>86</v>
      </c>
      <c r="F228" s="228" t="s">
        <v>470</v>
      </c>
      <c r="G228" s="215"/>
      <c r="H228" s="215"/>
      <c r="I228" s="218"/>
      <c r="J228" s="229">
        <f>BK228</f>
        <v>0</v>
      </c>
      <c r="K228" s="215"/>
      <c r="L228" s="220"/>
      <c r="M228" s="221"/>
      <c r="N228" s="222"/>
      <c r="O228" s="222"/>
      <c r="P228" s="223">
        <f>SUM(P229:P231)</f>
        <v>0</v>
      </c>
      <c r="Q228" s="222"/>
      <c r="R228" s="223">
        <f>SUM(R229:R231)</f>
        <v>0.18877455000000001</v>
      </c>
      <c r="S228" s="222"/>
      <c r="T228" s="224">
        <f>SUM(T229:T231)</f>
        <v>0</v>
      </c>
      <c r="U228" s="12"/>
      <c r="V228" s="12"/>
      <c r="W228" s="12"/>
      <c r="X228" s="12"/>
      <c r="Y228" s="12"/>
      <c r="Z228" s="12"/>
      <c r="AA228" s="12"/>
      <c r="AB228" s="12"/>
      <c r="AC228" s="12"/>
      <c r="AD228" s="12"/>
      <c r="AE228" s="12"/>
      <c r="AR228" s="225" t="s">
        <v>79</v>
      </c>
      <c r="AT228" s="226" t="s">
        <v>71</v>
      </c>
      <c r="AU228" s="226" t="s">
        <v>79</v>
      </c>
      <c r="AY228" s="225" t="s">
        <v>285</v>
      </c>
      <c r="BK228" s="227">
        <f>SUM(BK229:BK231)</f>
        <v>0</v>
      </c>
    </row>
    <row r="229" s="2" customFormat="1" ht="16.5" customHeight="1">
      <c r="A229" s="40"/>
      <c r="B229" s="41"/>
      <c r="C229" s="230" t="s">
        <v>553</v>
      </c>
      <c r="D229" s="230" t="s">
        <v>287</v>
      </c>
      <c r="E229" s="231" t="s">
        <v>472</v>
      </c>
      <c r="F229" s="232" t="s">
        <v>473</v>
      </c>
      <c r="G229" s="233" t="s">
        <v>309</v>
      </c>
      <c r="H229" s="234">
        <v>0.081000000000000003</v>
      </c>
      <c r="I229" s="235"/>
      <c r="J229" s="236">
        <f>ROUND(I229*H229,2)</f>
        <v>0</v>
      </c>
      <c r="K229" s="232" t="s">
        <v>291</v>
      </c>
      <c r="L229" s="46"/>
      <c r="M229" s="237" t="s">
        <v>19</v>
      </c>
      <c r="N229" s="238" t="s">
        <v>43</v>
      </c>
      <c r="O229" s="86"/>
      <c r="P229" s="239">
        <f>O229*H229</f>
        <v>0</v>
      </c>
      <c r="Q229" s="239">
        <v>2.3305500000000001</v>
      </c>
      <c r="R229" s="239">
        <f>Q229*H229</f>
        <v>0.18877455000000001</v>
      </c>
      <c r="S229" s="239">
        <v>0</v>
      </c>
      <c r="T229" s="240">
        <f>S229*H229</f>
        <v>0</v>
      </c>
      <c r="U229" s="40"/>
      <c r="V229" s="40"/>
      <c r="W229" s="40"/>
      <c r="X229" s="40"/>
      <c r="Y229" s="40"/>
      <c r="Z229" s="40"/>
      <c r="AA229" s="40"/>
      <c r="AB229" s="40"/>
      <c r="AC229" s="40"/>
      <c r="AD229" s="40"/>
      <c r="AE229" s="40"/>
      <c r="AR229" s="241" t="s">
        <v>91</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91</v>
      </c>
      <c r="BM229" s="241" t="s">
        <v>1257</v>
      </c>
    </row>
    <row r="230" s="2" customFormat="1">
      <c r="A230" s="40"/>
      <c r="B230" s="41"/>
      <c r="C230" s="42"/>
      <c r="D230" s="243" t="s">
        <v>293</v>
      </c>
      <c r="E230" s="42"/>
      <c r="F230" s="244" t="s">
        <v>475</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3" customFormat="1">
      <c r="A231" s="13"/>
      <c r="B231" s="248"/>
      <c r="C231" s="249"/>
      <c r="D231" s="243" t="s">
        <v>297</v>
      </c>
      <c r="E231" s="250" t="s">
        <v>19</v>
      </c>
      <c r="F231" s="251" t="s">
        <v>1258</v>
      </c>
      <c r="G231" s="249"/>
      <c r="H231" s="252">
        <v>0.081000000000000003</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79</v>
      </c>
      <c r="AY231" s="258" t="s">
        <v>285</v>
      </c>
    </row>
    <row r="232" s="12" customFormat="1" ht="22.8" customHeight="1">
      <c r="A232" s="12"/>
      <c r="B232" s="214"/>
      <c r="C232" s="215"/>
      <c r="D232" s="216" t="s">
        <v>71</v>
      </c>
      <c r="E232" s="228" t="s">
        <v>105</v>
      </c>
      <c r="F232" s="228" t="s">
        <v>1259</v>
      </c>
      <c r="G232" s="215"/>
      <c r="H232" s="215"/>
      <c r="I232" s="218"/>
      <c r="J232" s="229">
        <f>BK232</f>
        <v>0</v>
      </c>
      <c r="K232" s="215"/>
      <c r="L232" s="220"/>
      <c r="M232" s="221"/>
      <c r="N232" s="222"/>
      <c r="O232" s="222"/>
      <c r="P232" s="223">
        <f>SUM(P233:P235)</f>
        <v>0</v>
      </c>
      <c r="Q232" s="222"/>
      <c r="R232" s="223">
        <f>SUM(R233:R235)</f>
        <v>0.018380000000000001</v>
      </c>
      <c r="S232" s="222"/>
      <c r="T232" s="224">
        <f>SUM(T233:T235)</f>
        <v>0</v>
      </c>
      <c r="U232" s="12"/>
      <c r="V232" s="12"/>
      <c r="W232" s="12"/>
      <c r="X232" s="12"/>
      <c r="Y232" s="12"/>
      <c r="Z232" s="12"/>
      <c r="AA232" s="12"/>
      <c r="AB232" s="12"/>
      <c r="AC232" s="12"/>
      <c r="AD232" s="12"/>
      <c r="AE232" s="12"/>
      <c r="AR232" s="225" t="s">
        <v>79</v>
      </c>
      <c r="AT232" s="226" t="s">
        <v>71</v>
      </c>
      <c r="AU232" s="226" t="s">
        <v>79</v>
      </c>
      <c r="AY232" s="225" t="s">
        <v>285</v>
      </c>
      <c r="BK232" s="227">
        <f>SUM(BK233:BK235)</f>
        <v>0</v>
      </c>
    </row>
    <row r="233" s="2" customFormat="1" ht="16.5" customHeight="1">
      <c r="A233" s="40"/>
      <c r="B233" s="41"/>
      <c r="C233" s="230" t="s">
        <v>559</v>
      </c>
      <c r="D233" s="230" t="s">
        <v>287</v>
      </c>
      <c r="E233" s="231" t="s">
        <v>1260</v>
      </c>
      <c r="F233" s="232" t="s">
        <v>1261</v>
      </c>
      <c r="G233" s="233" t="s">
        <v>361</v>
      </c>
      <c r="H233" s="234">
        <v>1</v>
      </c>
      <c r="I233" s="235"/>
      <c r="J233" s="236">
        <f>ROUND(I233*H233,2)</f>
        <v>0</v>
      </c>
      <c r="K233" s="232" t="s">
        <v>291</v>
      </c>
      <c r="L233" s="46"/>
      <c r="M233" s="237" t="s">
        <v>19</v>
      </c>
      <c r="N233" s="238" t="s">
        <v>43</v>
      </c>
      <c r="O233" s="86"/>
      <c r="P233" s="239">
        <f>O233*H233</f>
        <v>0</v>
      </c>
      <c r="Q233" s="239">
        <v>0.018380000000000001</v>
      </c>
      <c r="R233" s="239">
        <f>Q233*H233</f>
        <v>0.018380000000000001</v>
      </c>
      <c r="S233" s="239">
        <v>0</v>
      </c>
      <c r="T233" s="240">
        <f>S233*H233</f>
        <v>0</v>
      </c>
      <c r="U233" s="40"/>
      <c r="V233" s="40"/>
      <c r="W233" s="40"/>
      <c r="X233" s="40"/>
      <c r="Y233" s="40"/>
      <c r="Z233" s="40"/>
      <c r="AA233" s="40"/>
      <c r="AB233" s="40"/>
      <c r="AC233" s="40"/>
      <c r="AD233" s="40"/>
      <c r="AE233" s="40"/>
      <c r="AR233" s="241" t="s">
        <v>91</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91</v>
      </c>
      <c r="BM233" s="241" t="s">
        <v>1262</v>
      </c>
    </row>
    <row r="234" s="2" customFormat="1">
      <c r="A234" s="40"/>
      <c r="B234" s="41"/>
      <c r="C234" s="42"/>
      <c r="D234" s="243" t="s">
        <v>293</v>
      </c>
      <c r="E234" s="42"/>
      <c r="F234" s="244" t="s">
        <v>1263</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c r="A235" s="40"/>
      <c r="B235" s="41"/>
      <c r="C235" s="42"/>
      <c r="D235" s="243" t="s">
        <v>295</v>
      </c>
      <c r="E235" s="42"/>
      <c r="F235" s="247" t="s">
        <v>1264</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295</v>
      </c>
      <c r="AU235" s="19" t="s">
        <v>81</v>
      </c>
    </row>
    <row r="236" s="12" customFormat="1" ht="22.8" customHeight="1">
      <c r="A236" s="12"/>
      <c r="B236" s="214"/>
      <c r="C236" s="215"/>
      <c r="D236" s="216" t="s">
        <v>71</v>
      </c>
      <c r="E236" s="228" t="s">
        <v>119</v>
      </c>
      <c r="F236" s="228" t="s">
        <v>523</v>
      </c>
      <c r="G236" s="215"/>
      <c r="H236" s="215"/>
      <c r="I236" s="218"/>
      <c r="J236" s="229">
        <f>BK236</f>
        <v>0</v>
      </c>
      <c r="K236" s="215"/>
      <c r="L236" s="220"/>
      <c r="M236" s="221"/>
      <c r="N236" s="222"/>
      <c r="O236" s="222"/>
      <c r="P236" s="223">
        <f>SUM(P237:P254)</f>
        <v>0</v>
      </c>
      <c r="Q236" s="222"/>
      <c r="R236" s="223">
        <f>SUM(R237:R254)</f>
        <v>15.53589478</v>
      </c>
      <c r="S236" s="222"/>
      <c r="T236" s="224">
        <f>SUM(T237:T254)</f>
        <v>0</v>
      </c>
      <c r="U236" s="12"/>
      <c r="V236" s="12"/>
      <c r="W236" s="12"/>
      <c r="X236" s="12"/>
      <c r="Y236" s="12"/>
      <c r="Z236" s="12"/>
      <c r="AA236" s="12"/>
      <c r="AB236" s="12"/>
      <c r="AC236" s="12"/>
      <c r="AD236" s="12"/>
      <c r="AE236" s="12"/>
      <c r="AR236" s="225" t="s">
        <v>79</v>
      </c>
      <c r="AT236" s="226" t="s">
        <v>71</v>
      </c>
      <c r="AU236" s="226" t="s">
        <v>79</v>
      </c>
      <c r="AY236" s="225" t="s">
        <v>285</v>
      </c>
      <c r="BK236" s="227">
        <f>SUM(BK237:BK254)</f>
        <v>0</v>
      </c>
    </row>
    <row r="237" s="2" customFormat="1" ht="16.5" customHeight="1">
      <c r="A237" s="40"/>
      <c r="B237" s="41"/>
      <c r="C237" s="230" t="s">
        <v>566</v>
      </c>
      <c r="D237" s="230" t="s">
        <v>287</v>
      </c>
      <c r="E237" s="231" t="s">
        <v>545</v>
      </c>
      <c r="F237" s="232" t="s">
        <v>546</v>
      </c>
      <c r="G237" s="233" t="s">
        <v>309</v>
      </c>
      <c r="H237" s="234">
        <v>6.1699999999999999</v>
      </c>
      <c r="I237" s="235"/>
      <c r="J237" s="236">
        <f>ROUND(I237*H237,2)</f>
        <v>0</v>
      </c>
      <c r="K237" s="232" t="s">
        <v>291</v>
      </c>
      <c r="L237" s="46"/>
      <c r="M237" s="237" t="s">
        <v>19</v>
      </c>
      <c r="N237" s="238" t="s">
        <v>43</v>
      </c>
      <c r="O237" s="86"/>
      <c r="P237" s="239">
        <f>O237*H237</f>
        <v>0</v>
      </c>
      <c r="Q237" s="239">
        <v>2.45329</v>
      </c>
      <c r="R237" s="239">
        <f>Q237*H237</f>
        <v>15.1367993</v>
      </c>
      <c r="S237" s="239">
        <v>0</v>
      </c>
      <c r="T237" s="240">
        <f>S237*H237</f>
        <v>0</v>
      </c>
      <c r="U237" s="40"/>
      <c r="V237" s="40"/>
      <c r="W237" s="40"/>
      <c r="X237" s="40"/>
      <c r="Y237" s="40"/>
      <c r="Z237" s="40"/>
      <c r="AA237" s="40"/>
      <c r="AB237" s="40"/>
      <c r="AC237" s="40"/>
      <c r="AD237" s="40"/>
      <c r="AE237" s="40"/>
      <c r="AR237" s="241" t="s">
        <v>91</v>
      </c>
      <c r="AT237" s="241" t="s">
        <v>287</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91</v>
      </c>
      <c r="BM237" s="241" t="s">
        <v>1265</v>
      </c>
    </row>
    <row r="238" s="2" customFormat="1">
      <c r="A238" s="40"/>
      <c r="B238" s="41"/>
      <c r="C238" s="42"/>
      <c r="D238" s="243" t="s">
        <v>293</v>
      </c>
      <c r="E238" s="42"/>
      <c r="F238" s="244" t="s">
        <v>548</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2" customFormat="1">
      <c r="A239" s="40"/>
      <c r="B239" s="41"/>
      <c r="C239" s="42"/>
      <c r="D239" s="243" t="s">
        <v>295</v>
      </c>
      <c r="E239" s="42"/>
      <c r="F239" s="247" t="s">
        <v>549</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295</v>
      </c>
      <c r="AU239" s="19" t="s">
        <v>81</v>
      </c>
    </row>
    <row r="240" s="15" customFormat="1">
      <c r="A240" s="15"/>
      <c r="B240" s="270"/>
      <c r="C240" s="271"/>
      <c r="D240" s="243" t="s">
        <v>297</v>
      </c>
      <c r="E240" s="272" t="s">
        <v>19</v>
      </c>
      <c r="F240" s="273" t="s">
        <v>550</v>
      </c>
      <c r="G240" s="271"/>
      <c r="H240" s="272" t="s">
        <v>19</v>
      </c>
      <c r="I240" s="274"/>
      <c r="J240" s="271"/>
      <c r="K240" s="271"/>
      <c r="L240" s="275"/>
      <c r="M240" s="276"/>
      <c r="N240" s="277"/>
      <c r="O240" s="277"/>
      <c r="P240" s="277"/>
      <c r="Q240" s="277"/>
      <c r="R240" s="277"/>
      <c r="S240" s="277"/>
      <c r="T240" s="278"/>
      <c r="U240" s="15"/>
      <c r="V240" s="15"/>
      <c r="W240" s="15"/>
      <c r="X240" s="15"/>
      <c r="Y240" s="15"/>
      <c r="Z240" s="15"/>
      <c r="AA240" s="15"/>
      <c r="AB240" s="15"/>
      <c r="AC240" s="15"/>
      <c r="AD240" s="15"/>
      <c r="AE240" s="15"/>
      <c r="AT240" s="279" t="s">
        <v>297</v>
      </c>
      <c r="AU240" s="279" t="s">
        <v>81</v>
      </c>
      <c r="AV240" s="15" t="s">
        <v>79</v>
      </c>
      <c r="AW240" s="15" t="s">
        <v>33</v>
      </c>
      <c r="AX240" s="15" t="s">
        <v>72</v>
      </c>
      <c r="AY240" s="279" t="s">
        <v>285</v>
      </c>
    </row>
    <row r="241" s="13" customFormat="1">
      <c r="A241" s="13"/>
      <c r="B241" s="248"/>
      <c r="C241" s="249"/>
      <c r="D241" s="243" t="s">
        <v>297</v>
      </c>
      <c r="E241" s="250" t="s">
        <v>19</v>
      </c>
      <c r="F241" s="251" t="s">
        <v>1266</v>
      </c>
      <c r="G241" s="249"/>
      <c r="H241" s="252">
        <v>7.2000000000000002</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72</v>
      </c>
      <c r="AY241" s="258" t="s">
        <v>285</v>
      </c>
    </row>
    <row r="242" s="13" customFormat="1">
      <c r="A242" s="13"/>
      <c r="B242" s="248"/>
      <c r="C242" s="249"/>
      <c r="D242" s="243" t="s">
        <v>297</v>
      </c>
      <c r="E242" s="250" t="s">
        <v>19</v>
      </c>
      <c r="F242" s="251" t="s">
        <v>1267</v>
      </c>
      <c r="G242" s="249"/>
      <c r="H242" s="252">
        <v>-1.03</v>
      </c>
      <c r="I242" s="253"/>
      <c r="J242" s="249"/>
      <c r="K242" s="249"/>
      <c r="L242" s="254"/>
      <c r="M242" s="255"/>
      <c r="N242" s="256"/>
      <c r="O242" s="256"/>
      <c r="P242" s="256"/>
      <c r="Q242" s="256"/>
      <c r="R242" s="256"/>
      <c r="S242" s="256"/>
      <c r="T242" s="257"/>
      <c r="U242" s="13"/>
      <c r="V242" s="13"/>
      <c r="W242" s="13"/>
      <c r="X242" s="13"/>
      <c r="Y242" s="13"/>
      <c r="Z242" s="13"/>
      <c r="AA242" s="13"/>
      <c r="AB242" s="13"/>
      <c r="AC242" s="13"/>
      <c r="AD242" s="13"/>
      <c r="AE242" s="13"/>
      <c r="AT242" s="258" t="s">
        <v>297</v>
      </c>
      <c r="AU242" s="258" t="s">
        <v>81</v>
      </c>
      <c r="AV242" s="13" t="s">
        <v>81</v>
      </c>
      <c r="AW242" s="13" t="s">
        <v>33</v>
      </c>
      <c r="AX242" s="13" t="s">
        <v>72</v>
      </c>
      <c r="AY242" s="258" t="s">
        <v>285</v>
      </c>
    </row>
    <row r="243" s="14" customFormat="1">
      <c r="A243" s="14"/>
      <c r="B243" s="259"/>
      <c r="C243" s="260"/>
      <c r="D243" s="243" t="s">
        <v>297</v>
      </c>
      <c r="E243" s="261" t="s">
        <v>19</v>
      </c>
      <c r="F243" s="262" t="s">
        <v>306</v>
      </c>
      <c r="G243" s="260"/>
      <c r="H243" s="263">
        <v>6.1699999999999999</v>
      </c>
      <c r="I243" s="264"/>
      <c r="J243" s="260"/>
      <c r="K243" s="260"/>
      <c r="L243" s="265"/>
      <c r="M243" s="266"/>
      <c r="N243" s="267"/>
      <c r="O243" s="267"/>
      <c r="P243" s="267"/>
      <c r="Q243" s="267"/>
      <c r="R243" s="267"/>
      <c r="S243" s="267"/>
      <c r="T243" s="268"/>
      <c r="U243" s="14"/>
      <c r="V243" s="14"/>
      <c r="W243" s="14"/>
      <c r="X243" s="14"/>
      <c r="Y243" s="14"/>
      <c r="Z243" s="14"/>
      <c r="AA243" s="14"/>
      <c r="AB243" s="14"/>
      <c r="AC243" s="14"/>
      <c r="AD243" s="14"/>
      <c r="AE243" s="14"/>
      <c r="AT243" s="269" t="s">
        <v>297</v>
      </c>
      <c r="AU243" s="269" t="s">
        <v>81</v>
      </c>
      <c r="AV243" s="14" t="s">
        <v>91</v>
      </c>
      <c r="AW243" s="14" t="s">
        <v>33</v>
      </c>
      <c r="AX243" s="14" t="s">
        <v>79</v>
      </c>
      <c r="AY243" s="269" t="s">
        <v>285</v>
      </c>
    </row>
    <row r="244" s="2" customFormat="1" ht="16.5" customHeight="1">
      <c r="A244" s="40"/>
      <c r="B244" s="41"/>
      <c r="C244" s="230" t="s">
        <v>572</v>
      </c>
      <c r="D244" s="230" t="s">
        <v>287</v>
      </c>
      <c r="E244" s="231" t="s">
        <v>554</v>
      </c>
      <c r="F244" s="232" t="s">
        <v>555</v>
      </c>
      <c r="G244" s="233" t="s">
        <v>361</v>
      </c>
      <c r="H244" s="234">
        <v>18</v>
      </c>
      <c r="I244" s="235"/>
      <c r="J244" s="236">
        <f>ROUND(I244*H244,2)</f>
        <v>0</v>
      </c>
      <c r="K244" s="232" t="s">
        <v>291</v>
      </c>
      <c r="L244" s="46"/>
      <c r="M244" s="237" t="s">
        <v>19</v>
      </c>
      <c r="N244" s="238" t="s">
        <v>43</v>
      </c>
      <c r="O244" s="86"/>
      <c r="P244" s="239">
        <f>O244*H244</f>
        <v>0</v>
      </c>
      <c r="Q244" s="239">
        <v>0.0040181399999999999</v>
      </c>
      <c r="R244" s="239">
        <f>Q244*H244</f>
        <v>0.072326520000000005</v>
      </c>
      <c r="S244" s="239">
        <v>0</v>
      </c>
      <c r="T244" s="240">
        <f>S244*H244</f>
        <v>0</v>
      </c>
      <c r="U244" s="40"/>
      <c r="V244" s="40"/>
      <c r="W244" s="40"/>
      <c r="X244" s="40"/>
      <c r="Y244" s="40"/>
      <c r="Z244" s="40"/>
      <c r="AA244" s="40"/>
      <c r="AB244" s="40"/>
      <c r="AC244" s="40"/>
      <c r="AD244" s="40"/>
      <c r="AE244" s="40"/>
      <c r="AR244" s="241" t="s">
        <v>91</v>
      </c>
      <c r="AT244" s="241" t="s">
        <v>287</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91</v>
      </c>
      <c r="BM244" s="241" t="s">
        <v>1268</v>
      </c>
    </row>
    <row r="245" s="2" customFormat="1">
      <c r="A245" s="40"/>
      <c r="B245" s="41"/>
      <c r="C245" s="42"/>
      <c r="D245" s="243" t="s">
        <v>293</v>
      </c>
      <c r="E245" s="42"/>
      <c r="F245" s="244" t="s">
        <v>557</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293</v>
      </c>
      <c r="AU245" s="19" t="s">
        <v>81</v>
      </c>
    </row>
    <row r="246" s="13" customFormat="1">
      <c r="A246" s="13"/>
      <c r="B246" s="248"/>
      <c r="C246" s="249"/>
      <c r="D246" s="243" t="s">
        <v>297</v>
      </c>
      <c r="E246" s="250" t="s">
        <v>19</v>
      </c>
      <c r="F246" s="251" t="s">
        <v>1269</v>
      </c>
      <c r="G246" s="249"/>
      <c r="H246" s="252">
        <v>18</v>
      </c>
      <c r="I246" s="253"/>
      <c r="J246" s="249"/>
      <c r="K246" s="249"/>
      <c r="L246" s="254"/>
      <c r="M246" s="255"/>
      <c r="N246" s="256"/>
      <c r="O246" s="256"/>
      <c r="P246" s="256"/>
      <c r="Q246" s="256"/>
      <c r="R246" s="256"/>
      <c r="S246" s="256"/>
      <c r="T246" s="257"/>
      <c r="U246" s="13"/>
      <c r="V246" s="13"/>
      <c r="W246" s="13"/>
      <c r="X246" s="13"/>
      <c r="Y246" s="13"/>
      <c r="Z246" s="13"/>
      <c r="AA246" s="13"/>
      <c r="AB246" s="13"/>
      <c r="AC246" s="13"/>
      <c r="AD246" s="13"/>
      <c r="AE246" s="13"/>
      <c r="AT246" s="258" t="s">
        <v>297</v>
      </c>
      <c r="AU246" s="258" t="s">
        <v>81</v>
      </c>
      <c r="AV246" s="13" t="s">
        <v>81</v>
      </c>
      <c r="AW246" s="13" t="s">
        <v>33</v>
      </c>
      <c r="AX246" s="13" t="s">
        <v>79</v>
      </c>
      <c r="AY246" s="258" t="s">
        <v>285</v>
      </c>
    </row>
    <row r="247" s="2" customFormat="1" ht="16.5" customHeight="1">
      <c r="A247" s="40"/>
      <c r="B247" s="41"/>
      <c r="C247" s="230" t="s">
        <v>594</v>
      </c>
      <c r="D247" s="230" t="s">
        <v>287</v>
      </c>
      <c r="E247" s="231" t="s">
        <v>560</v>
      </c>
      <c r="F247" s="232" t="s">
        <v>561</v>
      </c>
      <c r="G247" s="233" t="s">
        <v>394</v>
      </c>
      <c r="H247" s="234">
        <v>0.040000000000000001</v>
      </c>
      <c r="I247" s="235"/>
      <c r="J247" s="236">
        <f>ROUND(I247*H247,2)</f>
        <v>0</v>
      </c>
      <c r="K247" s="232" t="s">
        <v>291</v>
      </c>
      <c r="L247" s="46"/>
      <c r="M247" s="237" t="s">
        <v>19</v>
      </c>
      <c r="N247" s="238" t="s">
        <v>43</v>
      </c>
      <c r="O247" s="86"/>
      <c r="P247" s="239">
        <f>O247*H247</f>
        <v>0</v>
      </c>
      <c r="Q247" s="239">
        <v>1.04196</v>
      </c>
      <c r="R247" s="239">
        <f>Q247*H247</f>
        <v>0.041678399999999997</v>
      </c>
      <c r="S247" s="239">
        <v>0</v>
      </c>
      <c r="T247" s="240">
        <f>S247*H247</f>
        <v>0</v>
      </c>
      <c r="U247" s="40"/>
      <c r="V247" s="40"/>
      <c r="W247" s="40"/>
      <c r="X247" s="40"/>
      <c r="Y247" s="40"/>
      <c r="Z247" s="40"/>
      <c r="AA247" s="40"/>
      <c r="AB247" s="40"/>
      <c r="AC247" s="40"/>
      <c r="AD247" s="40"/>
      <c r="AE247" s="40"/>
      <c r="AR247" s="241" t="s">
        <v>91</v>
      </c>
      <c r="AT247" s="241" t="s">
        <v>287</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91</v>
      </c>
      <c r="BM247" s="241" t="s">
        <v>1270</v>
      </c>
    </row>
    <row r="248" s="2" customFormat="1">
      <c r="A248" s="40"/>
      <c r="B248" s="41"/>
      <c r="C248" s="42"/>
      <c r="D248" s="243" t="s">
        <v>293</v>
      </c>
      <c r="E248" s="42"/>
      <c r="F248" s="244" t="s">
        <v>563</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15" customFormat="1">
      <c r="A249" s="15"/>
      <c r="B249" s="270"/>
      <c r="C249" s="271"/>
      <c r="D249" s="243" t="s">
        <v>297</v>
      </c>
      <c r="E249" s="272" t="s">
        <v>19</v>
      </c>
      <c r="F249" s="273" t="s">
        <v>1271</v>
      </c>
      <c r="G249" s="271"/>
      <c r="H249" s="272" t="s">
        <v>19</v>
      </c>
      <c r="I249" s="274"/>
      <c r="J249" s="271"/>
      <c r="K249" s="271"/>
      <c r="L249" s="275"/>
      <c r="M249" s="276"/>
      <c r="N249" s="277"/>
      <c r="O249" s="277"/>
      <c r="P249" s="277"/>
      <c r="Q249" s="277"/>
      <c r="R249" s="277"/>
      <c r="S249" s="277"/>
      <c r="T249" s="278"/>
      <c r="U249" s="15"/>
      <c r="V249" s="15"/>
      <c r="W249" s="15"/>
      <c r="X249" s="15"/>
      <c r="Y249" s="15"/>
      <c r="Z249" s="15"/>
      <c r="AA249" s="15"/>
      <c r="AB249" s="15"/>
      <c r="AC249" s="15"/>
      <c r="AD249" s="15"/>
      <c r="AE249" s="15"/>
      <c r="AT249" s="279" t="s">
        <v>297</v>
      </c>
      <c r="AU249" s="279" t="s">
        <v>81</v>
      </c>
      <c r="AV249" s="15" t="s">
        <v>79</v>
      </c>
      <c r="AW249" s="15" t="s">
        <v>33</v>
      </c>
      <c r="AX249" s="15" t="s">
        <v>72</v>
      </c>
      <c r="AY249" s="279" t="s">
        <v>285</v>
      </c>
    </row>
    <row r="250" s="13" customFormat="1">
      <c r="A250" s="13"/>
      <c r="B250" s="248"/>
      <c r="C250" s="249"/>
      <c r="D250" s="243" t="s">
        <v>297</v>
      </c>
      <c r="E250" s="250" t="s">
        <v>19</v>
      </c>
      <c r="F250" s="251" t="s">
        <v>1272</v>
      </c>
      <c r="G250" s="249"/>
      <c r="H250" s="252">
        <v>0.040000000000000001</v>
      </c>
      <c r="I250" s="253"/>
      <c r="J250" s="249"/>
      <c r="K250" s="249"/>
      <c r="L250" s="254"/>
      <c r="M250" s="255"/>
      <c r="N250" s="256"/>
      <c r="O250" s="256"/>
      <c r="P250" s="256"/>
      <c r="Q250" s="256"/>
      <c r="R250" s="256"/>
      <c r="S250" s="256"/>
      <c r="T250" s="257"/>
      <c r="U250" s="13"/>
      <c r="V250" s="13"/>
      <c r="W250" s="13"/>
      <c r="X250" s="13"/>
      <c r="Y250" s="13"/>
      <c r="Z250" s="13"/>
      <c r="AA250" s="13"/>
      <c r="AB250" s="13"/>
      <c r="AC250" s="13"/>
      <c r="AD250" s="13"/>
      <c r="AE250" s="13"/>
      <c r="AT250" s="258" t="s">
        <v>297</v>
      </c>
      <c r="AU250" s="258" t="s">
        <v>81</v>
      </c>
      <c r="AV250" s="13" t="s">
        <v>81</v>
      </c>
      <c r="AW250" s="13" t="s">
        <v>33</v>
      </c>
      <c r="AX250" s="13" t="s">
        <v>79</v>
      </c>
      <c r="AY250" s="258" t="s">
        <v>285</v>
      </c>
    </row>
    <row r="251" s="2" customFormat="1" ht="16.5" customHeight="1">
      <c r="A251" s="40"/>
      <c r="B251" s="41"/>
      <c r="C251" s="230" t="s">
        <v>606</v>
      </c>
      <c r="D251" s="230" t="s">
        <v>287</v>
      </c>
      <c r="E251" s="231" t="s">
        <v>567</v>
      </c>
      <c r="F251" s="232" t="s">
        <v>568</v>
      </c>
      <c r="G251" s="233" t="s">
        <v>394</v>
      </c>
      <c r="H251" s="234">
        <v>0.28399999999999997</v>
      </c>
      <c r="I251" s="235"/>
      <c r="J251" s="236">
        <f>ROUND(I251*H251,2)</f>
        <v>0</v>
      </c>
      <c r="K251" s="232" t="s">
        <v>19</v>
      </c>
      <c r="L251" s="46"/>
      <c r="M251" s="237" t="s">
        <v>19</v>
      </c>
      <c r="N251" s="238" t="s">
        <v>43</v>
      </c>
      <c r="O251" s="86"/>
      <c r="P251" s="239">
        <f>O251*H251</f>
        <v>0</v>
      </c>
      <c r="Q251" s="239">
        <v>1.0038400000000001</v>
      </c>
      <c r="R251" s="239">
        <f>Q251*H251</f>
        <v>0.28509055999999999</v>
      </c>
      <c r="S251" s="239">
        <v>0</v>
      </c>
      <c r="T251" s="240">
        <f>S251*H251</f>
        <v>0</v>
      </c>
      <c r="U251" s="40"/>
      <c r="V251" s="40"/>
      <c r="W251" s="40"/>
      <c r="X251" s="40"/>
      <c r="Y251" s="40"/>
      <c r="Z251" s="40"/>
      <c r="AA251" s="40"/>
      <c r="AB251" s="40"/>
      <c r="AC251" s="40"/>
      <c r="AD251" s="40"/>
      <c r="AE251" s="40"/>
      <c r="AR251" s="241" t="s">
        <v>91</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91</v>
      </c>
      <c r="BM251" s="241" t="s">
        <v>1273</v>
      </c>
    </row>
    <row r="252" s="2" customFormat="1">
      <c r="A252" s="40"/>
      <c r="B252" s="41"/>
      <c r="C252" s="42"/>
      <c r="D252" s="243" t="s">
        <v>293</v>
      </c>
      <c r="E252" s="42"/>
      <c r="F252" s="244" t="s">
        <v>568</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15" customFormat="1">
      <c r="A253" s="15"/>
      <c r="B253" s="270"/>
      <c r="C253" s="271"/>
      <c r="D253" s="243" t="s">
        <v>297</v>
      </c>
      <c r="E253" s="272" t="s">
        <v>19</v>
      </c>
      <c r="F253" s="273" t="s">
        <v>1271</v>
      </c>
      <c r="G253" s="271"/>
      <c r="H253" s="272" t="s">
        <v>19</v>
      </c>
      <c r="I253" s="274"/>
      <c r="J253" s="271"/>
      <c r="K253" s="271"/>
      <c r="L253" s="275"/>
      <c r="M253" s="276"/>
      <c r="N253" s="277"/>
      <c r="O253" s="277"/>
      <c r="P253" s="277"/>
      <c r="Q253" s="277"/>
      <c r="R253" s="277"/>
      <c r="S253" s="277"/>
      <c r="T253" s="278"/>
      <c r="U253" s="15"/>
      <c r="V253" s="15"/>
      <c r="W253" s="15"/>
      <c r="X253" s="15"/>
      <c r="Y253" s="15"/>
      <c r="Z253" s="15"/>
      <c r="AA253" s="15"/>
      <c r="AB253" s="15"/>
      <c r="AC253" s="15"/>
      <c r="AD253" s="15"/>
      <c r="AE253" s="15"/>
      <c r="AT253" s="279" t="s">
        <v>297</v>
      </c>
      <c r="AU253" s="279" t="s">
        <v>81</v>
      </c>
      <c r="AV253" s="15" t="s">
        <v>79</v>
      </c>
      <c r="AW253" s="15" t="s">
        <v>33</v>
      </c>
      <c r="AX253" s="15" t="s">
        <v>72</v>
      </c>
      <c r="AY253" s="279" t="s">
        <v>285</v>
      </c>
    </row>
    <row r="254" s="13" customFormat="1">
      <c r="A254" s="13"/>
      <c r="B254" s="248"/>
      <c r="C254" s="249"/>
      <c r="D254" s="243" t="s">
        <v>297</v>
      </c>
      <c r="E254" s="250" t="s">
        <v>19</v>
      </c>
      <c r="F254" s="251" t="s">
        <v>1274</v>
      </c>
      <c r="G254" s="249"/>
      <c r="H254" s="252">
        <v>0.28399999999999997</v>
      </c>
      <c r="I254" s="253"/>
      <c r="J254" s="249"/>
      <c r="K254" s="249"/>
      <c r="L254" s="254"/>
      <c r="M254" s="255"/>
      <c r="N254" s="256"/>
      <c r="O254" s="256"/>
      <c r="P254" s="256"/>
      <c r="Q254" s="256"/>
      <c r="R254" s="256"/>
      <c r="S254" s="256"/>
      <c r="T254" s="257"/>
      <c r="U254" s="13"/>
      <c r="V254" s="13"/>
      <c r="W254" s="13"/>
      <c r="X254" s="13"/>
      <c r="Y254" s="13"/>
      <c r="Z254" s="13"/>
      <c r="AA254" s="13"/>
      <c r="AB254" s="13"/>
      <c r="AC254" s="13"/>
      <c r="AD254" s="13"/>
      <c r="AE254" s="13"/>
      <c r="AT254" s="258" t="s">
        <v>297</v>
      </c>
      <c r="AU254" s="258" t="s">
        <v>81</v>
      </c>
      <c r="AV254" s="13" t="s">
        <v>81</v>
      </c>
      <c r="AW254" s="13" t="s">
        <v>33</v>
      </c>
      <c r="AX254" s="13" t="s">
        <v>79</v>
      </c>
      <c r="AY254" s="258" t="s">
        <v>285</v>
      </c>
    </row>
    <row r="255" s="12" customFormat="1" ht="22.8" customHeight="1">
      <c r="A255" s="12"/>
      <c r="B255" s="214"/>
      <c r="C255" s="215"/>
      <c r="D255" s="216" t="s">
        <v>71</v>
      </c>
      <c r="E255" s="228" t="s">
        <v>126</v>
      </c>
      <c r="F255" s="228" t="s">
        <v>571</v>
      </c>
      <c r="G255" s="215"/>
      <c r="H255" s="215"/>
      <c r="I255" s="218"/>
      <c r="J255" s="229">
        <f>BK255</f>
        <v>0</v>
      </c>
      <c r="K255" s="215"/>
      <c r="L255" s="220"/>
      <c r="M255" s="221"/>
      <c r="N255" s="222"/>
      <c r="O255" s="222"/>
      <c r="P255" s="223">
        <f>SUM(P256:P261)</f>
        <v>0</v>
      </c>
      <c r="Q255" s="222"/>
      <c r="R255" s="223">
        <f>SUM(R256:R261)</f>
        <v>0</v>
      </c>
      <c r="S255" s="222"/>
      <c r="T255" s="224">
        <f>SUM(T256:T261)</f>
        <v>0.14580000000000001</v>
      </c>
      <c r="U255" s="12"/>
      <c r="V255" s="12"/>
      <c r="W255" s="12"/>
      <c r="X255" s="12"/>
      <c r="Y255" s="12"/>
      <c r="Z255" s="12"/>
      <c r="AA255" s="12"/>
      <c r="AB255" s="12"/>
      <c r="AC255" s="12"/>
      <c r="AD255" s="12"/>
      <c r="AE255" s="12"/>
      <c r="AR255" s="225" t="s">
        <v>79</v>
      </c>
      <c r="AT255" s="226" t="s">
        <v>71</v>
      </c>
      <c r="AU255" s="226" t="s">
        <v>79</v>
      </c>
      <c r="AY255" s="225" t="s">
        <v>285</v>
      </c>
      <c r="BK255" s="227">
        <f>SUM(BK256:BK261)</f>
        <v>0</v>
      </c>
    </row>
    <row r="256" s="2" customFormat="1" ht="16.5" customHeight="1">
      <c r="A256" s="40"/>
      <c r="B256" s="41"/>
      <c r="C256" s="230" t="s">
        <v>613</v>
      </c>
      <c r="D256" s="230" t="s">
        <v>287</v>
      </c>
      <c r="E256" s="231" t="s">
        <v>1275</v>
      </c>
      <c r="F256" s="232" t="s">
        <v>1276</v>
      </c>
      <c r="G256" s="233" t="s">
        <v>361</v>
      </c>
      <c r="H256" s="234">
        <v>5</v>
      </c>
      <c r="I256" s="235"/>
      <c r="J256" s="236">
        <f>ROUND(I256*H256,2)</f>
        <v>0</v>
      </c>
      <c r="K256" s="232" t="s">
        <v>291</v>
      </c>
      <c r="L256" s="46"/>
      <c r="M256" s="237" t="s">
        <v>19</v>
      </c>
      <c r="N256" s="238" t="s">
        <v>43</v>
      </c>
      <c r="O256" s="86"/>
      <c r="P256" s="239">
        <f>O256*H256</f>
        <v>0</v>
      </c>
      <c r="Q256" s="239">
        <v>0</v>
      </c>
      <c r="R256" s="239">
        <f>Q256*H256</f>
        <v>0</v>
      </c>
      <c r="S256" s="239">
        <v>0</v>
      </c>
      <c r="T256" s="240">
        <f>S256*H256</f>
        <v>0</v>
      </c>
      <c r="U256" s="40"/>
      <c r="V256" s="40"/>
      <c r="W256" s="40"/>
      <c r="X256" s="40"/>
      <c r="Y256" s="40"/>
      <c r="Z256" s="40"/>
      <c r="AA256" s="40"/>
      <c r="AB256" s="40"/>
      <c r="AC256" s="40"/>
      <c r="AD256" s="40"/>
      <c r="AE256" s="40"/>
      <c r="AR256" s="241" t="s">
        <v>91</v>
      </c>
      <c r="AT256" s="241" t="s">
        <v>287</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91</v>
      </c>
      <c r="BM256" s="241" t="s">
        <v>1277</v>
      </c>
    </row>
    <row r="257" s="2" customFormat="1">
      <c r="A257" s="40"/>
      <c r="B257" s="41"/>
      <c r="C257" s="42"/>
      <c r="D257" s="243" t="s">
        <v>293</v>
      </c>
      <c r="E257" s="42"/>
      <c r="F257" s="244" t="s">
        <v>1278</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2" customFormat="1">
      <c r="A258" s="40"/>
      <c r="B258" s="41"/>
      <c r="C258" s="42"/>
      <c r="D258" s="243" t="s">
        <v>295</v>
      </c>
      <c r="E258" s="42"/>
      <c r="F258" s="247" t="s">
        <v>1279</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295</v>
      </c>
      <c r="AU258" s="19" t="s">
        <v>81</v>
      </c>
    </row>
    <row r="259" s="2" customFormat="1" ht="16.5" customHeight="1">
      <c r="A259" s="40"/>
      <c r="B259" s="41"/>
      <c r="C259" s="230" t="s">
        <v>624</v>
      </c>
      <c r="D259" s="230" t="s">
        <v>287</v>
      </c>
      <c r="E259" s="231" t="s">
        <v>1280</v>
      </c>
      <c r="F259" s="232" t="s">
        <v>1281</v>
      </c>
      <c r="G259" s="233" t="s">
        <v>309</v>
      </c>
      <c r="H259" s="234">
        <v>0.081000000000000003</v>
      </c>
      <c r="I259" s="235"/>
      <c r="J259" s="236">
        <f>ROUND(I259*H259,2)</f>
        <v>0</v>
      </c>
      <c r="K259" s="232" t="s">
        <v>291</v>
      </c>
      <c r="L259" s="46"/>
      <c r="M259" s="237" t="s">
        <v>19</v>
      </c>
      <c r="N259" s="238" t="s">
        <v>43</v>
      </c>
      <c r="O259" s="86"/>
      <c r="P259" s="239">
        <f>O259*H259</f>
        <v>0</v>
      </c>
      <c r="Q259" s="239">
        <v>0</v>
      </c>
      <c r="R259" s="239">
        <f>Q259*H259</f>
        <v>0</v>
      </c>
      <c r="S259" s="239">
        <v>1.8</v>
      </c>
      <c r="T259" s="240">
        <f>S259*H259</f>
        <v>0.14580000000000001</v>
      </c>
      <c r="U259" s="40"/>
      <c r="V259" s="40"/>
      <c r="W259" s="40"/>
      <c r="X259" s="40"/>
      <c r="Y259" s="40"/>
      <c r="Z259" s="40"/>
      <c r="AA259" s="40"/>
      <c r="AB259" s="40"/>
      <c r="AC259" s="40"/>
      <c r="AD259" s="40"/>
      <c r="AE259" s="40"/>
      <c r="AR259" s="241" t="s">
        <v>91</v>
      </c>
      <c r="AT259" s="241" t="s">
        <v>287</v>
      </c>
      <c r="AU259" s="241" t="s">
        <v>81</v>
      </c>
      <c r="AY259" s="19" t="s">
        <v>285</v>
      </c>
      <c r="BE259" s="242">
        <f>IF(N259="základní",J259,0)</f>
        <v>0</v>
      </c>
      <c r="BF259" s="242">
        <f>IF(N259="snížená",J259,0)</f>
        <v>0</v>
      </c>
      <c r="BG259" s="242">
        <f>IF(N259="zákl. přenesená",J259,0)</f>
        <v>0</v>
      </c>
      <c r="BH259" s="242">
        <f>IF(N259="sníž. přenesená",J259,0)</f>
        <v>0</v>
      </c>
      <c r="BI259" s="242">
        <f>IF(N259="nulová",J259,0)</f>
        <v>0</v>
      </c>
      <c r="BJ259" s="19" t="s">
        <v>79</v>
      </c>
      <c r="BK259" s="242">
        <f>ROUND(I259*H259,2)</f>
        <v>0</v>
      </c>
      <c r="BL259" s="19" t="s">
        <v>91</v>
      </c>
      <c r="BM259" s="241" t="s">
        <v>1282</v>
      </c>
    </row>
    <row r="260" s="2" customFormat="1">
      <c r="A260" s="40"/>
      <c r="B260" s="41"/>
      <c r="C260" s="42"/>
      <c r="D260" s="243" t="s">
        <v>293</v>
      </c>
      <c r="E260" s="42"/>
      <c r="F260" s="244" t="s">
        <v>1283</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293</v>
      </c>
      <c r="AU260" s="19" t="s">
        <v>81</v>
      </c>
    </row>
    <row r="261" s="13" customFormat="1">
      <c r="A261" s="13"/>
      <c r="B261" s="248"/>
      <c r="C261" s="249"/>
      <c r="D261" s="243" t="s">
        <v>297</v>
      </c>
      <c r="E261" s="250" t="s">
        <v>19</v>
      </c>
      <c r="F261" s="251" t="s">
        <v>1258</v>
      </c>
      <c r="G261" s="249"/>
      <c r="H261" s="252">
        <v>0.081000000000000003</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79</v>
      </c>
      <c r="AY261" s="258" t="s">
        <v>285</v>
      </c>
    </row>
    <row r="262" s="12" customFormat="1" ht="22.8" customHeight="1">
      <c r="A262" s="12"/>
      <c r="B262" s="214"/>
      <c r="C262" s="215"/>
      <c r="D262" s="216" t="s">
        <v>71</v>
      </c>
      <c r="E262" s="228" t="s">
        <v>632</v>
      </c>
      <c r="F262" s="228" t="s">
        <v>633</v>
      </c>
      <c r="G262" s="215"/>
      <c r="H262" s="215"/>
      <c r="I262" s="218"/>
      <c r="J262" s="229">
        <f>BK262</f>
        <v>0</v>
      </c>
      <c r="K262" s="215"/>
      <c r="L262" s="220"/>
      <c r="M262" s="221"/>
      <c r="N262" s="222"/>
      <c r="O262" s="222"/>
      <c r="P262" s="223">
        <f>SUM(P263:P276)</f>
        <v>0</v>
      </c>
      <c r="Q262" s="222"/>
      <c r="R262" s="223">
        <f>SUM(R263:R276)</f>
        <v>0</v>
      </c>
      <c r="S262" s="222"/>
      <c r="T262" s="224">
        <f>SUM(T263:T276)</f>
        <v>0</v>
      </c>
      <c r="U262" s="12"/>
      <c r="V262" s="12"/>
      <c r="W262" s="12"/>
      <c r="X262" s="12"/>
      <c r="Y262" s="12"/>
      <c r="Z262" s="12"/>
      <c r="AA262" s="12"/>
      <c r="AB262" s="12"/>
      <c r="AC262" s="12"/>
      <c r="AD262" s="12"/>
      <c r="AE262" s="12"/>
      <c r="AR262" s="225" t="s">
        <v>79</v>
      </c>
      <c r="AT262" s="226" t="s">
        <v>71</v>
      </c>
      <c r="AU262" s="226" t="s">
        <v>79</v>
      </c>
      <c r="AY262" s="225" t="s">
        <v>285</v>
      </c>
      <c r="BK262" s="227">
        <f>SUM(BK263:BK276)</f>
        <v>0</v>
      </c>
    </row>
    <row r="263" s="2" customFormat="1" ht="16.5" customHeight="1">
      <c r="A263" s="40"/>
      <c r="B263" s="41"/>
      <c r="C263" s="230" t="s">
        <v>634</v>
      </c>
      <c r="D263" s="230" t="s">
        <v>287</v>
      </c>
      <c r="E263" s="231" t="s">
        <v>635</v>
      </c>
      <c r="F263" s="232" t="s">
        <v>636</v>
      </c>
      <c r="G263" s="233" t="s">
        <v>394</v>
      </c>
      <c r="H263" s="234">
        <v>0.14599999999999999</v>
      </c>
      <c r="I263" s="235"/>
      <c r="J263" s="236">
        <f>ROUND(I263*H263,2)</f>
        <v>0</v>
      </c>
      <c r="K263" s="232" t="s">
        <v>291</v>
      </c>
      <c r="L263" s="46"/>
      <c r="M263" s="237" t="s">
        <v>19</v>
      </c>
      <c r="N263" s="238" t="s">
        <v>43</v>
      </c>
      <c r="O263" s="86"/>
      <c r="P263" s="239">
        <f>O263*H263</f>
        <v>0</v>
      </c>
      <c r="Q263" s="239">
        <v>0</v>
      </c>
      <c r="R263" s="239">
        <f>Q263*H263</f>
        <v>0</v>
      </c>
      <c r="S263" s="239">
        <v>0</v>
      </c>
      <c r="T263" s="240">
        <f>S263*H263</f>
        <v>0</v>
      </c>
      <c r="U263" s="40"/>
      <c r="V263" s="40"/>
      <c r="W263" s="40"/>
      <c r="X263" s="40"/>
      <c r="Y263" s="40"/>
      <c r="Z263" s="40"/>
      <c r="AA263" s="40"/>
      <c r="AB263" s="40"/>
      <c r="AC263" s="40"/>
      <c r="AD263" s="40"/>
      <c r="AE263" s="40"/>
      <c r="AR263" s="241" t="s">
        <v>91</v>
      </c>
      <c r="AT263" s="241" t="s">
        <v>287</v>
      </c>
      <c r="AU263" s="241" t="s">
        <v>81</v>
      </c>
      <c r="AY263" s="19" t="s">
        <v>285</v>
      </c>
      <c r="BE263" s="242">
        <f>IF(N263="základní",J263,0)</f>
        <v>0</v>
      </c>
      <c r="BF263" s="242">
        <f>IF(N263="snížená",J263,0)</f>
        <v>0</v>
      </c>
      <c r="BG263" s="242">
        <f>IF(N263="zákl. přenesená",J263,0)</f>
        <v>0</v>
      </c>
      <c r="BH263" s="242">
        <f>IF(N263="sníž. přenesená",J263,0)</f>
        <v>0</v>
      </c>
      <c r="BI263" s="242">
        <f>IF(N263="nulová",J263,0)</f>
        <v>0</v>
      </c>
      <c r="BJ263" s="19" t="s">
        <v>79</v>
      </c>
      <c r="BK263" s="242">
        <f>ROUND(I263*H263,2)</f>
        <v>0</v>
      </c>
      <c r="BL263" s="19" t="s">
        <v>91</v>
      </c>
      <c r="BM263" s="241" t="s">
        <v>1284</v>
      </c>
    </row>
    <row r="264" s="2" customFormat="1">
      <c r="A264" s="40"/>
      <c r="B264" s="41"/>
      <c r="C264" s="42"/>
      <c r="D264" s="243" t="s">
        <v>293</v>
      </c>
      <c r="E264" s="42"/>
      <c r="F264" s="244" t="s">
        <v>638</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293</v>
      </c>
      <c r="AU264" s="19" t="s">
        <v>81</v>
      </c>
    </row>
    <row r="265" s="2" customFormat="1">
      <c r="A265" s="40"/>
      <c r="B265" s="41"/>
      <c r="C265" s="42"/>
      <c r="D265" s="243" t="s">
        <v>295</v>
      </c>
      <c r="E265" s="42"/>
      <c r="F265" s="247" t="s">
        <v>639</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295</v>
      </c>
      <c r="AU265" s="19" t="s">
        <v>81</v>
      </c>
    </row>
    <row r="266" s="2" customFormat="1" ht="16.5" customHeight="1">
      <c r="A266" s="40"/>
      <c r="B266" s="41"/>
      <c r="C266" s="230" t="s">
        <v>640</v>
      </c>
      <c r="D266" s="230" t="s">
        <v>287</v>
      </c>
      <c r="E266" s="231" t="s">
        <v>641</v>
      </c>
      <c r="F266" s="232" t="s">
        <v>642</v>
      </c>
      <c r="G266" s="233" t="s">
        <v>394</v>
      </c>
      <c r="H266" s="234">
        <v>2.774</v>
      </c>
      <c r="I266" s="235"/>
      <c r="J266" s="236">
        <f>ROUND(I266*H266,2)</f>
        <v>0</v>
      </c>
      <c r="K266" s="232" t="s">
        <v>291</v>
      </c>
      <c r="L266" s="46"/>
      <c r="M266" s="237" t="s">
        <v>19</v>
      </c>
      <c r="N266" s="238" t="s">
        <v>43</v>
      </c>
      <c r="O266" s="86"/>
      <c r="P266" s="239">
        <f>O266*H266</f>
        <v>0</v>
      </c>
      <c r="Q266" s="239">
        <v>0</v>
      </c>
      <c r="R266" s="239">
        <f>Q266*H266</f>
        <v>0</v>
      </c>
      <c r="S266" s="239">
        <v>0</v>
      </c>
      <c r="T266" s="240">
        <f>S266*H266</f>
        <v>0</v>
      </c>
      <c r="U266" s="40"/>
      <c r="V266" s="40"/>
      <c r="W266" s="40"/>
      <c r="X266" s="40"/>
      <c r="Y266" s="40"/>
      <c r="Z266" s="40"/>
      <c r="AA266" s="40"/>
      <c r="AB266" s="40"/>
      <c r="AC266" s="40"/>
      <c r="AD266" s="40"/>
      <c r="AE266" s="40"/>
      <c r="AR266" s="241" t="s">
        <v>91</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91</v>
      </c>
      <c r="BM266" s="241" t="s">
        <v>1285</v>
      </c>
    </row>
    <row r="267" s="2" customFormat="1">
      <c r="A267" s="40"/>
      <c r="B267" s="41"/>
      <c r="C267" s="42"/>
      <c r="D267" s="243" t="s">
        <v>293</v>
      </c>
      <c r="E267" s="42"/>
      <c r="F267" s="244" t="s">
        <v>644</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2" customFormat="1">
      <c r="A268" s="40"/>
      <c r="B268" s="41"/>
      <c r="C268" s="42"/>
      <c r="D268" s="243" t="s">
        <v>295</v>
      </c>
      <c r="E268" s="42"/>
      <c r="F268" s="247" t="s">
        <v>639</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295</v>
      </c>
      <c r="AU268" s="19" t="s">
        <v>81</v>
      </c>
    </row>
    <row r="269" s="13" customFormat="1">
      <c r="A269" s="13"/>
      <c r="B269" s="248"/>
      <c r="C269" s="249"/>
      <c r="D269" s="243" t="s">
        <v>297</v>
      </c>
      <c r="E269" s="250" t="s">
        <v>19</v>
      </c>
      <c r="F269" s="251" t="s">
        <v>1286</v>
      </c>
      <c r="G269" s="249"/>
      <c r="H269" s="252">
        <v>2.774</v>
      </c>
      <c r="I269" s="253"/>
      <c r="J269" s="249"/>
      <c r="K269" s="249"/>
      <c r="L269" s="254"/>
      <c r="M269" s="255"/>
      <c r="N269" s="256"/>
      <c r="O269" s="256"/>
      <c r="P269" s="256"/>
      <c r="Q269" s="256"/>
      <c r="R269" s="256"/>
      <c r="S269" s="256"/>
      <c r="T269" s="257"/>
      <c r="U269" s="13"/>
      <c r="V269" s="13"/>
      <c r="W269" s="13"/>
      <c r="X269" s="13"/>
      <c r="Y269" s="13"/>
      <c r="Z269" s="13"/>
      <c r="AA269" s="13"/>
      <c r="AB269" s="13"/>
      <c r="AC269" s="13"/>
      <c r="AD269" s="13"/>
      <c r="AE269" s="13"/>
      <c r="AT269" s="258" t="s">
        <v>297</v>
      </c>
      <c r="AU269" s="258" t="s">
        <v>81</v>
      </c>
      <c r="AV269" s="13" t="s">
        <v>81</v>
      </c>
      <c r="AW269" s="13" t="s">
        <v>33</v>
      </c>
      <c r="AX269" s="13" t="s">
        <v>79</v>
      </c>
      <c r="AY269" s="258" t="s">
        <v>285</v>
      </c>
    </row>
    <row r="270" s="2" customFormat="1" ht="16.5" customHeight="1">
      <c r="A270" s="40"/>
      <c r="B270" s="41"/>
      <c r="C270" s="230" t="s">
        <v>646</v>
      </c>
      <c r="D270" s="230" t="s">
        <v>287</v>
      </c>
      <c r="E270" s="231" t="s">
        <v>1287</v>
      </c>
      <c r="F270" s="232" t="s">
        <v>648</v>
      </c>
      <c r="G270" s="233" t="s">
        <v>394</v>
      </c>
      <c r="H270" s="234">
        <v>0.11700000000000001</v>
      </c>
      <c r="I270" s="235"/>
      <c r="J270" s="236">
        <f>ROUND(I270*H270,2)</f>
        <v>0</v>
      </c>
      <c r="K270" s="232" t="s">
        <v>19</v>
      </c>
      <c r="L270" s="46"/>
      <c r="M270" s="237" t="s">
        <v>19</v>
      </c>
      <c r="N270" s="238" t="s">
        <v>43</v>
      </c>
      <c r="O270" s="86"/>
      <c r="P270" s="239">
        <f>O270*H270</f>
        <v>0</v>
      </c>
      <c r="Q270" s="239">
        <v>0</v>
      </c>
      <c r="R270" s="239">
        <f>Q270*H270</f>
        <v>0</v>
      </c>
      <c r="S270" s="239">
        <v>0</v>
      </c>
      <c r="T270" s="240">
        <f>S270*H270</f>
        <v>0</v>
      </c>
      <c r="U270" s="40"/>
      <c r="V270" s="40"/>
      <c r="W270" s="40"/>
      <c r="X270" s="40"/>
      <c r="Y270" s="40"/>
      <c r="Z270" s="40"/>
      <c r="AA270" s="40"/>
      <c r="AB270" s="40"/>
      <c r="AC270" s="40"/>
      <c r="AD270" s="40"/>
      <c r="AE270" s="40"/>
      <c r="AR270" s="241" t="s">
        <v>91</v>
      </c>
      <c r="AT270" s="241" t="s">
        <v>287</v>
      </c>
      <c r="AU270" s="241" t="s">
        <v>81</v>
      </c>
      <c r="AY270" s="19" t="s">
        <v>285</v>
      </c>
      <c r="BE270" s="242">
        <f>IF(N270="základní",J270,0)</f>
        <v>0</v>
      </c>
      <c r="BF270" s="242">
        <f>IF(N270="snížená",J270,0)</f>
        <v>0</v>
      </c>
      <c r="BG270" s="242">
        <f>IF(N270="zákl. přenesená",J270,0)</f>
        <v>0</v>
      </c>
      <c r="BH270" s="242">
        <f>IF(N270="sníž. přenesená",J270,0)</f>
        <v>0</v>
      </c>
      <c r="BI270" s="242">
        <f>IF(N270="nulová",J270,0)</f>
        <v>0</v>
      </c>
      <c r="BJ270" s="19" t="s">
        <v>79</v>
      </c>
      <c r="BK270" s="242">
        <f>ROUND(I270*H270,2)</f>
        <v>0</v>
      </c>
      <c r="BL270" s="19" t="s">
        <v>91</v>
      </c>
      <c r="BM270" s="241" t="s">
        <v>1288</v>
      </c>
    </row>
    <row r="271" s="2" customFormat="1">
      <c r="A271" s="40"/>
      <c r="B271" s="41"/>
      <c r="C271" s="42"/>
      <c r="D271" s="243" t="s">
        <v>293</v>
      </c>
      <c r="E271" s="42"/>
      <c r="F271" s="244" t="s">
        <v>648</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293</v>
      </c>
      <c r="AU271" s="19" t="s">
        <v>81</v>
      </c>
    </row>
    <row r="272" s="13" customFormat="1">
      <c r="A272" s="13"/>
      <c r="B272" s="248"/>
      <c r="C272" s="249"/>
      <c r="D272" s="243" t="s">
        <v>297</v>
      </c>
      <c r="E272" s="250" t="s">
        <v>19</v>
      </c>
      <c r="F272" s="251" t="s">
        <v>1289</v>
      </c>
      <c r="G272" s="249"/>
      <c r="H272" s="252">
        <v>0.11700000000000001</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79</v>
      </c>
      <c r="AY272" s="258" t="s">
        <v>285</v>
      </c>
    </row>
    <row r="273" s="2" customFormat="1" ht="16.5" customHeight="1">
      <c r="A273" s="40"/>
      <c r="B273" s="41"/>
      <c r="C273" s="230" t="s">
        <v>651</v>
      </c>
      <c r="D273" s="230" t="s">
        <v>287</v>
      </c>
      <c r="E273" s="231" t="s">
        <v>652</v>
      </c>
      <c r="F273" s="232" t="s">
        <v>653</v>
      </c>
      <c r="G273" s="233" t="s">
        <v>394</v>
      </c>
      <c r="H273" s="234">
        <v>0.029000000000000001</v>
      </c>
      <c r="I273" s="235"/>
      <c r="J273" s="236">
        <f>ROUND(I273*H273,2)</f>
        <v>0</v>
      </c>
      <c r="K273" s="232" t="s">
        <v>291</v>
      </c>
      <c r="L273" s="46"/>
      <c r="M273" s="237" t="s">
        <v>19</v>
      </c>
      <c r="N273" s="238" t="s">
        <v>43</v>
      </c>
      <c r="O273" s="86"/>
      <c r="P273" s="239">
        <f>O273*H273</f>
        <v>0</v>
      </c>
      <c r="Q273" s="239">
        <v>0</v>
      </c>
      <c r="R273" s="239">
        <f>Q273*H273</f>
        <v>0</v>
      </c>
      <c r="S273" s="239">
        <v>0</v>
      </c>
      <c r="T273" s="240">
        <f>S273*H273</f>
        <v>0</v>
      </c>
      <c r="U273" s="40"/>
      <c r="V273" s="40"/>
      <c r="W273" s="40"/>
      <c r="X273" s="40"/>
      <c r="Y273" s="40"/>
      <c r="Z273" s="40"/>
      <c r="AA273" s="40"/>
      <c r="AB273" s="40"/>
      <c r="AC273" s="40"/>
      <c r="AD273" s="40"/>
      <c r="AE273" s="40"/>
      <c r="AR273" s="241" t="s">
        <v>91</v>
      </c>
      <c r="AT273" s="241" t="s">
        <v>287</v>
      </c>
      <c r="AU273" s="241" t="s">
        <v>81</v>
      </c>
      <c r="AY273" s="19" t="s">
        <v>285</v>
      </c>
      <c r="BE273" s="242">
        <f>IF(N273="základní",J273,0)</f>
        <v>0</v>
      </c>
      <c r="BF273" s="242">
        <f>IF(N273="snížená",J273,0)</f>
        <v>0</v>
      </c>
      <c r="BG273" s="242">
        <f>IF(N273="zákl. přenesená",J273,0)</f>
        <v>0</v>
      </c>
      <c r="BH273" s="242">
        <f>IF(N273="sníž. přenesená",J273,0)</f>
        <v>0</v>
      </c>
      <c r="BI273" s="242">
        <f>IF(N273="nulová",J273,0)</f>
        <v>0</v>
      </c>
      <c r="BJ273" s="19" t="s">
        <v>79</v>
      </c>
      <c r="BK273" s="242">
        <f>ROUND(I273*H273,2)</f>
        <v>0</v>
      </c>
      <c r="BL273" s="19" t="s">
        <v>91</v>
      </c>
      <c r="BM273" s="241" t="s">
        <v>1290</v>
      </c>
    </row>
    <row r="274" s="2" customFormat="1">
      <c r="A274" s="40"/>
      <c r="B274" s="41"/>
      <c r="C274" s="42"/>
      <c r="D274" s="243" t="s">
        <v>293</v>
      </c>
      <c r="E274" s="42"/>
      <c r="F274" s="244" t="s">
        <v>655</v>
      </c>
      <c r="G274" s="42"/>
      <c r="H274" s="42"/>
      <c r="I274" s="150"/>
      <c r="J274" s="42"/>
      <c r="K274" s="42"/>
      <c r="L274" s="46"/>
      <c r="M274" s="245"/>
      <c r="N274" s="246"/>
      <c r="O274" s="86"/>
      <c r="P274" s="86"/>
      <c r="Q274" s="86"/>
      <c r="R274" s="86"/>
      <c r="S274" s="86"/>
      <c r="T274" s="87"/>
      <c r="U274" s="40"/>
      <c r="V274" s="40"/>
      <c r="W274" s="40"/>
      <c r="X274" s="40"/>
      <c r="Y274" s="40"/>
      <c r="Z274" s="40"/>
      <c r="AA274" s="40"/>
      <c r="AB274" s="40"/>
      <c r="AC274" s="40"/>
      <c r="AD274" s="40"/>
      <c r="AE274" s="40"/>
      <c r="AT274" s="19" t="s">
        <v>293</v>
      </c>
      <c r="AU274" s="19" t="s">
        <v>81</v>
      </c>
    </row>
    <row r="275" s="2" customFormat="1">
      <c r="A275" s="40"/>
      <c r="B275" s="41"/>
      <c r="C275" s="42"/>
      <c r="D275" s="243" t="s">
        <v>295</v>
      </c>
      <c r="E275" s="42"/>
      <c r="F275" s="247" t="s">
        <v>656</v>
      </c>
      <c r="G275" s="42"/>
      <c r="H275" s="42"/>
      <c r="I275" s="150"/>
      <c r="J275" s="42"/>
      <c r="K275" s="42"/>
      <c r="L275" s="46"/>
      <c r="M275" s="245"/>
      <c r="N275" s="246"/>
      <c r="O275" s="86"/>
      <c r="P275" s="86"/>
      <c r="Q275" s="86"/>
      <c r="R275" s="86"/>
      <c r="S275" s="86"/>
      <c r="T275" s="87"/>
      <c r="U275" s="40"/>
      <c r="V275" s="40"/>
      <c r="W275" s="40"/>
      <c r="X275" s="40"/>
      <c r="Y275" s="40"/>
      <c r="Z275" s="40"/>
      <c r="AA275" s="40"/>
      <c r="AB275" s="40"/>
      <c r="AC275" s="40"/>
      <c r="AD275" s="40"/>
      <c r="AE275" s="40"/>
      <c r="AT275" s="19" t="s">
        <v>295</v>
      </c>
      <c r="AU275" s="19" t="s">
        <v>81</v>
      </c>
    </row>
    <row r="276" s="13" customFormat="1">
      <c r="A276" s="13"/>
      <c r="B276" s="248"/>
      <c r="C276" s="249"/>
      <c r="D276" s="243" t="s">
        <v>297</v>
      </c>
      <c r="E276" s="250" t="s">
        <v>19</v>
      </c>
      <c r="F276" s="251" t="s">
        <v>1291</v>
      </c>
      <c r="G276" s="249"/>
      <c r="H276" s="252">
        <v>0.029000000000000001</v>
      </c>
      <c r="I276" s="253"/>
      <c r="J276" s="249"/>
      <c r="K276" s="249"/>
      <c r="L276" s="254"/>
      <c r="M276" s="255"/>
      <c r="N276" s="256"/>
      <c r="O276" s="256"/>
      <c r="P276" s="256"/>
      <c r="Q276" s="256"/>
      <c r="R276" s="256"/>
      <c r="S276" s="256"/>
      <c r="T276" s="257"/>
      <c r="U276" s="13"/>
      <c r="V276" s="13"/>
      <c r="W276" s="13"/>
      <c r="X276" s="13"/>
      <c r="Y276" s="13"/>
      <c r="Z276" s="13"/>
      <c r="AA276" s="13"/>
      <c r="AB276" s="13"/>
      <c r="AC276" s="13"/>
      <c r="AD276" s="13"/>
      <c r="AE276" s="13"/>
      <c r="AT276" s="258" t="s">
        <v>297</v>
      </c>
      <c r="AU276" s="258" t="s">
        <v>81</v>
      </c>
      <c r="AV276" s="13" t="s">
        <v>81</v>
      </c>
      <c r="AW276" s="13" t="s">
        <v>33</v>
      </c>
      <c r="AX276" s="13" t="s">
        <v>79</v>
      </c>
      <c r="AY276" s="258" t="s">
        <v>285</v>
      </c>
    </row>
    <row r="277" s="12" customFormat="1" ht="22.8" customHeight="1">
      <c r="A277" s="12"/>
      <c r="B277" s="214"/>
      <c r="C277" s="215"/>
      <c r="D277" s="216" t="s">
        <v>71</v>
      </c>
      <c r="E277" s="228" t="s">
        <v>658</v>
      </c>
      <c r="F277" s="228" t="s">
        <v>659</v>
      </c>
      <c r="G277" s="215"/>
      <c r="H277" s="215"/>
      <c r="I277" s="218"/>
      <c r="J277" s="229">
        <f>BK277</f>
        <v>0</v>
      </c>
      <c r="K277" s="215"/>
      <c r="L277" s="220"/>
      <c r="M277" s="221"/>
      <c r="N277" s="222"/>
      <c r="O277" s="222"/>
      <c r="P277" s="223">
        <f>SUM(P278:P280)</f>
        <v>0</v>
      </c>
      <c r="Q277" s="222"/>
      <c r="R277" s="223">
        <f>SUM(R278:R280)</f>
        <v>0</v>
      </c>
      <c r="S277" s="222"/>
      <c r="T277" s="224">
        <f>SUM(T278:T280)</f>
        <v>0</v>
      </c>
      <c r="U277" s="12"/>
      <c r="V277" s="12"/>
      <c r="W277" s="12"/>
      <c r="X277" s="12"/>
      <c r="Y277" s="12"/>
      <c r="Z277" s="12"/>
      <c r="AA277" s="12"/>
      <c r="AB277" s="12"/>
      <c r="AC277" s="12"/>
      <c r="AD277" s="12"/>
      <c r="AE277" s="12"/>
      <c r="AR277" s="225" t="s">
        <v>79</v>
      </c>
      <c r="AT277" s="226" t="s">
        <v>71</v>
      </c>
      <c r="AU277" s="226" t="s">
        <v>79</v>
      </c>
      <c r="AY277" s="225" t="s">
        <v>285</v>
      </c>
      <c r="BK277" s="227">
        <f>SUM(BK278:BK280)</f>
        <v>0</v>
      </c>
    </row>
    <row r="278" s="2" customFormat="1" ht="16.5" customHeight="1">
      <c r="A278" s="40"/>
      <c r="B278" s="41"/>
      <c r="C278" s="230" t="s">
        <v>660</v>
      </c>
      <c r="D278" s="230" t="s">
        <v>287</v>
      </c>
      <c r="E278" s="231" t="s">
        <v>661</v>
      </c>
      <c r="F278" s="232" t="s">
        <v>662</v>
      </c>
      <c r="G278" s="233" t="s">
        <v>394</v>
      </c>
      <c r="H278" s="234">
        <v>53.140000000000001</v>
      </c>
      <c r="I278" s="235"/>
      <c r="J278" s="236">
        <f>ROUND(I278*H278,2)</f>
        <v>0</v>
      </c>
      <c r="K278" s="232" t="s">
        <v>291</v>
      </c>
      <c r="L278" s="46"/>
      <c r="M278" s="237" t="s">
        <v>19</v>
      </c>
      <c r="N278" s="238" t="s">
        <v>43</v>
      </c>
      <c r="O278" s="86"/>
      <c r="P278" s="239">
        <f>O278*H278</f>
        <v>0</v>
      </c>
      <c r="Q278" s="239">
        <v>0</v>
      </c>
      <c r="R278" s="239">
        <f>Q278*H278</f>
        <v>0</v>
      </c>
      <c r="S278" s="239">
        <v>0</v>
      </c>
      <c r="T278" s="240">
        <f>S278*H278</f>
        <v>0</v>
      </c>
      <c r="U278" s="40"/>
      <c r="V278" s="40"/>
      <c r="W278" s="40"/>
      <c r="X278" s="40"/>
      <c r="Y278" s="40"/>
      <c r="Z278" s="40"/>
      <c r="AA278" s="40"/>
      <c r="AB278" s="40"/>
      <c r="AC278" s="40"/>
      <c r="AD278" s="40"/>
      <c r="AE278" s="40"/>
      <c r="AR278" s="241" t="s">
        <v>91</v>
      </c>
      <c r="AT278" s="241" t="s">
        <v>287</v>
      </c>
      <c r="AU278" s="241" t="s">
        <v>81</v>
      </c>
      <c r="AY278" s="19" t="s">
        <v>285</v>
      </c>
      <c r="BE278" s="242">
        <f>IF(N278="základní",J278,0)</f>
        <v>0</v>
      </c>
      <c r="BF278" s="242">
        <f>IF(N278="snížená",J278,0)</f>
        <v>0</v>
      </c>
      <c r="BG278" s="242">
        <f>IF(N278="zákl. přenesená",J278,0)</f>
        <v>0</v>
      </c>
      <c r="BH278" s="242">
        <f>IF(N278="sníž. přenesená",J278,0)</f>
        <v>0</v>
      </c>
      <c r="BI278" s="242">
        <f>IF(N278="nulová",J278,0)</f>
        <v>0</v>
      </c>
      <c r="BJ278" s="19" t="s">
        <v>79</v>
      </c>
      <c r="BK278" s="242">
        <f>ROUND(I278*H278,2)</f>
        <v>0</v>
      </c>
      <c r="BL278" s="19" t="s">
        <v>91</v>
      </c>
      <c r="BM278" s="241" t="s">
        <v>1292</v>
      </c>
    </row>
    <row r="279" s="2" customFormat="1">
      <c r="A279" s="40"/>
      <c r="B279" s="41"/>
      <c r="C279" s="42"/>
      <c r="D279" s="243" t="s">
        <v>293</v>
      </c>
      <c r="E279" s="42"/>
      <c r="F279" s="244" t="s">
        <v>1293</v>
      </c>
      <c r="G279" s="42"/>
      <c r="H279" s="42"/>
      <c r="I279" s="150"/>
      <c r="J279" s="42"/>
      <c r="K279" s="42"/>
      <c r="L279" s="46"/>
      <c r="M279" s="245"/>
      <c r="N279" s="246"/>
      <c r="O279" s="86"/>
      <c r="P279" s="86"/>
      <c r="Q279" s="86"/>
      <c r="R279" s="86"/>
      <c r="S279" s="86"/>
      <c r="T279" s="87"/>
      <c r="U279" s="40"/>
      <c r="V279" s="40"/>
      <c r="W279" s="40"/>
      <c r="X279" s="40"/>
      <c r="Y279" s="40"/>
      <c r="Z279" s="40"/>
      <c r="AA279" s="40"/>
      <c r="AB279" s="40"/>
      <c r="AC279" s="40"/>
      <c r="AD279" s="40"/>
      <c r="AE279" s="40"/>
      <c r="AT279" s="19" t="s">
        <v>293</v>
      </c>
      <c r="AU279" s="19" t="s">
        <v>81</v>
      </c>
    </row>
    <row r="280" s="2" customFormat="1">
      <c r="A280" s="40"/>
      <c r="B280" s="41"/>
      <c r="C280" s="42"/>
      <c r="D280" s="243" t="s">
        <v>295</v>
      </c>
      <c r="E280" s="42"/>
      <c r="F280" s="247" t="s">
        <v>665</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295</v>
      </c>
      <c r="AU280" s="19" t="s">
        <v>81</v>
      </c>
    </row>
    <row r="281" s="12" customFormat="1" ht="25.92" customHeight="1">
      <c r="A281" s="12"/>
      <c r="B281" s="214"/>
      <c r="C281" s="215"/>
      <c r="D281" s="216" t="s">
        <v>71</v>
      </c>
      <c r="E281" s="217" t="s">
        <v>906</v>
      </c>
      <c r="F281" s="217" t="s">
        <v>907</v>
      </c>
      <c r="G281" s="215"/>
      <c r="H281" s="215"/>
      <c r="I281" s="218"/>
      <c r="J281" s="219">
        <f>BK281</f>
        <v>0</v>
      </c>
      <c r="K281" s="215"/>
      <c r="L281" s="220"/>
      <c r="M281" s="221"/>
      <c r="N281" s="222"/>
      <c r="O281" s="222"/>
      <c r="P281" s="223">
        <f>P282+P289</f>
        <v>0</v>
      </c>
      <c r="Q281" s="222"/>
      <c r="R281" s="223">
        <f>R282+R289</f>
        <v>0.0075720000000000006</v>
      </c>
      <c r="S281" s="222"/>
      <c r="T281" s="224">
        <f>T282+T289</f>
        <v>0</v>
      </c>
      <c r="U281" s="12"/>
      <c r="V281" s="12"/>
      <c r="W281" s="12"/>
      <c r="X281" s="12"/>
      <c r="Y281" s="12"/>
      <c r="Z281" s="12"/>
      <c r="AA281" s="12"/>
      <c r="AB281" s="12"/>
      <c r="AC281" s="12"/>
      <c r="AD281" s="12"/>
      <c r="AE281" s="12"/>
      <c r="AR281" s="225" t="s">
        <v>81</v>
      </c>
      <c r="AT281" s="226" t="s">
        <v>71</v>
      </c>
      <c r="AU281" s="226" t="s">
        <v>72</v>
      </c>
      <c r="AY281" s="225" t="s">
        <v>285</v>
      </c>
      <c r="BK281" s="227">
        <f>BK282+BK289</f>
        <v>0</v>
      </c>
    </row>
    <row r="282" s="12" customFormat="1" ht="22.8" customHeight="1">
      <c r="A282" s="12"/>
      <c r="B282" s="214"/>
      <c r="C282" s="215"/>
      <c r="D282" s="216" t="s">
        <v>71</v>
      </c>
      <c r="E282" s="228" t="s">
        <v>908</v>
      </c>
      <c r="F282" s="228" t="s">
        <v>909</v>
      </c>
      <c r="G282" s="215"/>
      <c r="H282" s="215"/>
      <c r="I282" s="218"/>
      <c r="J282" s="229">
        <f>BK282</f>
        <v>0</v>
      </c>
      <c r="K282" s="215"/>
      <c r="L282" s="220"/>
      <c r="M282" s="221"/>
      <c r="N282" s="222"/>
      <c r="O282" s="222"/>
      <c r="P282" s="223">
        <f>SUM(P283:P288)</f>
        <v>0</v>
      </c>
      <c r="Q282" s="222"/>
      <c r="R282" s="223">
        <f>SUM(R283:R288)</f>
        <v>0.0070000000000000001</v>
      </c>
      <c r="S282" s="222"/>
      <c r="T282" s="224">
        <f>SUM(T283:T288)</f>
        <v>0</v>
      </c>
      <c r="U282" s="12"/>
      <c r="V282" s="12"/>
      <c r="W282" s="12"/>
      <c r="X282" s="12"/>
      <c r="Y282" s="12"/>
      <c r="Z282" s="12"/>
      <c r="AA282" s="12"/>
      <c r="AB282" s="12"/>
      <c r="AC282" s="12"/>
      <c r="AD282" s="12"/>
      <c r="AE282" s="12"/>
      <c r="AR282" s="225" t="s">
        <v>81</v>
      </c>
      <c r="AT282" s="226" t="s">
        <v>71</v>
      </c>
      <c r="AU282" s="226" t="s">
        <v>79</v>
      </c>
      <c r="AY282" s="225" t="s">
        <v>285</v>
      </c>
      <c r="BK282" s="227">
        <f>SUM(BK283:BK288)</f>
        <v>0</v>
      </c>
    </row>
    <row r="283" s="2" customFormat="1" ht="16.5" customHeight="1">
      <c r="A283" s="40"/>
      <c r="B283" s="41"/>
      <c r="C283" s="230" t="s">
        <v>667</v>
      </c>
      <c r="D283" s="230" t="s">
        <v>287</v>
      </c>
      <c r="E283" s="231" t="s">
        <v>1294</v>
      </c>
      <c r="F283" s="232" t="s">
        <v>1295</v>
      </c>
      <c r="G283" s="233" t="s">
        <v>361</v>
      </c>
      <c r="H283" s="234">
        <v>2</v>
      </c>
      <c r="I283" s="235"/>
      <c r="J283" s="236">
        <f>ROUND(I283*H283,2)</f>
        <v>0</v>
      </c>
      <c r="K283" s="232" t="s">
        <v>291</v>
      </c>
      <c r="L283" s="46"/>
      <c r="M283" s="237" t="s">
        <v>19</v>
      </c>
      <c r="N283" s="238" t="s">
        <v>43</v>
      </c>
      <c r="O283" s="86"/>
      <c r="P283" s="239">
        <f>O283*H283</f>
        <v>0</v>
      </c>
      <c r="Q283" s="239">
        <v>0.0035000000000000001</v>
      </c>
      <c r="R283" s="239">
        <f>Q283*H283</f>
        <v>0.0070000000000000001</v>
      </c>
      <c r="S283" s="239">
        <v>0</v>
      </c>
      <c r="T283" s="240">
        <f>S283*H283</f>
        <v>0</v>
      </c>
      <c r="U283" s="40"/>
      <c r="V283" s="40"/>
      <c r="W283" s="40"/>
      <c r="X283" s="40"/>
      <c r="Y283" s="40"/>
      <c r="Z283" s="40"/>
      <c r="AA283" s="40"/>
      <c r="AB283" s="40"/>
      <c r="AC283" s="40"/>
      <c r="AD283" s="40"/>
      <c r="AE283" s="40"/>
      <c r="AR283" s="241" t="s">
        <v>157</v>
      </c>
      <c r="AT283" s="241" t="s">
        <v>287</v>
      </c>
      <c r="AU283" s="241" t="s">
        <v>81</v>
      </c>
      <c r="AY283" s="19" t="s">
        <v>285</v>
      </c>
      <c r="BE283" s="242">
        <f>IF(N283="základní",J283,0)</f>
        <v>0</v>
      </c>
      <c r="BF283" s="242">
        <f>IF(N283="snížená",J283,0)</f>
        <v>0</v>
      </c>
      <c r="BG283" s="242">
        <f>IF(N283="zákl. přenesená",J283,0)</f>
        <v>0</v>
      </c>
      <c r="BH283" s="242">
        <f>IF(N283="sníž. přenesená",J283,0)</f>
        <v>0</v>
      </c>
      <c r="BI283" s="242">
        <f>IF(N283="nulová",J283,0)</f>
        <v>0</v>
      </c>
      <c r="BJ283" s="19" t="s">
        <v>79</v>
      </c>
      <c r="BK283" s="242">
        <f>ROUND(I283*H283,2)</f>
        <v>0</v>
      </c>
      <c r="BL283" s="19" t="s">
        <v>157</v>
      </c>
      <c r="BM283" s="241" t="s">
        <v>1296</v>
      </c>
    </row>
    <row r="284" s="2" customFormat="1">
      <c r="A284" s="40"/>
      <c r="B284" s="41"/>
      <c r="C284" s="42"/>
      <c r="D284" s="243" t="s">
        <v>293</v>
      </c>
      <c r="E284" s="42"/>
      <c r="F284" s="244" t="s">
        <v>1297</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293</v>
      </c>
      <c r="AU284" s="19" t="s">
        <v>81</v>
      </c>
    </row>
    <row r="285" s="13" customFormat="1">
      <c r="A285" s="13"/>
      <c r="B285" s="248"/>
      <c r="C285" s="249"/>
      <c r="D285" s="243" t="s">
        <v>297</v>
      </c>
      <c r="E285" s="250" t="s">
        <v>19</v>
      </c>
      <c r="F285" s="251" t="s">
        <v>1298</v>
      </c>
      <c r="G285" s="249"/>
      <c r="H285" s="252">
        <v>2</v>
      </c>
      <c r="I285" s="253"/>
      <c r="J285" s="249"/>
      <c r="K285" s="249"/>
      <c r="L285" s="254"/>
      <c r="M285" s="255"/>
      <c r="N285" s="256"/>
      <c r="O285" s="256"/>
      <c r="P285" s="256"/>
      <c r="Q285" s="256"/>
      <c r="R285" s="256"/>
      <c r="S285" s="256"/>
      <c r="T285" s="257"/>
      <c r="U285" s="13"/>
      <c r="V285" s="13"/>
      <c r="W285" s="13"/>
      <c r="X285" s="13"/>
      <c r="Y285" s="13"/>
      <c r="Z285" s="13"/>
      <c r="AA285" s="13"/>
      <c r="AB285" s="13"/>
      <c r="AC285" s="13"/>
      <c r="AD285" s="13"/>
      <c r="AE285" s="13"/>
      <c r="AT285" s="258" t="s">
        <v>297</v>
      </c>
      <c r="AU285" s="258" t="s">
        <v>81</v>
      </c>
      <c r="AV285" s="13" t="s">
        <v>81</v>
      </c>
      <c r="AW285" s="13" t="s">
        <v>33</v>
      </c>
      <c r="AX285" s="13" t="s">
        <v>79</v>
      </c>
      <c r="AY285" s="258" t="s">
        <v>285</v>
      </c>
    </row>
    <row r="286" s="2" customFormat="1" ht="16.5" customHeight="1">
      <c r="A286" s="40"/>
      <c r="B286" s="41"/>
      <c r="C286" s="230" t="s">
        <v>673</v>
      </c>
      <c r="D286" s="230" t="s">
        <v>287</v>
      </c>
      <c r="E286" s="231" t="s">
        <v>936</v>
      </c>
      <c r="F286" s="232" t="s">
        <v>937</v>
      </c>
      <c r="G286" s="233" t="s">
        <v>394</v>
      </c>
      <c r="H286" s="234">
        <v>0.0060000000000000001</v>
      </c>
      <c r="I286" s="235"/>
      <c r="J286" s="236">
        <f>ROUND(I286*H286,2)</f>
        <v>0</v>
      </c>
      <c r="K286" s="232" t="s">
        <v>291</v>
      </c>
      <c r="L286" s="46"/>
      <c r="M286" s="237" t="s">
        <v>19</v>
      </c>
      <c r="N286" s="238" t="s">
        <v>43</v>
      </c>
      <c r="O286" s="86"/>
      <c r="P286" s="239">
        <f>O286*H286</f>
        <v>0</v>
      </c>
      <c r="Q286" s="239">
        <v>0</v>
      </c>
      <c r="R286" s="239">
        <f>Q286*H286</f>
        <v>0</v>
      </c>
      <c r="S286" s="239">
        <v>0</v>
      </c>
      <c r="T286" s="240">
        <f>S286*H286</f>
        <v>0</v>
      </c>
      <c r="U286" s="40"/>
      <c r="V286" s="40"/>
      <c r="W286" s="40"/>
      <c r="X286" s="40"/>
      <c r="Y286" s="40"/>
      <c r="Z286" s="40"/>
      <c r="AA286" s="40"/>
      <c r="AB286" s="40"/>
      <c r="AC286" s="40"/>
      <c r="AD286" s="40"/>
      <c r="AE286" s="40"/>
      <c r="AR286" s="241" t="s">
        <v>157</v>
      </c>
      <c r="AT286" s="241" t="s">
        <v>287</v>
      </c>
      <c r="AU286" s="241" t="s">
        <v>81</v>
      </c>
      <c r="AY286" s="19" t="s">
        <v>285</v>
      </c>
      <c r="BE286" s="242">
        <f>IF(N286="základní",J286,0)</f>
        <v>0</v>
      </c>
      <c r="BF286" s="242">
        <f>IF(N286="snížená",J286,0)</f>
        <v>0</v>
      </c>
      <c r="BG286" s="242">
        <f>IF(N286="zákl. přenesená",J286,0)</f>
        <v>0</v>
      </c>
      <c r="BH286" s="242">
        <f>IF(N286="sníž. přenesená",J286,0)</f>
        <v>0</v>
      </c>
      <c r="BI286" s="242">
        <f>IF(N286="nulová",J286,0)</f>
        <v>0</v>
      </c>
      <c r="BJ286" s="19" t="s">
        <v>79</v>
      </c>
      <c r="BK286" s="242">
        <f>ROUND(I286*H286,2)</f>
        <v>0</v>
      </c>
      <c r="BL286" s="19" t="s">
        <v>157</v>
      </c>
      <c r="BM286" s="241" t="s">
        <v>1299</v>
      </c>
    </row>
    <row r="287" s="2" customFormat="1">
      <c r="A287" s="40"/>
      <c r="B287" s="41"/>
      <c r="C287" s="42"/>
      <c r="D287" s="243" t="s">
        <v>293</v>
      </c>
      <c r="E287" s="42"/>
      <c r="F287" s="244" t="s">
        <v>939</v>
      </c>
      <c r="G287" s="42"/>
      <c r="H287" s="42"/>
      <c r="I287" s="150"/>
      <c r="J287" s="42"/>
      <c r="K287" s="42"/>
      <c r="L287" s="46"/>
      <c r="M287" s="245"/>
      <c r="N287" s="246"/>
      <c r="O287" s="86"/>
      <c r="P287" s="86"/>
      <c r="Q287" s="86"/>
      <c r="R287" s="86"/>
      <c r="S287" s="86"/>
      <c r="T287" s="87"/>
      <c r="U287" s="40"/>
      <c r="V287" s="40"/>
      <c r="W287" s="40"/>
      <c r="X287" s="40"/>
      <c r="Y287" s="40"/>
      <c r="Z287" s="40"/>
      <c r="AA287" s="40"/>
      <c r="AB287" s="40"/>
      <c r="AC287" s="40"/>
      <c r="AD287" s="40"/>
      <c r="AE287" s="40"/>
      <c r="AT287" s="19" t="s">
        <v>293</v>
      </c>
      <c r="AU287" s="19" t="s">
        <v>81</v>
      </c>
    </row>
    <row r="288" s="2" customFormat="1">
      <c r="A288" s="40"/>
      <c r="B288" s="41"/>
      <c r="C288" s="42"/>
      <c r="D288" s="243" t="s">
        <v>295</v>
      </c>
      <c r="E288" s="42"/>
      <c r="F288" s="247" t="s">
        <v>940</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295</v>
      </c>
      <c r="AU288" s="19" t="s">
        <v>81</v>
      </c>
    </row>
    <row r="289" s="12" customFormat="1" ht="22.8" customHeight="1">
      <c r="A289" s="12"/>
      <c r="B289" s="214"/>
      <c r="C289" s="215"/>
      <c r="D289" s="216" t="s">
        <v>71</v>
      </c>
      <c r="E289" s="228" t="s">
        <v>1300</v>
      </c>
      <c r="F289" s="228" t="s">
        <v>1301</v>
      </c>
      <c r="G289" s="215"/>
      <c r="H289" s="215"/>
      <c r="I289" s="218"/>
      <c r="J289" s="229">
        <f>BK289</f>
        <v>0</v>
      </c>
      <c r="K289" s="215"/>
      <c r="L289" s="220"/>
      <c r="M289" s="221"/>
      <c r="N289" s="222"/>
      <c r="O289" s="222"/>
      <c r="P289" s="223">
        <f>SUM(P290:P291)</f>
        <v>0</v>
      </c>
      <c r="Q289" s="222"/>
      <c r="R289" s="223">
        <f>SUM(R290:R291)</f>
        <v>0.00057200000000000003</v>
      </c>
      <c r="S289" s="222"/>
      <c r="T289" s="224">
        <f>SUM(T290:T291)</f>
        <v>0</v>
      </c>
      <c r="U289" s="12"/>
      <c r="V289" s="12"/>
      <c r="W289" s="12"/>
      <c r="X289" s="12"/>
      <c r="Y289" s="12"/>
      <c r="Z289" s="12"/>
      <c r="AA289" s="12"/>
      <c r="AB289" s="12"/>
      <c r="AC289" s="12"/>
      <c r="AD289" s="12"/>
      <c r="AE289" s="12"/>
      <c r="AR289" s="225" t="s">
        <v>81</v>
      </c>
      <c r="AT289" s="226" t="s">
        <v>71</v>
      </c>
      <c r="AU289" s="226" t="s">
        <v>79</v>
      </c>
      <c r="AY289" s="225" t="s">
        <v>285</v>
      </c>
      <c r="BK289" s="227">
        <f>SUM(BK290:BK291)</f>
        <v>0</v>
      </c>
    </row>
    <row r="290" s="2" customFormat="1" ht="16.5" customHeight="1">
      <c r="A290" s="40"/>
      <c r="B290" s="41"/>
      <c r="C290" s="230" t="s">
        <v>679</v>
      </c>
      <c r="D290" s="230" t="s">
        <v>287</v>
      </c>
      <c r="E290" s="231" t="s">
        <v>1302</v>
      </c>
      <c r="F290" s="232" t="s">
        <v>1303</v>
      </c>
      <c r="G290" s="233" t="s">
        <v>361</v>
      </c>
      <c r="H290" s="234">
        <v>2</v>
      </c>
      <c r="I290" s="235"/>
      <c r="J290" s="236">
        <f>ROUND(I290*H290,2)</f>
        <v>0</v>
      </c>
      <c r="K290" s="232" t="s">
        <v>291</v>
      </c>
      <c r="L290" s="46"/>
      <c r="M290" s="237" t="s">
        <v>19</v>
      </c>
      <c r="N290" s="238" t="s">
        <v>43</v>
      </c>
      <c r="O290" s="86"/>
      <c r="P290" s="239">
        <f>O290*H290</f>
        <v>0</v>
      </c>
      <c r="Q290" s="239">
        <v>0.00028600000000000001</v>
      </c>
      <c r="R290" s="239">
        <f>Q290*H290</f>
        <v>0.00057200000000000003</v>
      </c>
      <c r="S290" s="239">
        <v>0</v>
      </c>
      <c r="T290" s="240">
        <f>S290*H290</f>
        <v>0</v>
      </c>
      <c r="U290" s="40"/>
      <c r="V290" s="40"/>
      <c r="W290" s="40"/>
      <c r="X290" s="40"/>
      <c r="Y290" s="40"/>
      <c r="Z290" s="40"/>
      <c r="AA290" s="40"/>
      <c r="AB290" s="40"/>
      <c r="AC290" s="40"/>
      <c r="AD290" s="40"/>
      <c r="AE290" s="40"/>
      <c r="AR290" s="241" t="s">
        <v>157</v>
      </c>
      <c r="AT290" s="241" t="s">
        <v>287</v>
      </c>
      <c r="AU290" s="241" t="s">
        <v>81</v>
      </c>
      <c r="AY290" s="19" t="s">
        <v>285</v>
      </c>
      <c r="BE290" s="242">
        <f>IF(N290="základní",J290,0)</f>
        <v>0</v>
      </c>
      <c r="BF290" s="242">
        <f>IF(N290="snížená",J290,0)</f>
        <v>0</v>
      </c>
      <c r="BG290" s="242">
        <f>IF(N290="zákl. přenesená",J290,0)</f>
        <v>0</v>
      </c>
      <c r="BH290" s="242">
        <f>IF(N290="sníž. přenesená",J290,0)</f>
        <v>0</v>
      </c>
      <c r="BI290" s="242">
        <f>IF(N290="nulová",J290,0)</f>
        <v>0</v>
      </c>
      <c r="BJ290" s="19" t="s">
        <v>79</v>
      </c>
      <c r="BK290" s="242">
        <f>ROUND(I290*H290,2)</f>
        <v>0</v>
      </c>
      <c r="BL290" s="19" t="s">
        <v>157</v>
      </c>
      <c r="BM290" s="241" t="s">
        <v>1304</v>
      </c>
    </row>
    <row r="291" s="2" customFormat="1">
      <c r="A291" s="40"/>
      <c r="B291" s="41"/>
      <c r="C291" s="42"/>
      <c r="D291" s="243" t="s">
        <v>293</v>
      </c>
      <c r="E291" s="42"/>
      <c r="F291" s="244" t="s">
        <v>1305</v>
      </c>
      <c r="G291" s="42"/>
      <c r="H291" s="42"/>
      <c r="I291" s="150"/>
      <c r="J291" s="42"/>
      <c r="K291" s="42"/>
      <c r="L291" s="46"/>
      <c r="M291" s="304"/>
      <c r="N291" s="305"/>
      <c r="O291" s="306"/>
      <c r="P291" s="306"/>
      <c r="Q291" s="306"/>
      <c r="R291" s="306"/>
      <c r="S291" s="306"/>
      <c r="T291" s="307"/>
      <c r="U291" s="40"/>
      <c r="V291" s="40"/>
      <c r="W291" s="40"/>
      <c r="X291" s="40"/>
      <c r="Y291" s="40"/>
      <c r="Z291" s="40"/>
      <c r="AA291" s="40"/>
      <c r="AB291" s="40"/>
      <c r="AC291" s="40"/>
      <c r="AD291" s="40"/>
      <c r="AE291" s="40"/>
      <c r="AT291" s="19" t="s">
        <v>293</v>
      </c>
      <c r="AU291" s="19" t="s">
        <v>81</v>
      </c>
    </row>
    <row r="292" s="2" customFormat="1" ht="6.96" customHeight="1">
      <c r="A292" s="40"/>
      <c r="B292" s="61"/>
      <c r="C292" s="62"/>
      <c r="D292" s="62"/>
      <c r="E292" s="62"/>
      <c r="F292" s="62"/>
      <c r="G292" s="62"/>
      <c r="H292" s="62"/>
      <c r="I292" s="178"/>
      <c r="J292" s="62"/>
      <c r="K292" s="62"/>
      <c r="L292" s="46"/>
      <c r="M292" s="40"/>
      <c r="O292" s="40"/>
      <c r="P292" s="40"/>
      <c r="Q292" s="40"/>
      <c r="R292" s="40"/>
      <c r="S292" s="40"/>
      <c r="T292" s="40"/>
      <c r="U292" s="40"/>
      <c r="V292" s="40"/>
      <c r="W292" s="40"/>
      <c r="X292" s="40"/>
      <c r="Y292" s="40"/>
      <c r="Z292" s="40"/>
      <c r="AA292" s="40"/>
      <c r="AB292" s="40"/>
      <c r="AC292" s="40"/>
      <c r="AD292" s="40"/>
      <c r="AE292" s="40"/>
    </row>
  </sheetData>
  <sheetProtection sheet="1" autoFilter="0" formatColumns="0" formatRows="0" objects="1" scenarios="1" spinCount="100000" saltValue="kDtsPk6CNfPywobM7ogfhG45uwkjeSI/iOILP+MEYRNmP7BtETDZ8JuftvUelrdTO20R2wYnMqMZESOh3RFkGg==" hashValue="VBStbp9+95hWr+34zwLNP6mZnE2y38/aEQK1QuUug+OwF3o9FUwFnxLRKSvMC1UfQjRo8duhFeYxqjjrajcEWw==" algorithmName="SHA-512" password="CC35"/>
  <autoFilter ref="C102:K291"/>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104</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1306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ROUND((SUM(BE98:BE269)),  2)</f>
        <v>0</v>
      </c>
      <c r="G37" s="40"/>
      <c r="H37" s="40"/>
      <c r="I37" s="167">
        <v>0.20999999999999999</v>
      </c>
      <c r="J37" s="166">
        <f>ROUND(((SUM(BE98:BE269))*I37),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ROUND((SUM(BF98:BF269)),  2)</f>
        <v>0</v>
      </c>
      <c r="G38" s="40"/>
      <c r="H38" s="40"/>
      <c r="I38" s="167">
        <v>0.14999999999999999</v>
      </c>
      <c r="J38" s="166">
        <f>ROUND(((SUM(BF98:BF269))*I38),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ROUND((SUM(BG98:BG269)),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ROUND((SUM(BH98:BH269)),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ROUND((SUM(BI98:BI269)),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rozmrazovací tunel_Potrubní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J151</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J152</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J178</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J185</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J186</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rozmrazovací tunel_Potrubní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P99+P151+P185</f>
        <v>0</v>
      </c>
      <c r="Q98" s="98"/>
      <c r="R98" s="211">
        <f>R99+R151+R185</f>
        <v>2.0278304827500002</v>
      </c>
      <c r="S98" s="98"/>
      <c r="T98" s="212">
        <f>T99+T151+T185</f>
        <v>0</v>
      </c>
      <c r="U98" s="40"/>
      <c r="V98" s="40"/>
      <c r="W98" s="40"/>
      <c r="X98" s="40"/>
      <c r="Y98" s="40"/>
      <c r="Z98" s="40"/>
      <c r="AA98" s="40"/>
      <c r="AB98" s="40"/>
      <c r="AC98" s="40"/>
      <c r="AD98" s="40"/>
      <c r="AE98" s="40"/>
      <c r="AT98" s="19" t="s">
        <v>71</v>
      </c>
      <c r="AU98" s="19" t="s">
        <v>257</v>
      </c>
      <c r="BK98" s="213">
        <f>BK99+BK151+BK185</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0.23727013999999999</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SUM(P101:P150)</f>
        <v>0</v>
      </c>
      <c r="Q100" s="222"/>
      <c r="R100" s="223">
        <f>SUM(R101:R150)</f>
        <v>0.23727013999999999</v>
      </c>
      <c r="S100" s="222"/>
      <c r="T100" s="224">
        <f>SUM(T101:T150)</f>
        <v>0</v>
      </c>
      <c r="U100" s="12"/>
      <c r="V100" s="12"/>
      <c r="W100" s="12"/>
      <c r="X100" s="12"/>
      <c r="Y100" s="12"/>
      <c r="Z100" s="12"/>
      <c r="AA100" s="12"/>
      <c r="AB100" s="12"/>
      <c r="AC100" s="12"/>
      <c r="AD100" s="12"/>
      <c r="AE100" s="12"/>
      <c r="AR100" s="225" t="s">
        <v>79</v>
      </c>
      <c r="AT100" s="226" t="s">
        <v>71</v>
      </c>
      <c r="AU100" s="226" t="s">
        <v>79</v>
      </c>
      <c r="AY100" s="225" t="s">
        <v>285</v>
      </c>
      <c r="BK100" s="227">
        <f>SUM(BK101:BK150)</f>
        <v>0</v>
      </c>
    </row>
    <row r="101" s="2" customFormat="1" ht="16.5" customHeight="1">
      <c r="A101" s="40"/>
      <c r="B101" s="41"/>
      <c r="C101" s="230" t="s">
        <v>79</v>
      </c>
      <c r="D101" s="230" t="s">
        <v>287</v>
      </c>
      <c r="E101" s="231" t="s">
        <v>1309</v>
      </c>
      <c r="F101" s="232" t="s">
        <v>1310</v>
      </c>
      <c r="G101" s="233" t="s">
        <v>290</v>
      </c>
      <c r="H101" s="234">
        <v>15</v>
      </c>
      <c r="I101" s="235"/>
      <c r="J101" s="236">
        <f>ROUND(I101*H101,2)</f>
        <v>0</v>
      </c>
      <c r="K101" s="232" t="s">
        <v>291</v>
      </c>
      <c r="L101" s="46"/>
      <c r="M101" s="237" t="s">
        <v>19</v>
      </c>
      <c r="N101" s="238" t="s">
        <v>43</v>
      </c>
      <c r="O101" s="86"/>
      <c r="P101" s="239">
        <f>O101*H101</f>
        <v>0</v>
      </c>
      <c r="Q101" s="239">
        <v>0.00074266000000000002</v>
      </c>
      <c r="R101" s="239">
        <f>Q101*H101</f>
        <v>0.011139900000000001</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1311</v>
      </c>
    </row>
    <row r="102" s="2" customFormat="1">
      <c r="A102" s="40"/>
      <c r="B102" s="41"/>
      <c r="C102" s="42"/>
      <c r="D102" s="243" t="s">
        <v>293</v>
      </c>
      <c r="E102" s="42"/>
      <c r="F102" s="244" t="s">
        <v>1312</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1313</v>
      </c>
      <c r="F103" s="232" t="s">
        <v>1314</v>
      </c>
      <c r="G103" s="233" t="s">
        <v>290</v>
      </c>
      <c r="H103" s="234">
        <v>15</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1315</v>
      </c>
    </row>
    <row r="104" s="2" customFormat="1">
      <c r="A104" s="40"/>
      <c r="B104" s="41"/>
      <c r="C104" s="42"/>
      <c r="D104" s="243" t="s">
        <v>293</v>
      </c>
      <c r="E104" s="42"/>
      <c r="F104" s="244" t="s">
        <v>1314</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8</v>
      </c>
      <c r="G106" s="249"/>
      <c r="H106" s="252">
        <v>15</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1316</v>
      </c>
      <c r="F107" s="232" t="s">
        <v>1317</v>
      </c>
      <c r="G107" s="233" t="s">
        <v>515</v>
      </c>
      <c r="H107" s="234">
        <v>1</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1318</v>
      </c>
    </row>
    <row r="108" s="2" customFormat="1">
      <c r="A108" s="40"/>
      <c r="B108" s="41"/>
      <c r="C108" s="42"/>
      <c r="D108" s="243" t="s">
        <v>293</v>
      </c>
      <c r="E108" s="42"/>
      <c r="F108" s="244" t="s">
        <v>1317</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1319</v>
      </c>
      <c r="F109" s="232" t="s">
        <v>1320</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1321</v>
      </c>
    </row>
    <row r="110" s="2" customFormat="1">
      <c r="A110" s="40"/>
      <c r="B110" s="41"/>
      <c r="C110" s="42"/>
      <c r="D110" s="243" t="s">
        <v>293</v>
      </c>
      <c r="E110" s="42"/>
      <c r="F110" s="244" t="s">
        <v>1320</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1322</v>
      </c>
      <c r="F111" s="232" t="s">
        <v>1323</v>
      </c>
      <c r="G111" s="233" t="s">
        <v>515</v>
      </c>
      <c r="H111" s="234">
        <v>1</v>
      </c>
      <c r="I111" s="235"/>
      <c r="J111" s="236">
        <f>ROUND(I111*H111,2)</f>
        <v>0</v>
      </c>
      <c r="K111" s="232" t="s">
        <v>19</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1324</v>
      </c>
    </row>
    <row r="112" s="2" customFormat="1">
      <c r="A112" s="40"/>
      <c r="B112" s="41"/>
      <c r="C112" s="42"/>
      <c r="D112" s="243" t="s">
        <v>293</v>
      </c>
      <c r="E112" s="42"/>
      <c r="F112" s="244" t="s">
        <v>1323</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1325</v>
      </c>
      <c r="F113" s="232" t="s">
        <v>1326</v>
      </c>
      <c r="G113" s="233" t="s">
        <v>515</v>
      </c>
      <c r="H113" s="234">
        <v>3</v>
      </c>
      <c r="I113" s="235"/>
      <c r="J113" s="236">
        <f>ROUND(I113*H113,2)</f>
        <v>0</v>
      </c>
      <c r="K113" s="232" t="s">
        <v>291</v>
      </c>
      <c r="L113" s="46"/>
      <c r="M113" s="237" t="s">
        <v>19</v>
      </c>
      <c r="N113" s="238" t="s">
        <v>43</v>
      </c>
      <c r="O113" s="86"/>
      <c r="P113" s="239">
        <f>O113*H113</f>
        <v>0</v>
      </c>
      <c r="Q113" s="239">
        <v>0.0044491399999999999</v>
      </c>
      <c r="R113" s="239">
        <f>Q113*H113</f>
        <v>0.013347419999999999</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1327</v>
      </c>
    </row>
    <row r="114" s="2" customFormat="1">
      <c r="A114" s="40"/>
      <c r="B114" s="41"/>
      <c r="C114" s="42"/>
      <c r="D114" s="243" t="s">
        <v>293</v>
      </c>
      <c r="E114" s="42"/>
      <c r="F114" s="244" t="s">
        <v>1328</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1329</v>
      </c>
      <c r="F115" s="232" t="s">
        <v>1330</v>
      </c>
      <c r="G115" s="233" t="s">
        <v>290</v>
      </c>
      <c r="H115" s="234">
        <v>15</v>
      </c>
      <c r="I115" s="235"/>
      <c r="J115" s="236">
        <f>ROUND(I115*H115,2)</f>
        <v>0</v>
      </c>
      <c r="K115" s="232" t="s">
        <v>291</v>
      </c>
      <c r="L115" s="46"/>
      <c r="M115" s="237" t="s">
        <v>19</v>
      </c>
      <c r="N115" s="238" t="s">
        <v>43</v>
      </c>
      <c r="O115" s="86"/>
      <c r="P115" s="239">
        <f>O115*H115</f>
        <v>0</v>
      </c>
      <c r="Q115" s="239">
        <v>0.00085955999999999999</v>
      </c>
      <c r="R115" s="239">
        <f>Q115*H115</f>
        <v>0.012893399999999999</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1331</v>
      </c>
    </row>
    <row r="116" s="2" customFormat="1">
      <c r="A116" s="40"/>
      <c r="B116" s="41"/>
      <c r="C116" s="42"/>
      <c r="D116" s="243" t="s">
        <v>293</v>
      </c>
      <c r="E116" s="42"/>
      <c r="F116" s="244" t="s">
        <v>1332</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ht="16.5" customHeight="1">
      <c r="A117" s="40"/>
      <c r="B117" s="41"/>
      <c r="C117" s="230" t="s">
        <v>119</v>
      </c>
      <c r="D117" s="230" t="s">
        <v>287</v>
      </c>
      <c r="E117" s="231" t="s">
        <v>1333</v>
      </c>
      <c r="F117" s="232" t="s">
        <v>1334</v>
      </c>
      <c r="G117" s="233" t="s">
        <v>290</v>
      </c>
      <c r="H117" s="234">
        <v>15</v>
      </c>
      <c r="I117" s="235"/>
      <c r="J117" s="236">
        <f>ROUND(I117*H117,2)</f>
        <v>0</v>
      </c>
      <c r="K117" s="232" t="s">
        <v>19</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91</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1335</v>
      </c>
    </row>
    <row r="118" s="2" customFormat="1">
      <c r="A118" s="40"/>
      <c r="B118" s="41"/>
      <c r="C118" s="42"/>
      <c r="D118" s="243" t="s">
        <v>293</v>
      </c>
      <c r="E118" s="42"/>
      <c r="F118" s="244" t="s">
        <v>1334</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15" customFormat="1">
      <c r="A119" s="15"/>
      <c r="B119" s="270"/>
      <c r="C119" s="271"/>
      <c r="D119" s="243" t="s">
        <v>297</v>
      </c>
      <c r="E119" s="272" t="s">
        <v>19</v>
      </c>
      <c r="F119" s="273" t="s">
        <v>966</v>
      </c>
      <c r="G119" s="271"/>
      <c r="H119" s="272" t="s">
        <v>19</v>
      </c>
      <c r="I119" s="274"/>
      <c r="J119" s="271"/>
      <c r="K119" s="271"/>
      <c r="L119" s="275"/>
      <c r="M119" s="276"/>
      <c r="N119" s="277"/>
      <c r="O119" s="277"/>
      <c r="P119" s="277"/>
      <c r="Q119" s="277"/>
      <c r="R119" s="277"/>
      <c r="S119" s="277"/>
      <c r="T119" s="278"/>
      <c r="U119" s="15"/>
      <c r="V119" s="15"/>
      <c r="W119" s="15"/>
      <c r="X119" s="15"/>
      <c r="Y119" s="15"/>
      <c r="Z119" s="15"/>
      <c r="AA119" s="15"/>
      <c r="AB119" s="15"/>
      <c r="AC119" s="15"/>
      <c r="AD119" s="15"/>
      <c r="AE119" s="15"/>
      <c r="AT119" s="279" t="s">
        <v>297</v>
      </c>
      <c r="AU119" s="279" t="s">
        <v>81</v>
      </c>
      <c r="AV119" s="15" t="s">
        <v>79</v>
      </c>
      <c r="AW119" s="15" t="s">
        <v>33</v>
      </c>
      <c r="AX119" s="15" t="s">
        <v>72</v>
      </c>
      <c r="AY119" s="279" t="s">
        <v>285</v>
      </c>
    </row>
    <row r="120" s="13" customFormat="1">
      <c r="A120" s="13"/>
      <c r="B120" s="248"/>
      <c r="C120" s="249"/>
      <c r="D120" s="243" t="s">
        <v>297</v>
      </c>
      <c r="E120" s="250" t="s">
        <v>19</v>
      </c>
      <c r="F120" s="251" t="s">
        <v>8</v>
      </c>
      <c r="G120" s="249"/>
      <c r="H120" s="252">
        <v>15</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79</v>
      </c>
      <c r="AY120" s="258" t="s">
        <v>285</v>
      </c>
    </row>
    <row r="121" s="2" customFormat="1" ht="16.5" customHeight="1">
      <c r="A121" s="40"/>
      <c r="B121" s="41"/>
      <c r="C121" s="230" t="s">
        <v>126</v>
      </c>
      <c r="D121" s="230" t="s">
        <v>287</v>
      </c>
      <c r="E121" s="231" t="s">
        <v>1336</v>
      </c>
      <c r="F121" s="232" t="s">
        <v>1337</v>
      </c>
      <c r="G121" s="233" t="s">
        <v>515</v>
      </c>
      <c r="H121" s="234">
        <v>1</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1338</v>
      </c>
    </row>
    <row r="122" s="2" customFormat="1">
      <c r="A122" s="40"/>
      <c r="B122" s="41"/>
      <c r="C122" s="42"/>
      <c r="D122" s="243" t="s">
        <v>293</v>
      </c>
      <c r="E122" s="42"/>
      <c r="F122" s="244" t="s">
        <v>1337</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133</v>
      </c>
      <c r="D123" s="230" t="s">
        <v>287</v>
      </c>
      <c r="E123" s="231" t="s">
        <v>1339</v>
      </c>
      <c r="F123" s="232" t="s">
        <v>1340</v>
      </c>
      <c r="G123" s="233" t="s">
        <v>515</v>
      </c>
      <c r="H123" s="234">
        <v>1</v>
      </c>
      <c r="I123" s="235"/>
      <c r="J123" s="236">
        <f>ROUND(I123*H123,2)</f>
        <v>0</v>
      </c>
      <c r="K123" s="232" t="s">
        <v>19</v>
      </c>
      <c r="L123" s="46"/>
      <c r="M123" s="237" t="s">
        <v>19</v>
      </c>
      <c r="N123" s="238" t="s">
        <v>43</v>
      </c>
      <c r="O123" s="86"/>
      <c r="P123" s="239">
        <f>O123*H123</f>
        <v>0</v>
      </c>
      <c r="Q123" s="239">
        <v>0</v>
      </c>
      <c r="R123" s="239">
        <f>Q123*H123</f>
        <v>0</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1341</v>
      </c>
    </row>
    <row r="124" s="2" customFormat="1">
      <c r="A124" s="40"/>
      <c r="B124" s="41"/>
      <c r="C124" s="42"/>
      <c r="D124" s="243" t="s">
        <v>293</v>
      </c>
      <c r="E124" s="42"/>
      <c r="F124" s="244" t="s">
        <v>1340</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1342</v>
      </c>
      <c r="F125" s="232" t="s">
        <v>1343</v>
      </c>
      <c r="G125" s="233" t="s">
        <v>515</v>
      </c>
      <c r="H125" s="234">
        <v>1</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1344</v>
      </c>
    </row>
    <row r="126" s="2" customFormat="1">
      <c r="A126" s="40"/>
      <c r="B126" s="41"/>
      <c r="C126" s="42"/>
      <c r="D126" s="243" t="s">
        <v>293</v>
      </c>
      <c r="E126" s="42"/>
      <c r="F126" s="244" t="s">
        <v>1343</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1345</v>
      </c>
      <c r="F127" s="232" t="s">
        <v>1346</v>
      </c>
      <c r="G127" s="233" t="s">
        <v>515</v>
      </c>
      <c r="H127" s="234">
        <v>3</v>
      </c>
      <c r="I127" s="235"/>
      <c r="J127" s="236">
        <f>ROUND(I127*H127,2)</f>
        <v>0</v>
      </c>
      <c r="K127" s="232" t="s">
        <v>291</v>
      </c>
      <c r="L127" s="46"/>
      <c r="M127" s="237" t="s">
        <v>19</v>
      </c>
      <c r="N127" s="238" t="s">
        <v>43</v>
      </c>
      <c r="O127" s="86"/>
      <c r="P127" s="239">
        <f>O127*H127</f>
        <v>0</v>
      </c>
      <c r="Q127" s="239">
        <v>0.00514914</v>
      </c>
      <c r="R127" s="239">
        <f>Q127*H127</f>
        <v>0.01544742</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1347</v>
      </c>
    </row>
    <row r="128" s="2" customFormat="1">
      <c r="A128" s="40"/>
      <c r="B128" s="41"/>
      <c r="C128" s="42"/>
      <c r="D128" s="243" t="s">
        <v>293</v>
      </c>
      <c r="E128" s="42"/>
      <c r="F128" s="244" t="s">
        <v>1348</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1349</v>
      </c>
      <c r="F129" s="232" t="s">
        <v>1350</v>
      </c>
      <c r="G129" s="233" t="s">
        <v>515</v>
      </c>
      <c r="H129" s="234">
        <v>14</v>
      </c>
      <c r="I129" s="235"/>
      <c r="J129" s="236">
        <f>ROUND(I129*H129,2)</f>
        <v>0</v>
      </c>
      <c r="K129" s="232" t="s">
        <v>19</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91</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1351</v>
      </c>
    </row>
    <row r="130" s="2" customFormat="1">
      <c r="A130" s="40"/>
      <c r="B130" s="41"/>
      <c r="C130" s="42"/>
      <c r="D130" s="243" t="s">
        <v>293</v>
      </c>
      <c r="E130" s="42"/>
      <c r="F130" s="244" t="s">
        <v>1350</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1066</v>
      </c>
      <c r="F131" s="232" t="s">
        <v>1067</v>
      </c>
      <c r="G131" s="233" t="s">
        <v>515</v>
      </c>
      <c r="H131" s="234">
        <v>14</v>
      </c>
      <c r="I131" s="235"/>
      <c r="J131" s="236">
        <f>ROUND(I131*H131,2)</f>
        <v>0</v>
      </c>
      <c r="K131" s="232" t="s">
        <v>19</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1352</v>
      </c>
    </row>
    <row r="132" s="2" customFormat="1">
      <c r="A132" s="40"/>
      <c r="B132" s="41"/>
      <c r="C132" s="42"/>
      <c r="D132" s="243" t="s">
        <v>293</v>
      </c>
      <c r="E132" s="42"/>
      <c r="F132" s="244" t="s">
        <v>1067</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1072</v>
      </c>
      <c r="F133" s="232" t="s">
        <v>1073</v>
      </c>
      <c r="G133" s="233" t="s">
        <v>290</v>
      </c>
      <c r="H133" s="234">
        <v>12</v>
      </c>
      <c r="I133" s="235"/>
      <c r="J133" s="236">
        <f>ROUND(I133*H133,2)</f>
        <v>0</v>
      </c>
      <c r="K133" s="232" t="s">
        <v>291</v>
      </c>
      <c r="L133" s="46"/>
      <c r="M133" s="237" t="s">
        <v>19</v>
      </c>
      <c r="N133" s="238" t="s">
        <v>43</v>
      </c>
      <c r="O133" s="86"/>
      <c r="P133" s="239">
        <f>O133*H133</f>
        <v>0</v>
      </c>
      <c r="Q133" s="239">
        <v>7.3499999999999998E-05</v>
      </c>
      <c r="R133" s="239">
        <f>Q133*H133</f>
        <v>0.00088199999999999997</v>
      </c>
      <c r="S133" s="239">
        <v>0</v>
      </c>
      <c r="T133" s="240">
        <f>S133*H133</f>
        <v>0</v>
      </c>
      <c r="U133" s="40"/>
      <c r="V133" s="40"/>
      <c r="W133" s="40"/>
      <c r="X133" s="40"/>
      <c r="Y133" s="40"/>
      <c r="Z133" s="40"/>
      <c r="AA133" s="40"/>
      <c r="AB133" s="40"/>
      <c r="AC133" s="40"/>
      <c r="AD133" s="40"/>
      <c r="AE133" s="40"/>
      <c r="AR133" s="241" t="s">
        <v>91</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91</v>
      </c>
      <c r="BM133" s="241" t="s">
        <v>1353</v>
      </c>
    </row>
    <row r="134" s="2" customFormat="1">
      <c r="A134" s="40"/>
      <c r="B134" s="41"/>
      <c r="C134" s="42"/>
      <c r="D134" s="243" t="s">
        <v>293</v>
      </c>
      <c r="E134" s="42"/>
      <c r="F134" s="244" t="s">
        <v>1075</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30" t="s">
        <v>157</v>
      </c>
      <c r="D135" s="230" t="s">
        <v>287</v>
      </c>
      <c r="E135" s="231" t="s">
        <v>1354</v>
      </c>
      <c r="F135" s="232" t="s">
        <v>1355</v>
      </c>
      <c r="G135" s="233" t="s">
        <v>290</v>
      </c>
      <c r="H135" s="234">
        <v>32</v>
      </c>
      <c r="I135" s="235"/>
      <c r="J135" s="236">
        <f>ROUND(I135*H135,2)</f>
        <v>0</v>
      </c>
      <c r="K135" s="232" t="s">
        <v>291</v>
      </c>
      <c r="L135" s="46"/>
      <c r="M135" s="237" t="s">
        <v>19</v>
      </c>
      <c r="N135" s="238" t="s">
        <v>43</v>
      </c>
      <c r="O135" s="86"/>
      <c r="P135" s="239">
        <f>O135*H135</f>
        <v>0</v>
      </c>
      <c r="Q135" s="239">
        <v>0</v>
      </c>
      <c r="R135" s="239">
        <f>Q135*H135</f>
        <v>0</v>
      </c>
      <c r="S135" s="239">
        <v>0</v>
      </c>
      <c r="T135" s="240">
        <f>S135*H135</f>
        <v>0</v>
      </c>
      <c r="U135" s="40"/>
      <c r="V135" s="40"/>
      <c r="W135" s="40"/>
      <c r="X135" s="40"/>
      <c r="Y135" s="40"/>
      <c r="Z135" s="40"/>
      <c r="AA135" s="40"/>
      <c r="AB135" s="40"/>
      <c r="AC135" s="40"/>
      <c r="AD135" s="40"/>
      <c r="AE135" s="40"/>
      <c r="AR135" s="241" t="s">
        <v>759</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759</v>
      </c>
      <c r="BM135" s="241" t="s">
        <v>1356</v>
      </c>
    </row>
    <row r="136" s="2" customFormat="1">
      <c r="A136" s="40"/>
      <c r="B136" s="41"/>
      <c r="C136" s="42"/>
      <c r="D136" s="243" t="s">
        <v>293</v>
      </c>
      <c r="E136" s="42"/>
      <c r="F136" s="244" t="s">
        <v>1355</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30" t="s">
        <v>160</v>
      </c>
      <c r="D137" s="230" t="s">
        <v>287</v>
      </c>
      <c r="E137" s="231" t="s">
        <v>1130</v>
      </c>
      <c r="F137" s="232" t="s">
        <v>1131</v>
      </c>
      <c r="G137" s="233" t="s">
        <v>515</v>
      </c>
      <c r="H137" s="234">
        <v>4</v>
      </c>
      <c r="I137" s="235"/>
      <c r="J137" s="236">
        <f>ROUND(I137*H137,2)</f>
        <v>0</v>
      </c>
      <c r="K137" s="232" t="s">
        <v>19</v>
      </c>
      <c r="L137" s="46"/>
      <c r="M137" s="237" t="s">
        <v>19</v>
      </c>
      <c r="N137" s="238" t="s">
        <v>43</v>
      </c>
      <c r="O137" s="86"/>
      <c r="P137" s="239">
        <f>O137*H137</f>
        <v>0</v>
      </c>
      <c r="Q137" s="239">
        <v>6.9999999999999994E-05</v>
      </c>
      <c r="R137" s="239">
        <f>Q137*H137</f>
        <v>0.00027999999999999998</v>
      </c>
      <c r="S137" s="239">
        <v>0</v>
      </c>
      <c r="T137" s="240">
        <f>S137*H137</f>
        <v>0</v>
      </c>
      <c r="U137" s="40"/>
      <c r="V137" s="40"/>
      <c r="W137" s="40"/>
      <c r="X137" s="40"/>
      <c r="Y137" s="40"/>
      <c r="Z137" s="40"/>
      <c r="AA137" s="40"/>
      <c r="AB137" s="40"/>
      <c r="AC137" s="40"/>
      <c r="AD137" s="40"/>
      <c r="AE137" s="40"/>
      <c r="AR137" s="241" t="s">
        <v>759</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759</v>
      </c>
      <c r="BM137" s="241" t="s">
        <v>1357</v>
      </c>
    </row>
    <row r="138" s="2" customFormat="1">
      <c r="A138" s="40"/>
      <c r="B138" s="41"/>
      <c r="C138" s="42"/>
      <c r="D138" s="243" t="s">
        <v>293</v>
      </c>
      <c r="E138" s="42"/>
      <c r="F138" s="244" t="s">
        <v>1131</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30" t="s">
        <v>444</v>
      </c>
      <c r="D139" s="230" t="s">
        <v>287</v>
      </c>
      <c r="E139" s="231" t="s">
        <v>1133</v>
      </c>
      <c r="F139" s="232" t="s">
        <v>1358</v>
      </c>
      <c r="G139" s="233" t="s">
        <v>515</v>
      </c>
      <c r="H139" s="234">
        <v>8</v>
      </c>
      <c r="I139" s="235"/>
      <c r="J139" s="236">
        <f>ROUND(I139*H139,2)</f>
        <v>0</v>
      </c>
      <c r="K139" s="232" t="s">
        <v>19</v>
      </c>
      <c r="L139" s="46"/>
      <c r="M139" s="237" t="s">
        <v>19</v>
      </c>
      <c r="N139" s="238" t="s">
        <v>43</v>
      </c>
      <c r="O139" s="86"/>
      <c r="P139" s="239">
        <f>O139*H139</f>
        <v>0</v>
      </c>
      <c r="Q139" s="239">
        <v>0.00040999999999999999</v>
      </c>
      <c r="R139" s="239">
        <f>Q139*H139</f>
        <v>0.0032799999999999999</v>
      </c>
      <c r="S139" s="239">
        <v>0</v>
      </c>
      <c r="T139" s="240">
        <f>S139*H139</f>
        <v>0</v>
      </c>
      <c r="U139" s="40"/>
      <c r="V139" s="40"/>
      <c r="W139" s="40"/>
      <c r="X139" s="40"/>
      <c r="Y139" s="40"/>
      <c r="Z139" s="40"/>
      <c r="AA139" s="40"/>
      <c r="AB139" s="40"/>
      <c r="AC139" s="40"/>
      <c r="AD139" s="40"/>
      <c r="AE139" s="40"/>
      <c r="AR139" s="241" t="s">
        <v>759</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759</v>
      </c>
      <c r="BM139" s="241" t="s">
        <v>1359</v>
      </c>
    </row>
    <row r="140" s="2" customFormat="1">
      <c r="A140" s="40"/>
      <c r="B140" s="41"/>
      <c r="C140" s="42"/>
      <c r="D140" s="243" t="s">
        <v>293</v>
      </c>
      <c r="E140" s="42"/>
      <c r="F140" s="244" t="s">
        <v>1358</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ht="16.5" customHeight="1">
      <c r="A141" s="40"/>
      <c r="B141" s="41"/>
      <c r="C141" s="230" t="s">
        <v>163</v>
      </c>
      <c r="D141" s="230" t="s">
        <v>287</v>
      </c>
      <c r="E141" s="231" t="s">
        <v>1360</v>
      </c>
      <c r="F141" s="232" t="s">
        <v>1361</v>
      </c>
      <c r="G141" s="233" t="s">
        <v>609</v>
      </c>
      <c r="H141" s="234">
        <v>1</v>
      </c>
      <c r="I141" s="235"/>
      <c r="J141" s="236">
        <f>ROUND(I141*H141,2)</f>
        <v>0</v>
      </c>
      <c r="K141" s="232" t="s">
        <v>291</v>
      </c>
      <c r="L141" s="46"/>
      <c r="M141" s="237" t="s">
        <v>19</v>
      </c>
      <c r="N141" s="238" t="s">
        <v>43</v>
      </c>
      <c r="O141" s="86"/>
      <c r="P141" s="239">
        <f>O141*H141</f>
        <v>0</v>
      </c>
      <c r="Q141" s="239">
        <v>0</v>
      </c>
      <c r="R141" s="239">
        <f>Q141*H141</f>
        <v>0</v>
      </c>
      <c r="S141" s="239">
        <v>0</v>
      </c>
      <c r="T141" s="240">
        <f>S141*H141</f>
        <v>0</v>
      </c>
      <c r="U141" s="40"/>
      <c r="V141" s="40"/>
      <c r="W141" s="40"/>
      <c r="X141" s="40"/>
      <c r="Y141" s="40"/>
      <c r="Z141" s="40"/>
      <c r="AA141" s="40"/>
      <c r="AB141" s="40"/>
      <c r="AC141" s="40"/>
      <c r="AD141" s="40"/>
      <c r="AE141" s="40"/>
      <c r="AR141" s="241" t="s">
        <v>759</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759</v>
      </c>
      <c r="BM141" s="241" t="s">
        <v>1362</v>
      </c>
    </row>
    <row r="142" s="2" customFormat="1">
      <c r="A142" s="40"/>
      <c r="B142" s="41"/>
      <c r="C142" s="42"/>
      <c r="D142" s="243" t="s">
        <v>293</v>
      </c>
      <c r="E142" s="42"/>
      <c r="F142" s="244" t="s">
        <v>1363</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2" customFormat="1" ht="16.5" customHeight="1">
      <c r="A143" s="40"/>
      <c r="B143" s="41"/>
      <c r="C143" s="230" t="s">
        <v>455</v>
      </c>
      <c r="D143" s="230" t="s">
        <v>287</v>
      </c>
      <c r="E143" s="231" t="s">
        <v>1143</v>
      </c>
      <c r="F143" s="232" t="s">
        <v>1144</v>
      </c>
      <c r="G143" s="233" t="s">
        <v>290</v>
      </c>
      <c r="H143" s="234">
        <v>32</v>
      </c>
      <c r="I143" s="235"/>
      <c r="J143" s="236">
        <f>ROUND(I143*H143,2)</f>
        <v>0</v>
      </c>
      <c r="K143" s="232" t="s">
        <v>291</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759</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759</v>
      </c>
      <c r="BM143" s="241" t="s">
        <v>1364</v>
      </c>
    </row>
    <row r="144" s="2" customFormat="1">
      <c r="A144" s="40"/>
      <c r="B144" s="41"/>
      <c r="C144" s="42"/>
      <c r="D144" s="243" t="s">
        <v>293</v>
      </c>
      <c r="E144" s="42"/>
      <c r="F144" s="244" t="s">
        <v>1146</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ht="16.5" customHeight="1">
      <c r="A145" s="40"/>
      <c r="B145" s="41"/>
      <c r="C145" s="291" t="s">
        <v>7</v>
      </c>
      <c r="D145" s="291" t="s">
        <v>416</v>
      </c>
      <c r="E145" s="292" t="s">
        <v>1136</v>
      </c>
      <c r="F145" s="293" t="s">
        <v>1137</v>
      </c>
      <c r="G145" s="294" t="s">
        <v>309</v>
      </c>
      <c r="H145" s="295">
        <v>0.17999999999999999</v>
      </c>
      <c r="I145" s="296"/>
      <c r="J145" s="297">
        <f>ROUND(I145*H145,2)</f>
        <v>0</v>
      </c>
      <c r="K145" s="293" t="s">
        <v>291</v>
      </c>
      <c r="L145" s="298"/>
      <c r="M145" s="299" t="s">
        <v>19</v>
      </c>
      <c r="N145" s="300" t="s">
        <v>43</v>
      </c>
      <c r="O145" s="86"/>
      <c r="P145" s="239">
        <f>O145*H145</f>
        <v>0</v>
      </c>
      <c r="Q145" s="239">
        <v>1</v>
      </c>
      <c r="R145" s="239">
        <f>Q145*H145</f>
        <v>0.17999999999999999</v>
      </c>
      <c r="S145" s="239">
        <v>0</v>
      </c>
      <c r="T145" s="240">
        <f>S145*H145</f>
        <v>0</v>
      </c>
      <c r="U145" s="40"/>
      <c r="V145" s="40"/>
      <c r="W145" s="40"/>
      <c r="X145" s="40"/>
      <c r="Y145" s="40"/>
      <c r="Z145" s="40"/>
      <c r="AA145" s="40"/>
      <c r="AB145" s="40"/>
      <c r="AC145" s="40"/>
      <c r="AD145" s="40"/>
      <c r="AE145" s="40"/>
      <c r="AR145" s="241" t="s">
        <v>1098</v>
      </c>
      <c r="AT145" s="241" t="s">
        <v>416</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1098</v>
      </c>
      <c r="BM145" s="241" t="s">
        <v>1365</v>
      </c>
    </row>
    <row r="146" s="2" customFormat="1">
      <c r="A146" s="40"/>
      <c r="B146" s="41"/>
      <c r="C146" s="42"/>
      <c r="D146" s="243" t="s">
        <v>293</v>
      </c>
      <c r="E146" s="42"/>
      <c r="F146" s="244" t="s">
        <v>1137</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ht="16.5" customHeight="1">
      <c r="A147" s="40"/>
      <c r="B147" s="41"/>
      <c r="C147" s="230" t="s">
        <v>471</v>
      </c>
      <c r="D147" s="230" t="s">
        <v>287</v>
      </c>
      <c r="E147" s="231" t="s">
        <v>1076</v>
      </c>
      <c r="F147" s="232" t="s">
        <v>1077</v>
      </c>
      <c r="G147" s="233" t="s">
        <v>609</v>
      </c>
      <c r="H147" s="234">
        <v>1</v>
      </c>
      <c r="I147" s="235"/>
      <c r="J147" s="236">
        <f>ROUND(I147*H147,2)</f>
        <v>0</v>
      </c>
      <c r="K147" s="232" t="s">
        <v>19</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1366</v>
      </c>
    </row>
    <row r="148" s="2" customFormat="1">
      <c r="A148" s="40"/>
      <c r="B148" s="41"/>
      <c r="C148" s="42"/>
      <c r="D148" s="243" t="s">
        <v>293</v>
      </c>
      <c r="E148" s="42"/>
      <c r="F148" s="244" t="s">
        <v>1077</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2" customFormat="1" ht="16.5" customHeight="1">
      <c r="A149" s="40"/>
      <c r="B149" s="41"/>
      <c r="C149" s="230" t="s">
        <v>479</v>
      </c>
      <c r="D149" s="230" t="s">
        <v>287</v>
      </c>
      <c r="E149" s="231" t="s">
        <v>1082</v>
      </c>
      <c r="F149" s="232" t="s">
        <v>1083</v>
      </c>
      <c r="G149" s="233" t="s">
        <v>609</v>
      </c>
      <c r="H149" s="234">
        <v>1</v>
      </c>
      <c r="I149" s="235"/>
      <c r="J149" s="236">
        <f>ROUND(I149*H149,2)</f>
        <v>0</v>
      </c>
      <c r="K149" s="232" t="s">
        <v>19</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91</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91</v>
      </c>
      <c r="BM149" s="241" t="s">
        <v>1367</v>
      </c>
    </row>
    <row r="150" s="2" customFormat="1">
      <c r="A150" s="40"/>
      <c r="B150" s="41"/>
      <c r="C150" s="42"/>
      <c r="D150" s="243" t="s">
        <v>293</v>
      </c>
      <c r="E150" s="42"/>
      <c r="F150" s="244" t="s">
        <v>1083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2" customFormat="1" ht="25.92" customHeight="1">
      <c r="A151" s="12"/>
      <c r="B151" s="214"/>
      <c r="C151" s="215"/>
      <c r="D151" s="216" t="s">
        <v>71</v>
      </c>
      <c r="E151" s="217" t="s">
        <v>906</v>
      </c>
      <c r="F151" s="217" t="s">
        <v>907</v>
      </c>
      <c r="G151" s="215"/>
      <c r="H151" s="215"/>
      <c r="I151" s="218"/>
      <c r="J151" s="219">
        <f>BK151</f>
        <v>0</v>
      </c>
      <c r="K151" s="215"/>
      <c r="L151" s="220"/>
      <c r="M151" s="221"/>
      <c r="N151" s="222"/>
      <c r="O151" s="222"/>
      <c r="P151" s="223">
        <f>P152+P178</f>
        <v>0</v>
      </c>
      <c r="Q151" s="222"/>
      <c r="R151" s="223">
        <f>R152+R178</f>
        <v>0.061521872750000005</v>
      </c>
      <c r="S151" s="222"/>
      <c r="T151" s="224">
        <f>T152+T178</f>
        <v>0</v>
      </c>
      <c r="U151" s="12"/>
      <c r="V151" s="12"/>
      <c r="W151" s="12"/>
      <c r="X151" s="12"/>
      <c r="Y151" s="12"/>
      <c r="Z151" s="12"/>
      <c r="AA151" s="12"/>
      <c r="AB151" s="12"/>
      <c r="AC151" s="12"/>
      <c r="AD151" s="12"/>
      <c r="AE151" s="12"/>
      <c r="AR151" s="225" t="s">
        <v>81</v>
      </c>
      <c r="AT151" s="226" t="s">
        <v>71</v>
      </c>
      <c r="AU151" s="226" t="s">
        <v>72</v>
      </c>
      <c r="AY151" s="225" t="s">
        <v>285</v>
      </c>
      <c r="BK151" s="227">
        <f>BK152+BK178</f>
        <v>0</v>
      </c>
    </row>
    <row r="152" s="12" customFormat="1" ht="22.8" customHeight="1">
      <c r="A152" s="12"/>
      <c r="B152" s="214"/>
      <c r="C152" s="215"/>
      <c r="D152" s="216" t="s">
        <v>71</v>
      </c>
      <c r="E152" s="228" t="s">
        <v>1368</v>
      </c>
      <c r="F152" s="228" t="s">
        <v>1369</v>
      </c>
      <c r="G152" s="215"/>
      <c r="H152" s="215"/>
      <c r="I152" s="218"/>
      <c r="J152" s="229">
        <f>BK152</f>
        <v>0</v>
      </c>
      <c r="K152" s="215"/>
      <c r="L152" s="220"/>
      <c r="M152" s="221"/>
      <c r="N152" s="222"/>
      <c r="O152" s="222"/>
      <c r="P152" s="223">
        <f>SUM(P153:P177)</f>
        <v>0</v>
      </c>
      <c r="Q152" s="222"/>
      <c r="R152" s="223">
        <f>SUM(R153:R177)</f>
        <v>0.059460497750000008</v>
      </c>
      <c r="S152" s="222"/>
      <c r="T152" s="224">
        <f>SUM(T153:T177)</f>
        <v>0</v>
      </c>
      <c r="U152" s="12"/>
      <c r="V152" s="12"/>
      <c r="W152" s="12"/>
      <c r="X152" s="12"/>
      <c r="Y152" s="12"/>
      <c r="Z152" s="12"/>
      <c r="AA152" s="12"/>
      <c r="AB152" s="12"/>
      <c r="AC152" s="12"/>
      <c r="AD152" s="12"/>
      <c r="AE152" s="12"/>
      <c r="AR152" s="225" t="s">
        <v>81</v>
      </c>
      <c r="AT152" s="226" t="s">
        <v>71</v>
      </c>
      <c r="AU152" s="226" t="s">
        <v>79</v>
      </c>
      <c r="AY152" s="225" t="s">
        <v>285</v>
      </c>
      <c r="BK152" s="227">
        <f>SUM(BK153:BK177)</f>
        <v>0</v>
      </c>
    </row>
    <row r="153" s="2" customFormat="1" ht="16.5" customHeight="1">
      <c r="A153" s="40"/>
      <c r="B153" s="41"/>
      <c r="C153" s="230" t="s">
        <v>490</v>
      </c>
      <c r="D153" s="230" t="s">
        <v>287</v>
      </c>
      <c r="E153" s="231" t="s">
        <v>1370</v>
      </c>
      <c r="F153" s="232" t="s">
        <v>1371</v>
      </c>
      <c r="G153" s="233" t="s">
        <v>290</v>
      </c>
      <c r="H153" s="234">
        <v>7.7999999999999998</v>
      </c>
      <c r="I153" s="235"/>
      <c r="J153" s="236">
        <f>ROUND(I153*H153,2)</f>
        <v>0</v>
      </c>
      <c r="K153" s="232" t="s">
        <v>291</v>
      </c>
      <c r="L153" s="46"/>
      <c r="M153" s="237" t="s">
        <v>19</v>
      </c>
      <c r="N153" s="238" t="s">
        <v>43</v>
      </c>
      <c r="O153" s="86"/>
      <c r="P153" s="239">
        <f>O153*H153</f>
        <v>0</v>
      </c>
      <c r="Q153" s="239">
        <v>0.00019233</v>
      </c>
      <c r="R153" s="239">
        <f>Q153*H153</f>
        <v>0.001500174</v>
      </c>
      <c r="S153" s="239">
        <v>0</v>
      </c>
      <c r="T153" s="240">
        <f>S153*H153</f>
        <v>0</v>
      </c>
      <c r="U153" s="40"/>
      <c r="V153" s="40"/>
      <c r="W153" s="40"/>
      <c r="X153" s="40"/>
      <c r="Y153" s="40"/>
      <c r="Z153" s="40"/>
      <c r="AA153" s="40"/>
      <c r="AB153" s="40"/>
      <c r="AC153" s="40"/>
      <c r="AD153" s="40"/>
      <c r="AE153" s="40"/>
      <c r="AR153" s="241" t="s">
        <v>157</v>
      </c>
      <c r="AT153" s="241" t="s">
        <v>287</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157</v>
      </c>
      <c r="BM153" s="241" t="s">
        <v>1372</v>
      </c>
    </row>
    <row r="154" s="2" customFormat="1">
      <c r="A154" s="40"/>
      <c r="B154" s="41"/>
      <c r="C154" s="42"/>
      <c r="D154" s="243" t="s">
        <v>293</v>
      </c>
      <c r="E154" s="42"/>
      <c r="F154" s="244" t="s">
        <v>1373</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2" customFormat="1">
      <c r="A155" s="40"/>
      <c r="B155" s="41"/>
      <c r="C155" s="42"/>
      <c r="D155" s="243" t="s">
        <v>295</v>
      </c>
      <c r="E155" s="42"/>
      <c r="F155" s="247" t="s">
        <v>1374</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295</v>
      </c>
      <c r="AU155" s="19" t="s">
        <v>81</v>
      </c>
    </row>
    <row r="156" s="13" customFormat="1">
      <c r="A156" s="13"/>
      <c r="B156" s="248"/>
      <c r="C156" s="249"/>
      <c r="D156" s="243" t="s">
        <v>297</v>
      </c>
      <c r="E156" s="250" t="s">
        <v>19</v>
      </c>
      <c r="F156" s="251" t="s">
        <v>1375</v>
      </c>
      <c r="G156" s="249"/>
      <c r="H156" s="252">
        <v>7.7999999999999998</v>
      </c>
      <c r="I156" s="253"/>
      <c r="J156" s="249"/>
      <c r="K156" s="249"/>
      <c r="L156" s="254"/>
      <c r="M156" s="255"/>
      <c r="N156" s="256"/>
      <c r="O156" s="256"/>
      <c r="P156" s="256"/>
      <c r="Q156" s="256"/>
      <c r="R156" s="256"/>
      <c r="S156" s="256"/>
      <c r="T156" s="257"/>
      <c r="U156" s="13"/>
      <c r="V156" s="13"/>
      <c r="W156" s="13"/>
      <c r="X156" s="13"/>
      <c r="Y156" s="13"/>
      <c r="Z156" s="13"/>
      <c r="AA156" s="13"/>
      <c r="AB156" s="13"/>
      <c r="AC156" s="13"/>
      <c r="AD156" s="13"/>
      <c r="AE156" s="13"/>
      <c r="AT156" s="258" t="s">
        <v>297</v>
      </c>
      <c r="AU156" s="258" t="s">
        <v>81</v>
      </c>
      <c r="AV156" s="13" t="s">
        <v>81</v>
      </c>
      <c r="AW156" s="13" t="s">
        <v>33</v>
      </c>
      <c r="AX156" s="13" t="s">
        <v>79</v>
      </c>
      <c r="AY156" s="258" t="s">
        <v>285</v>
      </c>
    </row>
    <row r="157" s="2" customFormat="1" ht="16.5" customHeight="1">
      <c r="A157" s="40"/>
      <c r="B157" s="41"/>
      <c r="C157" s="291" t="s">
        <v>498</v>
      </c>
      <c r="D157" s="291" t="s">
        <v>416</v>
      </c>
      <c r="E157" s="292" t="s">
        <v>1376</v>
      </c>
      <c r="F157" s="293" t="s">
        <v>1377</v>
      </c>
      <c r="G157" s="294" t="s">
        <v>290</v>
      </c>
      <c r="H157" s="295">
        <v>0.59999999999999998</v>
      </c>
      <c r="I157" s="296"/>
      <c r="J157" s="297">
        <f>ROUND(I157*H157,2)</f>
        <v>0</v>
      </c>
      <c r="K157" s="293" t="s">
        <v>19</v>
      </c>
      <c r="L157" s="298"/>
      <c r="M157" s="299" t="s">
        <v>19</v>
      </c>
      <c r="N157" s="300" t="s">
        <v>43</v>
      </c>
      <c r="O157" s="86"/>
      <c r="P157" s="239">
        <f>O157*H157</f>
        <v>0</v>
      </c>
      <c r="Q157" s="239">
        <v>0.00059000000000000003</v>
      </c>
      <c r="R157" s="239">
        <f>Q157*H157</f>
        <v>0.00035399999999999999</v>
      </c>
      <c r="S157" s="239">
        <v>0</v>
      </c>
      <c r="T157" s="240">
        <f>S157*H157</f>
        <v>0</v>
      </c>
      <c r="U157" s="40"/>
      <c r="V157" s="40"/>
      <c r="W157" s="40"/>
      <c r="X157" s="40"/>
      <c r="Y157" s="40"/>
      <c r="Z157" s="40"/>
      <c r="AA157" s="40"/>
      <c r="AB157" s="40"/>
      <c r="AC157" s="40"/>
      <c r="AD157" s="40"/>
      <c r="AE157" s="40"/>
      <c r="AR157" s="241" t="s">
        <v>536</v>
      </c>
      <c r="AT157" s="241" t="s">
        <v>416</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1378</v>
      </c>
    </row>
    <row r="158" s="2" customFormat="1">
      <c r="A158" s="40"/>
      <c r="B158" s="41"/>
      <c r="C158" s="42"/>
      <c r="D158" s="243" t="s">
        <v>293</v>
      </c>
      <c r="E158" s="42"/>
      <c r="F158" s="244" t="s">
        <v>1377</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ht="16.5" customHeight="1">
      <c r="A159" s="40"/>
      <c r="B159" s="41"/>
      <c r="C159" s="291" t="s">
        <v>502</v>
      </c>
      <c r="D159" s="291" t="s">
        <v>416</v>
      </c>
      <c r="E159" s="292" t="s">
        <v>1379</v>
      </c>
      <c r="F159" s="293" t="s">
        <v>1380</v>
      </c>
      <c r="G159" s="294" t="s">
        <v>290</v>
      </c>
      <c r="H159" s="295">
        <v>7.2000000000000002</v>
      </c>
      <c r="I159" s="296"/>
      <c r="J159" s="297">
        <f>ROUND(I159*H159,2)</f>
        <v>0</v>
      </c>
      <c r="K159" s="293" t="s">
        <v>19</v>
      </c>
      <c r="L159" s="298"/>
      <c r="M159" s="299" t="s">
        <v>19</v>
      </c>
      <c r="N159" s="300" t="s">
        <v>43</v>
      </c>
      <c r="O159" s="86"/>
      <c r="P159" s="239">
        <f>O159*H159</f>
        <v>0</v>
      </c>
      <c r="Q159" s="239">
        <v>0.0015100000000000001</v>
      </c>
      <c r="R159" s="239">
        <f>Q159*H159</f>
        <v>0.010872000000000002</v>
      </c>
      <c r="S159" s="239">
        <v>0</v>
      </c>
      <c r="T159" s="240">
        <f>S159*H159</f>
        <v>0</v>
      </c>
      <c r="U159" s="40"/>
      <c r="V159" s="40"/>
      <c r="W159" s="40"/>
      <c r="X159" s="40"/>
      <c r="Y159" s="40"/>
      <c r="Z159" s="40"/>
      <c r="AA159" s="40"/>
      <c r="AB159" s="40"/>
      <c r="AC159" s="40"/>
      <c r="AD159" s="40"/>
      <c r="AE159" s="40"/>
      <c r="AR159" s="241" t="s">
        <v>536</v>
      </c>
      <c r="AT159" s="241" t="s">
        <v>416</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1381</v>
      </c>
    </row>
    <row r="160" s="2" customFormat="1">
      <c r="A160" s="40"/>
      <c r="B160" s="41"/>
      <c r="C160" s="42"/>
      <c r="D160" s="243" t="s">
        <v>293</v>
      </c>
      <c r="E160" s="42"/>
      <c r="F160" s="244" t="s">
        <v>1380</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ht="16.5" customHeight="1">
      <c r="A161" s="40"/>
      <c r="B161" s="41"/>
      <c r="C161" s="230" t="s">
        <v>507</v>
      </c>
      <c r="D161" s="230" t="s">
        <v>287</v>
      </c>
      <c r="E161" s="231" t="s">
        <v>1382</v>
      </c>
      <c r="F161" s="232" t="s">
        <v>1383</v>
      </c>
      <c r="G161" s="233" t="s">
        <v>361</v>
      </c>
      <c r="H161" s="234">
        <v>2.5</v>
      </c>
      <c r="I161" s="235"/>
      <c r="J161" s="236">
        <f>ROUND(I161*H161,2)</f>
        <v>0</v>
      </c>
      <c r="K161" s="232" t="s">
        <v>291</v>
      </c>
      <c r="L161" s="46"/>
      <c r="M161" s="237" t="s">
        <v>19</v>
      </c>
      <c r="N161" s="238" t="s">
        <v>43</v>
      </c>
      <c r="O161" s="86"/>
      <c r="P161" s="239">
        <f>O161*H161</f>
        <v>0</v>
      </c>
      <c r="Q161" s="239">
        <v>0.0014364174999999999</v>
      </c>
      <c r="R161" s="239">
        <f>Q161*H161</f>
        <v>0.00359104375</v>
      </c>
      <c r="S161" s="239">
        <v>0</v>
      </c>
      <c r="T161" s="240">
        <f>S161*H161</f>
        <v>0</v>
      </c>
      <c r="U161" s="40"/>
      <c r="V161" s="40"/>
      <c r="W161" s="40"/>
      <c r="X161" s="40"/>
      <c r="Y161" s="40"/>
      <c r="Z161" s="40"/>
      <c r="AA161" s="40"/>
      <c r="AB161" s="40"/>
      <c r="AC161" s="40"/>
      <c r="AD161" s="40"/>
      <c r="AE161" s="40"/>
      <c r="AR161" s="241" t="s">
        <v>157</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157</v>
      </c>
      <c r="BM161" s="241" t="s">
        <v>1384</v>
      </c>
    </row>
    <row r="162" s="2" customFormat="1">
      <c r="A162" s="40"/>
      <c r="B162" s="41"/>
      <c r="C162" s="42"/>
      <c r="D162" s="243" t="s">
        <v>293</v>
      </c>
      <c r="E162" s="42"/>
      <c r="F162" s="244" t="s">
        <v>1385</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c r="A163" s="40"/>
      <c r="B163" s="41"/>
      <c r="C163" s="42"/>
      <c r="D163" s="243" t="s">
        <v>295</v>
      </c>
      <c r="E163" s="42"/>
      <c r="F163" s="247" t="s">
        <v>1386</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295</v>
      </c>
      <c r="AU163" s="19" t="s">
        <v>81</v>
      </c>
    </row>
    <row r="164" s="2" customFormat="1" ht="16.5" customHeight="1">
      <c r="A164" s="40"/>
      <c r="B164" s="41"/>
      <c r="C164" s="291" t="s">
        <v>512</v>
      </c>
      <c r="D164" s="291" t="s">
        <v>416</v>
      </c>
      <c r="E164" s="292" t="s">
        <v>1387</v>
      </c>
      <c r="F164" s="293" t="s">
        <v>1388</v>
      </c>
      <c r="G164" s="294" t="s">
        <v>515</v>
      </c>
      <c r="H164" s="295">
        <v>5</v>
      </c>
      <c r="I164" s="296"/>
      <c r="J164" s="297">
        <f>ROUND(I164*H164,2)</f>
        <v>0</v>
      </c>
      <c r="K164" s="293" t="s">
        <v>19</v>
      </c>
      <c r="L164" s="298"/>
      <c r="M164" s="299" t="s">
        <v>19</v>
      </c>
      <c r="N164" s="300" t="s">
        <v>43</v>
      </c>
      <c r="O164" s="86"/>
      <c r="P164" s="239">
        <f>O164*H164</f>
        <v>0</v>
      </c>
      <c r="Q164" s="239">
        <v>0.00029999999999999997</v>
      </c>
      <c r="R164" s="239">
        <f>Q164*H164</f>
        <v>0.0014999999999999998</v>
      </c>
      <c r="S164" s="239">
        <v>0</v>
      </c>
      <c r="T164" s="240">
        <f>S164*H164</f>
        <v>0</v>
      </c>
      <c r="U164" s="40"/>
      <c r="V164" s="40"/>
      <c r="W164" s="40"/>
      <c r="X164" s="40"/>
      <c r="Y164" s="40"/>
      <c r="Z164" s="40"/>
      <c r="AA164" s="40"/>
      <c r="AB164" s="40"/>
      <c r="AC164" s="40"/>
      <c r="AD164" s="40"/>
      <c r="AE164" s="40"/>
      <c r="AR164" s="241" t="s">
        <v>536</v>
      </c>
      <c r="AT164" s="241" t="s">
        <v>416</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157</v>
      </c>
      <c r="BM164" s="241" t="s">
        <v>1389</v>
      </c>
    </row>
    <row r="165" s="2" customFormat="1">
      <c r="A165" s="40"/>
      <c r="B165" s="41"/>
      <c r="C165" s="42"/>
      <c r="D165" s="243" t="s">
        <v>293</v>
      </c>
      <c r="E165" s="42"/>
      <c r="F165" s="244" t="s">
        <v>1388</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ht="16.5" customHeight="1">
      <c r="A166" s="40"/>
      <c r="B166" s="41"/>
      <c r="C166" s="230" t="s">
        <v>519</v>
      </c>
      <c r="D166" s="230" t="s">
        <v>287</v>
      </c>
      <c r="E166" s="231" t="s">
        <v>1390</v>
      </c>
      <c r="F166" s="232" t="s">
        <v>1391</v>
      </c>
      <c r="G166" s="233" t="s">
        <v>361</v>
      </c>
      <c r="H166" s="234">
        <v>8.8000000000000007</v>
      </c>
      <c r="I166" s="235"/>
      <c r="J166" s="236">
        <f>ROUND(I166*H166,2)</f>
        <v>0</v>
      </c>
      <c r="K166" s="232" t="s">
        <v>291</v>
      </c>
      <c r="L166" s="46"/>
      <c r="M166" s="237" t="s">
        <v>19</v>
      </c>
      <c r="N166" s="238" t="s">
        <v>43</v>
      </c>
      <c r="O166" s="86"/>
      <c r="P166" s="239">
        <f>O166*H166</f>
        <v>0</v>
      </c>
      <c r="Q166" s="239">
        <v>7.3100000000000001E-05</v>
      </c>
      <c r="R166" s="239">
        <f>Q166*H166</f>
        <v>0.00064328000000000009</v>
      </c>
      <c r="S166" s="239">
        <v>0</v>
      </c>
      <c r="T166" s="240">
        <f>S166*H166</f>
        <v>0</v>
      </c>
      <c r="U166" s="40"/>
      <c r="V166" s="40"/>
      <c r="W166" s="40"/>
      <c r="X166" s="40"/>
      <c r="Y166" s="40"/>
      <c r="Z166" s="40"/>
      <c r="AA166" s="40"/>
      <c r="AB166" s="40"/>
      <c r="AC166" s="40"/>
      <c r="AD166" s="40"/>
      <c r="AE166" s="40"/>
      <c r="AR166" s="241" t="s">
        <v>157</v>
      </c>
      <c r="AT166" s="241" t="s">
        <v>287</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157</v>
      </c>
      <c r="BM166" s="241" t="s">
        <v>1392</v>
      </c>
    </row>
    <row r="167" s="2" customFormat="1">
      <c r="A167" s="40"/>
      <c r="B167" s="41"/>
      <c r="C167" s="42"/>
      <c r="D167" s="243" t="s">
        <v>293</v>
      </c>
      <c r="E167" s="42"/>
      <c r="F167" s="244" t="s">
        <v>1393</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2" customFormat="1">
      <c r="A168" s="40"/>
      <c r="B168" s="41"/>
      <c r="C168" s="42"/>
      <c r="D168" s="243" t="s">
        <v>295</v>
      </c>
      <c r="E168" s="42"/>
      <c r="F168" s="247" t="s">
        <v>1394</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295</v>
      </c>
      <c r="AU168" s="19" t="s">
        <v>81</v>
      </c>
    </row>
    <row r="169" s="13" customFormat="1">
      <c r="A169" s="13"/>
      <c r="B169" s="248"/>
      <c r="C169" s="249"/>
      <c r="D169" s="243" t="s">
        <v>297</v>
      </c>
      <c r="E169" s="250" t="s">
        <v>19</v>
      </c>
      <c r="F169" s="251" t="s">
        <v>1395</v>
      </c>
      <c r="G169" s="249"/>
      <c r="H169" s="252">
        <v>6.2999999999999998</v>
      </c>
      <c r="I169" s="253"/>
      <c r="J169" s="249"/>
      <c r="K169" s="249"/>
      <c r="L169" s="254"/>
      <c r="M169" s="255"/>
      <c r="N169" s="256"/>
      <c r="O169" s="256"/>
      <c r="P169" s="256"/>
      <c r="Q169" s="256"/>
      <c r="R169" s="256"/>
      <c r="S169" s="256"/>
      <c r="T169" s="257"/>
      <c r="U169" s="13"/>
      <c r="V169" s="13"/>
      <c r="W169" s="13"/>
      <c r="X169" s="13"/>
      <c r="Y169" s="13"/>
      <c r="Z169" s="13"/>
      <c r="AA169" s="13"/>
      <c r="AB169" s="13"/>
      <c r="AC169" s="13"/>
      <c r="AD169" s="13"/>
      <c r="AE169" s="13"/>
      <c r="AT169" s="258" t="s">
        <v>297</v>
      </c>
      <c r="AU169" s="258" t="s">
        <v>81</v>
      </c>
      <c r="AV169" s="13" t="s">
        <v>81</v>
      </c>
      <c r="AW169" s="13" t="s">
        <v>33</v>
      </c>
      <c r="AX169" s="13" t="s">
        <v>72</v>
      </c>
      <c r="AY169" s="258" t="s">
        <v>285</v>
      </c>
    </row>
    <row r="170" s="13" customFormat="1">
      <c r="A170" s="13"/>
      <c r="B170" s="248"/>
      <c r="C170" s="249"/>
      <c r="D170" s="243" t="s">
        <v>297</v>
      </c>
      <c r="E170" s="250" t="s">
        <v>19</v>
      </c>
      <c r="F170" s="251" t="s">
        <v>1396</v>
      </c>
      <c r="G170" s="249"/>
      <c r="H170" s="252">
        <v>2.5</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72</v>
      </c>
      <c r="AY170" s="258" t="s">
        <v>285</v>
      </c>
    </row>
    <row r="171" s="14" customFormat="1">
      <c r="A171" s="14"/>
      <c r="B171" s="259"/>
      <c r="C171" s="260"/>
      <c r="D171" s="243" t="s">
        <v>297</v>
      </c>
      <c r="E171" s="261" t="s">
        <v>19</v>
      </c>
      <c r="F171" s="262" t="s">
        <v>306</v>
      </c>
      <c r="G171" s="260"/>
      <c r="H171" s="263">
        <v>8.8000000000000007</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297</v>
      </c>
      <c r="AU171" s="269" t="s">
        <v>81</v>
      </c>
      <c r="AV171" s="14" t="s">
        <v>91</v>
      </c>
      <c r="AW171" s="14" t="s">
        <v>33</v>
      </c>
      <c r="AX171" s="14" t="s">
        <v>79</v>
      </c>
      <c r="AY171" s="269" t="s">
        <v>285</v>
      </c>
    </row>
    <row r="172" s="2" customFormat="1" ht="16.5" customHeight="1">
      <c r="A172" s="40"/>
      <c r="B172" s="41"/>
      <c r="C172" s="291" t="s">
        <v>524</v>
      </c>
      <c r="D172" s="291" t="s">
        <v>416</v>
      </c>
      <c r="E172" s="292" t="s">
        <v>1397</v>
      </c>
      <c r="F172" s="293" t="s">
        <v>1398</v>
      </c>
      <c r="G172" s="294" t="s">
        <v>394</v>
      </c>
      <c r="H172" s="295">
        <v>0.041000000000000002</v>
      </c>
      <c r="I172" s="296"/>
      <c r="J172" s="297">
        <f>ROUND(I172*H172,2)</f>
        <v>0</v>
      </c>
      <c r="K172" s="293" t="s">
        <v>19</v>
      </c>
      <c r="L172" s="298"/>
      <c r="M172" s="299" t="s">
        <v>19</v>
      </c>
      <c r="N172" s="300" t="s">
        <v>43</v>
      </c>
      <c r="O172" s="86"/>
      <c r="P172" s="239">
        <f>O172*H172</f>
        <v>0</v>
      </c>
      <c r="Q172" s="239">
        <v>1</v>
      </c>
      <c r="R172" s="239">
        <f>Q172*H172</f>
        <v>0.041000000000000002</v>
      </c>
      <c r="S172" s="239">
        <v>0</v>
      </c>
      <c r="T172" s="240">
        <f>S172*H172</f>
        <v>0</v>
      </c>
      <c r="U172" s="40"/>
      <c r="V172" s="40"/>
      <c r="W172" s="40"/>
      <c r="X172" s="40"/>
      <c r="Y172" s="40"/>
      <c r="Z172" s="40"/>
      <c r="AA172" s="40"/>
      <c r="AB172" s="40"/>
      <c r="AC172" s="40"/>
      <c r="AD172" s="40"/>
      <c r="AE172" s="40"/>
      <c r="AR172" s="241" t="s">
        <v>536</v>
      </c>
      <c r="AT172" s="241" t="s">
        <v>416</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1399</v>
      </c>
    </row>
    <row r="173" s="2" customFormat="1">
      <c r="A173" s="40"/>
      <c r="B173" s="41"/>
      <c r="C173" s="42"/>
      <c r="D173" s="243" t="s">
        <v>293</v>
      </c>
      <c r="E173" s="42"/>
      <c r="F173" s="244" t="s">
        <v>1398</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3" customFormat="1">
      <c r="A174" s="13"/>
      <c r="B174" s="248"/>
      <c r="C174" s="249"/>
      <c r="D174" s="243" t="s">
        <v>297</v>
      </c>
      <c r="E174" s="250" t="s">
        <v>19</v>
      </c>
      <c r="F174" s="251" t="s">
        <v>1400</v>
      </c>
      <c r="G174" s="249"/>
      <c r="H174" s="252">
        <v>0.041000000000000002</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79</v>
      </c>
      <c r="AY174" s="258" t="s">
        <v>285</v>
      </c>
    </row>
    <row r="175" s="2" customFormat="1" ht="16.5" customHeight="1">
      <c r="A175" s="40"/>
      <c r="B175" s="41"/>
      <c r="C175" s="230" t="s">
        <v>530</v>
      </c>
      <c r="D175" s="230" t="s">
        <v>287</v>
      </c>
      <c r="E175" s="231" t="s">
        <v>1401</v>
      </c>
      <c r="F175" s="232" t="s">
        <v>1402</v>
      </c>
      <c r="G175" s="233" t="s">
        <v>394</v>
      </c>
      <c r="H175" s="234">
        <v>0.059999999999999998</v>
      </c>
      <c r="I175" s="235"/>
      <c r="J175" s="236">
        <f>ROUND(I175*H175,2)</f>
        <v>0</v>
      </c>
      <c r="K175" s="232" t="s">
        <v>291</v>
      </c>
      <c r="L175" s="46"/>
      <c r="M175" s="237" t="s">
        <v>19</v>
      </c>
      <c r="N175" s="238" t="s">
        <v>43</v>
      </c>
      <c r="O175" s="86"/>
      <c r="P175" s="239">
        <f>O175*H175</f>
        <v>0</v>
      </c>
      <c r="Q175" s="239">
        <v>0</v>
      </c>
      <c r="R175" s="239">
        <f>Q175*H175</f>
        <v>0</v>
      </c>
      <c r="S175" s="239">
        <v>0</v>
      </c>
      <c r="T175" s="240">
        <f>S175*H175</f>
        <v>0</v>
      </c>
      <c r="U175" s="40"/>
      <c r="V175" s="40"/>
      <c r="W175" s="40"/>
      <c r="X175" s="40"/>
      <c r="Y175" s="40"/>
      <c r="Z175" s="40"/>
      <c r="AA175" s="40"/>
      <c r="AB175" s="40"/>
      <c r="AC175" s="40"/>
      <c r="AD175" s="40"/>
      <c r="AE175" s="40"/>
      <c r="AR175" s="241" t="s">
        <v>157</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157</v>
      </c>
      <c r="BM175" s="241" t="s">
        <v>1403</v>
      </c>
    </row>
    <row r="176" s="2" customFormat="1">
      <c r="A176" s="40"/>
      <c r="B176" s="41"/>
      <c r="C176" s="42"/>
      <c r="D176" s="243" t="s">
        <v>293</v>
      </c>
      <c r="E176" s="42"/>
      <c r="F176" s="244" t="s">
        <v>1404</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c r="A177" s="40"/>
      <c r="B177" s="41"/>
      <c r="C177" s="42"/>
      <c r="D177" s="243" t="s">
        <v>295</v>
      </c>
      <c r="E177" s="42"/>
      <c r="F177" s="247" t="s">
        <v>1405</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295</v>
      </c>
      <c r="AU177" s="19" t="s">
        <v>81</v>
      </c>
    </row>
    <row r="178" s="12" customFormat="1" ht="22.8" customHeight="1">
      <c r="A178" s="12"/>
      <c r="B178" s="214"/>
      <c r="C178" s="215"/>
      <c r="D178" s="216" t="s">
        <v>71</v>
      </c>
      <c r="E178" s="228" t="s">
        <v>1406</v>
      </c>
      <c r="F178" s="228" t="s">
        <v>1407</v>
      </c>
      <c r="G178" s="215"/>
      <c r="H178" s="215"/>
      <c r="I178" s="218"/>
      <c r="J178" s="229">
        <f>BK178</f>
        <v>0</v>
      </c>
      <c r="K178" s="215"/>
      <c r="L178" s="220"/>
      <c r="M178" s="221"/>
      <c r="N178" s="222"/>
      <c r="O178" s="222"/>
      <c r="P178" s="223">
        <f>SUM(P179:P184)</f>
        <v>0</v>
      </c>
      <c r="Q178" s="222"/>
      <c r="R178" s="223">
        <f>SUM(R179:R184)</f>
        <v>0.0020613749999999998</v>
      </c>
      <c r="S178" s="222"/>
      <c r="T178" s="224">
        <f>SUM(T179:T184)</f>
        <v>0</v>
      </c>
      <c r="U178" s="12"/>
      <c r="V178" s="12"/>
      <c r="W178" s="12"/>
      <c r="X178" s="12"/>
      <c r="Y178" s="12"/>
      <c r="Z178" s="12"/>
      <c r="AA178" s="12"/>
      <c r="AB178" s="12"/>
      <c r="AC178" s="12"/>
      <c r="AD178" s="12"/>
      <c r="AE178" s="12"/>
      <c r="AR178" s="225" t="s">
        <v>81</v>
      </c>
      <c r="AT178" s="226" t="s">
        <v>71</v>
      </c>
      <c r="AU178" s="226" t="s">
        <v>79</v>
      </c>
      <c r="AY178" s="225" t="s">
        <v>285</v>
      </c>
      <c r="BK178" s="227">
        <f>SUM(BK179:BK184)</f>
        <v>0</v>
      </c>
    </row>
    <row r="179" s="2" customFormat="1" ht="16.5" customHeight="1">
      <c r="A179" s="40"/>
      <c r="B179" s="41"/>
      <c r="C179" s="230" t="s">
        <v>536</v>
      </c>
      <c r="D179" s="230" t="s">
        <v>287</v>
      </c>
      <c r="E179" s="231" t="s">
        <v>1408</v>
      </c>
      <c r="F179" s="232" t="s">
        <v>1409</v>
      </c>
      <c r="G179" s="233" t="s">
        <v>361</v>
      </c>
      <c r="H179" s="234">
        <v>2.5</v>
      </c>
      <c r="I179" s="235"/>
      <c r="J179" s="236">
        <f>ROUND(I179*H179,2)</f>
        <v>0</v>
      </c>
      <c r="K179" s="232" t="s">
        <v>291</v>
      </c>
      <c r="L179" s="46"/>
      <c r="M179" s="237" t="s">
        <v>19</v>
      </c>
      <c r="N179" s="238" t="s">
        <v>43</v>
      </c>
      <c r="O179" s="86"/>
      <c r="P179" s="239">
        <f>O179*H179</f>
        <v>0</v>
      </c>
      <c r="Q179" s="239">
        <v>0.00013454999999999999</v>
      </c>
      <c r="R179" s="239">
        <f>Q179*H179</f>
        <v>0.00033637499999999998</v>
      </c>
      <c r="S179" s="239">
        <v>0</v>
      </c>
      <c r="T179" s="240">
        <f>S179*H179</f>
        <v>0</v>
      </c>
      <c r="U179" s="40"/>
      <c r="V179" s="40"/>
      <c r="W179" s="40"/>
      <c r="X179" s="40"/>
      <c r="Y179" s="40"/>
      <c r="Z179" s="40"/>
      <c r="AA179" s="40"/>
      <c r="AB179" s="40"/>
      <c r="AC179" s="40"/>
      <c r="AD179" s="40"/>
      <c r="AE179" s="40"/>
      <c r="AR179" s="241" t="s">
        <v>157</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157</v>
      </c>
      <c r="BM179" s="241" t="s">
        <v>1410</v>
      </c>
    </row>
    <row r="180" s="2" customFormat="1">
      <c r="A180" s="40"/>
      <c r="B180" s="41"/>
      <c r="C180" s="42"/>
      <c r="D180" s="243" t="s">
        <v>293</v>
      </c>
      <c r="E180" s="42"/>
      <c r="F180" s="244" t="s">
        <v>1411</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2" customFormat="1" ht="16.5" customHeight="1">
      <c r="A181" s="40"/>
      <c r="B181" s="41"/>
      <c r="C181" s="230" t="s">
        <v>540</v>
      </c>
      <c r="D181" s="230" t="s">
        <v>287</v>
      </c>
      <c r="E181" s="231" t="s">
        <v>1412</v>
      </c>
      <c r="F181" s="232" t="s">
        <v>1413</v>
      </c>
      <c r="G181" s="233" t="s">
        <v>361</v>
      </c>
      <c r="H181" s="234">
        <v>2.5</v>
      </c>
      <c r="I181" s="235"/>
      <c r="J181" s="236">
        <f>ROUND(I181*H181,2)</f>
        <v>0</v>
      </c>
      <c r="K181" s="232" t="s">
        <v>291</v>
      </c>
      <c r="L181" s="46"/>
      <c r="M181" s="237" t="s">
        <v>19</v>
      </c>
      <c r="N181" s="238" t="s">
        <v>43</v>
      </c>
      <c r="O181" s="86"/>
      <c r="P181" s="239">
        <f>O181*H181</f>
        <v>0</v>
      </c>
      <c r="Q181" s="239">
        <v>0.00023000000000000001</v>
      </c>
      <c r="R181" s="239">
        <f>Q181*H181</f>
        <v>0.00057499999999999999</v>
      </c>
      <c r="S181" s="239">
        <v>0</v>
      </c>
      <c r="T181" s="240">
        <f>S181*H181</f>
        <v>0</v>
      </c>
      <c r="U181" s="40"/>
      <c r="V181" s="40"/>
      <c r="W181" s="40"/>
      <c r="X181" s="40"/>
      <c r="Y181" s="40"/>
      <c r="Z181" s="40"/>
      <c r="AA181" s="40"/>
      <c r="AB181" s="40"/>
      <c r="AC181" s="40"/>
      <c r="AD181" s="40"/>
      <c r="AE181" s="40"/>
      <c r="AR181" s="241" t="s">
        <v>157</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157</v>
      </c>
      <c r="BM181" s="241" t="s">
        <v>1414</v>
      </c>
    </row>
    <row r="182" s="2" customFormat="1">
      <c r="A182" s="40"/>
      <c r="B182" s="41"/>
      <c r="C182" s="42"/>
      <c r="D182" s="243" t="s">
        <v>293</v>
      </c>
      <c r="E182" s="42"/>
      <c r="F182" s="244" t="s">
        <v>1415</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2" customFormat="1" ht="16.5" customHeight="1">
      <c r="A183" s="40"/>
      <c r="B183" s="41"/>
      <c r="C183" s="230" t="s">
        <v>544</v>
      </c>
      <c r="D183" s="230" t="s">
        <v>287</v>
      </c>
      <c r="E183" s="231" t="s">
        <v>1416</v>
      </c>
      <c r="F183" s="232" t="s">
        <v>1417</v>
      </c>
      <c r="G183" s="233" t="s">
        <v>361</v>
      </c>
      <c r="H183" s="234">
        <v>5</v>
      </c>
      <c r="I183" s="235"/>
      <c r="J183" s="236">
        <f>ROUND(I183*H183,2)</f>
        <v>0</v>
      </c>
      <c r="K183" s="232" t="s">
        <v>291</v>
      </c>
      <c r="L183" s="46"/>
      <c r="M183" s="237" t="s">
        <v>19</v>
      </c>
      <c r="N183" s="238" t="s">
        <v>43</v>
      </c>
      <c r="O183" s="86"/>
      <c r="P183" s="239">
        <f>O183*H183</f>
        <v>0</v>
      </c>
      <c r="Q183" s="239">
        <v>0.00023000000000000001</v>
      </c>
      <c r="R183" s="239">
        <f>Q183*H183</f>
        <v>0.00115</v>
      </c>
      <c r="S183" s="239">
        <v>0</v>
      </c>
      <c r="T183" s="240">
        <f>S183*H183</f>
        <v>0</v>
      </c>
      <c r="U183" s="40"/>
      <c r="V183" s="40"/>
      <c r="W183" s="40"/>
      <c r="X183" s="40"/>
      <c r="Y183" s="40"/>
      <c r="Z183" s="40"/>
      <c r="AA183" s="40"/>
      <c r="AB183" s="40"/>
      <c r="AC183" s="40"/>
      <c r="AD183" s="40"/>
      <c r="AE183" s="40"/>
      <c r="AR183" s="241" t="s">
        <v>157</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157</v>
      </c>
      <c r="BM183" s="241" t="s">
        <v>1418</v>
      </c>
    </row>
    <row r="184" s="2" customFormat="1">
      <c r="A184" s="40"/>
      <c r="B184" s="41"/>
      <c r="C184" s="42"/>
      <c r="D184" s="243" t="s">
        <v>293</v>
      </c>
      <c r="E184" s="42"/>
      <c r="F184" s="244" t="s">
        <v>1419</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12" customFormat="1" ht="25.92" customHeight="1">
      <c r="A185" s="12"/>
      <c r="B185" s="214"/>
      <c r="C185" s="215"/>
      <c r="D185" s="216" t="s">
        <v>71</v>
      </c>
      <c r="E185" s="217" t="s">
        <v>416</v>
      </c>
      <c r="F185" s="217" t="s">
        <v>1085</v>
      </c>
      <c r="G185" s="215"/>
      <c r="H185" s="215"/>
      <c r="I185" s="218"/>
      <c r="J185" s="219">
        <f>BK185</f>
        <v>0</v>
      </c>
      <c r="K185" s="215"/>
      <c r="L185" s="220"/>
      <c r="M185" s="221"/>
      <c r="N185" s="222"/>
      <c r="O185" s="222"/>
      <c r="P185" s="223">
        <f>P186</f>
        <v>0</v>
      </c>
      <c r="Q185" s="222"/>
      <c r="R185" s="223">
        <f>R186</f>
        <v>1.7290384700000003</v>
      </c>
      <c r="S185" s="222"/>
      <c r="T185" s="224">
        <f>T186</f>
        <v>0</v>
      </c>
      <c r="U185" s="12"/>
      <c r="V185" s="12"/>
      <c r="W185" s="12"/>
      <c r="X185" s="12"/>
      <c r="Y185" s="12"/>
      <c r="Z185" s="12"/>
      <c r="AA185" s="12"/>
      <c r="AB185" s="12"/>
      <c r="AC185" s="12"/>
      <c r="AD185" s="12"/>
      <c r="AE185" s="12"/>
      <c r="AR185" s="225" t="s">
        <v>86</v>
      </c>
      <c r="AT185" s="226" t="s">
        <v>71</v>
      </c>
      <c r="AU185" s="226" t="s">
        <v>72</v>
      </c>
      <c r="AY185" s="225" t="s">
        <v>285</v>
      </c>
      <c r="BK185" s="227">
        <f>BK186</f>
        <v>0</v>
      </c>
    </row>
    <row r="186" s="12" customFormat="1" ht="22.8" customHeight="1">
      <c r="A186" s="12"/>
      <c r="B186" s="214"/>
      <c r="C186" s="215"/>
      <c r="D186" s="216" t="s">
        <v>71</v>
      </c>
      <c r="E186" s="228" t="s">
        <v>1086</v>
      </c>
      <c r="F186" s="228" t="s">
        <v>1087</v>
      </c>
      <c r="G186" s="215"/>
      <c r="H186" s="215"/>
      <c r="I186" s="218"/>
      <c r="J186" s="229">
        <f>BK186</f>
        <v>0</v>
      </c>
      <c r="K186" s="215"/>
      <c r="L186" s="220"/>
      <c r="M186" s="221"/>
      <c r="N186" s="222"/>
      <c r="O186" s="222"/>
      <c r="P186" s="223">
        <f>SUM(P187:P269)</f>
        <v>0</v>
      </c>
      <c r="Q186" s="222"/>
      <c r="R186" s="223">
        <f>SUM(R187:R269)</f>
        <v>1.7290384700000003</v>
      </c>
      <c r="S186" s="222"/>
      <c r="T186" s="224">
        <f>SUM(T187:T269)</f>
        <v>0</v>
      </c>
      <c r="U186" s="12"/>
      <c r="V186" s="12"/>
      <c r="W186" s="12"/>
      <c r="X186" s="12"/>
      <c r="Y186" s="12"/>
      <c r="Z186" s="12"/>
      <c r="AA186" s="12"/>
      <c r="AB186" s="12"/>
      <c r="AC186" s="12"/>
      <c r="AD186" s="12"/>
      <c r="AE186" s="12"/>
      <c r="AR186" s="225" t="s">
        <v>86</v>
      </c>
      <c r="AT186" s="226" t="s">
        <v>71</v>
      </c>
      <c r="AU186" s="226" t="s">
        <v>79</v>
      </c>
      <c r="AY186" s="225" t="s">
        <v>285</v>
      </c>
      <c r="BK186" s="227">
        <f>SUM(BK187:BK269)</f>
        <v>0</v>
      </c>
    </row>
    <row r="187" s="2" customFormat="1" ht="16.5" customHeight="1">
      <c r="A187" s="40"/>
      <c r="B187" s="41"/>
      <c r="C187" s="230" t="s">
        <v>553</v>
      </c>
      <c r="D187" s="230" t="s">
        <v>287</v>
      </c>
      <c r="E187" s="231" t="s">
        <v>1420</v>
      </c>
      <c r="F187" s="232" t="s">
        <v>1421</v>
      </c>
      <c r="G187" s="233" t="s">
        <v>290</v>
      </c>
      <c r="H187" s="234">
        <v>1.5</v>
      </c>
      <c r="I187" s="235"/>
      <c r="J187" s="236">
        <f>ROUND(I187*H187,2)</f>
        <v>0</v>
      </c>
      <c r="K187" s="232" t="s">
        <v>291</v>
      </c>
      <c r="L187" s="46"/>
      <c r="M187" s="237" t="s">
        <v>19</v>
      </c>
      <c r="N187" s="238" t="s">
        <v>43</v>
      </c>
      <c r="O187" s="86"/>
      <c r="P187" s="239">
        <f>O187*H187</f>
        <v>0</v>
      </c>
      <c r="Q187" s="239">
        <v>1.2104E-05</v>
      </c>
      <c r="R187" s="239">
        <f>Q187*H187</f>
        <v>1.8156E-05</v>
      </c>
      <c r="S187" s="239">
        <v>0</v>
      </c>
      <c r="T187" s="240">
        <f>S187*H187</f>
        <v>0</v>
      </c>
      <c r="U187" s="40"/>
      <c r="V187" s="40"/>
      <c r="W187" s="40"/>
      <c r="X187" s="40"/>
      <c r="Y187" s="40"/>
      <c r="Z187" s="40"/>
      <c r="AA187" s="40"/>
      <c r="AB187" s="40"/>
      <c r="AC187" s="40"/>
      <c r="AD187" s="40"/>
      <c r="AE187" s="40"/>
      <c r="AR187" s="241" t="s">
        <v>759</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759</v>
      </c>
      <c r="BM187" s="241" t="s">
        <v>1422</v>
      </c>
    </row>
    <row r="188" s="2" customFormat="1">
      <c r="A188" s="40"/>
      <c r="B188" s="41"/>
      <c r="C188" s="42"/>
      <c r="D188" s="243" t="s">
        <v>293</v>
      </c>
      <c r="E188" s="42"/>
      <c r="F188" s="244" t="s">
        <v>1423</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ht="16.5" customHeight="1">
      <c r="A189" s="40"/>
      <c r="B189" s="41"/>
      <c r="C189" s="291" t="s">
        <v>559</v>
      </c>
      <c r="D189" s="291" t="s">
        <v>416</v>
      </c>
      <c r="E189" s="292" t="s">
        <v>1424</v>
      </c>
      <c r="F189" s="293" t="s">
        <v>1425</v>
      </c>
      <c r="G189" s="294" t="s">
        <v>290</v>
      </c>
      <c r="H189" s="295">
        <v>1.5</v>
      </c>
      <c r="I189" s="296"/>
      <c r="J189" s="297">
        <f>ROUND(I189*H189,2)</f>
        <v>0</v>
      </c>
      <c r="K189" s="293" t="s">
        <v>19</v>
      </c>
      <c r="L189" s="298"/>
      <c r="M189" s="299" t="s">
        <v>19</v>
      </c>
      <c r="N189" s="300" t="s">
        <v>43</v>
      </c>
      <c r="O189" s="86"/>
      <c r="P189" s="239">
        <f>O189*H189</f>
        <v>0</v>
      </c>
      <c r="Q189" s="239">
        <v>0.0027399999999999998</v>
      </c>
      <c r="R189" s="239">
        <f>Q189*H189</f>
        <v>0.0041099999999999999</v>
      </c>
      <c r="S189" s="239">
        <v>0</v>
      </c>
      <c r="T189" s="240">
        <f>S189*H189</f>
        <v>0</v>
      </c>
      <c r="U189" s="40"/>
      <c r="V189" s="40"/>
      <c r="W189" s="40"/>
      <c r="X189" s="40"/>
      <c r="Y189" s="40"/>
      <c r="Z189" s="40"/>
      <c r="AA189" s="40"/>
      <c r="AB189" s="40"/>
      <c r="AC189" s="40"/>
      <c r="AD189" s="40"/>
      <c r="AE189" s="40"/>
      <c r="AR189" s="241" t="s">
        <v>1098</v>
      </c>
      <c r="AT189" s="241" t="s">
        <v>416</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1098</v>
      </c>
      <c r="BM189" s="241" t="s">
        <v>1426</v>
      </c>
    </row>
    <row r="190" s="2" customFormat="1">
      <c r="A190" s="40"/>
      <c r="B190" s="41"/>
      <c r="C190" s="42"/>
      <c r="D190" s="243" t="s">
        <v>293</v>
      </c>
      <c r="E190" s="42"/>
      <c r="F190" s="244" t="s">
        <v>1425</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ht="16.5" customHeight="1">
      <c r="A191" s="40"/>
      <c r="B191" s="41"/>
      <c r="C191" s="230" t="s">
        <v>566</v>
      </c>
      <c r="D191" s="230" t="s">
        <v>287</v>
      </c>
      <c r="E191" s="231" t="s">
        <v>1427</v>
      </c>
      <c r="F191" s="232" t="s">
        <v>1428</v>
      </c>
      <c r="G191" s="233" t="s">
        <v>290</v>
      </c>
      <c r="H191" s="234">
        <v>6</v>
      </c>
      <c r="I191" s="235"/>
      <c r="J191" s="236">
        <f>ROUND(I191*H191,2)</f>
        <v>0</v>
      </c>
      <c r="K191" s="232" t="s">
        <v>291</v>
      </c>
      <c r="L191" s="46"/>
      <c r="M191" s="237" t="s">
        <v>19</v>
      </c>
      <c r="N191" s="238" t="s">
        <v>43</v>
      </c>
      <c r="O191" s="86"/>
      <c r="P191" s="239">
        <f>O191*H191</f>
        <v>0</v>
      </c>
      <c r="Q191" s="239">
        <v>2.9689999999999999E-05</v>
      </c>
      <c r="R191" s="239">
        <f>Q191*H191</f>
        <v>0.00017814</v>
      </c>
      <c r="S191" s="239">
        <v>0</v>
      </c>
      <c r="T191" s="240">
        <f>S191*H191</f>
        <v>0</v>
      </c>
      <c r="U191" s="40"/>
      <c r="V191" s="40"/>
      <c r="W191" s="40"/>
      <c r="X191" s="40"/>
      <c r="Y191" s="40"/>
      <c r="Z191" s="40"/>
      <c r="AA191" s="40"/>
      <c r="AB191" s="40"/>
      <c r="AC191" s="40"/>
      <c r="AD191" s="40"/>
      <c r="AE191" s="40"/>
      <c r="AR191" s="241" t="s">
        <v>759</v>
      </c>
      <c r="AT191" s="241" t="s">
        <v>287</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759</v>
      </c>
      <c r="BM191" s="241" t="s">
        <v>1429</v>
      </c>
    </row>
    <row r="192" s="2" customFormat="1">
      <c r="A192" s="40"/>
      <c r="B192" s="41"/>
      <c r="C192" s="42"/>
      <c r="D192" s="243" t="s">
        <v>293</v>
      </c>
      <c r="E192" s="42"/>
      <c r="F192" s="244" t="s">
        <v>1430</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ht="16.5" customHeight="1">
      <c r="A193" s="40"/>
      <c r="B193" s="41"/>
      <c r="C193" s="291" t="s">
        <v>572</v>
      </c>
      <c r="D193" s="291" t="s">
        <v>416</v>
      </c>
      <c r="E193" s="292" t="s">
        <v>1431</v>
      </c>
      <c r="F193" s="293" t="s">
        <v>1432</v>
      </c>
      <c r="G193" s="294" t="s">
        <v>290</v>
      </c>
      <c r="H193" s="295">
        <v>6</v>
      </c>
      <c r="I193" s="296"/>
      <c r="J193" s="297">
        <f>ROUND(I193*H193,2)</f>
        <v>0</v>
      </c>
      <c r="K193" s="293" t="s">
        <v>19</v>
      </c>
      <c r="L193" s="298"/>
      <c r="M193" s="299" t="s">
        <v>19</v>
      </c>
      <c r="N193" s="300" t="s">
        <v>43</v>
      </c>
      <c r="O193" s="86"/>
      <c r="P193" s="239">
        <f>O193*H193</f>
        <v>0</v>
      </c>
      <c r="Q193" s="239">
        <v>0.0079000000000000008</v>
      </c>
      <c r="R193" s="239">
        <f>Q193*H193</f>
        <v>0.047400000000000005</v>
      </c>
      <c r="S193" s="239">
        <v>0</v>
      </c>
      <c r="T193" s="240">
        <f>S193*H193</f>
        <v>0</v>
      </c>
      <c r="U193" s="40"/>
      <c r="V193" s="40"/>
      <c r="W193" s="40"/>
      <c r="X193" s="40"/>
      <c r="Y193" s="40"/>
      <c r="Z193" s="40"/>
      <c r="AA193" s="40"/>
      <c r="AB193" s="40"/>
      <c r="AC193" s="40"/>
      <c r="AD193" s="40"/>
      <c r="AE193" s="40"/>
      <c r="AR193" s="241" t="s">
        <v>1098</v>
      </c>
      <c r="AT193" s="241" t="s">
        <v>416</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1098</v>
      </c>
      <c r="BM193" s="241" t="s">
        <v>1433</v>
      </c>
    </row>
    <row r="194" s="2" customFormat="1">
      <c r="A194" s="40"/>
      <c r="B194" s="41"/>
      <c r="C194" s="42"/>
      <c r="D194" s="243" t="s">
        <v>293</v>
      </c>
      <c r="E194" s="42"/>
      <c r="F194" s="244" t="s">
        <v>1432</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ht="16.5" customHeight="1">
      <c r="A195" s="40"/>
      <c r="B195" s="41"/>
      <c r="C195" s="230" t="s">
        <v>594</v>
      </c>
      <c r="D195" s="230" t="s">
        <v>287</v>
      </c>
      <c r="E195" s="231" t="s">
        <v>1088</v>
      </c>
      <c r="F195" s="232" t="s">
        <v>1089</v>
      </c>
      <c r="G195" s="233" t="s">
        <v>290</v>
      </c>
      <c r="H195" s="234">
        <v>9</v>
      </c>
      <c r="I195" s="235"/>
      <c r="J195" s="236">
        <f>ROUND(I195*H195,2)</f>
        <v>0</v>
      </c>
      <c r="K195" s="232" t="s">
        <v>291</v>
      </c>
      <c r="L195" s="46"/>
      <c r="M195" s="237" t="s">
        <v>19</v>
      </c>
      <c r="N195" s="238" t="s">
        <v>43</v>
      </c>
      <c r="O195" s="86"/>
      <c r="P195" s="239">
        <f>O195*H195</f>
        <v>0</v>
      </c>
      <c r="Q195" s="239">
        <v>6.3546000000000004E-05</v>
      </c>
      <c r="R195" s="239">
        <f>Q195*H195</f>
        <v>0.00057191400000000008</v>
      </c>
      <c r="S195" s="239">
        <v>0</v>
      </c>
      <c r="T195" s="240">
        <f>S195*H195</f>
        <v>0</v>
      </c>
      <c r="U195" s="40"/>
      <c r="V195" s="40"/>
      <c r="W195" s="40"/>
      <c r="X195" s="40"/>
      <c r="Y195" s="40"/>
      <c r="Z195" s="40"/>
      <c r="AA195" s="40"/>
      <c r="AB195" s="40"/>
      <c r="AC195" s="40"/>
      <c r="AD195" s="40"/>
      <c r="AE195" s="40"/>
      <c r="AR195" s="241" t="s">
        <v>759</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759</v>
      </c>
      <c r="BM195" s="241" t="s">
        <v>1434</v>
      </c>
    </row>
    <row r="196" s="2" customFormat="1">
      <c r="A196" s="40"/>
      <c r="B196" s="41"/>
      <c r="C196" s="42"/>
      <c r="D196" s="243" t="s">
        <v>293</v>
      </c>
      <c r="E196" s="42"/>
      <c r="F196" s="244" t="s">
        <v>1091</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91" t="s">
        <v>606</v>
      </c>
      <c r="D197" s="291" t="s">
        <v>416</v>
      </c>
      <c r="E197" s="292" t="s">
        <v>1096</v>
      </c>
      <c r="F197" s="293" t="s">
        <v>1097</v>
      </c>
      <c r="G197" s="294" t="s">
        <v>290</v>
      </c>
      <c r="H197" s="295">
        <v>9</v>
      </c>
      <c r="I197" s="296"/>
      <c r="J197" s="297">
        <f>ROUND(I197*H197,2)</f>
        <v>0</v>
      </c>
      <c r="K197" s="293" t="s">
        <v>19</v>
      </c>
      <c r="L197" s="298"/>
      <c r="M197" s="299" t="s">
        <v>19</v>
      </c>
      <c r="N197" s="300" t="s">
        <v>43</v>
      </c>
      <c r="O197" s="86"/>
      <c r="P197" s="239">
        <f>O197*H197</f>
        <v>0</v>
      </c>
      <c r="Q197" s="239">
        <v>0.01822</v>
      </c>
      <c r="R197" s="239">
        <f>Q197*H197</f>
        <v>0.16398000000000002</v>
      </c>
      <c r="S197" s="239">
        <v>0</v>
      </c>
      <c r="T197" s="240">
        <f>S197*H197</f>
        <v>0</v>
      </c>
      <c r="U197" s="40"/>
      <c r="V197" s="40"/>
      <c r="W197" s="40"/>
      <c r="X197" s="40"/>
      <c r="Y197" s="40"/>
      <c r="Z197" s="40"/>
      <c r="AA197" s="40"/>
      <c r="AB197" s="40"/>
      <c r="AC197" s="40"/>
      <c r="AD197" s="40"/>
      <c r="AE197" s="40"/>
      <c r="AR197" s="241" t="s">
        <v>1098</v>
      </c>
      <c r="AT197" s="241" t="s">
        <v>416</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1098</v>
      </c>
      <c r="BM197" s="241" t="s">
        <v>1435</v>
      </c>
    </row>
    <row r="198" s="2" customFormat="1">
      <c r="A198" s="40"/>
      <c r="B198" s="41"/>
      <c r="C198" s="42"/>
      <c r="D198" s="243" t="s">
        <v>293</v>
      </c>
      <c r="E198" s="42"/>
      <c r="F198" s="244" t="s">
        <v>1097</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30" t="s">
        <v>613</v>
      </c>
      <c r="D199" s="230" t="s">
        <v>287</v>
      </c>
      <c r="E199" s="231" t="s">
        <v>1436</v>
      </c>
      <c r="F199" s="232" t="s">
        <v>1437</v>
      </c>
      <c r="G199" s="233" t="s">
        <v>290</v>
      </c>
      <c r="H199" s="234">
        <v>18</v>
      </c>
      <c r="I199" s="235"/>
      <c r="J199" s="236">
        <f>ROUND(I199*H199,2)</f>
        <v>0</v>
      </c>
      <c r="K199" s="232" t="s">
        <v>291</v>
      </c>
      <c r="L199" s="46"/>
      <c r="M199" s="237" t="s">
        <v>19</v>
      </c>
      <c r="N199" s="238" t="s">
        <v>43</v>
      </c>
      <c r="O199" s="86"/>
      <c r="P199" s="239">
        <f>O199*H199</f>
        <v>0</v>
      </c>
      <c r="Q199" s="239">
        <v>0.00019209000000000001</v>
      </c>
      <c r="R199" s="239">
        <f>Q199*H199</f>
        <v>0.0034576200000000002</v>
      </c>
      <c r="S199" s="239">
        <v>0</v>
      </c>
      <c r="T199" s="240">
        <f>S199*H199</f>
        <v>0</v>
      </c>
      <c r="U199" s="40"/>
      <c r="V199" s="40"/>
      <c r="W199" s="40"/>
      <c r="X199" s="40"/>
      <c r="Y199" s="40"/>
      <c r="Z199" s="40"/>
      <c r="AA199" s="40"/>
      <c r="AB199" s="40"/>
      <c r="AC199" s="40"/>
      <c r="AD199" s="40"/>
      <c r="AE199" s="40"/>
      <c r="AR199" s="241" t="s">
        <v>759</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759</v>
      </c>
      <c r="BM199" s="241" t="s">
        <v>1438</v>
      </c>
    </row>
    <row r="200" s="2" customFormat="1">
      <c r="A200" s="40"/>
      <c r="B200" s="41"/>
      <c r="C200" s="42"/>
      <c r="D200" s="243" t="s">
        <v>293</v>
      </c>
      <c r="E200" s="42"/>
      <c r="F200" s="244" t="s">
        <v>1439</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ht="16.5" customHeight="1">
      <c r="A201" s="40"/>
      <c r="B201" s="41"/>
      <c r="C201" s="291" t="s">
        <v>624</v>
      </c>
      <c r="D201" s="291" t="s">
        <v>416</v>
      </c>
      <c r="E201" s="292" t="s">
        <v>1440</v>
      </c>
      <c r="F201" s="293" t="s">
        <v>1441</v>
      </c>
      <c r="G201" s="294" t="s">
        <v>290</v>
      </c>
      <c r="H201" s="295">
        <v>18</v>
      </c>
      <c r="I201" s="296"/>
      <c r="J201" s="297">
        <f>ROUND(I201*H201,2)</f>
        <v>0</v>
      </c>
      <c r="K201" s="293" t="s">
        <v>19</v>
      </c>
      <c r="L201" s="298"/>
      <c r="M201" s="299" t="s">
        <v>19</v>
      </c>
      <c r="N201" s="300" t="s">
        <v>43</v>
      </c>
      <c r="O201" s="86"/>
      <c r="P201" s="239">
        <f>O201*H201</f>
        <v>0</v>
      </c>
      <c r="Q201" s="239">
        <v>0.050939999999999999</v>
      </c>
      <c r="R201" s="239">
        <f>Q201*H201</f>
        <v>0.91691999999999996</v>
      </c>
      <c r="S201" s="239">
        <v>0</v>
      </c>
      <c r="T201" s="240">
        <f>S201*H201</f>
        <v>0</v>
      </c>
      <c r="U201" s="40"/>
      <c r="V201" s="40"/>
      <c r="W201" s="40"/>
      <c r="X201" s="40"/>
      <c r="Y201" s="40"/>
      <c r="Z201" s="40"/>
      <c r="AA201" s="40"/>
      <c r="AB201" s="40"/>
      <c r="AC201" s="40"/>
      <c r="AD201" s="40"/>
      <c r="AE201" s="40"/>
      <c r="AR201" s="241" t="s">
        <v>1098</v>
      </c>
      <c r="AT201" s="241" t="s">
        <v>416</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1098</v>
      </c>
      <c r="BM201" s="241" t="s">
        <v>1442</v>
      </c>
    </row>
    <row r="202" s="2" customFormat="1">
      <c r="A202" s="40"/>
      <c r="B202" s="41"/>
      <c r="C202" s="42"/>
      <c r="D202" s="243" t="s">
        <v>293</v>
      </c>
      <c r="E202" s="42"/>
      <c r="F202" s="244" t="s">
        <v>1441</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30" t="s">
        <v>634</v>
      </c>
      <c r="D203" s="230" t="s">
        <v>287</v>
      </c>
      <c r="E203" s="231" t="s">
        <v>1443</v>
      </c>
      <c r="F203" s="232" t="s">
        <v>1444</v>
      </c>
      <c r="G203" s="233" t="s">
        <v>515</v>
      </c>
      <c r="H203" s="234">
        <v>1</v>
      </c>
      <c r="I203" s="235"/>
      <c r="J203" s="236">
        <f>ROUND(I203*H203,2)</f>
        <v>0</v>
      </c>
      <c r="K203" s="232" t="s">
        <v>291</v>
      </c>
      <c r="L203" s="46"/>
      <c r="M203" s="237" t="s">
        <v>19</v>
      </c>
      <c r="N203" s="238" t="s">
        <v>43</v>
      </c>
      <c r="O203" s="86"/>
      <c r="P203" s="239">
        <f>O203*H203</f>
        <v>0</v>
      </c>
      <c r="Q203" s="239">
        <v>1.7520000000000002E-05</v>
      </c>
      <c r="R203" s="239">
        <f>Q203*H203</f>
        <v>1.7520000000000002E-05</v>
      </c>
      <c r="S203" s="239">
        <v>0</v>
      </c>
      <c r="T203" s="240">
        <f>S203*H203</f>
        <v>0</v>
      </c>
      <c r="U203" s="40"/>
      <c r="V203" s="40"/>
      <c r="W203" s="40"/>
      <c r="X203" s="40"/>
      <c r="Y203" s="40"/>
      <c r="Z203" s="40"/>
      <c r="AA203" s="40"/>
      <c r="AB203" s="40"/>
      <c r="AC203" s="40"/>
      <c r="AD203" s="40"/>
      <c r="AE203" s="40"/>
      <c r="AR203" s="241" t="s">
        <v>759</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759</v>
      </c>
      <c r="BM203" s="241" t="s">
        <v>1445</v>
      </c>
    </row>
    <row r="204" s="2" customFormat="1">
      <c r="A204" s="40"/>
      <c r="B204" s="41"/>
      <c r="C204" s="42"/>
      <c r="D204" s="243" t="s">
        <v>293</v>
      </c>
      <c r="E204" s="42"/>
      <c r="F204" s="244" t="s">
        <v>1446</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91" t="s">
        <v>640</v>
      </c>
      <c r="D205" s="291" t="s">
        <v>416</v>
      </c>
      <c r="E205" s="292" t="s">
        <v>1447</v>
      </c>
      <c r="F205" s="293" t="s">
        <v>1448</v>
      </c>
      <c r="G205" s="294" t="s">
        <v>515</v>
      </c>
      <c r="H205" s="295">
        <v>1</v>
      </c>
      <c r="I205" s="296"/>
      <c r="J205" s="297">
        <f>ROUND(I205*H205,2)</f>
        <v>0</v>
      </c>
      <c r="K205" s="293" t="s">
        <v>19</v>
      </c>
      <c r="L205" s="298"/>
      <c r="M205" s="299" t="s">
        <v>19</v>
      </c>
      <c r="N205" s="300" t="s">
        <v>43</v>
      </c>
      <c r="O205" s="86"/>
      <c r="P205" s="239">
        <f>O205*H205</f>
        <v>0</v>
      </c>
      <c r="Q205" s="239">
        <v>0.078</v>
      </c>
      <c r="R205" s="239">
        <f>Q205*H205</f>
        <v>0.078</v>
      </c>
      <c r="S205" s="239">
        <v>0</v>
      </c>
      <c r="T205" s="240">
        <f>S205*H205</f>
        <v>0</v>
      </c>
      <c r="U205" s="40"/>
      <c r="V205" s="40"/>
      <c r="W205" s="40"/>
      <c r="X205" s="40"/>
      <c r="Y205" s="40"/>
      <c r="Z205" s="40"/>
      <c r="AA205" s="40"/>
      <c r="AB205" s="40"/>
      <c r="AC205" s="40"/>
      <c r="AD205" s="40"/>
      <c r="AE205" s="40"/>
      <c r="AR205" s="241" t="s">
        <v>536</v>
      </c>
      <c r="AT205" s="241" t="s">
        <v>416</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157</v>
      </c>
      <c r="BM205" s="241" t="s">
        <v>1449</v>
      </c>
    </row>
    <row r="206" s="2" customFormat="1">
      <c r="A206" s="40"/>
      <c r="B206" s="41"/>
      <c r="C206" s="42"/>
      <c r="D206" s="243" t="s">
        <v>293</v>
      </c>
      <c r="E206" s="42"/>
      <c r="F206" s="244" t="s">
        <v>1448</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30" t="s">
        <v>646</v>
      </c>
      <c r="D207" s="230" t="s">
        <v>287</v>
      </c>
      <c r="E207" s="231" t="s">
        <v>1450</v>
      </c>
      <c r="F207" s="232" t="s">
        <v>1451</v>
      </c>
      <c r="G207" s="233" t="s">
        <v>515</v>
      </c>
      <c r="H207" s="234">
        <v>8</v>
      </c>
      <c r="I207" s="235"/>
      <c r="J207" s="236">
        <f>ROUND(I207*H207,2)</f>
        <v>0</v>
      </c>
      <c r="K207" s="232" t="s">
        <v>19</v>
      </c>
      <c r="L207" s="46"/>
      <c r="M207" s="237" t="s">
        <v>19</v>
      </c>
      <c r="N207" s="238" t="s">
        <v>43</v>
      </c>
      <c r="O207" s="86"/>
      <c r="P207" s="239">
        <f>O207*H207</f>
        <v>0</v>
      </c>
      <c r="Q207" s="239">
        <v>0.00021000000000000001</v>
      </c>
      <c r="R207" s="239">
        <f>Q207*H207</f>
        <v>0.0016800000000000001</v>
      </c>
      <c r="S207" s="239">
        <v>0</v>
      </c>
      <c r="T207" s="240">
        <f>S207*H207</f>
        <v>0</v>
      </c>
      <c r="U207" s="40"/>
      <c r="V207" s="40"/>
      <c r="W207" s="40"/>
      <c r="X207" s="40"/>
      <c r="Y207" s="40"/>
      <c r="Z207" s="40"/>
      <c r="AA207" s="40"/>
      <c r="AB207" s="40"/>
      <c r="AC207" s="40"/>
      <c r="AD207" s="40"/>
      <c r="AE207" s="40"/>
      <c r="AR207" s="241" t="s">
        <v>91</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91</v>
      </c>
      <c r="BM207" s="241" t="s">
        <v>1452</v>
      </c>
    </row>
    <row r="208" s="2" customFormat="1">
      <c r="A208" s="40"/>
      <c r="B208" s="41"/>
      <c r="C208" s="42"/>
      <c r="D208" s="243" t="s">
        <v>293</v>
      </c>
      <c r="E208" s="42"/>
      <c r="F208" s="244" t="s">
        <v>1451</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651</v>
      </c>
      <c r="D209" s="230" t="s">
        <v>287</v>
      </c>
      <c r="E209" s="231" t="s">
        <v>1453</v>
      </c>
      <c r="F209" s="232" t="s">
        <v>1454</v>
      </c>
      <c r="G209" s="233" t="s">
        <v>515</v>
      </c>
      <c r="H209" s="234">
        <v>8</v>
      </c>
      <c r="I209" s="235"/>
      <c r="J209" s="236">
        <f>ROUND(I209*H209,2)</f>
        <v>0</v>
      </c>
      <c r="K209" s="232" t="s">
        <v>19</v>
      </c>
      <c r="L209" s="46"/>
      <c r="M209" s="237" t="s">
        <v>19</v>
      </c>
      <c r="N209" s="238" t="s">
        <v>43</v>
      </c>
      <c r="O209" s="86"/>
      <c r="P209" s="239">
        <f>O209*H209</f>
        <v>0</v>
      </c>
      <c r="Q209" s="239">
        <v>0.00021000000000000001</v>
      </c>
      <c r="R209" s="239">
        <f>Q209*H209</f>
        <v>0.0016800000000000001</v>
      </c>
      <c r="S209" s="239">
        <v>0</v>
      </c>
      <c r="T209" s="240">
        <f>S209*H209</f>
        <v>0</v>
      </c>
      <c r="U209" s="40"/>
      <c r="V209" s="40"/>
      <c r="W209" s="40"/>
      <c r="X209" s="40"/>
      <c r="Y209" s="40"/>
      <c r="Z209" s="40"/>
      <c r="AA209" s="40"/>
      <c r="AB209" s="40"/>
      <c r="AC209" s="40"/>
      <c r="AD209" s="40"/>
      <c r="AE209" s="40"/>
      <c r="AR209" s="241" t="s">
        <v>91</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91</v>
      </c>
      <c r="BM209" s="241" t="s">
        <v>1455</v>
      </c>
    </row>
    <row r="210" s="2" customFormat="1">
      <c r="A210" s="40"/>
      <c r="B210" s="41"/>
      <c r="C210" s="42"/>
      <c r="D210" s="243" t="s">
        <v>293</v>
      </c>
      <c r="E210" s="42"/>
      <c r="F210" s="244" t="s">
        <v>1454</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ht="16.5" customHeight="1">
      <c r="A211" s="40"/>
      <c r="B211" s="41"/>
      <c r="C211" s="230" t="s">
        <v>660</v>
      </c>
      <c r="D211" s="230" t="s">
        <v>287</v>
      </c>
      <c r="E211" s="231" t="s">
        <v>1456</v>
      </c>
      <c r="F211" s="232" t="s">
        <v>1457</v>
      </c>
      <c r="G211" s="233" t="s">
        <v>515</v>
      </c>
      <c r="H211" s="234">
        <v>2</v>
      </c>
      <c r="I211" s="235"/>
      <c r="J211" s="236">
        <f>ROUND(I211*H211,2)</f>
        <v>0</v>
      </c>
      <c r="K211" s="232" t="s">
        <v>19</v>
      </c>
      <c r="L211" s="46"/>
      <c r="M211" s="237" t="s">
        <v>19</v>
      </c>
      <c r="N211" s="238" t="s">
        <v>43</v>
      </c>
      <c r="O211" s="86"/>
      <c r="P211" s="239">
        <f>O211*H211</f>
        <v>0</v>
      </c>
      <c r="Q211" s="239">
        <v>0.00114</v>
      </c>
      <c r="R211" s="239">
        <f>Q211*H211</f>
        <v>0.0022799999999999999</v>
      </c>
      <c r="S211" s="239">
        <v>0</v>
      </c>
      <c r="T211" s="240">
        <f>S211*H211</f>
        <v>0</v>
      </c>
      <c r="U211" s="40"/>
      <c r="V211" s="40"/>
      <c r="W211" s="40"/>
      <c r="X211" s="40"/>
      <c r="Y211" s="40"/>
      <c r="Z211" s="40"/>
      <c r="AA211" s="40"/>
      <c r="AB211" s="40"/>
      <c r="AC211" s="40"/>
      <c r="AD211" s="40"/>
      <c r="AE211" s="40"/>
      <c r="AR211" s="241" t="s">
        <v>91</v>
      </c>
      <c r="AT211" s="241" t="s">
        <v>287</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91</v>
      </c>
      <c r="BM211" s="241" t="s">
        <v>1458</v>
      </c>
    </row>
    <row r="212" s="2" customFormat="1">
      <c r="A212" s="40"/>
      <c r="B212" s="41"/>
      <c r="C212" s="42"/>
      <c r="D212" s="243" t="s">
        <v>293</v>
      </c>
      <c r="E212" s="42"/>
      <c r="F212" s="244" t="s">
        <v>1457</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30" t="s">
        <v>667</v>
      </c>
      <c r="D213" s="230" t="s">
        <v>287</v>
      </c>
      <c r="E213" s="231" t="s">
        <v>1459</v>
      </c>
      <c r="F213" s="232" t="s">
        <v>1460</v>
      </c>
      <c r="G213" s="233" t="s">
        <v>515</v>
      </c>
      <c r="H213" s="234">
        <v>2</v>
      </c>
      <c r="I213" s="235"/>
      <c r="J213" s="236">
        <f>ROUND(I213*H213,2)</f>
        <v>0</v>
      </c>
      <c r="K213" s="232" t="s">
        <v>19</v>
      </c>
      <c r="L213" s="46"/>
      <c r="M213" s="237" t="s">
        <v>19</v>
      </c>
      <c r="N213" s="238" t="s">
        <v>43</v>
      </c>
      <c r="O213" s="86"/>
      <c r="P213" s="239">
        <f>O213*H213</f>
        <v>0</v>
      </c>
      <c r="Q213" s="239">
        <v>0.00114</v>
      </c>
      <c r="R213" s="239">
        <f>Q213*H213</f>
        <v>0.0022799999999999999</v>
      </c>
      <c r="S213" s="239">
        <v>0</v>
      </c>
      <c r="T213" s="240">
        <f>S213*H213</f>
        <v>0</v>
      </c>
      <c r="U213" s="40"/>
      <c r="V213" s="40"/>
      <c r="W213" s="40"/>
      <c r="X213" s="40"/>
      <c r="Y213" s="40"/>
      <c r="Z213" s="40"/>
      <c r="AA213" s="40"/>
      <c r="AB213" s="40"/>
      <c r="AC213" s="40"/>
      <c r="AD213" s="40"/>
      <c r="AE213" s="40"/>
      <c r="AR213" s="241" t="s">
        <v>91</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91</v>
      </c>
      <c r="BM213" s="241" t="s">
        <v>1461</v>
      </c>
    </row>
    <row r="214" s="2" customFormat="1">
      <c r="A214" s="40"/>
      <c r="B214" s="41"/>
      <c r="C214" s="42"/>
      <c r="D214" s="243" t="s">
        <v>293</v>
      </c>
      <c r="E214" s="42"/>
      <c r="F214" s="244" t="s">
        <v>1460</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30" t="s">
        <v>673</v>
      </c>
      <c r="D215" s="230" t="s">
        <v>287</v>
      </c>
      <c r="E215" s="231" t="s">
        <v>1462</v>
      </c>
      <c r="F215" s="232" t="s">
        <v>1463</v>
      </c>
      <c r="G215" s="233" t="s">
        <v>515</v>
      </c>
      <c r="H215" s="234">
        <v>2</v>
      </c>
      <c r="I215" s="235"/>
      <c r="J215" s="236">
        <f>ROUND(I215*H215,2)</f>
        <v>0</v>
      </c>
      <c r="K215" s="232" t="s">
        <v>291</v>
      </c>
      <c r="L215" s="46"/>
      <c r="M215" s="237" t="s">
        <v>19</v>
      </c>
      <c r="N215" s="238" t="s">
        <v>43</v>
      </c>
      <c r="O215" s="86"/>
      <c r="P215" s="239">
        <f>O215*H215</f>
        <v>0</v>
      </c>
      <c r="Q215" s="239">
        <v>9.8292E-05</v>
      </c>
      <c r="R215" s="239">
        <f>Q215*H215</f>
        <v>0.000196584</v>
      </c>
      <c r="S215" s="239">
        <v>0</v>
      </c>
      <c r="T215" s="240">
        <f>S215*H215</f>
        <v>0</v>
      </c>
      <c r="U215" s="40"/>
      <c r="V215" s="40"/>
      <c r="W215" s="40"/>
      <c r="X215" s="40"/>
      <c r="Y215" s="40"/>
      <c r="Z215" s="40"/>
      <c r="AA215" s="40"/>
      <c r="AB215" s="40"/>
      <c r="AC215" s="40"/>
      <c r="AD215" s="40"/>
      <c r="AE215" s="40"/>
      <c r="AR215" s="241" t="s">
        <v>759</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759</v>
      </c>
      <c r="BM215" s="241" t="s">
        <v>1464</v>
      </c>
    </row>
    <row r="216" s="2" customFormat="1">
      <c r="A216" s="40"/>
      <c r="B216" s="41"/>
      <c r="C216" s="42"/>
      <c r="D216" s="243" t="s">
        <v>293</v>
      </c>
      <c r="E216" s="42"/>
      <c r="F216" s="244" t="s">
        <v>1465</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91" t="s">
        <v>679</v>
      </c>
      <c r="D217" s="291" t="s">
        <v>416</v>
      </c>
      <c r="E217" s="292" t="s">
        <v>1466</v>
      </c>
      <c r="F217" s="293" t="s">
        <v>1467</v>
      </c>
      <c r="G217" s="294" t="s">
        <v>515</v>
      </c>
      <c r="H217" s="295">
        <v>2</v>
      </c>
      <c r="I217" s="296"/>
      <c r="J217" s="297">
        <f>ROUND(I217*H217,2)</f>
        <v>0</v>
      </c>
      <c r="K217" s="293" t="s">
        <v>19</v>
      </c>
      <c r="L217" s="298"/>
      <c r="M217" s="299" t="s">
        <v>19</v>
      </c>
      <c r="N217" s="300" t="s">
        <v>43</v>
      </c>
      <c r="O217" s="86"/>
      <c r="P217" s="239">
        <f>O217*H217</f>
        <v>0</v>
      </c>
      <c r="Q217" s="239">
        <v>0.0032000000000000002</v>
      </c>
      <c r="R217" s="239">
        <f>Q217*H217</f>
        <v>0.0064000000000000003</v>
      </c>
      <c r="S217" s="239">
        <v>0</v>
      </c>
      <c r="T217" s="240">
        <f>S217*H217</f>
        <v>0</v>
      </c>
      <c r="U217" s="40"/>
      <c r="V217" s="40"/>
      <c r="W217" s="40"/>
      <c r="X217" s="40"/>
      <c r="Y217" s="40"/>
      <c r="Z217" s="40"/>
      <c r="AA217" s="40"/>
      <c r="AB217" s="40"/>
      <c r="AC217" s="40"/>
      <c r="AD217" s="40"/>
      <c r="AE217" s="40"/>
      <c r="AR217" s="241" t="s">
        <v>1098</v>
      </c>
      <c r="AT217" s="241" t="s">
        <v>416</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1098</v>
      </c>
      <c r="BM217" s="241" t="s">
        <v>1468</v>
      </c>
    </row>
    <row r="218" s="2" customFormat="1">
      <c r="A218" s="40"/>
      <c r="B218" s="41"/>
      <c r="C218" s="42"/>
      <c r="D218" s="243" t="s">
        <v>293</v>
      </c>
      <c r="E218" s="42"/>
      <c r="F218" s="244" t="s">
        <v>1467</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30" t="s">
        <v>685</v>
      </c>
      <c r="D219" s="230" t="s">
        <v>287</v>
      </c>
      <c r="E219" s="231" t="s">
        <v>1469</v>
      </c>
      <c r="F219" s="232" t="s">
        <v>1470</v>
      </c>
      <c r="G219" s="233" t="s">
        <v>515</v>
      </c>
      <c r="H219" s="234">
        <v>2</v>
      </c>
      <c r="I219" s="235"/>
      <c r="J219" s="236">
        <f>ROUND(I219*H219,2)</f>
        <v>0</v>
      </c>
      <c r="K219" s="232" t="s">
        <v>291</v>
      </c>
      <c r="L219" s="46"/>
      <c r="M219" s="237" t="s">
        <v>19</v>
      </c>
      <c r="N219" s="238" t="s">
        <v>43</v>
      </c>
      <c r="O219" s="86"/>
      <c r="P219" s="239">
        <f>O219*H219</f>
        <v>0</v>
      </c>
      <c r="Q219" s="239">
        <v>4.5015999999999997E-05</v>
      </c>
      <c r="R219" s="239">
        <f>Q219*H219</f>
        <v>9.0031999999999995E-05</v>
      </c>
      <c r="S219" s="239">
        <v>0</v>
      </c>
      <c r="T219" s="240">
        <f>S219*H219</f>
        <v>0</v>
      </c>
      <c r="U219" s="40"/>
      <c r="V219" s="40"/>
      <c r="W219" s="40"/>
      <c r="X219" s="40"/>
      <c r="Y219" s="40"/>
      <c r="Z219" s="40"/>
      <c r="AA219" s="40"/>
      <c r="AB219" s="40"/>
      <c r="AC219" s="40"/>
      <c r="AD219" s="40"/>
      <c r="AE219" s="40"/>
      <c r="AR219" s="241" t="s">
        <v>759</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759</v>
      </c>
      <c r="BM219" s="241" t="s">
        <v>1471</v>
      </c>
    </row>
    <row r="220" s="2" customFormat="1">
      <c r="A220" s="40"/>
      <c r="B220" s="41"/>
      <c r="C220" s="42"/>
      <c r="D220" s="243" t="s">
        <v>293</v>
      </c>
      <c r="E220" s="42"/>
      <c r="F220" s="244" t="s">
        <v>1472</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91" t="s">
        <v>690</v>
      </c>
      <c r="D221" s="291" t="s">
        <v>416</v>
      </c>
      <c r="E221" s="292" t="s">
        <v>1473</v>
      </c>
      <c r="F221" s="293" t="s">
        <v>1474</v>
      </c>
      <c r="G221" s="294" t="s">
        <v>515</v>
      </c>
      <c r="H221" s="295">
        <v>2</v>
      </c>
      <c r="I221" s="296"/>
      <c r="J221" s="297">
        <f>ROUND(I221*H221,2)</f>
        <v>0</v>
      </c>
      <c r="K221" s="293" t="s">
        <v>19</v>
      </c>
      <c r="L221" s="298"/>
      <c r="M221" s="299" t="s">
        <v>19</v>
      </c>
      <c r="N221" s="300" t="s">
        <v>43</v>
      </c>
      <c r="O221" s="86"/>
      <c r="P221" s="239">
        <f>O221*H221</f>
        <v>0</v>
      </c>
      <c r="Q221" s="239">
        <v>0.0023700000000000001</v>
      </c>
      <c r="R221" s="239">
        <f>Q221*H221</f>
        <v>0.0047400000000000003</v>
      </c>
      <c r="S221" s="239">
        <v>0</v>
      </c>
      <c r="T221" s="240">
        <f>S221*H221</f>
        <v>0</v>
      </c>
      <c r="U221" s="40"/>
      <c r="V221" s="40"/>
      <c r="W221" s="40"/>
      <c r="X221" s="40"/>
      <c r="Y221" s="40"/>
      <c r="Z221" s="40"/>
      <c r="AA221" s="40"/>
      <c r="AB221" s="40"/>
      <c r="AC221" s="40"/>
      <c r="AD221" s="40"/>
      <c r="AE221" s="40"/>
      <c r="AR221" s="241" t="s">
        <v>1098</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1098</v>
      </c>
      <c r="BM221" s="241" t="s">
        <v>1475</v>
      </c>
    </row>
    <row r="222" s="2" customFormat="1">
      <c r="A222" s="40"/>
      <c r="B222" s="41"/>
      <c r="C222" s="42"/>
      <c r="D222" s="243" t="s">
        <v>293</v>
      </c>
      <c r="E222" s="42"/>
      <c r="F222" s="244" t="s">
        <v>1474</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30" t="s">
        <v>695</v>
      </c>
      <c r="D223" s="230" t="s">
        <v>287</v>
      </c>
      <c r="E223" s="231" t="s">
        <v>1476</v>
      </c>
      <c r="F223" s="232" t="s">
        <v>1477</v>
      </c>
      <c r="G223" s="233" t="s">
        <v>515</v>
      </c>
      <c r="H223" s="234">
        <v>7</v>
      </c>
      <c r="I223" s="235"/>
      <c r="J223" s="236">
        <f>ROUND(I223*H223,2)</f>
        <v>0</v>
      </c>
      <c r="K223" s="232" t="s">
        <v>291</v>
      </c>
      <c r="L223" s="46"/>
      <c r="M223" s="237" t="s">
        <v>19</v>
      </c>
      <c r="N223" s="238" t="s">
        <v>43</v>
      </c>
      <c r="O223" s="86"/>
      <c r="P223" s="239">
        <f>O223*H223</f>
        <v>0</v>
      </c>
      <c r="Q223" s="239">
        <v>4.5015999999999997E-05</v>
      </c>
      <c r="R223" s="239">
        <f>Q223*H223</f>
        <v>0.00031511199999999999</v>
      </c>
      <c r="S223" s="239">
        <v>0</v>
      </c>
      <c r="T223" s="240">
        <f>S223*H223</f>
        <v>0</v>
      </c>
      <c r="U223" s="40"/>
      <c r="V223" s="40"/>
      <c r="W223" s="40"/>
      <c r="X223" s="40"/>
      <c r="Y223" s="40"/>
      <c r="Z223" s="40"/>
      <c r="AA223" s="40"/>
      <c r="AB223" s="40"/>
      <c r="AC223" s="40"/>
      <c r="AD223" s="40"/>
      <c r="AE223" s="40"/>
      <c r="AR223" s="241" t="s">
        <v>759</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759</v>
      </c>
      <c r="BM223" s="241" t="s">
        <v>1478</v>
      </c>
    </row>
    <row r="224" s="2" customFormat="1">
      <c r="A224" s="40"/>
      <c r="B224" s="41"/>
      <c r="C224" s="42"/>
      <c r="D224" s="243" t="s">
        <v>293</v>
      </c>
      <c r="E224" s="42"/>
      <c r="F224" s="244" t="s">
        <v>1479</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ht="16.5" customHeight="1">
      <c r="A225" s="40"/>
      <c r="B225" s="41"/>
      <c r="C225" s="291" t="s">
        <v>700</v>
      </c>
      <c r="D225" s="291" t="s">
        <v>416</v>
      </c>
      <c r="E225" s="292" t="s">
        <v>1480</v>
      </c>
      <c r="F225" s="293" t="s">
        <v>1481</v>
      </c>
      <c r="G225" s="294" t="s">
        <v>515</v>
      </c>
      <c r="H225" s="295">
        <v>6</v>
      </c>
      <c r="I225" s="296"/>
      <c r="J225" s="297">
        <f>ROUND(I225*H225,2)</f>
        <v>0</v>
      </c>
      <c r="K225" s="293" t="s">
        <v>19</v>
      </c>
      <c r="L225" s="298"/>
      <c r="M225" s="299" t="s">
        <v>19</v>
      </c>
      <c r="N225" s="300" t="s">
        <v>43</v>
      </c>
      <c r="O225" s="86"/>
      <c r="P225" s="239">
        <f>O225*H225</f>
        <v>0</v>
      </c>
      <c r="Q225" s="239">
        <v>0.0010200000000000001</v>
      </c>
      <c r="R225" s="239">
        <f>Q225*H225</f>
        <v>0.0061200000000000004</v>
      </c>
      <c r="S225" s="239">
        <v>0</v>
      </c>
      <c r="T225" s="240">
        <f>S225*H225</f>
        <v>0</v>
      </c>
      <c r="U225" s="40"/>
      <c r="V225" s="40"/>
      <c r="W225" s="40"/>
      <c r="X225" s="40"/>
      <c r="Y225" s="40"/>
      <c r="Z225" s="40"/>
      <c r="AA225" s="40"/>
      <c r="AB225" s="40"/>
      <c r="AC225" s="40"/>
      <c r="AD225" s="40"/>
      <c r="AE225" s="40"/>
      <c r="AR225" s="241" t="s">
        <v>1098</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1098</v>
      </c>
      <c r="BM225" s="241" t="s">
        <v>1482</v>
      </c>
    </row>
    <row r="226" s="2" customFormat="1">
      <c r="A226" s="40"/>
      <c r="B226" s="41"/>
      <c r="C226" s="42"/>
      <c r="D226" s="243" t="s">
        <v>293</v>
      </c>
      <c r="E226" s="42"/>
      <c r="F226" s="244" t="s">
        <v>1481</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ht="16.5" customHeight="1">
      <c r="A227" s="40"/>
      <c r="B227" s="41"/>
      <c r="C227" s="291" t="s">
        <v>705</v>
      </c>
      <c r="D227" s="291" t="s">
        <v>416</v>
      </c>
      <c r="E227" s="292" t="s">
        <v>1483</v>
      </c>
      <c r="F227" s="293" t="s">
        <v>1484</v>
      </c>
      <c r="G227" s="294" t="s">
        <v>515</v>
      </c>
      <c r="H227" s="295">
        <v>1</v>
      </c>
      <c r="I227" s="296"/>
      <c r="J227" s="297">
        <f>ROUND(I227*H227,2)</f>
        <v>0</v>
      </c>
      <c r="K227" s="293" t="s">
        <v>19</v>
      </c>
      <c r="L227" s="298"/>
      <c r="M227" s="299" t="s">
        <v>19</v>
      </c>
      <c r="N227" s="300" t="s">
        <v>43</v>
      </c>
      <c r="O227" s="86"/>
      <c r="P227" s="239">
        <f>O227*H227</f>
        <v>0</v>
      </c>
      <c r="Q227" s="239">
        <v>0.024799999999999999</v>
      </c>
      <c r="R227" s="239">
        <f>Q227*H227</f>
        <v>0.024799999999999999</v>
      </c>
      <c r="S227" s="239">
        <v>0</v>
      </c>
      <c r="T227" s="240">
        <f>S227*H227</f>
        <v>0</v>
      </c>
      <c r="U227" s="40"/>
      <c r="V227" s="40"/>
      <c r="W227" s="40"/>
      <c r="X227" s="40"/>
      <c r="Y227" s="40"/>
      <c r="Z227" s="40"/>
      <c r="AA227" s="40"/>
      <c r="AB227" s="40"/>
      <c r="AC227" s="40"/>
      <c r="AD227" s="40"/>
      <c r="AE227" s="40"/>
      <c r="AR227" s="241" t="s">
        <v>1098</v>
      </c>
      <c r="AT227" s="241" t="s">
        <v>416</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1098</v>
      </c>
      <c r="BM227" s="241" t="s">
        <v>1485</v>
      </c>
    </row>
    <row r="228" s="2" customFormat="1">
      <c r="A228" s="40"/>
      <c r="B228" s="41"/>
      <c r="C228" s="42"/>
      <c r="D228" s="243" t="s">
        <v>293</v>
      </c>
      <c r="E228" s="42"/>
      <c r="F228" s="244" t="s">
        <v>1484</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ht="16.5" customHeight="1">
      <c r="A229" s="40"/>
      <c r="B229" s="41"/>
      <c r="C229" s="230" t="s">
        <v>711</v>
      </c>
      <c r="D229" s="230" t="s">
        <v>287</v>
      </c>
      <c r="E229" s="231" t="s">
        <v>1486</v>
      </c>
      <c r="F229" s="232" t="s">
        <v>1487</v>
      </c>
      <c r="G229" s="233" t="s">
        <v>515</v>
      </c>
      <c r="H229" s="234">
        <v>4</v>
      </c>
      <c r="I229" s="235"/>
      <c r="J229" s="236">
        <f>ROUND(I229*H229,2)</f>
        <v>0</v>
      </c>
      <c r="K229" s="232" t="s">
        <v>291</v>
      </c>
      <c r="L229" s="46"/>
      <c r="M229" s="237" t="s">
        <v>19</v>
      </c>
      <c r="N229" s="238" t="s">
        <v>43</v>
      </c>
      <c r="O229" s="86"/>
      <c r="P229" s="239">
        <f>O229*H229</f>
        <v>0</v>
      </c>
      <c r="Q229" s="239">
        <v>0.000198982</v>
      </c>
      <c r="R229" s="239">
        <f>Q229*H229</f>
        <v>0.000795928</v>
      </c>
      <c r="S229" s="239">
        <v>0</v>
      </c>
      <c r="T229" s="240">
        <f>S229*H229</f>
        <v>0</v>
      </c>
      <c r="U229" s="40"/>
      <c r="V229" s="40"/>
      <c r="W229" s="40"/>
      <c r="X229" s="40"/>
      <c r="Y229" s="40"/>
      <c r="Z229" s="40"/>
      <c r="AA229" s="40"/>
      <c r="AB229" s="40"/>
      <c r="AC229" s="40"/>
      <c r="AD229" s="40"/>
      <c r="AE229" s="40"/>
      <c r="AR229" s="241" t="s">
        <v>759</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759</v>
      </c>
      <c r="BM229" s="241" t="s">
        <v>1488</v>
      </c>
    </row>
    <row r="230" s="2" customFormat="1">
      <c r="A230" s="40"/>
      <c r="B230" s="41"/>
      <c r="C230" s="42"/>
      <c r="D230" s="243" t="s">
        <v>293</v>
      </c>
      <c r="E230" s="42"/>
      <c r="F230" s="244" t="s">
        <v>1489</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ht="16.5" customHeight="1">
      <c r="A231" s="40"/>
      <c r="B231" s="41"/>
      <c r="C231" s="291" t="s">
        <v>718</v>
      </c>
      <c r="D231" s="291" t="s">
        <v>416</v>
      </c>
      <c r="E231" s="292" t="s">
        <v>1490</v>
      </c>
      <c r="F231" s="293" t="s">
        <v>1491</v>
      </c>
      <c r="G231" s="294" t="s">
        <v>515</v>
      </c>
      <c r="H231" s="295">
        <v>2</v>
      </c>
      <c r="I231" s="296"/>
      <c r="J231" s="297">
        <f>ROUND(I231*H231,2)</f>
        <v>0</v>
      </c>
      <c r="K231" s="293" t="s">
        <v>19</v>
      </c>
      <c r="L231" s="298"/>
      <c r="M231" s="299" t="s">
        <v>19</v>
      </c>
      <c r="N231" s="300" t="s">
        <v>43</v>
      </c>
      <c r="O231" s="86"/>
      <c r="P231" s="239">
        <f>O231*H231</f>
        <v>0</v>
      </c>
      <c r="Q231" s="239">
        <v>0.0023700000000000001</v>
      </c>
      <c r="R231" s="239">
        <f>Q231*H231</f>
        <v>0.0047400000000000003</v>
      </c>
      <c r="S231" s="239">
        <v>0</v>
      </c>
      <c r="T231" s="240">
        <f>S231*H231</f>
        <v>0</v>
      </c>
      <c r="U231" s="40"/>
      <c r="V231" s="40"/>
      <c r="W231" s="40"/>
      <c r="X231" s="40"/>
      <c r="Y231" s="40"/>
      <c r="Z231" s="40"/>
      <c r="AA231" s="40"/>
      <c r="AB231" s="40"/>
      <c r="AC231" s="40"/>
      <c r="AD231" s="40"/>
      <c r="AE231" s="40"/>
      <c r="AR231" s="241" t="s">
        <v>1098</v>
      </c>
      <c r="AT231" s="241" t="s">
        <v>416</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1098</v>
      </c>
      <c r="BM231" s="241" t="s">
        <v>1492</v>
      </c>
    </row>
    <row r="232" s="2" customFormat="1">
      <c r="A232" s="40"/>
      <c r="B232" s="41"/>
      <c r="C232" s="42"/>
      <c r="D232" s="243" t="s">
        <v>293</v>
      </c>
      <c r="E232" s="42"/>
      <c r="F232" s="244" t="s">
        <v>1491</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91" t="s">
        <v>723</v>
      </c>
      <c r="D233" s="291" t="s">
        <v>416</v>
      </c>
      <c r="E233" s="292" t="s">
        <v>1493</v>
      </c>
      <c r="F233" s="293" t="s">
        <v>1494</v>
      </c>
      <c r="G233" s="294" t="s">
        <v>515</v>
      </c>
      <c r="H233" s="295">
        <v>2</v>
      </c>
      <c r="I233" s="296"/>
      <c r="J233" s="297">
        <f>ROUND(I233*H233,2)</f>
        <v>0</v>
      </c>
      <c r="K233" s="293" t="s">
        <v>19</v>
      </c>
      <c r="L233" s="298"/>
      <c r="M233" s="299" t="s">
        <v>19</v>
      </c>
      <c r="N233" s="300" t="s">
        <v>43</v>
      </c>
      <c r="O233" s="86"/>
      <c r="P233" s="239">
        <f>O233*H233</f>
        <v>0</v>
      </c>
      <c r="Q233" s="239">
        <v>0.00044000000000000002</v>
      </c>
      <c r="R233" s="239">
        <f>Q233*H233</f>
        <v>0.00088000000000000003</v>
      </c>
      <c r="S233" s="239">
        <v>0</v>
      </c>
      <c r="T233" s="240">
        <f>S233*H233</f>
        <v>0</v>
      </c>
      <c r="U233" s="40"/>
      <c r="V233" s="40"/>
      <c r="W233" s="40"/>
      <c r="X233" s="40"/>
      <c r="Y233" s="40"/>
      <c r="Z233" s="40"/>
      <c r="AA233" s="40"/>
      <c r="AB233" s="40"/>
      <c r="AC233" s="40"/>
      <c r="AD233" s="40"/>
      <c r="AE233" s="40"/>
      <c r="AR233" s="241" t="s">
        <v>1098</v>
      </c>
      <c r="AT233" s="241" t="s">
        <v>416</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1098</v>
      </c>
      <c r="BM233" s="241" t="s">
        <v>1495</v>
      </c>
    </row>
    <row r="234" s="2" customFormat="1">
      <c r="A234" s="40"/>
      <c r="B234" s="41"/>
      <c r="C234" s="42"/>
      <c r="D234" s="243" t="s">
        <v>293</v>
      </c>
      <c r="E234" s="42"/>
      <c r="F234" s="244" t="s">
        <v>1494</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ht="16.5" customHeight="1">
      <c r="A235" s="40"/>
      <c r="B235" s="41"/>
      <c r="C235" s="230" t="s">
        <v>729</v>
      </c>
      <c r="D235" s="230" t="s">
        <v>287</v>
      </c>
      <c r="E235" s="231" t="s">
        <v>1496</v>
      </c>
      <c r="F235" s="232" t="s">
        <v>1497</v>
      </c>
      <c r="G235" s="233" t="s">
        <v>515</v>
      </c>
      <c r="H235" s="234">
        <v>2</v>
      </c>
      <c r="I235" s="235"/>
      <c r="J235" s="236">
        <f>ROUND(I235*H235,2)</f>
        <v>0</v>
      </c>
      <c r="K235" s="232" t="s">
        <v>291</v>
      </c>
      <c r="L235" s="46"/>
      <c r="M235" s="237" t="s">
        <v>19</v>
      </c>
      <c r="N235" s="238" t="s">
        <v>43</v>
      </c>
      <c r="O235" s="86"/>
      <c r="P235" s="239">
        <f>O235*H235</f>
        <v>0</v>
      </c>
      <c r="Q235" s="239">
        <v>0.000198982</v>
      </c>
      <c r="R235" s="239">
        <f>Q235*H235</f>
        <v>0.000397964</v>
      </c>
      <c r="S235" s="239">
        <v>0</v>
      </c>
      <c r="T235" s="240">
        <f>S235*H235</f>
        <v>0</v>
      </c>
      <c r="U235" s="40"/>
      <c r="V235" s="40"/>
      <c r="W235" s="40"/>
      <c r="X235" s="40"/>
      <c r="Y235" s="40"/>
      <c r="Z235" s="40"/>
      <c r="AA235" s="40"/>
      <c r="AB235" s="40"/>
      <c r="AC235" s="40"/>
      <c r="AD235" s="40"/>
      <c r="AE235" s="40"/>
      <c r="AR235" s="241" t="s">
        <v>759</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759</v>
      </c>
      <c r="BM235" s="241" t="s">
        <v>1498</v>
      </c>
    </row>
    <row r="236" s="2" customFormat="1">
      <c r="A236" s="40"/>
      <c r="B236" s="41"/>
      <c r="C236" s="42"/>
      <c r="D236" s="243" t="s">
        <v>293</v>
      </c>
      <c r="E236" s="42"/>
      <c r="F236" s="244" t="s">
        <v>1499</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ht="16.5" customHeight="1">
      <c r="A237" s="40"/>
      <c r="B237" s="41"/>
      <c r="C237" s="291" t="s">
        <v>734</v>
      </c>
      <c r="D237" s="291" t="s">
        <v>416</v>
      </c>
      <c r="E237" s="292" t="s">
        <v>1500</v>
      </c>
      <c r="F237" s="293" t="s">
        <v>1501</v>
      </c>
      <c r="G237" s="294" t="s">
        <v>515</v>
      </c>
      <c r="H237" s="295">
        <v>2</v>
      </c>
      <c r="I237" s="296"/>
      <c r="J237" s="297">
        <f>ROUND(I237*H237,2)</f>
        <v>0</v>
      </c>
      <c r="K237" s="293" t="s">
        <v>19</v>
      </c>
      <c r="L237" s="298"/>
      <c r="M237" s="299" t="s">
        <v>19</v>
      </c>
      <c r="N237" s="300" t="s">
        <v>43</v>
      </c>
      <c r="O237" s="86"/>
      <c r="P237" s="239">
        <f>O237*H237</f>
        <v>0</v>
      </c>
      <c r="Q237" s="239">
        <v>0.078</v>
      </c>
      <c r="R237" s="239">
        <f>Q237*H237</f>
        <v>0.156</v>
      </c>
      <c r="S237" s="239">
        <v>0</v>
      </c>
      <c r="T237" s="240">
        <f>S237*H237</f>
        <v>0</v>
      </c>
      <c r="U237" s="40"/>
      <c r="V237" s="40"/>
      <c r="W237" s="40"/>
      <c r="X237" s="40"/>
      <c r="Y237" s="40"/>
      <c r="Z237" s="40"/>
      <c r="AA237" s="40"/>
      <c r="AB237" s="40"/>
      <c r="AC237" s="40"/>
      <c r="AD237" s="40"/>
      <c r="AE237" s="40"/>
      <c r="AR237" s="241" t="s">
        <v>536</v>
      </c>
      <c r="AT237" s="241" t="s">
        <v>416</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157</v>
      </c>
      <c r="BM237" s="241" t="s">
        <v>1502</v>
      </c>
    </row>
    <row r="238" s="2" customFormat="1">
      <c r="A238" s="40"/>
      <c r="B238" s="41"/>
      <c r="C238" s="42"/>
      <c r="D238" s="243" t="s">
        <v>293</v>
      </c>
      <c r="E238" s="42"/>
      <c r="F238" s="244" t="s">
        <v>1501</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2" customFormat="1" ht="16.5" customHeight="1">
      <c r="A239" s="40"/>
      <c r="B239" s="41"/>
      <c r="C239" s="230" t="s">
        <v>740</v>
      </c>
      <c r="D239" s="230" t="s">
        <v>287</v>
      </c>
      <c r="E239" s="231" t="s">
        <v>1503</v>
      </c>
      <c r="F239" s="232" t="s">
        <v>1504</v>
      </c>
      <c r="G239" s="233" t="s">
        <v>515</v>
      </c>
      <c r="H239" s="234">
        <v>3</v>
      </c>
      <c r="I239" s="235"/>
      <c r="J239" s="236">
        <f>ROUND(I239*H239,2)</f>
        <v>0</v>
      </c>
      <c r="K239" s="232" t="s">
        <v>291</v>
      </c>
      <c r="L239" s="46"/>
      <c r="M239" s="237" t="s">
        <v>19</v>
      </c>
      <c r="N239" s="238" t="s">
        <v>43</v>
      </c>
      <c r="O239" s="86"/>
      <c r="P239" s="239">
        <f>O239*H239</f>
        <v>0</v>
      </c>
      <c r="Q239" s="239">
        <v>0</v>
      </c>
      <c r="R239" s="239">
        <f>Q239*H239</f>
        <v>0</v>
      </c>
      <c r="S239" s="239">
        <v>0</v>
      </c>
      <c r="T239" s="240">
        <f>S239*H239</f>
        <v>0</v>
      </c>
      <c r="U239" s="40"/>
      <c r="V239" s="40"/>
      <c r="W239" s="40"/>
      <c r="X239" s="40"/>
      <c r="Y239" s="40"/>
      <c r="Z239" s="40"/>
      <c r="AA239" s="40"/>
      <c r="AB239" s="40"/>
      <c r="AC239" s="40"/>
      <c r="AD239" s="40"/>
      <c r="AE239" s="40"/>
      <c r="AR239" s="241" t="s">
        <v>759</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759</v>
      </c>
      <c r="BM239" s="241" t="s">
        <v>1505</v>
      </c>
    </row>
    <row r="240" s="2" customFormat="1">
      <c r="A240" s="40"/>
      <c r="B240" s="41"/>
      <c r="C240" s="42"/>
      <c r="D240" s="243" t="s">
        <v>293</v>
      </c>
      <c r="E240" s="42"/>
      <c r="F240" s="244" t="s">
        <v>1506</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2" customFormat="1" ht="16.5" customHeight="1">
      <c r="A241" s="40"/>
      <c r="B241" s="41"/>
      <c r="C241" s="291" t="s">
        <v>747</v>
      </c>
      <c r="D241" s="291" t="s">
        <v>416</v>
      </c>
      <c r="E241" s="292" t="s">
        <v>1507</v>
      </c>
      <c r="F241" s="293" t="s">
        <v>1508</v>
      </c>
      <c r="G241" s="294" t="s">
        <v>515</v>
      </c>
      <c r="H241" s="295">
        <v>3</v>
      </c>
      <c r="I241" s="296"/>
      <c r="J241" s="297">
        <f>ROUND(I241*H241,2)</f>
        <v>0</v>
      </c>
      <c r="K241" s="293" t="s">
        <v>19</v>
      </c>
      <c r="L241" s="298"/>
      <c r="M241" s="299" t="s">
        <v>19</v>
      </c>
      <c r="N241" s="300" t="s">
        <v>43</v>
      </c>
      <c r="O241" s="86"/>
      <c r="P241" s="239">
        <f>O241*H241</f>
        <v>0</v>
      </c>
      <c r="Q241" s="239">
        <v>0.078</v>
      </c>
      <c r="R241" s="239">
        <f>Q241*H241</f>
        <v>0.23399999999999999</v>
      </c>
      <c r="S241" s="239">
        <v>0</v>
      </c>
      <c r="T241" s="240">
        <f>S241*H241</f>
        <v>0</v>
      </c>
      <c r="U241" s="40"/>
      <c r="V241" s="40"/>
      <c r="W241" s="40"/>
      <c r="X241" s="40"/>
      <c r="Y241" s="40"/>
      <c r="Z241" s="40"/>
      <c r="AA241" s="40"/>
      <c r="AB241" s="40"/>
      <c r="AC241" s="40"/>
      <c r="AD241" s="40"/>
      <c r="AE241" s="40"/>
      <c r="AR241" s="241" t="s">
        <v>536</v>
      </c>
      <c r="AT241" s="241" t="s">
        <v>416</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157</v>
      </c>
      <c r="BM241" s="241" t="s">
        <v>1509</v>
      </c>
    </row>
    <row r="242" s="2" customFormat="1">
      <c r="A242" s="40"/>
      <c r="B242" s="41"/>
      <c r="C242" s="42"/>
      <c r="D242" s="243" t="s">
        <v>293</v>
      </c>
      <c r="E242" s="42"/>
      <c r="F242" s="244" t="s">
        <v>1508</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2" customFormat="1" ht="16.5" customHeight="1">
      <c r="A243" s="40"/>
      <c r="B243" s="41"/>
      <c r="C243" s="230" t="s">
        <v>753</v>
      </c>
      <c r="D243" s="230" t="s">
        <v>287</v>
      </c>
      <c r="E243" s="231" t="s">
        <v>1510</v>
      </c>
      <c r="F243" s="232" t="s">
        <v>1511</v>
      </c>
      <c r="G243" s="233" t="s">
        <v>515</v>
      </c>
      <c r="H243" s="234">
        <v>6</v>
      </c>
      <c r="I243" s="235"/>
      <c r="J243" s="236">
        <f>ROUND(I243*H243,2)</f>
        <v>0</v>
      </c>
      <c r="K243" s="232" t="s">
        <v>291</v>
      </c>
      <c r="L243" s="46"/>
      <c r="M243" s="237" t="s">
        <v>19</v>
      </c>
      <c r="N243" s="238" t="s">
        <v>43</v>
      </c>
      <c r="O243" s="86"/>
      <c r="P243" s="239">
        <f>O243*H243</f>
        <v>0</v>
      </c>
      <c r="Q243" s="239">
        <v>0</v>
      </c>
      <c r="R243" s="239">
        <f>Q243*H243</f>
        <v>0</v>
      </c>
      <c r="S243" s="239">
        <v>0</v>
      </c>
      <c r="T243" s="240">
        <f>S243*H243</f>
        <v>0</v>
      </c>
      <c r="U243" s="40"/>
      <c r="V243" s="40"/>
      <c r="W243" s="40"/>
      <c r="X243" s="40"/>
      <c r="Y243" s="40"/>
      <c r="Z243" s="40"/>
      <c r="AA243" s="40"/>
      <c r="AB243" s="40"/>
      <c r="AC243" s="40"/>
      <c r="AD243" s="40"/>
      <c r="AE243" s="40"/>
      <c r="AR243" s="241" t="s">
        <v>759</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759</v>
      </c>
      <c r="BM243" s="241" t="s">
        <v>1512</v>
      </c>
    </row>
    <row r="244" s="2" customFormat="1">
      <c r="A244" s="40"/>
      <c r="B244" s="41"/>
      <c r="C244" s="42"/>
      <c r="D244" s="243" t="s">
        <v>293</v>
      </c>
      <c r="E244" s="42"/>
      <c r="F244" s="244" t="s">
        <v>1511</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2" customFormat="1" ht="16.5" customHeight="1">
      <c r="A245" s="40"/>
      <c r="B245" s="41"/>
      <c r="C245" s="291" t="s">
        <v>759</v>
      </c>
      <c r="D245" s="291" t="s">
        <v>416</v>
      </c>
      <c r="E245" s="292" t="s">
        <v>1513</v>
      </c>
      <c r="F245" s="293" t="s">
        <v>1514</v>
      </c>
      <c r="G245" s="294" t="s">
        <v>515</v>
      </c>
      <c r="H245" s="295">
        <v>6</v>
      </c>
      <c r="I245" s="296"/>
      <c r="J245" s="297">
        <f>ROUND(I245*H245,2)</f>
        <v>0</v>
      </c>
      <c r="K245" s="293" t="s">
        <v>19</v>
      </c>
      <c r="L245" s="298"/>
      <c r="M245" s="299" t="s">
        <v>19</v>
      </c>
      <c r="N245" s="300" t="s">
        <v>43</v>
      </c>
      <c r="O245" s="86"/>
      <c r="P245" s="239">
        <f>O245*H245</f>
        <v>0</v>
      </c>
      <c r="Q245" s="239">
        <v>0.00029999999999999997</v>
      </c>
      <c r="R245" s="239">
        <f>Q245*H245</f>
        <v>0.0018</v>
      </c>
      <c r="S245" s="239">
        <v>0</v>
      </c>
      <c r="T245" s="240">
        <f>S245*H245</f>
        <v>0</v>
      </c>
      <c r="U245" s="40"/>
      <c r="V245" s="40"/>
      <c r="W245" s="40"/>
      <c r="X245" s="40"/>
      <c r="Y245" s="40"/>
      <c r="Z245" s="40"/>
      <c r="AA245" s="40"/>
      <c r="AB245" s="40"/>
      <c r="AC245" s="40"/>
      <c r="AD245" s="40"/>
      <c r="AE245" s="40"/>
      <c r="AR245" s="241" t="s">
        <v>1098</v>
      </c>
      <c r="AT245" s="241" t="s">
        <v>416</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1098</v>
      </c>
      <c r="BM245" s="241" t="s">
        <v>1515</v>
      </c>
    </row>
    <row r="246" s="2" customFormat="1">
      <c r="A246" s="40"/>
      <c r="B246" s="41"/>
      <c r="C246" s="42"/>
      <c r="D246" s="243" t="s">
        <v>293</v>
      </c>
      <c r="E246" s="42"/>
      <c r="F246" s="244" t="s">
        <v>1514</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2" customFormat="1" ht="16.5" customHeight="1">
      <c r="A247" s="40"/>
      <c r="B247" s="41"/>
      <c r="C247" s="230" t="s">
        <v>764</v>
      </c>
      <c r="D247" s="230" t="s">
        <v>287</v>
      </c>
      <c r="E247" s="231" t="s">
        <v>1516</v>
      </c>
      <c r="F247" s="232" t="s">
        <v>1517</v>
      </c>
      <c r="G247" s="233" t="s">
        <v>458</v>
      </c>
      <c r="H247" s="234">
        <v>27.059999999999999</v>
      </c>
      <c r="I247" s="235"/>
      <c r="J247" s="236">
        <f>ROUND(I247*H247,2)</f>
        <v>0</v>
      </c>
      <c r="K247" s="232" t="s">
        <v>291</v>
      </c>
      <c r="L247" s="46"/>
      <c r="M247" s="237" t="s">
        <v>19</v>
      </c>
      <c r="N247" s="238" t="s">
        <v>43</v>
      </c>
      <c r="O247" s="86"/>
      <c r="P247" s="239">
        <f>O247*H247</f>
        <v>0</v>
      </c>
      <c r="Q247" s="239">
        <v>7.4999999999999993E-05</v>
      </c>
      <c r="R247" s="239">
        <f>Q247*H247</f>
        <v>0.0020294999999999996</v>
      </c>
      <c r="S247" s="239">
        <v>0</v>
      </c>
      <c r="T247" s="240">
        <f>S247*H247</f>
        <v>0</v>
      </c>
      <c r="U247" s="40"/>
      <c r="V247" s="40"/>
      <c r="W247" s="40"/>
      <c r="X247" s="40"/>
      <c r="Y247" s="40"/>
      <c r="Z247" s="40"/>
      <c r="AA247" s="40"/>
      <c r="AB247" s="40"/>
      <c r="AC247" s="40"/>
      <c r="AD247" s="40"/>
      <c r="AE247" s="40"/>
      <c r="AR247" s="241" t="s">
        <v>759</v>
      </c>
      <c r="AT247" s="241" t="s">
        <v>287</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759</v>
      </c>
      <c r="BM247" s="241" t="s">
        <v>1518</v>
      </c>
    </row>
    <row r="248" s="2" customFormat="1">
      <c r="A248" s="40"/>
      <c r="B248" s="41"/>
      <c r="C248" s="42"/>
      <c r="D248" s="243" t="s">
        <v>293</v>
      </c>
      <c r="E248" s="42"/>
      <c r="F248" s="244" t="s">
        <v>1519</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13" customFormat="1">
      <c r="A249" s="13"/>
      <c r="B249" s="248"/>
      <c r="C249" s="249"/>
      <c r="D249" s="243" t="s">
        <v>297</v>
      </c>
      <c r="E249" s="250" t="s">
        <v>19</v>
      </c>
      <c r="F249" s="251" t="s">
        <v>81</v>
      </c>
      <c r="G249" s="249"/>
      <c r="H249" s="252">
        <v>2</v>
      </c>
      <c r="I249" s="253"/>
      <c r="J249" s="249"/>
      <c r="K249" s="249"/>
      <c r="L249" s="254"/>
      <c r="M249" s="255"/>
      <c r="N249" s="256"/>
      <c r="O249" s="256"/>
      <c r="P249" s="256"/>
      <c r="Q249" s="256"/>
      <c r="R249" s="256"/>
      <c r="S249" s="256"/>
      <c r="T249" s="257"/>
      <c r="U249" s="13"/>
      <c r="V249" s="13"/>
      <c r="W249" s="13"/>
      <c r="X249" s="13"/>
      <c r="Y249" s="13"/>
      <c r="Z249" s="13"/>
      <c r="AA249" s="13"/>
      <c r="AB249" s="13"/>
      <c r="AC249" s="13"/>
      <c r="AD249" s="13"/>
      <c r="AE249" s="13"/>
      <c r="AT249" s="258" t="s">
        <v>297</v>
      </c>
      <c r="AU249" s="258" t="s">
        <v>81</v>
      </c>
      <c r="AV249" s="13" t="s">
        <v>81</v>
      </c>
      <c r="AW249" s="13" t="s">
        <v>33</v>
      </c>
      <c r="AX249" s="13" t="s">
        <v>72</v>
      </c>
      <c r="AY249" s="258" t="s">
        <v>285</v>
      </c>
    </row>
    <row r="250" s="13" customFormat="1">
      <c r="A250" s="13"/>
      <c r="B250" s="248"/>
      <c r="C250" s="249"/>
      <c r="D250" s="243" t="s">
        <v>297</v>
      </c>
      <c r="E250" s="250" t="s">
        <v>19</v>
      </c>
      <c r="F250" s="251" t="s">
        <v>1520</v>
      </c>
      <c r="G250" s="249"/>
      <c r="H250" s="252">
        <v>2.1600000000000001</v>
      </c>
      <c r="I250" s="253"/>
      <c r="J250" s="249"/>
      <c r="K250" s="249"/>
      <c r="L250" s="254"/>
      <c r="M250" s="255"/>
      <c r="N250" s="256"/>
      <c r="O250" s="256"/>
      <c r="P250" s="256"/>
      <c r="Q250" s="256"/>
      <c r="R250" s="256"/>
      <c r="S250" s="256"/>
      <c r="T250" s="257"/>
      <c r="U250" s="13"/>
      <c r="V250" s="13"/>
      <c r="W250" s="13"/>
      <c r="X250" s="13"/>
      <c r="Y250" s="13"/>
      <c r="Z250" s="13"/>
      <c r="AA250" s="13"/>
      <c r="AB250" s="13"/>
      <c r="AC250" s="13"/>
      <c r="AD250" s="13"/>
      <c r="AE250" s="13"/>
      <c r="AT250" s="258" t="s">
        <v>297</v>
      </c>
      <c r="AU250" s="258" t="s">
        <v>81</v>
      </c>
      <c r="AV250" s="13" t="s">
        <v>81</v>
      </c>
      <c r="AW250" s="13" t="s">
        <v>33</v>
      </c>
      <c r="AX250" s="13" t="s">
        <v>72</v>
      </c>
      <c r="AY250" s="258" t="s">
        <v>285</v>
      </c>
    </row>
    <row r="251" s="13" customFormat="1">
      <c r="A251" s="13"/>
      <c r="B251" s="248"/>
      <c r="C251" s="249"/>
      <c r="D251" s="243" t="s">
        <v>297</v>
      </c>
      <c r="E251" s="250" t="s">
        <v>19</v>
      </c>
      <c r="F251" s="251" t="s">
        <v>1521</v>
      </c>
      <c r="G251" s="249"/>
      <c r="H251" s="252">
        <v>0.90000000000000002</v>
      </c>
      <c r="I251" s="253"/>
      <c r="J251" s="249"/>
      <c r="K251" s="249"/>
      <c r="L251" s="254"/>
      <c r="M251" s="255"/>
      <c r="N251" s="256"/>
      <c r="O251" s="256"/>
      <c r="P251" s="256"/>
      <c r="Q251" s="256"/>
      <c r="R251" s="256"/>
      <c r="S251" s="256"/>
      <c r="T251" s="257"/>
      <c r="U251" s="13"/>
      <c r="V251" s="13"/>
      <c r="W251" s="13"/>
      <c r="X251" s="13"/>
      <c r="Y251" s="13"/>
      <c r="Z251" s="13"/>
      <c r="AA251" s="13"/>
      <c r="AB251" s="13"/>
      <c r="AC251" s="13"/>
      <c r="AD251" s="13"/>
      <c r="AE251" s="13"/>
      <c r="AT251" s="258" t="s">
        <v>297</v>
      </c>
      <c r="AU251" s="258" t="s">
        <v>81</v>
      </c>
      <c r="AV251" s="13" t="s">
        <v>81</v>
      </c>
      <c r="AW251" s="13" t="s">
        <v>33</v>
      </c>
      <c r="AX251" s="13" t="s">
        <v>72</v>
      </c>
      <c r="AY251" s="258" t="s">
        <v>285</v>
      </c>
    </row>
    <row r="252" s="13" customFormat="1">
      <c r="A252" s="13"/>
      <c r="B252" s="248"/>
      <c r="C252" s="249"/>
      <c r="D252" s="243" t="s">
        <v>297</v>
      </c>
      <c r="E252" s="250" t="s">
        <v>19</v>
      </c>
      <c r="F252" s="251" t="s">
        <v>471</v>
      </c>
      <c r="G252" s="249"/>
      <c r="H252" s="252">
        <v>22</v>
      </c>
      <c r="I252" s="253"/>
      <c r="J252" s="249"/>
      <c r="K252" s="249"/>
      <c r="L252" s="254"/>
      <c r="M252" s="255"/>
      <c r="N252" s="256"/>
      <c r="O252" s="256"/>
      <c r="P252" s="256"/>
      <c r="Q252" s="256"/>
      <c r="R252" s="256"/>
      <c r="S252" s="256"/>
      <c r="T252" s="257"/>
      <c r="U252" s="13"/>
      <c r="V252" s="13"/>
      <c r="W252" s="13"/>
      <c r="X252" s="13"/>
      <c r="Y252" s="13"/>
      <c r="Z252" s="13"/>
      <c r="AA252" s="13"/>
      <c r="AB252" s="13"/>
      <c r="AC252" s="13"/>
      <c r="AD252" s="13"/>
      <c r="AE252" s="13"/>
      <c r="AT252" s="258" t="s">
        <v>297</v>
      </c>
      <c r="AU252" s="258" t="s">
        <v>81</v>
      </c>
      <c r="AV252" s="13" t="s">
        <v>81</v>
      </c>
      <c r="AW252" s="13" t="s">
        <v>33</v>
      </c>
      <c r="AX252" s="13" t="s">
        <v>72</v>
      </c>
      <c r="AY252" s="258" t="s">
        <v>285</v>
      </c>
    </row>
    <row r="253" s="14" customFormat="1">
      <c r="A253" s="14"/>
      <c r="B253" s="259"/>
      <c r="C253" s="260"/>
      <c r="D253" s="243" t="s">
        <v>297</v>
      </c>
      <c r="E253" s="261" t="s">
        <v>19</v>
      </c>
      <c r="F253" s="262" t="s">
        <v>306</v>
      </c>
      <c r="G253" s="260"/>
      <c r="H253" s="263">
        <v>27.060000000000002</v>
      </c>
      <c r="I253" s="264"/>
      <c r="J253" s="260"/>
      <c r="K253" s="260"/>
      <c r="L253" s="265"/>
      <c r="M253" s="266"/>
      <c r="N253" s="267"/>
      <c r="O253" s="267"/>
      <c r="P253" s="267"/>
      <c r="Q253" s="267"/>
      <c r="R253" s="267"/>
      <c r="S253" s="267"/>
      <c r="T253" s="268"/>
      <c r="U253" s="14"/>
      <c r="V253" s="14"/>
      <c r="W253" s="14"/>
      <c r="X253" s="14"/>
      <c r="Y253" s="14"/>
      <c r="Z253" s="14"/>
      <c r="AA253" s="14"/>
      <c r="AB253" s="14"/>
      <c r="AC253" s="14"/>
      <c r="AD253" s="14"/>
      <c r="AE253" s="14"/>
      <c r="AT253" s="269" t="s">
        <v>297</v>
      </c>
      <c r="AU253" s="269" t="s">
        <v>81</v>
      </c>
      <c r="AV253" s="14" t="s">
        <v>91</v>
      </c>
      <c r="AW253" s="14" t="s">
        <v>33</v>
      </c>
      <c r="AX253" s="14" t="s">
        <v>79</v>
      </c>
      <c r="AY253" s="269" t="s">
        <v>285</v>
      </c>
    </row>
    <row r="254" s="2" customFormat="1" ht="16.5" customHeight="1">
      <c r="A254" s="40"/>
      <c r="B254" s="41"/>
      <c r="C254" s="291" t="s">
        <v>769</v>
      </c>
      <c r="D254" s="291" t="s">
        <v>416</v>
      </c>
      <c r="E254" s="292" t="s">
        <v>1522</v>
      </c>
      <c r="F254" s="293" t="s">
        <v>1523</v>
      </c>
      <c r="G254" s="294" t="s">
        <v>458</v>
      </c>
      <c r="H254" s="295">
        <v>27.059999999999999</v>
      </c>
      <c r="I254" s="296"/>
      <c r="J254" s="297">
        <f>ROUND(I254*H254,2)</f>
        <v>0</v>
      </c>
      <c r="K254" s="293" t="s">
        <v>19</v>
      </c>
      <c r="L254" s="298"/>
      <c r="M254" s="299" t="s">
        <v>19</v>
      </c>
      <c r="N254" s="300" t="s">
        <v>43</v>
      </c>
      <c r="O254" s="86"/>
      <c r="P254" s="239">
        <f>O254*H254</f>
        <v>0</v>
      </c>
      <c r="Q254" s="239">
        <v>0.001</v>
      </c>
      <c r="R254" s="239">
        <f>Q254*H254</f>
        <v>0.027060000000000001</v>
      </c>
      <c r="S254" s="239">
        <v>0</v>
      </c>
      <c r="T254" s="240">
        <f>S254*H254</f>
        <v>0</v>
      </c>
      <c r="U254" s="40"/>
      <c r="V254" s="40"/>
      <c r="W254" s="40"/>
      <c r="X254" s="40"/>
      <c r="Y254" s="40"/>
      <c r="Z254" s="40"/>
      <c r="AA254" s="40"/>
      <c r="AB254" s="40"/>
      <c r="AC254" s="40"/>
      <c r="AD254" s="40"/>
      <c r="AE254" s="40"/>
      <c r="AR254" s="241" t="s">
        <v>1098</v>
      </c>
      <c r="AT254" s="241" t="s">
        <v>416</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1098</v>
      </c>
      <c r="BM254" s="241" t="s">
        <v>1524</v>
      </c>
    </row>
    <row r="255" s="2" customFormat="1">
      <c r="A255" s="40"/>
      <c r="B255" s="41"/>
      <c r="C255" s="42"/>
      <c r="D255" s="243" t="s">
        <v>293</v>
      </c>
      <c r="E255" s="42"/>
      <c r="F255" s="244" t="s">
        <v>1523</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2" customFormat="1" ht="16.5" customHeight="1">
      <c r="A256" s="40"/>
      <c r="B256" s="41"/>
      <c r="C256" s="230" t="s">
        <v>774</v>
      </c>
      <c r="D256" s="230" t="s">
        <v>287</v>
      </c>
      <c r="E256" s="231" t="s">
        <v>1354</v>
      </c>
      <c r="F256" s="232" t="s">
        <v>1355</v>
      </c>
      <c r="G256" s="233" t="s">
        <v>290</v>
      </c>
      <c r="H256" s="234">
        <v>7</v>
      </c>
      <c r="I256" s="235"/>
      <c r="J256" s="236">
        <f>ROUND(I256*H256,2)</f>
        <v>0</v>
      </c>
      <c r="K256" s="232" t="s">
        <v>291</v>
      </c>
      <c r="L256" s="46"/>
      <c r="M256" s="237" t="s">
        <v>19</v>
      </c>
      <c r="N256" s="238" t="s">
        <v>43</v>
      </c>
      <c r="O256" s="86"/>
      <c r="P256" s="239">
        <f>O256*H256</f>
        <v>0</v>
      </c>
      <c r="Q256" s="239">
        <v>0</v>
      </c>
      <c r="R256" s="239">
        <f>Q256*H256</f>
        <v>0</v>
      </c>
      <c r="S256" s="239">
        <v>0</v>
      </c>
      <c r="T256" s="240">
        <f>S256*H256</f>
        <v>0</v>
      </c>
      <c r="U256" s="40"/>
      <c r="V256" s="40"/>
      <c r="W256" s="40"/>
      <c r="X256" s="40"/>
      <c r="Y256" s="40"/>
      <c r="Z256" s="40"/>
      <c r="AA256" s="40"/>
      <c r="AB256" s="40"/>
      <c r="AC256" s="40"/>
      <c r="AD256" s="40"/>
      <c r="AE256" s="40"/>
      <c r="AR256" s="241" t="s">
        <v>759</v>
      </c>
      <c r="AT256" s="241" t="s">
        <v>287</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759</v>
      </c>
      <c r="BM256" s="241" t="s">
        <v>1525</v>
      </c>
    </row>
    <row r="257" s="2" customFormat="1">
      <c r="A257" s="40"/>
      <c r="B257" s="41"/>
      <c r="C257" s="42"/>
      <c r="D257" s="243" t="s">
        <v>293</v>
      </c>
      <c r="E257" s="42"/>
      <c r="F257" s="244" t="s">
        <v>1355</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2" customFormat="1" ht="16.5" customHeight="1">
      <c r="A258" s="40"/>
      <c r="B258" s="41"/>
      <c r="C258" s="230" t="s">
        <v>779</v>
      </c>
      <c r="D258" s="230" t="s">
        <v>287</v>
      </c>
      <c r="E258" s="231" t="s">
        <v>1133</v>
      </c>
      <c r="F258" s="232" t="s">
        <v>1358</v>
      </c>
      <c r="G258" s="233" t="s">
        <v>515</v>
      </c>
      <c r="H258" s="234">
        <v>10</v>
      </c>
      <c r="I258" s="235"/>
      <c r="J258" s="236">
        <f>ROUND(I258*H258,2)</f>
        <v>0</v>
      </c>
      <c r="K258" s="232" t="s">
        <v>19</v>
      </c>
      <c r="L258" s="46"/>
      <c r="M258" s="237" t="s">
        <v>19</v>
      </c>
      <c r="N258" s="238" t="s">
        <v>43</v>
      </c>
      <c r="O258" s="86"/>
      <c r="P258" s="239">
        <f>O258*H258</f>
        <v>0</v>
      </c>
      <c r="Q258" s="239">
        <v>0.00040999999999999999</v>
      </c>
      <c r="R258" s="239">
        <f>Q258*H258</f>
        <v>0.0040999999999999995</v>
      </c>
      <c r="S258" s="239">
        <v>0</v>
      </c>
      <c r="T258" s="240">
        <f>S258*H258</f>
        <v>0</v>
      </c>
      <c r="U258" s="40"/>
      <c r="V258" s="40"/>
      <c r="W258" s="40"/>
      <c r="X258" s="40"/>
      <c r="Y258" s="40"/>
      <c r="Z258" s="40"/>
      <c r="AA258" s="40"/>
      <c r="AB258" s="40"/>
      <c r="AC258" s="40"/>
      <c r="AD258" s="40"/>
      <c r="AE258" s="40"/>
      <c r="AR258" s="241" t="s">
        <v>759</v>
      </c>
      <c r="AT258" s="241" t="s">
        <v>287</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759</v>
      </c>
      <c r="BM258" s="241" t="s">
        <v>1526</v>
      </c>
    </row>
    <row r="259" s="2" customFormat="1">
      <c r="A259" s="40"/>
      <c r="B259" s="41"/>
      <c r="C259" s="42"/>
      <c r="D259" s="243" t="s">
        <v>293</v>
      </c>
      <c r="E259" s="42"/>
      <c r="F259" s="244" t="s">
        <v>1358</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2" customFormat="1" ht="16.5" customHeight="1">
      <c r="A260" s="40"/>
      <c r="B260" s="41"/>
      <c r="C260" s="230" t="s">
        <v>784</v>
      </c>
      <c r="D260" s="230" t="s">
        <v>287</v>
      </c>
      <c r="E260" s="231" t="s">
        <v>1360</v>
      </c>
      <c r="F260" s="232" t="s">
        <v>1361</v>
      </c>
      <c r="G260" s="233" t="s">
        <v>609</v>
      </c>
      <c r="H260" s="234">
        <v>2</v>
      </c>
      <c r="I260" s="235"/>
      <c r="J260" s="236">
        <f>ROUND(I260*H260,2)</f>
        <v>0</v>
      </c>
      <c r="K260" s="232" t="s">
        <v>291</v>
      </c>
      <c r="L260" s="46"/>
      <c r="M260" s="237" t="s">
        <v>19</v>
      </c>
      <c r="N260" s="238" t="s">
        <v>43</v>
      </c>
      <c r="O260" s="86"/>
      <c r="P260" s="239">
        <f>O260*H260</f>
        <v>0</v>
      </c>
      <c r="Q260" s="239">
        <v>0</v>
      </c>
      <c r="R260" s="239">
        <f>Q260*H260</f>
        <v>0</v>
      </c>
      <c r="S260" s="239">
        <v>0</v>
      </c>
      <c r="T260" s="240">
        <f>S260*H260</f>
        <v>0</v>
      </c>
      <c r="U260" s="40"/>
      <c r="V260" s="40"/>
      <c r="W260" s="40"/>
      <c r="X260" s="40"/>
      <c r="Y260" s="40"/>
      <c r="Z260" s="40"/>
      <c r="AA260" s="40"/>
      <c r="AB260" s="40"/>
      <c r="AC260" s="40"/>
      <c r="AD260" s="40"/>
      <c r="AE260" s="40"/>
      <c r="AR260" s="241" t="s">
        <v>759</v>
      </c>
      <c r="AT260" s="241" t="s">
        <v>287</v>
      </c>
      <c r="AU260" s="241" t="s">
        <v>81</v>
      </c>
      <c r="AY260" s="19" t="s">
        <v>285</v>
      </c>
      <c r="BE260" s="242">
        <f>IF(N260="základní",J260,0)</f>
        <v>0</v>
      </c>
      <c r="BF260" s="242">
        <f>IF(N260="snížená",J260,0)</f>
        <v>0</v>
      </c>
      <c r="BG260" s="242">
        <f>IF(N260="zákl. přenesená",J260,0)</f>
        <v>0</v>
      </c>
      <c r="BH260" s="242">
        <f>IF(N260="sníž. přenesená",J260,0)</f>
        <v>0</v>
      </c>
      <c r="BI260" s="242">
        <f>IF(N260="nulová",J260,0)</f>
        <v>0</v>
      </c>
      <c r="BJ260" s="19" t="s">
        <v>79</v>
      </c>
      <c r="BK260" s="242">
        <f>ROUND(I260*H260,2)</f>
        <v>0</v>
      </c>
      <c r="BL260" s="19" t="s">
        <v>759</v>
      </c>
      <c r="BM260" s="241" t="s">
        <v>1527</v>
      </c>
    </row>
    <row r="261" s="2" customFormat="1">
      <c r="A261" s="40"/>
      <c r="B261" s="41"/>
      <c r="C261" s="42"/>
      <c r="D261" s="243" t="s">
        <v>293</v>
      </c>
      <c r="E261" s="42"/>
      <c r="F261" s="244" t="s">
        <v>1363</v>
      </c>
      <c r="G261" s="42"/>
      <c r="H261" s="42"/>
      <c r="I261" s="150"/>
      <c r="J261" s="42"/>
      <c r="K261" s="42"/>
      <c r="L261" s="46"/>
      <c r="M261" s="245"/>
      <c r="N261" s="246"/>
      <c r="O261" s="86"/>
      <c r="P261" s="86"/>
      <c r="Q261" s="86"/>
      <c r="R261" s="86"/>
      <c r="S261" s="86"/>
      <c r="T261" s="87"/>
      <c r="U261" s="40"/>
      <c r="V261" s="40"/>
      <c r="W261" s="40"/>
      <c r="X261" s="40"/>
      <c r="Y261" s="40"/>
      <c r="Z261" s="40"/>
      <c r="AA261" s="40"/>
      <c r="AB261" s="40"/>
      <c r="AC261" s="40"/>
      <c r="AD261" s="40"/>
      <c r="AE261" s="40"/>
      <c r="AT261" s="19" t="s">
        <v>293</v>
      </c>
      <c r="AU261" s="19" t="s">
        <v>81</v>
      </c>
    </row>
    <row r="262" s="2" customFormat="1" ht="16.5" customHeight="1">
      <c r="A262" s="40"/>
      <c r="B262" s="41"/>
      <c r="C262" s="230" t="s">
        <v>789</v>
      </c>
      <c r="D262" s="230" t="s">
        <v>287</v>
      </c>
      <c r="E262" s="231" t="s">
        <v>1143</v>
      </c>
      <c r="F262" s="232" t="s">
        <v>1144</v>
      </c>
      <c r="G262" s="233" t="s">
        <v>290</v>
      </c>
      <c r="H262" s="234">
        <v>6</v>
      </c>
      <c r="I262" s="235"/>
      <c r="J262" s="236">
        <f>ROUND(I262*H262,2)</f>
        <v>0</v>
      </c>
      <c r="K262" s="232" t="s">
        <v>291</v>
      </c>
      <c r="L262" s="46"/>
      <c r="M262" s="237" t="s">
        <v>19</v>
      </c>
      <c r="N262" s="238" t="s">
        <v>43</v>
      </c>
      <c r="O262" s="86"/>
      <c r="P262" s="239">
        <f>O262*H262</f>
        <v>0</v>
      </c>
      <c r="Q262" s="239">
        <v>0</v>
      </c>
      <c r="R262" s="239">
        <f>Q262*H262</f>
        <v>0</v>
      </c>
      <c r="S262" s="239">
        <v>0</v>
      </c>
      <c r="T262" s="240">
        <f>S262*H262</f>
        <v>0</v>
      </c>
      <c r="U262" s="40"/>
      <c r="V262" s="40"/>
      <c r="W262" s="40"/>
      <c r="X262" s="40"/>
      <c r="Y262" s="40"/>
      <c r="Z262" s="40"/>
      <c r="AA262" s="40"/>
      <c r="AB262" s="40"/>
      <c r="AC262" s="40"/>
      <c r="AD262" s="40"/>
      <c r="AE262" s="40"/>
      <c r="AR262" s="241" t="s">
        <v>759</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759</v>
      </c>
      <c r="BM262" s="241" t="s">
        <v>1528</v>
      </c>
    </row>
    <row r="263" s="2" customFormat="1">
      <c r="A263" s="40"/>
      <c r="B263" s="41"/>
      <c r="C263" s="42"/>
      <c r="D263" s="243" t="s">
        <v>293</v>
      </c>
      <c r="E263" s="42"/>
      <c r="F263" s="244" t="s">
        <v>1146</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ht="16.5" customHeight="1">
      <c r="A264" s="40"/>
      <c r="B264" s="41"/>
      <c r="C264" s="291" t="s">
        <v>795</v>
      </c>
      <c r="D264" s="291" t="s">
        <v>416</v>
      </c>
      <c r="E264" s="292" t="s">
        <v>1136</v>
      </c>
      <c r="F264" s="293" t="s">
        <v>1137</v>
      </c>
      <c r="G264" s="294" t="s">
        <v>309</v>
      </c>
      <c r="H264" s="295">
        <v>0.032000000000000001</v>
      </c>
      <c r="I264" s="296"/>
      <c r="J264" s="297">
        <f>ROUND(I264*H264,2)</f>
        <v>0</v>
      </c>
      <c r="K264" s="293" t="s">
        <v>291</v>
      </c>
      <c r="L264" s="298"/>
      <c r="M264" s="299" t="s">
        <v>19</v>
      </c>
      <c r="N264" s="300" t="s">
        <v>43</v>
      </c>
      <c r="O264" s="86"/>
      <c r="P264" s="239">
        <f>O264*H264</f>
        <v>0</v>
      </c>
      <c r="Q264" s="239">
        <v>1</v>
      </c>
      <c r="R264" s="239">
        <f>Q264*H264</f>
        <v>0.032000000000000001</v>
      </c>
      <c r="S264" s="239">
        <v>0</v>
      </c>
      <c r="T264" s="240">
        <f>S264*H264</f>
        <v>0</v>
      </c>
      <c r="U264" s="40"/>
      <c r="V264" s="40"/>
      <c r="W264" s="40"/>
      <c r="X264" s="40"/>
      <c r="Y264" s="40"/>
      <c r="Z264" s="40"/>
      <c r="AA264" s="40"/>
      <c r="AB264" s="40"/>
      <c r="AC264" s="40"/>
      <c r="AD264" s="40"/>
      <c r="AE264" s="40"/>
      <c r="AR264" s="241" t="s">
        <v>1098</v>
      </c>
      <c r="AT264" s="241" t="s">
        <v>416</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1098</v>
      </c>
      <c r="BM264" s="241" t="s">
        <v>1529</v>
      </c>
    </row>
    <row r="265" s="2" customFormat="1">
      <c r="A265" s="40"/>
      <c r="B265" s="41"/>
      <c r="C265" s="42"/>
      <c r="D265" s="243" t="s">
        <v>293</v>
      </c>
      <c r="E265" s="42"/>
      <c r="F265" s="244" t="s">
        <v>1137</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2" customFormat="1" ht="16.5" customHeight="1">
      <c r="A266" s="40"/>
      <c r="B266" s="41"/>
      <c r="C266" s="230" t="s">
        <v>800</v>
      </c>
      <c r="D266" s="230" t="s">
        <v>287</v>
      </c>
      <c r="E266" s="231" t="s">
        <v>1152</v>
      </c>
      <c r="F266" s="232" t="s">
        <v>1153</v>
      </c>
      <c r="G266" s="233" t="s">
        <v>609</v>
      </c>
      <c r="H266" s="234">
        <v>1</v>
      </c>
      <c r="I266" s="235"/>
      <c r="J266" s="236">
        <f>ROUND(I266*H266,2)</f>
        <v>0</v>
      </c>
      <c r="K266" s="232" t="s">
        <v>19</v>
      </c>
      <c r="L266" s="46"/>
      <c r="M266" s="237" t="s">
        <v>19</v>
      </c>
      <c r="N266" s="238" t="s">
        <v>43</v>
      </c>
      <c r="O266" s="86"/>
      <c r="P266" s="239">
        <f>O266*H266</f>
        <v>0</v>
      </c>
      <c r="Q266" s="239">
        <v>0</v>
      </c>
      <c r="R266" s="239">
        <f>Q266*H266</f>
        <v>0</v>
      </c>
      <c r="S266" s="239">
        <v>0</v>
      </c>
      <c r="T266" s="240">
        <f>S266*H266</f>
        <v>0</v>
      </c>
      <c r="U266" s="40"/>
      <c r="V266" s="40"/>
      <c r="W266" s="40"/>
      <c r="X266" s="40"/>
      <c r="Y266" s="40"/>
      <c r="Z266" s="40"/>
      <c r="AA266" s="40"/>
      <c r="AB266" s="40"/>
      <c r="AC266" s="40"/>
      <c r="AD266" s="40"/>
      <c r="AE266" s="40"/>
      <c r="AR266" s="241" t="s">
        <v>759</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759</v>
      </c>
      <c r="BM266" s="241" t="s">
        <v>1530</v>
      </c>
    </row>
    <row r="267" s="2" customFormat="1">
      <c r="A267" s="40"/>
      <c r="B267" s="41"/>
      <c r="C267" s="42"/>
      <c r="D267" s="243" t="s">
        <v>293</v>
      </c>
      <c r="E267" s="42"/>
      <c r="F267" s="244" t="s">
        <v>1153</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2" customFormat="1" ht="16.5" customHeight="1">
      <c r="A268" s="40"/>
      <c r="B268" s="41"/>
      <c r="C268" s="230" t="s">
        <v>807</v>
      </c>
      <c r="D268" s="230" t="s">
        <v>287</v>
      </c>
      <c r="E268" s="231" t="s">
        <v>1155</v>
      </c>
      <c r="F268" s="232" t="s">
        <v>1156</v>
      </c>
      <c r="G268" s="233" t="s">
        <v>609</v>
      </c>
      <c r="H268" s="234">
        <v>1</v>
      </c>
      <c r="I268" s="235"/>
      <c r="J268" s="236">
        <f>ROUND(I268*H268,2)</f>
        <v>0</v>
      </c>
      <c r="K268" s="232" t="s">
        <v>19</v>
      </c>
      <c r="L268" s="46"/>
      <c r="M268" s="237" t="s">
        <v>19</v>
      </c>
      <c r="N268" s="238" t="s">
        <v>43</v>
      </c>
      <c r="O268" s="86"/>
      <c r="P268" s="239">
        <f>O268*H268</f>
        <v>0</v>
      </c>
      <c r="Q268" s="239">
        <v>0</v>
      </c>
      <c r="R268" s="239">
        <f>Q268*H268</f>
        <v>0</v>
      </c>
      <c r="S268" s="239">
        <v>0</v>
      </c>
      <c r="T268" s="240">
        <f>S268*H268</f>
        <v>0</v>
      </c>
      <c r="U268" s="40"/>
      <c r="V268" s="40"/>
      <c r="W268" s="40"/>
      <c r="X268" s="40"/>
      <c r="Y268" s="40"/>
      <c r="Z268" s="40"/>
      <c r="AA268" s="40"/>
      <c r="AB268" s="40"/>
      <c r="AC268" s="40"/>
      <c r="AD268" s="40"/>
      <c r="AE268" s="40"/>
      <c r="AR268" s="241" t="s">
        <v>759</v>
      </c>
      <c r="AT268" s="241" t="s">
        <v>287</v>
      </c>
      <c r="AU268" s="241" t="s">
        <v>81</v>
      </c>
      <c r="AY268" s="19" t="s">
        <v>285</v>
      </c>
      <c r="BE268" s="242">
        <f>IF(N268="základní",J268,0)</f>
        <v>0</v>
      </c>
      <c r="BF268" s="242">
        <f>IF(N268="snížená",J268,0)</f>
        <v>0</v>
      </c>
      <c r="BG268" s="242">
        <f>IF(N268="zákl. přenesená",J268,0)</f>
        <v>0</v>
      </c>
      <c r="BH268" s="242">
        <f>IF(N268="sníž. přenesená",J268,0)</f>
        <v>0</v>
      </c>
      <c r="BI268" s="242">
        <f>IF(N268="nulová",J268,0)</f>
        <v>0</v>
      </c>
      <c r="BJ268" s="19" t="s">
        <v>79</v>
      </c>
      <c r="BK268" s="242">
        <f>ROUND(I268*H268,2)</f>
        <v>0</v>
      </c>
      <c r="BL268" s="19" t="s">
        <v>759</v>
      </c>
      <c r="BM268" s="241" t="s">
        <v>1531</v>
      </c>
    </row>
    <row r="269" s="2" customFormat="1">
      <c r="A269" s="40"/>
      <c r="B269" s="41"/>
      <c r="C269" s="42"/>
      <c r="D269" s="243" t="s">
        <v>293</v>
      </c>
      <c r="E269" s="42"/>
      <c r="F269" s="244" t="s">
        <v>1156</v>
      </c>
      <c r="G269" s="42"/>
      <c r="H269" s="42"/>
      <c r="I269" s="150"/>
      <c r="J269" s="42"/>
      <c r="K269" s="42"/>
      <c r="L269" s="46"/>
      <c r="M269" s="304"/>
      <c r="N269" s="305"/>
      <c r="O269" s="306"/>
      <c r="P269" s="306"/>
      <c r="Q269" s="306"/>
      <c r="R269" s="306"/>
      <c r="S269" s="306"/>
      <c r="T269" s="307"/>
      <c r="U269" s="40"/>
      <c r="V269" s="40"/>
      <c r="W269" s="40"/>
      <c r="X269" s="40"/>
      <c r="Y269" s="40"/>
      <c r="Z269" s="40"/>
      <c r="AA269" s="40"/>
      <c r="AB269" s="40"/>
      <c r="AC269" s="40"/>
      <c r="AD269" s="40"/>
      <c r="AE269" s="40"/>
      <c r="AT269" s="19" t="s">
        <v>293</v>
      </c>
      <c r="AU269" s="19" t="s">
        <v>81</v>
      </c>
    </row>
    <row r="270" s="2" customFormat="1" ht="6.96" customHeight="1">
      <c r="A270" s="40"/>
      <c r="B270" s="61"/>
      <c r="C270" s="62"/>
      <c r="D270" s="62"/>
      <c r="E270" s="62"/>
      <c r="F270" s="62"/>
      <c r="G270" s="62"/>
      <c r="H270" s="62"/>
      <c r="I270" s="178"/>
      <c r="J270" s="62"/>
      <c r="K270" s="62"/>
      <c r="L270" s="46"/>
      <c r="M270" s="40"/>
      <c r="O270" s="40"/>
      <c r="P270" s="40"/>
      <c r="Q270" s="40"/>
      <c r="R270" s="40"/>
      <c r="S270" s="40"/>
      <c r="T270" s="40"/>
      <c r="U270" s="40"/>
      <c r="V270" s="40"/>
      <c r="W270" s="40"/>
      <c r="X270" s="40"/>
      <c r="Y270" s="40"/>
      <c r="Z270" s="40"/>
      <c r="AA270" s="40"/>
      <c r="AB270" s="40"/>
      <c r="AC270" s="40"/>
      <c r="AD270" s="40"/>
      <c r="AE270" s="40"/>
    </row>
  </sheetData>
  <sheetProtection sheet="1" autoFilter="0" formatColumns="0" formatRows="0" objects="1" scenarios="1" spinCount="100000" saltValue="dZluGvLMEchbiBuse3Q1kgVo9WrEu6rrHyO411JCZ20WKWkcqabkBKnirjvwPY2PMUI0WJHRg1Ia1vB8afhrEA==" hashValue="Nf4smAF+51UdQpEbk/yZRHNqkR01hSsvFsYm1wiUXtjXVtWLSdiQIzUxN6W4hVQzSsvKzJr/zzT3p8aNpBi7Yw==" algorithmName="SHA-512" password="CC35"/>
  <autoFilter ref="C97:K26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109</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1532</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ROUND(J103,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ROUND((SUM(BE103:BE276)),  2)</f>
        <v>0</v>
      </c>
      <c r="G37" s="40"/>
      <c r="H37" s="40"/>
      <c r="I37" s="167">
        <v>0.20999999999999999</v>
      </c>
      <c r="J37" s="166">
        <f>ROUND(((SUM(BE103:BE276))*I37),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ROUND((SUM(BF103:BF276)),  2)</f>
        <v>0</v>
      </c>
      <c r="G38" s="40"/>
      <c r="H38" s="40"/>
      <c r="I38" s="167">
        <v>0.14999999999999999</v>
      </c>
      <c r="J38" s="166">
        <f>ROUND(((SUM(BF103:BF276))*I38),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ROUND((SUM(BG103:BG276)),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ROUND((SUM(BH103:BH276)),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ROUND((SUM(BI103:BI276)),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PS 32 - Kladská 335_Stavební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J103</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J104</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J130</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J131</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J193</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1171</v>
      </c>
      <c r="E72" s="198"/>
      <c r="F72" s="198"/>
      <c r="G72" s="198"/>
      <c r="H72" s="198"/>
      <c r="I72" s="199"/>
      <c r="J72" s="200">
        <f>J198</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262</v>
      </c>
      <c r="E73" s="198"/>
      <c r="F73" s="198"/>
      <c r="G73" s="198"/>
      <c r="H73" s="198"/>
      <c r="I73" s="199"/>
      <c r="J73" s="200">
        <f>J202</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263</v>
      </c>
      <c r="E74" s="198"/>
      <c r="F74" s="198"/>
      <c r="G74" s="198"/>
      <c r="H74" s="198"/>
      <c r="I74" s="199"/>
      <c r="J74" s="200">
        <f>J217</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264</v>
      </c>
      <c r="E75" s="198"/>
      <c r="F75" s="198"/>
      <c r="G75" s="198"/>
      <c r="H75" s="198"/>
      <c r="I75" s="199"/>
      <c r="J75" s="200">
        <f>J247</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265</v>
      </c>
      <c r="E76" s="198"/>
      <c r="F76" s="198"/>
      <c r="G76" s="198"/>
      <c r="H76" s="198"/>
      <c r="I76" s="199"/>
      <c r="J76" s="200">
        <f>J262</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267</v>
      </c>
      <c r="E77" s="192"/>
      <c r="F77" s="192"/>
      <c r="G77" s="192"/>
      <c r="H77" s="192"/>
      <c r="I77" s="193"/>
      <c r="J77" s="194">
        <f>J266</f>
        <v>0</v>
      </c>
      <c r="K77" s="190"/>
      <c r="L77" s="195"/>
      <c r="S77" s="9"/>
      <c r="T77" s="9"/>
      <c r="U77" s="9"/>
      <c r="V77" s="9"/>
      <c r="W77" s="9"/>
      <c r="X77" s="9"/>
      <c r="Y77" s="9"/>
      <c r="Z77" s="9"/>
      <c r="AA77" s="9"/>
      <c r="AB77" s="9"/>
      <c r="AC77" s="9"/>
      <c r="AD77" s="9"/>
      <c r="AE77" s="9"/>
    </row>
    <row r="78" s="10" customFormat="1" ht="19.92" customHeight="1">
      <c r="A78" s="10"/>
      <c r="B78" s="196"/>
      <c r="C78" s="126"/>
      <c r="D78" s="197" t="s">
        <v>268</v>
      </c>
      <c r="E78" s="198"/>
      <c r="F78" s="198"/>
      <c r="G78" s="198"/>
      <c r="H78" s="198"/>
      <c r="I78" s="199"/>
      <c r="J78" s="200">
        <f>J267</f>
        <v>0</v>
      </c>
      <c r="K78" s="126"/>
      <c r="L78" s="201"/>
      <c r="S78" s="10"/>
      <c r="T78" s="10"/>
      <c r="U78" s="10"/>
      <c r="V78" s="10"/>
      <c r="W78" s="10"/>
      <c r="X78" s="10"/>
      <c r="Y78" s="10"/>
      <c r="Z78" s="10"/>
      <c r="AA78" s="10"/>
      <c r="AB78" s="10"/>
      <c r="AC78" s="10"/>
      <c r="AD78" s="10"/>
      <c r="AE78" s="10"/>
    </row>
    <row r="79" s="10" customFormat="1" ht="19.92" customHeight="1">
      <c r="A79" s="10"/>
      <c r="B79" s="196"/>
      <c r="C79" s="126"/>
      <c r="D79" s="197" t="s">
        <v>1172</v>
      </c>
      <c r="E79" s="198"/>
      <c r="F79" s="198"/>
      <c r="G79" s="198"/>
      <c r="H79" s="198"/>
      <c r="I79" s="199"/>
      <c r="J79" s="200">
        <f>J274</f>
        <v>0</v>
      </c>
      <c r="K79" s="126"/>
      <c r="L79" s="201"/>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178"/>
      <c r="J81" s="62"/>
      <c r="K81" s="62"/>
      <c r="L81" s="151"/>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181"/>
      <c r="J85" s="64"/>
      <c r="K85" s="64"/>
      <c r="L85" s="151"/>
      <c r="S85" s="40"/>
      <c r="T85" s="40"/>
      <c r="U85" s="40"/>
      <c r="V85" s="40"/>
      <c r="W85" s="40"/>
      <c r="X85" s="40"/>
      <c r="Y85" s="40"/>
      <c r="Z85" s="40"/>
      <c r="AA85" s="40"/>
      <c r="AB85" s="40"/>
      <c r="AC85" s="40"/>
      <c r="AD85" s="40"/>
      <c r="AE85" s="40"/>
    </row>
    <row r="86" s="2" customFormat="1" ht="24.96" customHeight="1">
      <c r="A86" s="40"/>
      <c r="B86" s="41"/>
      <c r="C86" s="25" t="s">
        <v>270</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182" t="str">
        <f>E7</f>
        <v>Optim. soust. CZT Náchod - obl. č.1- Plhov, Část 1.3 - lok. Kladská, etapa III</v>
      </c>
      <c r="F89" s="34"/>
      <c r="G89" s="34"/>
      <c r="H89" s="34"/>
      <c r="I89" s="150"/>
      <c r="J89" s="42"/>
      <c r="K89" s="42"/>
      <c r="L89" s="151"/>
      <c r="S89" s="40"/>
      <c r="T89" s="40"/>
      <c r="U89" s="40"/>
      <c r="V89" s="40"/>
      <c r="W89" s="40"/>
      <c r="X89" s="40"/>
      <c r="Y89" s="40"/>
      <c r="Z89" s="40"/>
      <c r="AA89" s="40"/>
      <c r="AB89" s="40"/>
      <c r="AC89" s="40"/>
      <c r="AD89" s="40"/>
      <c r="AE89" s="40"/>
    </row>
    <row r="90" s="1" customFormat="1" ht="12" customHeight="1">
      <c r="B90" s="23"/>
      <c r="C90" s="34" t="s">
        <v>248</v>
      </c>
      <c r="D90" s="24"/>
      <c r="E90" s="24"/>
      <c r="F90" s="24"/>
      <c r="G90" s="24"/>
      <c r="H90" s="24"/>
      <c r="I90" s="141"/>
      <c r="J90" s="24"/>
      <c r="K90" s="24"/>
      <c r="L90" s="22"/>
    </row>
    <row r="91" s="1" customFormat="1" ht="16.5" customHeight="1">
      <c r="B91" s="23"/>
      <c r="C91" s="24"/>
      <c r="D91" s="24"/>
      <c r="E91" s="182" t="s">
        <v>249</v>
      </c>
      <c r="F91" s="24"/>
      <c r="G91" s="24"/>
      <c r="H91" s="24"/>
      <c r="I91" s="141"/>
      <c r="J91" s="24"/>
      <c r="K91" s="24"/>
      <c r="L91" s="22"/>
    </row>
    <row r="92" s="1" customFormat="1" ht="12" customHeight="1">
      <c r="B92" s="23"/>
      <c r="C92" s="34" t="s">
        <v>250</v>
      </c>
      <c r="D92" s="24"/>
      <c r="E92" s="24"/>
      <c r="F92" s="24"/>
      <c r="G92" s="24"/>
      <c r="H92" s="24"/>
      <c r="I92" s="141"/>
      <c r="J92" s="24"/>
      <c r="K92" s="24"/>
      <c r="L92" s="22"/>
    </row>
    <row r="93" s="2" customFormat="1" ht="16.5" customHeight="1">
      <c r="A93" s="40"/>
      <c r="B93" s="41"/>
      <c r="C93" s="42"/>
      <c r="D93" s="42"/>
      <c r="E93" s="183" t="s">
        <v>251</v>
      </c>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252</v>
      </c>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6.5" customHeight="1">
      <c r="A95" s="40"/>
      <c r="B95" s="41"/>
      <c r="C95" s="42"/>
      <c r="D95" s="42"/>
      <c r="E95" s="71" t="str">
        <f>E13</f>
        <v>a - Přípojka PS 32 - Kladská 335_Stavební část</v>
      </c>
      <c r="F95" s="42"/>
      <c r="G95" s="42"/>
      <c r="H95" s="42"/>
      <c r="I95" s="150"/>
      <c r="J95" s="42"/>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Náchod</v>
      </c>
      <c r="G97" s="42"/>
      <c r="H97" s="42"/>
      <c r="I97" s="153" t="s">
        <v>23</v>
      </c>
      <c r="J97" s="74" t="str">
        <f>IF(J16="","",J16)</f>
        <v>30. 7. 2020</v>
      </c>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innogy Energo, s.r.o.</v>
      </c>
      <c r="G99" s="42"/>
      <c r="H99" s="42"/>
      <c r="I99" s="153" t="s">
        <v>31</v>
      </c>
      <c r="J99" s="38" t="str">
        <f>E25</f>
        <v>Evelis s.r.o.</v>
      </c>
      <c r="K99" s="42"/>
      <c r="L99" s="151"/>
      <c r="S99" s="40"/>
      <c r="T99" s="40"/>
      <c r="U99" s="40"/>
      <c r="V99" s="40"/>
      <c r="W99" s="40"/>
      <c r="X99" s="40"/>
      <c r="Y99" s="40"/>
      <c r="Z99" s="40"/>
      <c r="AA99" s="40"/>
      <c r="AB99" s="40"/>
      <c r="AC99" s="40"/>
      <c r="AD99" s="40"/>
      <c r="AE99" s="40"/>
    </row>
    <row r="100" s="2" customFormat="1" ht="15.15" customHeight="1">
      <c r="A100" s="40"/>
      <c r="B100" s="41"/>
      <c r="C100" s="34" t="s">
        <v>29</v>
      </c>
      <c r="D100" s="42"/>
      <c r="E100" s="42"/>
      <c r="F100" s="29" t="str">
        <f>IF(E22="","",E22)</f>
        <v>Vyplň údaj</v>
      </c>
      <c r="G100" s="42"/>
      <c r="H100" s="42"/>
      <c r="I100" s="153" t="s">
        <v>34</v>
      </c>
      <c r="J100" s="38" t="str">
        <f>E28</f>
        <v xml:space="preserve"> </v>
      </c>
      <c r="K100" s="42"/>
      <c r="L100" s="151"/>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11" customFormat="1" ht="29.28" customHeight="1">
      <c r="A102" s="202"/>
      <c r="B102" s="203"/>
      <c r="C102" s="204" t="s">
        <v>271</v>
      </c>
      <c r="D102" s="205" t="s">
        <v>57</v>
      </c>
      <c r="E102" s="205" t="s">
        <v>53</v>
      </c>
      <c r="F102" s="205" t="s">
        <v>54</v>
      </c>
      <c r="G102" s="205" t="s">
        <v>272</v>
      </c>
      <c r="H102" s="205" t="s">
        <v>273</v>
      </c>
      <c r="I102" s="206" t="s">
        <v>274</v>
      </c>
      <c r="J102" s="205" t="s">
        <v>256</v>
      </c>
      <c r="K102" s="207" t="s">
        <v>275</v>
      </c>
      <c r="L102" s="208"/>
      <c r="M102" s="94" t="s">
        <v>19</v>
      </c>
      <c r="N102" s="95" t="s">
        <v>42</v>
      </c>
      <c r="O102" s="95" t="s">
        <v>276</v>
      </c>
      <c r="P102" s="95" t="s">
        <v>277</v>
      </c>
      <c r="Q102" s="95" t="s">
        <v>278</v>
      </c>
      <c r="R102" s="95" t="s">
        <v>279</v>
      </c>
      <c r="S102" s="95" t="s">
        <v>280</v>
      </c>
      <c r="T102" s="96" t="s">
        <v>281</v>
      </c>
      <c r="U102" s="202"/>
      <c r="V102" s="202"/>
      <c r="W102" s="202"/>
      <c r="X102" s="202"/>
      <c r="Y102" s="202"/>
      <c r="Z102" s="202"/>
      <c r="AA102" s="202"/>
      <c r="AB102" s="202"/>
      <c r="AC102" s="202"/>
      <c r="AD102" s="202"/>
      <c r="AE102" s="202"/>
    </row>
    <row r="103" s="2" customFormat="1" ht="22.8" customHeight="1">
      <c r="A103" s="40"/>
      <c r="B103" s="41"/>
      <c r="C103" s="101" t="s">
        <v>282</v>
      </c>
      <c r="D103" s="42"/>
      <c r="E103" s="42"/>
      <c r="F103" s="42"/>
      <c r="G103" s="42"/>
      <c r="H103" s="42"/>
      <c r="I103" s="150"/>
      <c r="J103" s="209">
        <f>BK103</f>
        <v>0</v>
      </c>
      <c r="K103" s="42"/>
      <c r="L103" s="46"/>
      <c r="M103" s="97"/>
      <c r="N103" s="210"/>
      <c r="O103" s="98"/>
      <c r="P103" s="211">
        <f>P104+P130+P266</f>
        <v>0</v>
      </c>
      <c r="Q103" s="98"/>
      <c r="R103" s="211">
        <f>R104+R130+R266</f>
        <v>15.085104635550003</v>
      </c>
      <c r="S103" s="98"/>
      <c r="T103" s="212">
        <f>T104+T130+T266</f>
        <v>4.0838000000000001</v>
      </c>
      <c r="U103" s="40"/>
      <c r="V103" s="40"/>
      <c r="W103" s="40"/>
      <c r="X103" s="40"/>
      <c r="Y103" s="40"/>
      <c r="Z103" s="40"/>
      <c r="AA103" s="40"/>
      <c r="AB103" s="40"/>
      <c r="AC103" s="40"/>
      <c r="AD103" s="40"/>
      <c r="AE103" s="40"/>
      <c r="AT103" s="19" t="s">
        <v>71</v>
      </c>
      <c r="AU103" s="19" t="s">
        <v>257</v>
      </c>
      <c r="BK103" s="213">
        <f>BK104+BK130+BK266</f>
        <v>0</v>
      </c>
    </row>
    <row r="104" s="12" customFormat="1" ht="25.92" customHeight="1">
      <c r="A104" s="12"/>
      <c r="B104" s="214"/>
      <c r="C104" s="215"/>
      <c r="D104" s="216" t="s">
        <v>71</v>
      </c>
      <c r="E104" s="217" t="s">
        <v>96</v>
      </c>
      <c r="F104" s="217" t="s">
        <v>666</v>
      </c>
      <c r="G104" s="215"/>
      <c r="H104" s="215"/>
      <c r="I104" s="218"/>
      <c r="J104" s="219">
        <f>BK104</f>
        <v>0</v>
      </c>
      <c r="K104" s="215"/>
      <c r="L104" s="220"/>
      <c r="M104" s="221"/>
      <c r="N104" s="222"/>
      <c r="O104" s="222"/>
      <c r="P104" s="223">
        <f>SUM(P105:P129)</f>
        <v>0</v>
      </c>
      <c r="Q104" s="222"/>
      <c r="R104" s="223">
        <f>SUM(R105:R129)</f>
        <v>0.67275000000000007</v>
      </c>
      <c r="S104" s="222"/>
      <c r="T104" s="224">
        <f>SUM(T105:T129)</f>
        <v>1.3200000000000001</v>
      </c>
      <c r="U104" s="12"/>
      <c r="V104" s="12"/>
      <c r="W104" s="12"/>
      <c r="X104" s="12"/>
      <c r="Y104" s="12"/>
      <c r="Z104" s="12"/>
      <c r="AA104" s="12"/>
      <c r="AB104" s="12"/>
      <c r="AC104" s="12"/>
      <c r="AD104" s="12"/>
      <c r="AE104" s="12"/>
      <c r="AR104" s="225" t="s">
        <v>79</v>
      </c>
      <c r="AT104" s="226" t="s">
        <v>71</v>
      </c>
      <c r="AU104" s="226" t="s">
        <v>72</v>
      </c>
      <c r="AY104" s="225" t="s">
        <v>285</v>
      </c>
      <c r="BK104" s="227">
        <f>SUM(BK105:BK129)</f>
        <v>0</v>
      </c>
    </row>
    <row r="105" s="2" customFormat="1" ht="16.5" customHeight="1">
      <c r="A105" s="40"/>
      <c r="B105" s="41"/>
      <c r="C105" s="230" t="s">
        <v>79</v>
      </c>
      <c r="D105" s="230" t="s">
        <v>287</v>
      </c>
      <c r="E105" s="231" t="s">
        <v>1533</v>
      </c>
      <c r="F105" s="232" t="s">
        <v>1534</v>
      </c>
      <c r="G105" s="233" t="s">
        <v>361</v>
      </c>
      <c r="H105" s="234">
        <v>3</v>
      </c>
      <c r="I105" s="235"/>
      <c r="J105" s="236">
        <f>ROUND(I105*H105,2)</f>
        <v>0</v>
      </c>
      <c r="K105" s="232" t="s">
        <v>291</v>
      </c>
      <c r="L105" s="46"/>
      <c r="M105" s="237" t="s">
        <v>19</v>
      </c>
      <c r="N105" s="238" t="s">
        <v>43</v>
      </c>
      <c r="O105" s="86"/>
      <c r="P105" s="239">
        <f>O105*H105</f>
        <v>0</v>
      </c>
      <c r="Q105" s="239">
        <v>0</v>
      </c>
      <c r="R105" s="239">
        <f>Q105*H105</f>
        <v>0</v>
      </c>
      <c r="S105" s="239">
        <v>0.17999999999999999</v>
      </c>
      <c r="T105" s="240">
        <f>S105*H105</f>
        <v>0.54000000000000004</v>
      </c>
      <c r="U105" s="40"/>
      <c r="V105" s="40"/>
      <c r="W105" s="40"/>
      <c r="X105" s="40"/>
      <c r="Y105" s="40"/>
      <c r="Z105" s="40"/>
      <c r="AA105" s="40"/>
      <c r="AB105" s="40"/>
      <c r="AC105" s="40"/>
      <c r="AD105" s="40"/>
      <c r="AE105" s="40"/>
      <c r="AR105" s="241" t="s">
        <v>91</v>
      </c>
      <c r="AT105" s="241" t="s">
        <v>287</v>
      </c>
      <c r="AU105" s="241" t="s">
        <v>79</v>
      </c>
      <c r="AY105" s="19" t="s">
        <v>285</v>
      </c>
      <c r="BE105" s="242">
        <f>IF(N105="základní",J105,0)</f>
        <v>0</v>
      </c>
      <c r="BF105" s="242">
        <f>IF(N105="snížená",J105,0)</f>
        <v>0</v>
      </c>
      <c r="BG105" s="242">
        <f>IF(N105="zákl. přenesená",J105,0)</f>
        <v>0</v>
      </c>
      <c r="BH105" s="242">
        <f>IF(N105="sníž. přenesená",J105,0)</f>
        <v>0</v>
      </c>
      <c r="BI105" s="242">
        <f>IF(N105="nulová",J105,0)</f>
        <v>0</v>
      </c>
      <c r="BJ105" s="19" t="s">
        <v>79</v>
      </c>
      <c r="BK105" s="242">
        <f>ROUND(I105*H105,2)</f>
        <v>0</v>
      </c>
      <c r="BL105" s="19" t="s">
        <v>91</v>
      </c>
      <c r="BM105" s="241" t="s">
        <v>1535</v>
      </c>
    </row>
    <row r="106" s="2" customFormat="1">
      <c r="A106" s="40"/>
      <c r="B106" s="41"/>
      <c r="C106" s="42"/>
      <c r="D106" s="243" t="s">
        <v>293</v>
      </c>
      <c r="E106" s="42"/>
      <c r="F106" s="244" t="s">
        <v>1536</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293</v>
      </c>
      <c r="AU106" s="19" t="s">
        <v>79</v>
      </c>
    </row>
    <row r="107" s="2" customFormat="1">
      <c r="A107" s="40"/>
      <c r="B107" s="41"/>
      <c r="C107" s="42"/>
      <c r="D107" s="243" t="s">
        <v>295</v>
      </c>
      <c r="E107" s="42"/>
      <c r="F107" s="247" t="s">
        <v>1177</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295</v>
      </c>
      <c r="AU107" s="19" t="s">
        <v>79</v>
      </c>
    </row>
    <row r="108" s="2" customFormat="1" ht="16.5" customHeight="1">
      <c r="A108" s="40"/>
      <c r="B108" s="41"/>
      <c r="C108" s="230" t="s">
        <v>81</v>
      </c>
      <c r="D108" s="230" t="s">
        <v>287</v>
      </c>
      <c r="E108" s="231" t="s">
        <v>668</v>
      </c>
      <c r="F108" s="232" t="s">
        <v>669</v>
      </c>
      <c r="G108" s="233" t="s">
        <v>361</v>
      </c>
      <c r="H108" s="234">
        <v>3</v>
      </c>
      <c r="I108" s="235"/>
      <c r="J108" s="236">
        <f>ROUND(I108*H108,2)</f>
        <v>0</v>
      </c>
      <c r="K108" s="232" t="s">
        <v>291</v>
      </c>
      <c r="L108" s="46"/>
      <c r="M108" s="237" t="s">
        <v>19</v>
      </c>
      <c r="N108" s="238" t="s">
        <v>43</v>
      </c>
      <c r="O108" s="86"/>
      <c r="P108" s="239">
        <f>O108*H108</f>
        <v>0</v>
      </c>
      <c r="Q108" s="239">
        <v>0</v>
      </c>
      <c r="R108" s="239">
        <f>Q108*H108</f>
        <v>0</v>
      </c>
      <c r="S108" s="239">
        <v>0.26000000000000001</v>
      </c>
      <c r="T108" s="240">
        <f>S108*H108</f>
        <v>0.78000000000000003</v>
      </c>
      <c r="U108" s="40"/>
      <c r="V108" s="40"/>
      <c r="W108" s="40"/>
      <c r="X108" s="40"/>
      <c r="Y108" s="40"/>
      <c r="Z108" s="40"/>
      <c r="AA108" s="40"/>
      <c r="AB108" s="40"/>
      <c r="AC108" s="40"/>
      <c r="AD108" s="40"/>
      <c r="AE108" s="40"/>
      <c r="AR108" s="241" t="s">
        <v>91</v>
      </c>
      <c r="AT108" s="241" t="s">
        <v>287</v>
      </c>
      <c r="AU108" s="241" t="s">
        <v>79</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1537</v>
      </c>
    </row>
    <row r="109" s="2" customFormat="1">
      <c r="A109" s="40"/>
      <c r="B109" s="41"/>
      <c r="C109" s="42"/>
      <c r="D109" s="243" t="s">
        <v>293</v>
      </c>
      <c r="E109" s="42"/>
      <c r="F109" s="244" t="s">
        <v>671</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79</v>
      </c>
    </row>
    <row r="110" s="2" customFormat="1">
      <c r="A110" s="40"/>
      <c r="B110" s="41"/>
      <c r="C110" s="42"/>
      <c r="D110" s="243" t="s">
        <v>295</v>
      </c>
      <c r="E110" s="42"/>
      <c r="F110" s="247" t="s">
        <v>672</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79</v>
      </c>
    </row>
    <row r="111" s="2" customFormat="1" ht="16.5" customHeight="1">
      <c r="A111" s="40"/>
      <c r="B111" s="41"/>
      <c r="C111" s="230" t="s">
        <v>86</v>
      </c>
      <c r="D111" s="230" t="s">
        <v>287</v>
      </c>
      <c r="E111" s="231" t="s">
        <v>1538</v>
      </c>
      <c r="F111" s="232" t="s">
        <v>1539</v>
      </c>
      <c r="G111" s="233" t="s">
        <v>361</v>
      </c>
      <c r="H111" s="234">
        <v>3</v>
      </c>
      <c r="I111" s="235"/>
      <c r="J111" s="236">
        <f>ROUND(I111*H111,2)</f>
        <v>0</v>
      </c>
      <c r="K111" s="232" t="s">
        <v>291</v>
      </c>
      <c r="L111" s="46"/>
      <c r="M111" s="237" t="s">
        <v>19</v>
      </c>
      <c r="N111" s="238" t="s">
        <v>43</v>
      </c>
      <c r="O111" s="86"/>
      <c r="P111" s="239">
        <f>O111*H111</f>
        <v>0</v>
      </c>
      <c r="Q111" s="239">
        <v>0.084250000000000005</v>
      </c>
      <c r="R111" s="239">
        <f>Q111*H111</f>
        <v>0.25275000000000003</v>
      </c>
      <c r="S111" s="239">
        <v>0</v>
      </c>
      <c r="T111" s="240">
        <f>S111*H111</f>
        <v>0</v>
      </c>
      <c r="U111" s="40"/>
      <c r="V111" s="40"/>
      <c r="W111" s="40"/>
      <c r="X111" s="40"/>
      <c r="Y111" s="40"/>
      <c r="Z111" s="40"/>
      <c r="AA111" s="40"/>
      <c r="AB111" s="40"/>
      <c r="AC111" s="40"/>
      <c r="AD111" s="40"/>
      <c r="AE111" s="40"/>
      <c r="AR111" s="241" t="s">
        <v>91</v>
      </c>
      <c r="AT111" s="241" t="s">
        <v>287</v>
      </c>
      <c r="AU111" s="241" t="s">
        <v>79</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1540</v>
      </c>
    </row>
    <row r="112" s="2" customFormat="1">
      <c r="A112" s="40"/>
      <c r="B112" s="41"/>
      <c r="C112" s="42"/>
      <c r="D112" s="243" t="s">
        <v>293</v>
      </c>
      <c r="E112" s="42"/>
      <c r="F112" s="244" t="s">
        <v>1541</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79</v>
      </c>
    </row>
    <row r="113" s="2" customFormat="1">
      <c r="A113" s="40"/>
      <c r="B113" s="41"/>
      <c r="C113" s="42"/>
      <c r="D113" s="243" t="s">
        <v>295</v>
      </c>
      <c r="E113" s="42"/>
      <c r="F113" s="247" t="s">
        <v>845</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79</v>
      </c>
    </row>
    <row r="114" s="2" customFormat="1" ht="16.5" customHeight="1">
      <c r="A114" s="40"/>
      <c r="B114" s="41"/>
      <c r="C114" s="291" t="s">
        <v>91</v>
      </c>
      <c r="D114" s="291" t="s">
        <v>416</v>
      </c>
      <c r="E114" s="292" t="s">
        <v>1542</v>
      </c>
      <c r="F114" s="293" t="s">
        <v>848</v>
      </c>
      <c r="G114" s="294" t="s">
        <v>361</v>
      </c>
      <c r="H114" s="295">
        <v>3</v>
      </c>
      <c r="I114" s="296"/>
      <c r="J114" s="297">
        <f>ROUND(I114*H114,2)</f>
        <v>0</v>
      </c>
      <c r="K114" s="293" t="s">
        <v>19</v>
      </c>
      <c r="L114" s="298"/>
      <c r="M114" s="299" t="s">
        <v>19</v>
      </c>
      <c r="N114" s="300" t="s">
        <v>43</v>
      </c>
      <c r="O114" s="86"/>
      <c r="P114" s="239">
        <f>O114*H114</f>
        <v>0</v>
      </c>
      <c r="Q114" s="239">
        <v>0.14000000000000001</v>
      </c>
      <c r="R114" s="239">
        <f>Q114*H114</f>
        <v>0.42000000000000004</v>
      </c>
      <c r="S114" s="239">
        <v>0</v>
      </c>
      <c r="T114" s="240">
        <f>S114*H114</f>
        <v>0</v>
      </c>
      <c r="U114" s="40"/>
      <c r="V114" s="40"/>
      <c r="W114" s="40"/>
      <c r="X114" s="40"/>
      <c r="Y114" s="40"/>
      <c r="Z114" s="40"/>
      <c r="AA114" s="40"/>
      <c r="AB114" s="40"/>
      <c r="AC114" s="40"/>
      <c r="AD114" s="40"/>
      <c r="AE114" s="40"/>
      <c r="AR114" s="241" t="s">
        <v>119</v>
      </c>
      <c r="AT114" s="241" t="s">
        <v>416</v>
      </c>
      <c r="AU114" s="241" t="s">
        <v>79</v>
      </c>
      <c r="AY114" s="19" t="s">
        <v>285</v>
      </c>
      <c r="BE114" s="242">
        <f>IF(N114="základní",J114,0)</f>
        <v>0</v>
      </c>
      <c r="BF114" s="242">
        <f>IF(N114="snížená",J114,0)</f>
        <v>0</v>
      </c>
      <c r="BG114" s="242">
        <f>IF(N114="zákl. přenesená",J114,0)</f>
        <v>0</v>
      </c>
      <c r="BH114" s="242">
        <f>IF(N114="sníž. přenesená",J114,0)</f>
        <v>0</v>
      </c>
      <c r="BI114" s="242">
        <f>IF(N114="nulová",J114,0)</f>
        <v>0</v>
      </c>
      <c r="BJ114" s="19" t="s">
        <v>79</v>
      </c>
      <c r="BK114" s="242">
        <f>ROUND(I114*H114,2)</f>
        <v>0</v>
      </c>
      <c r="BL114" s="19" t="s">
        <v>91</v>
      </c>
      <c r="BM114" s="241" t="s">
        <v>1543</v>
      </c>
    </row>
    <row r="115" s="2" customFormat="1">
      <c r="A115" s="40"/>
      <c r="B115" s="41"/>
      <c r="C115" s="42"/>
      <c r="D115" s="243" t="s">
        <v>293</v>
      </c>
      <c r="E115" s="42"/>
      <c r="F115" s="244" t="s">
        <v>848</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293</v>
      </c>
      <c r="AU115" s="19" t="s">
        <v>79</v>
      </c>
    </row>
    <row r="116" s="2" customFormat="1" ht="16.5" customHeight="1">
      <c r="A116" s="40"/>
      <c r="B116" s="41"/>
      <c r="C116" s="230" t="s">
        <v>96</v>
      </c>
      <c r="D116" s="230" t="s">
        <v>287</v>
      </c>
      <c r="E116" s="231" t="s">
        <v>873</v>
      </c>
      <c r="F116" s="232" t="s">
        <v>874</v>
      </c>
      <c r="G116" s="233" t="s">
        <v>394</v>
      </c>
      <c r="H116" s="234">
        <v>0.61799999999999999</v>
      </c>
      <c r="I116" s="235"/>
      <c r="J116" s="236">
        <f>ROUND(I116*H116,2)</f>
        <v>0</v>
      </c>
      <c r="K116" s="232" t="s">
        <v>291</v>
      </c>
      <c r="L116" s="46"/>
      <c r="M116" s="237" t="s">
        <v>19</v>
      </c>
      <c r="N116" s="238" t="s">
        <v>43</v>
      </c>
      <c r="O116" s="86"/>
      <c r="P116" s="239">
        <f>O116*H116</f>
        <v>0</v>
      </c>
      <c r="Q116" s="239">
        <v>0</v>
      </c>
      <c r="R116" s="239">
        <f>Q116*H116</f>
        <v>0</v>
      </c>
      <c r="S116" s="239">
        <v>0</v>
      </c>
      <c r="T116" s="240">
        <f>S116*H116</f>
        <v>0</v>
      </c>
      <c r="U116" s="40"/>
      <c r="V116" s="40"/>
      <c r="W116" s="40"/>
      <c r="X116" s="40"/>
      <c r="Y116" s="40"/>
      <c r="Z116" s="40"/>
      <c r="AA116" s="40"/>
      <c r="AB116" s="40"/>
      <c r="AC116" s="40"/>
      <c r="AD116" s="40"/>
      <c r="AE116" s="40"/>
      <c r="AR116" s="241" t="s">
        <v>91</v>
      </c>
      <c r="AT116" s="241" t="s">
        <v>287</v>
      </c>
      <c r="AU116" s="241" t="s">
        <v>79</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1544</v>
      </c>
    </row>
    <row r="117" s="2" customFormat="1">
      <c r="A117" s="40"/>
      <c r="B117" s="41"/>
      <c r="C117" s="42"/>
      <c r="D117" s="243" t="s">
        <v>293</v>
      </c>
      <c r="E117" s="42"/>
      <c r="F117" s="244" t="s">
        <v>876</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79</v>
      </c>
    </row>
    <row r="118" s="2" customFormat="1">
      <c r="A118" s="40"/>
      <c r="B118" s="41"/>
      <c r="C118" s="42"/>
      <c r="D118" s="243" t="s">
        <v>295</v>
      </c>
      <c r="E118" s="42"/>
      <c r="F118" s="247" t="s">
        <v>877</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79</v>
      </c>
    </row>
    <row r="119" s="2" customFormat="1" ht="16.5" customHeight="1">
      <c r="A119" s="40"/>
      <c r="B119" s="41"/>
      <c r="C119" s="230" t="s">
        <v>105</v>
      </c>
      <c r="D119" s="230" t="s">
        <v>287</v>
      </c>
      <c r="E119" s="231" t="s">
        <v>879</v>
      </c>
      <c r="F119" s="232" t="s">
        <v>880</v>
      </c>
      <c r="G119" s="233" t="s">
        <v>394</v>
      </c>
      <c r="H119" s="234">
        <v>11.742000000000001</v>
      </c>
      <c r="I119" s="235"/>
      <c r="J119" s="236">
        <f>ROUND(I119*H119,2)</f>
        <v>0</v>
      </c>
      <c r="K119" s="232" t="s">
        <v>291</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79</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1545</v>
      </c>
    </row>
    <row r="120" s="2" customFormat="1">
      <c r="A120" s="40"/>
      <c r="B120" s="41"/>
      <c r="C120" s="42"/>
      <c r="D120" s="243" t="s">
        <v>293</v>
      </c>
      <c r="E120" s="42"/>
      <c r="F120" s="244" t="s">
        <v>882</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79</v>
      </c>
    </row>
    <row r="121" s="2" customFormat="1">
      <c r="A121" s="40"/>
      <c r="B121" s="41"/>
      <c r="C121" s="42"/>
      <c r="D121" s="243" t="s">
        <v>295</v>
      </c>
      <c r="E121" s="42"/>
      <c r="F121" s="247" t="s">
        <v>877</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295</v>
      </c>
      <c r="AU121" s="19" t="s">
        <v>79</v>
      </c>
    </row>
    <row r="122" s="13" customFormat="1">
      <c r="A122" s="13"/>
      <c r="B122" s="248"/>
      <c r="C122" s="249"/>
      <c r="D122" s="243" t="s">
        <v>297</v>
      </c>
      <c r="E122" s="250" t="s">
        <v>19</v>
      </c>
      <c r="F122" s="251" t="s">
        <v>1546</v>
      </c>
      <c r="G122" s="249"/>
      <c r="H122" s="252">
        <v>11.742000000000001</v>
      </c>
      <c r="I122" s="253"/>
      <c r="J122" s="249"/>
      <c r="K122" s="249"/>
      <c r="L122" s="254"/>
      <c r="M122" s="255"/>
      <c r="N122" s="256"/>
      <c r="O122" s="256"/>
      <c r="P122" s="256"/>
      <c r="Q122" s="256"/>
      <c r="R122" s="256"/>
      <c r="S122" s="256"/>
      <c r="T122" s="257"/>
      <c r="U122" s="13"/>
      <c r="V122" s="13"/>
      <c r="W122" s="13"/>
      <c r="X122" s="13"/>
      <c r="Y122" s="13"/>
      <c r="Z122" s="13"/>
      <c r="AA122" s="13"/>
      <c r="AB122" s="13"/>
      <c r="AC122" s="13"/>
      <c r="AD122" s="13"/>
      <c r="AE122" s="13"/>
      <c r="AT122" s="258" t="s">
        <v>297</v>
      </c>
      <c r="AU122" s="258" t="s">
        <v>79</v>
      </c>
      <c r="AV122" s="13" t="s">
        <v>81</v>
      </c>
      <c r="AW122" s="13" t="s">
        <v>33</v>
      </c>
      <c r="AX122" s="13" t="s">
        <v>79</v>
      </c>
      <c r="AY122" s="258" t="s">
        <v>285</v>
      </c>
    </row>
    <row r="123" s="2" customFormat="1" ht="16.5" customHeight="1">
      <c r="A123" s="40"/>
      <c r="B123" s="41"/>
      <c r="C123" s="230" t="s">
        <v>112</v>
      </c>
      <c r="D123" s="230" t="s">
        <v>287</v>
      </c>
      <c r="E123" s="231" t="s">
        <v>1547</v>
      </c>
      <c r="F123" s="232" t="s">
        <v>886</v>
      </c>
      <c r="G123" s="233" t="s">
        <v>394</v>
      </c>
      <c r="H123" s="234">
        <v>0.078</v>
      </c>
      <c r="I123" s="235"/>
      <c r="J123" s="236">
        <f>ROUND(I123*H123,2)</f>
        <v>0</v>
      </c>
      <c r="K123" s="232" t="s">
        <v>19</v>
      </c>
      <c r="L123" s="46"/>
      <c r="M123" s="237" t="s">
        <v>19</v>
      </c>
      <c r="N123" s="238" t="s">
        <v>43</v>
      </c>
      <c r="O123" s="86"/>
      <c r="P123" s="239">
        <f>O123*H123</f>
        <v>0</v>
      </c>
      <c r="Q123" s="239">
        <v>0</v>
      </c>
      <c r="R123" s="239">
        <f>Q123*H123</f>
        <v>0</v>
      </c>
      <c r="S123" s="239">
        <v>0</v>
      </c>
      <c r="T123" s="240">
        <f>S123*H123</f>
        <v>0</v>
      </c>
      <c r="U123" s="40"/>
      <c r="V123" s="40"/>
      <c r="W123" s="40"/>
      <c r="X123" s="40"/>
      <c r="Y123" s="40"/>
      <c r="Z123" s="40"/>
      <c r="AA123" s="40"/>
      <c r="AB123" s="40"/>
      <c r="AC123" s="40"/>
      <c r="AD123" s="40"/>
      <c r="AE123" s="40"/>
      <c r="AR123" s="241" t="s">
        <v>91</v>
      </c>
      <c r="AT123" s="241" t="s">
        <v>287</v>
      </c>
      <c r="AU123" s="241" t="s">
        <v>79</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1548</v>
      </c>
    </row>
    <row r="124" s="2" customFormat="1">
      <c r="A124" s="40"/>
      <c r="B124" s="41"/>
      <c r="C124" s="42"/>
      <c r="D124" s="243" t="s">
        <v>293</v>
      </c>
      <c r="E124" s="42"/>
      <c r="F124" s="244" t="s">
        <v>886</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79</v>
      </c>
    </row>
    <row r="125" s="2" customFormat="1" ht="16.5" customHeight="1">
      <c r="A125" s="40"/>
      <c r="B125" s="41"/>
      <c r="C125" s="230" t="s">
        <v>119</v>
      </c>
      <c r="D125" s="230" t="s">
        <v>287</v>
      </c>
      <c r="E125" s="231" t="s">
        <v>1204</v>
      </c>
      <c r="F125" s="232" t="s">
        <v>898</v>
      </c>
      <c r="G125" s="233" t="s">
        <v>394</v>
      </c>
      <c r="H125" s="234">
        <v>0.54000000000000004</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79</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1549</v>
      </c>
    </row>
    <row r="126" s="2" customFormat="1">
      <c r="A126" s="40"/>
      <c r="B126" s="41"/>
      <c r="C126" s="42"/>
      <c r="D126" s="243" t="s">
        <v>293</v>
      </c>
      <c r="E126" s="42"/>
      <c r="F126" s="244" t="s">
        <v>898</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79</v>
      </c>
    </row>
    <row r="127" s="2" customFormat="1" ht="16.5" customHeight="1">
      <c r="A127" s="40"/>
      <c r="B127" s="41"/>
      <c r="C127" s="230" t="s">
        <v>126</v>
      </c>
      <c r="D127" s="230" t="s">
        <v>287</v>
      </c>
      <c r="E127" s="231" t="s">
        <v>1206</v>
      </c>
      <c r="F127" s="232" t="s">
        <v>902</v>
      </c>
      <c r="G127" s="233" t="s">
        <v>394</v>
      </c>
      <c r="H127" s="234">
        <v>0.67300000000000004</v>
      </c>
      <c r="I127" s="235"/>
      <c r="J127" s="236">
        <f>ROUND(I127*H127,2)</f>
        <v>0</v>
      </c>
      <c r="K127" s="232" t="s">
        <v>291</v>
      </c>
      <c r="L127" s="46"/>
      <c r="M127" s="237" t="s">
        <v>19</v>
      </c>
      <c r="N127" s="238" t="s">
        <v>43</v>
      </c>
      <c r="O127" s="86"/>
      <c r="P127" s="239">
        <f>O127*H127</f>
        <v>0</v>
      </c>
      <c r="Q127" s="239">
        <v>0</v>
      </c>
      <c r="R127" s="239">
        <f>Q127*H127</f>
        <v>0</v>
      </c>
      <c r="S127" s="239">
        <v>0</v>
      </c>
      <c r="T127" s="240">
        <f>S127*H127</f>
        <v>0</v>
      </c>
      <c r="U127" s="40"/>
      <c r="V127" s="40"/>
      <c r="W127" s="40"/>
      <c r="X127" s="40"/>
      <c r="Y127" s="40"/>
      <c r="Z127" s="40"/>
      <c r="AA127" s="40"/>
      <c r="AB127" s="40"/>
      <c r="AC127" s="40"/>
      <c r="AD127" s="40"/>
      <c r="AE127" s="40"/>
      <c r="AR127" s="241" t="s">
        <v>91</v>
      </c>
      <c r="AT127" s="241" t="s">
        <v>287</v>
      </c>
      <c r="AU127" s="241" t="s">
        <v>79</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1550</v>
      </c>
    </row>
    <row r="128" s="2" customFormat="1">
      <c r="A128" s="40"/>
      <c r="B128" s="41"/>
      <c r="C128" s="42"/>
      <c r="D128" s="243" t="s">
        <v>293</v>
      </c>
      <c r="E128" s="42"/>
      <c r="F128" s="244" t="s">
        <v>904</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79</v>
      </c>
    </row>
    <row r="129" s="2" customFormat="1">
      <c r="A129" s="40"/>
      <c r="B129" s="41"/>
      <c r="C129" s="42"/>
      <c r="D129" s="243" t="s">
        <v>295</v>
      </c>
      <c r="E129" s="42"/>
      <c r="F129" s="247" t="s">
        <v>905</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295</v>
      </c>
      <c r="AU129" s="19" t="s">
        <v>79</v>
      </c>
    </row>
    <row r="130" s="12" customFormat="1" ht="25.92" customHeight="1">
      <c r="A130" s="12"/>
      <c r="B130" s="214"/>
      <c r="C130" s="215"/>
      <c r="D130" s="216" t="s">
        <v>71</v>
      </c>
      <c r="E130" s="217" t="s">
        <v>283</v>
      </c>
      <c r="F130" s="217" t="s">
        <v>284</v>
      </c>
      <c r="G130" s="215"/>
      <c r="H130" s="215"/>
      <c r="I130" s="218"/>
      <c r="J130" s="219">
        <f>BK130</f>
        <v>0</v>
      </c>
      <c r="K130" s="215"/>
      <c r="L130" s="220"/>
      <c r="M130" s="221"/>
      <c r="N130" s="222"/>
      <c r="O130" s="222"/>
      <c r="P130" s="223">
        <f>P131+P193+P198+P202+P217+P247+P262</f>
        <v>0</v>
      </c>
      <c r="Q130" s="222"/>
      <c r="R130" s="223">
        <f>R131+R193+R198+R202+R217+R247+R262</f>
        <v>14.404782635550003</v>
      </c>
      <c r="S130" s="222"/>
      <c r="T130" s="224">
        <f>T131+T193+T198+T202+T217+T247+T262</f>
        <v>2.7637999999999998</v>
      </c>
      <c r="U130" s="12"/>
      <c r="V130" s="12"/>
      <c r="W130" s="12"/>
      <c r="X130" s="12"/>
      <c r="Y130" s="12"/>
      <c r="Z130" s="12"/>
      <c r="AA130" s="12"/>
      <c r="AB130" s="12"/>
      <c r="AC130" s="12"/>
      <c r="AD130" s="12"/>
      <c r="AE130" s="12"/>
      <c r="AR130" s="225" t="s">
        <v>79</v>
      </c>
      <c r="AT130" s="226" t="s">
        <v>71</v>
      </c>
      <c r="AU130" s="226" t="s">
        <v>72</v>
      </c>
      <c r="AY130" s="225" t="s">
        <v>285</v>
      </c>
      <c r="BK130" s="227">
        <f>BK131+BK193+BK198+BK202+BK217+BK247+BK262</f>
        <v>0</v>
      </c>
    </row>
    <row r="131" s="12" customFormat="1" ht="22.8" customHeight="1">
      <c r="A131" s="12"/>
      <c r="B131" s="214"/>
      <c r="C131" s="215"/>
      <c r="D131" s="216" t="s">
        <v>71</v>
      </c>
      <c r="E131" s="228" t="s">
        <v>79</v>
      </c>
      <c r="F131" s="228" t="s">
        <v>286</v>
      </c>
      <c r="G131" s="215"/>
      <c r="H131" s="215"/>
      <c r="I131" s="218"/>
      <c r="J131" s="229">
        <f>BK131</f>
        <v>0</v>
      </c>
      <c r="K131" s="215"/>
      <c r="L131" s="220"/>
      <c r="M131" s="221"/>
      <c r="N131" s="222"/>
      <c r="O131" s="222"/>
      <c r="P131" s="223">
        <f>SUM(P132:P192)</f>
        <v>0</v>
      </c>
      <c r="Q131" s="222"/>
      <c r="R131" s="223">
        <f>SUM(R132:R192)</f>
        <v>13.95086385235</v>
      </c>
      <c r="S131" s="222"/>
      <c r="T131" s="224">
        <f>SUM(T132:T192)</f>
        <v>0</v>
      </c>
      <c r="U131" s="12"/>
      <c r="V131" s="12"/>
      <c r="W131" s="12"/>
      <c r="X131" s="12"/>
      <c r="Y131" s="12"/>
      <c r="Z131" s="12"/>
      <c r="AA131" s="12"/>
      <c r="AB131" s="12"/>
      <c r="AC131" s="12"/>
      <c r="AD131" s="12"/>
      <c r="AE131" s="12"/>
      <c r="AR131" s="225" t="s">
        <v>79</v>
      </c>
      <c r="AT131" s="226" t="s">
        <v>71</v>
      </c>
      <c r="AU131" s="226" t="s">
        <v>79</v>
      </c>
      <c r="AY131" s="225" t="s">
        <v>285</v>
      </c>
      <c r="BK131" s="227">
        <f>SUM(BK132:BK192)</f>
        <v>0</v>
      </c>
    </row>
    <row r="132" s="2" customFormat="1" ht="16.5" customHeight="1">
      <c r="A132" s="40"/>
      <c r="B132" s="41"/>
      <c r="C132" s="230" t="s">
        <v>133</v>
      </c>
      <c r="D132" s="230" t="s">
        <v>287</v>
      </c>
      <c r="E132" s="231" t="s">
        <v>299</v>
      </c>
      <c r="F132" s="232" t="s">
        <v>300</v>
      </c>
      <c r="G132" s="233" t="s">
        <v>290</v>
      </c>
      <c r="H132" s="234">
        <v>3.0800000000000001</v>
      </c>
      <c r="I132" s="235"/>
      <c r="J132" s="236">
        <f>ROUND(I132*H132,2)</f>
        <v>0</v>
      </c>
      <c r="K132" s="232" t="s">
        <v>291</v>
      </c>
      <c r="L132" s="46"/>
      <c r="M132" s="237" t="s">
        <v>19</v>
      </c>
      <c r="N132" s="238" t="s">
        <v>43</v>
      </c>
      <c r="O132" s="86"/>
      <c r="P132" s="239">
        <f>O132*H132</f>
        <v>0</v>
      </c>
      <c r="Q132" s="239">
        <v>0.036904300000000001</v>
      </c>
      <c r="R132" s="239">
        <f>Q132*H132</f>
        <v>0.11366524400000001</v>
      </c>
      <c r="S132" s="239">
        <v>0</v>
      </c>
      <c r="T132" s="240">
        <f>S132*H132</f>
        <v>0</v>
      </c>
      <c r="U132" s="40"/>
      <c r="V132" s="40"/>
      <c r="W132" s="40"/>
      <c r="X132" s="40"/>
      <c r="Y132" s="40"/>
      <c r="Z132" s="40"/>
      <c r="AA132" s="40"/>
      <c r="AB132" s="40"/>
      <c r="AC132" s="40"/>
      <c r="AD132" s="40"/>
      <c r="AE132" s="40"/>
      <c r="AR132" s="241" t="s">
        <v>91</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1551</v>
      </c>
    </row>
    <row r="133" s="2" customFormat="1">
      <c r="A133" s="40"/>
      <c r="B133" s="41"/>
      <c r="C133" s="42"/>
      <c r="D133" s="243" t="s">
        <v>293</v>
      </c>
      <c r="E133" s="42"/>
      <c r="F133" s="244" t="s">
        <v>302</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2" customFormat="1">
      <c r="A134" s="40"/>
      <c r="B134" s="41"/>
      <c r="C134" s="42"/>
      <c r="D134" s="243" t="s">
        <v>295</v>
      </c>
      <c r="E134" s="42"/>
      <c r="F134" s="247" t="s">
        <v>296</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81</v>
      </c>
    </row>
    <row r="135" s="13" customFormat="1">
      <c r="A135" s="13"/>
      <c r="B135" s="248"/>
      <c r="C135" s="249"/>
      <c r="D135" s="243" t="s">
        <v>297</v>
      </c>
      <c r="E135" s="250" t="s">
        <v>19</v>
      </c>
      <c r="F135" s="251" t="s">
        <v>1552</v>
      </c>
      <c r="G135" s="249"/>
      <c r="H135" s="252">
        <v>3.0800000000000001</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79</v>
      </c>
      <c r="AY135" s="258" t="s">
        <v>285</v>
      </c>
    </row>
    <row r="136" s="2" customFormat="1" ht="16.5" customHeight="1">
      <c r="A136" s="40"/>
      <c r="B136" s="41"/>
      <c r="C136" s="230" t="s">
        <v>140</v>
      </c>
      <c r="D136" s="230" t="s">
        <v>287</v>
      </c>
      <c r="E136" s="231" t="s">
        <v>307</v>
      </c>
      <c r="F136" s="232" t="s">
        <v>308</v>
      </c>
      <c r="G136" s="233" t="s">
        <v>309</v>
      </c>
      <c r="H136" s="234">
        <v>2.1890000000000001</v>
      </c>
      <c r="I136" s="235"/>
      <c r="J136" s="236">
        <f>ROUND(I136*H136,2)</f>
        <v>0</v>
      </c>
      <c r="K136" s="232" t="s">
        <v>291</v>
      </c>
      <c r="L136" s="46"/>
      <c r="M136" s="237" t="s">
        <v>19</v>
      </c>
      <c r="N136" s="238" t="s">
        <v>43</v>
      </c>
      <c r="O136" s="86"/>
      <c r="P136" s="239">
        <f>O136*H136</f>
        <v>0</v>
      </c>
      <c r="Q136" s="239">
        <v>0</v>
      </c>
      <c r="R136" s="239">
        <f>Q136*H136</f>
        <v>0</v>
      </c>
      <c r="S136" s="239">
        <v>0</v>
      </c>
      <c r="T136" s="240">
        <f>S136*H136</f>
        <v>0</v>
      </c>
      <c r="U136" s="40"/>
      <c r="V136" s="40"/>
      <c r="W136" s="40"/>
      <c r="X136" s="40"/>
      <c r="Y136" s="40"/>
      <c r="Z136" s="40"/>
      <c r="AA136" s="40"/>
      <c r="AB136" s="40"/>
      <c r="AC136" s="40"/>
      <c r="AD136" s="40"/>
      <c r="AE136" s="40"/>
      <c r="AR136" s="241" t="s">
        <v>91</v>
      </c>
      <c r="AT136" s="241" t="s">
        <v>287</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91</v>
      </c>
      <c r="BM136" s="241" t="s">
        <v>1553</v>
      </c>
    </row>
    <row r="137" s="2" customFormat="1">
      <c r="A137" s="40"/>
      <c r="B137" s="41"/>
      <c r="C137" s="42"/>
      <c r="D137" s="243" t="s">
        <v>293</v>
      </c>
      <c r="E137" s="42"/>
      <c r="F137" s="244" t="s">
        <v>311</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2" customFormat="1">
      <c r="A138" s="40"/>
      <c r="B138" s="41"/>
      <c r="C138" s="42"/>
      <c r="D138" s="243" t="s">
        <v>295</v>
      </c>
      <c r="E138" s="42"/>
      <c r="F138" s="247" t="s">
        <v>312</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295</v>
      </c>
      <c r="AU138" s="19" t="s">
        <v>81</v>
      </c>
    </row>
    <row r="139" s="15" customFormat="1">
      <c r="A139" s="15"/>
      <c r="B139" s="270"/>
      <c r="C139" s="271"/>
      <c r="D139" s="243" t="s">
        <v>297</v>
      </c>
      <c r="E139" s="272" t="s">
        <v>19</v>
      </c>
      <c r="F139" s="273" t="s">
        <v>339</v>
      </c>
      <c r="G139" s="271"/>
      <c r="H139" s="272" t="s">
        <v>19</v>
      </c>
      <c r="I139" s="274"/>
      <c r="J139" s="271"/>
      <c r="K139" s="271"/>
      <c r="L139" s="275"/>
      <c r="M139" s="276"/>
      <c r="N139" s="277"/>
      <c r="O139" s="277"/>
      <c r="P139" s="277"/>
      <c r="Q139" s="277"/>
      <c r="R139" s="277"/>
      <c r="S139" s="277"/>
      <c r="T139" s="278"/>
      <c r="U139" s="15"/>
      <c r="V139" s="15"/>
      <c r="W139" s="15"/>
      <c r="X139" s="15"/>
      <c r="Y139" s="15"/>
      <c r="Z139" s="15"/>
      <c r="AA139" s="15"/>
      <c r="AB139" s="15"/>
      <c r="AC139" s="15"/>
      <c r="AD139" s="15"/>
      <c r="AE139" s="15"/>
      <c r="AT139" s="279" t="s">
        <v>297</v>
      </c>
      <c r="AU139" s="279" t="s">
        <v>81</v>
      </c>
      <c r="AV139" s="15" t="s">
        <v>79</v>
      </c>
      <c r="AW139" s="15" t="s">
        <v>33</v>
      </c>
      <c r="AX139" s="15" t="s">
        <v>72</v>
      </c>
      <c r="AY139" s="279" t="s">
        <v>285</v>
      </c>
    </row>
    <row r="140" s="13" customFormat="1">
      <c r="A140" s="13"/>
      <c r="B140" s="248"/>
      <c r="C140" s="249"/>
      <c r="D140" s="243" t="s">
        <v>297</v>
      </c>
      <c r="E140" s="250" t="s">
        <v>19</v>
      </c>
      <c r="F140" s="251" t="s">
        <v>1554</v>
      </c>
      <c r="G140" s="249"/>
      <c r="H140" s="252">
        <v>1.222</v>
      </c>
      <c r="I140" s="253"/>
      <c r="J140" s="249"/>
      <c r="K140" s="249"/>
      <c r="L140" s="254"/>
      <c r="M140" s="255"/>
      <c r="N140" s="256"/>
      <c r="O140" s="256"/>
      <c r="P140" s="256"/>
      <c r="Q140" s="256"/>
      <c r="R140" s="256"/>
      <c r="S140" s="256"/>
      <c r="T140" s="257"/>
      <c r="U140" s="13"/>
      <c r="V140" s="13"/>
      <c r="W140" s="13"/>
      <c r="X140" s="13"/>
      <c r="Y140" s="13"/>
      <c r="Z140" s="13"/>
      <c r="AA140" s="13"/>
      <c r="AB140" s="13"/>
      <c r="AC140" s="13"/>
      <c r="AD140" s="13"/>
      <c r="AE140" s="13"/>
      <c r="AT140" s="258" t="s">
        <v>297</v>
      </c>
      <c r="AU140" s="258" t="s">
        <v>81</v>
      </c>
      <c r="AV140" s="13" t="s">
        <v>81</v>
      </c>
      <c r="AW140" s="13" t="s">
        <v>33</v>
      </c>
      <c r="AX140" s="13" t="s">
        <v>72</v>
      </c>
      <c r="AY140" s="258" t="s">
        <v>285</v>
      </c>
    </row>
    <row r="141" s="13" customFormat="1">
      <c r="A141" s="13"/>
      <c r="B141" s="248"/>
      <c r="C141" s="249"/>
      <c r="D141" s="243" t="s">
        <v>297</v>
      </c>
      <c r="E141" s="250" t="s">
        <v>19</v>
      </c>
      <c r="F141" s="251" t="s">
        <v>1555</v>
      </c>
      <c r="G141" s="249"/>
      <c r="H141" s="252">
        <v>0.35599999999999998</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72</v>
      </c>
      <c r="AY141" s="258" t="s">
        <v>285</v>
      </c>
    </row>
    <row r="142" s="13" customFormat="1">
      <c r="A142" s="13"/>
      <c r="B142" s="248"/>
      <c r="C142" s="249"/>
      <c r="D142" s="243" t="s">
        <v>297</v>
      </c>
      <c r="E142" s="250" t="s">
        <v>19</v>
      </c>
      <c r="F142" s="251" t="s">
        <v>1556</v>
      </c>
      <c r="G142" s="249"/>
      <c r="H142" s="252">
        <v>0.61099999999999999</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72</v>
      </c>
      <c r="AY142" s="258" t="s">
        <v>285</v>
      </c>
    </row>
    <row r="143" s="14" customFormat="1">
      <c r="A143" s="14"/>
      <c r="B143" s="259"/>
      <c r="C143" s="260"/>
      <c r="D143" s="243" t="s">
        <v>297</v>
      </c>
      <c r="E143" s="261" t="s">
        <v>19</v>
      </c>
      <c r="F143" s="262" t="s">
        <v>306</v>
      </c>
      <c r="G143" s="260"/>
      <c r="H143" s="263">
        <v>2.1890000000000001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297</v>
      </c>
      <c r="AU143" s="269" t="s">
        <v>81</v>
      </c>
      <c r="AV143" s="14" t="s">
        <v>91</v>
      </c>
      <c r="AW143" s="14" t="s">
        <v>33</v>
      </c>
      <c r="AX143" s="14" t="s">
        <v>79</v>
      </c>
      <c r="AY143" s="269" t="s">
        <v>285</v>
      </c>
    </row>
    <row r="144" s="2" customFormat="1" ht="16.5" customHeight="1">
      <c r="A144" s="40"/>
      <c r="B144" s="41"/>
      <c r="C144" s="230" t="s">
        <v>147</v>
      </c>
      <c r="D144" s="230" t="s">
        <v>287</v>
      </c>
      <c r="E144" s="231" t="s">
        <v>1557</v>
      </c>
      <c r="F144" s="232" t="s">
        <v>1558</v>
      </c>
      <c r="G144" s="233" t="s">
        <v>309</v>
      </c>
      <c r="H144" s="234">
        <v>0.96699999999999997</v>
      </c>
      <c r="I144" s="235"/>
      <c r="J144" s="236">
        <f>ROUND(I144*H144,2)</f>
        <v>0</v>
      </c>
      <c r="K144" s="232" t="s">
        <v>19</v>
      </c>
      <c r="L144" s="46"/>
      <c r="M144" s="237" t="s">
        <v>19</v>
      </c>
      <c r="N144" s="238" t="s">
        <v>43</v>
      </c>
      <c r="O144" s="86"/>
      <c r="P144" s="239">
        <f>O144*H144</f>
        <v>0</v>
      </c>
      <c r="Q144" s="239">
        <v>0</v>
      </c>
      <c r="R144" s="239">
        <f>Q144*H144</f>
        <v>0</v>
      </c>
      <c r="S144" s="239">
        <v>0</v>
      </c>
      <c r="T144" s="240">
        <f>S144*H144</f>
        <v>0</v>
      </c>
      <c r="U144" s="40"/>
      <c r="V144" s="40"/>
      <c r="W144" s="40"/>
      <c r="X144" s="40"/>
      <c r="Y144" s="40"/>
      <c r="Z144" s="40"/>
      <c r="AA144" s="40"/>
      <c r="AB144" s="40"/>
      <c r="AC144" s="40"/>
      <c r="AD144" s="40"/>
      <c r="AE144" s="40"/>
      <c r="AR144" s="241" t="s">
        <v>91</v>
      </c>
      <c r="AT144" s="241" t="s">
        <v>287</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91</v>
      </c>
      <c r="BM144" s="241" t="s">
        <v>1559</v>
      </c>
    </row>
    <row r="145" s="2" customFormat="1">
      <c r="A145" s="40"/>
      <c r="B145" s="41"/>
      <c r="C145" s="42"/>
      <c r="D145" s="243" t="s">
        <v>293</v>
      </c>
      <c r="E145" s="42"/>
      <c r="F145" s="244" t="s">
        <v>1558</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15" customFormat="1">
      <c r="A146" s="15"/>
      <c r="B146" s="270"/>
      <c r="C146" s="271"/>
      <c r="D146" s="243" t="s">
        <v>297</v>
      </c>
      <c r="E146" s="272" t="s">
        <v>19</v>
      </c>
      <c r="F146" s="273" t="s">
        <v>339</v>
      </c>
      <c r="G146" s="271"/>
      <c r="H146" s="272" t="s">
        <v>19</v>
      </c>
      <c r="I146" s="274"/>
      <c r="J146" s="271"/>
      <c r="K146" s="271"/>
      <c r="L146" s="275"/>
      <c r="M146" s="276"/>
      <c r="N146" s="277"/>
      <c r="O146" s="277"/>
      <c r="P146" s="277"/>
      <c r="Q146" s="277"/>
      <c r="R146" s="277"/>
      <c r="S146" s="277"/>
      <c r="T146" s="278"/>
      <c r="U146" s="15"/>
      <c r="V146" s="15"/>
      <c r="W146" s="15"/>
      <c r="X146" s="15"/>
      <c r="Y146" s="15"/>
      <c r="Z146" s="15"/>
      <c r="AA146" s="15"/>
      <c r="AB146" s="15"/>
      <c r="AC146" s="15"/>
      <c r="AD146" s="15"/>
      <c r="AE146" s="15"/>
      <c r="AT146" s="279" t="s">
        <v>297</v>
      </c>
      <c r="AU146" s="279" t="s">
        <v>81</v>
      </c>
      <c r="AV146" s="15" t="s">
        <v>79</v>
      </c>
      <c r="AW146" s="15" t="s">
        <v>33</v>
      </c>
      <c r="AX146" s="15" t="s">
        <v>72</v>
      </c>
      <c r="AY146" s="279" t="s">
        <v>285</v>
      </c>
    </row>
    <row r="147" s="13" customFormat="1">
      <c r="A147" s="13"/>
      <c r="B147" s="248"/>
      <c r="C147" s="249"/>
      <c r="D147" s="243" t="s">
        <v>297</v>
      </c>
      <c r="E147" s="250" t="s">
        <v>19</v>
      </c>
      <c r="F147" s="251" t="s">
        <v>1556</v>
      </c>
      <c r="G147" s="249"/>
      <c r="H147" s="252">
        <v>0.61099999999999999</v>
      </c>
      <c r="I147" s="253"/>
      <c r="J147" s="249"/>
      <c r="K147" s="249"/>
      <c r="L147" s="254"/>
      <c r="M147" s="255"/>
      <c r="N147" s="256"/>
      <c r="O147" s="256"/>
      <c r="P147" s="256"/>
      <c r="Q147" s="256"/>
      <c r="R147" s="256"/>
      <c r="S147" s="256"/>
      <c r="T147" s="257"/>
      <c r="U147" s="13"/>
      <c r="V147" s="13"/>
      <c r="W147" s="13"/>
      <c r="X147" s="13"/>
      <c r="Y147" s="13"/>
      <c r="Z147" s="13"/>
      <c r="AA147" s="13"/>
      <c r="AB147" s="13"/>
      <c r="AC147" s="13"/>
      <c r="AD147" s="13"/>
      <c r="AE147" s="13"/>
      <c r="AT147" s="258" t="s">
        <v>297</v>
      </c>
      <c r="AU147" s="258" t="s">
        <v>81</v>
      </c>
      <c r="AV147" s="13" t="s">
        <v>81</v>
      </c>
      <c r="AW147" s="13" t="s">
        <v>33</v>
      </c>
      <c r="AX147" s="13" t="s">
        <v>72</v>
      </c>
      <c r="AY147" s="258" t="s">
        <v>285</v>
      </c>
    </row>
    <row r="148" s="13" customFormat="1">
      <c r="A148" s="13"/>
      <c r="B148" s="248"/>
      <c r="C148" s="249"/>
      <c r="D148" s="243" t="s">
        <v>297</v>
      </c>
      <c r="E148" s="250" t="s">
        <v>19</v>
      </c>
      <c r="F148" s="251" t="s">
        <v>1555</v>
      </c>
      <c r="G148" s="249"/>
      <c r="H148" s="252">
        <v>0.35599999999999998</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72</v>
      </c>
      <c r="AY148" s="258" t="s">
        <v>285</v>
      </c>
    </row>
    <row r="149" s="14" customFormat="1">
      <c r="A149" s="14"/>
      <c r="B149" s="259"/>
      <c r="C149" s="260"/>
      <c r="D149" s="243" t="s">
        <v>297</v>
      </c>
      <c r="E149" s="261" t="s">
        <v>19</v>
      </c>
      <c r="F149" s="262" t="s">
        <v>306</v>
      </c>
      <c r="G149" s="260"/>
      <c r="H149" s="263">
        <v>0.96699999999999997</v>
      </c>
      <c r="I149" s="264"/>
      <c r="J149" s="260"/>
      <c r="K149" s="260"/>
      <c r="L149" s="265"/>
      <c r="M149" s="266"/>
      <c r="N149" s="267"/>
      <c r="O149" s="267"/>
      <c r="P149" s="267"/>
      <c r="Q149" s="267"/>
      <c r="R149" s="267"/>
      <c r="S149" s="267"/>
      <c r="T149" s="268"/>
      <c r="U149" s="14"/>
      <c r="V149" s="14"/>
      <c r="W149" s="14"/>
      <c r="X149" s="14"/>
      <c r="Y149" s="14"/>
      <c r="Z149" s="14"/>
      <c r="AA149" s="14"/>
      <c r="AB149" s="14"/>
      <c r="AC149" s="14"/>
      <c r="AD149" s="14"/>
      <c r="AE149" s="14"/>
      <c r="AT149" s="269" t="s">
        <v>297</v>
      </c>
      <c r="AU149" s="269" t="s">
        <v>81</v>
      </c>
      <c r="AV149" s="14" t="s">
        <v>91</v>
      </c>
      <c r="AW149" s="14" t="s">
        <v>33</v>
      </c>
      <c r="AX149" s="14" t="s">
        <v>79</v>
      </c>
      <c r="AY149" s="269" t="s">
        <v>285</v>
      </c>
    </row>
    <row r="150" s="2" customFormat="1" ht="16.5" customHeight="1">
      <c r="A150" s="40"/>
      <c r="B150" s="41"/>
      <c r="C150" s="230" t="s">
        <v>391</v>
      </c>
      <c r="D150" s="230" t="s">
        <v>287</v>
      </c>
      <c r="E150" s="231" t="s">
        <v>1212</v>
      </c>
      <c r="F150" s="232" t="s">
        <v>1213</v>
      </c>
      <c r="G150" s="233" t="s">
        <v>309</v>
      </c>
      <c r="H150" s="234">
        <v>4.4809999999999999</v>
      </c>
      <c r="I150" s="235"/>
      <c r="J150" s="236">
        <f>ROUND(I150*H150,2)</f>
        <v>0</v>
      </c>
      <c r="K150" s="232" t="s">
        <v>19</v>
      </c>
      <c r="L150" s="46"/>
      <c r="M150" s="237" t="s">
        <v>19</v>
      </c>
      <c r="N150" s="238" t="s">
        <v>43</v>
      </c>
      <c r="O150" s="86"/>
      <c r="P150" s="239">
        <f>O150*H150</f>
        <v>0</v>
      </c>
      <c r="Q150" s="239">
        <v>0</v>
      </c>
      <c r="R150" s="239">
        <f>Q150*H150</f>
        <v>0</v>
      </c>
      <c r="S150" s="239">
        <v>0</v>
      </c>
      <c r="T150" s="240">
        <f>S150*H150</f>
        <v>0</v>
      </c>
      <c r="U150" s="40"/>
      <c r="V150" s="40"/>
      <c r="W150" s="40"/>
      <c r="X150" s="40"/>
      <c r="Y150" s="40"/>
      <c r="Z150" s="40"/>
      <c r="AA150" s="40"/>
      <c r="AB150" s="40"/>
      <c r="AC150" s="40"/>
      <c r="AD150" s="40"/>
      <c r="AE150" s="40"/>
      <c r="AR150" s="241" t="s">
        <v>91</v>
      </c>
      <c r="AT150" s="241" t="s">
        <v>287</v>
      </c>
      <c r="AU150" s="241" t="s">
        <v>81</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91</v>
      </c>
      <c r="BM150" s="241" t="s">
        <v>1560</v>
      </c>
    </row>
    <row r="151" s="2" customFormat="1">
      <c r="A151" s="40"/>
      <c r="B151" s="41"/>
      <c r="C151" s="42"/>
      <c r="D151" s="243" t="s">
        <v>293</v>
      </c>
      <c r="E151" s="42"/>
      <c r="F151" s="244" t="s">
        <v>1213</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81</v>
      </c>
    </row>
    <row r="152" s="15" customFormat="1">
      <c r="A152" s="15"/>
      <c r="B152" s="270"/>
      <c r="C152" s="271"/>
      <c r="D152" s="243" t="s">
        <v>297</v>
      </c>
      <c r="E152" s="272" t="s">
        <v>19</v>
      </c>
      <c r="F152" s="273" t="s">
        <v>1561</v>
      </c>
      <c r="G152" s="271"/>
      <c r="H152" s="272" t="s">
        <v>19</v>
      </c>
      <c r="I152" s="274"/>
      <c r="J152" s="271"/>
      <c r="K152" s="271"/>
      <c r="L152" s="275"/>
      <c r="M152" s="276"/>
      <c r="N152" s="277"/>
      <c r="O152" s="277"/>
      <c r="P152" s="277"/>
      <c r="Q152" s="277"/>
      <c r="R152" s="277"/>
      <c r="S152" s="277"/>
      <c r="T152" s="278"/>
      <c r="U152" s="15"/>
      <c r="V152" s="15"/>
      <c r="W152" s="15"/>
      <c r="X152" s="15"/>
      <c r="Y152" s="15"/>
      <c r="Z152" s="15"/>
      <c r="AA152" s="15"/>
      <c r="AB152" s="15"/>
      <c r="AC152" s="15"/>
      <c r="AD152" s="15"/>
      <c r="AE152" s="15"/>
      <c r="AT152" s="279" t="s">
        <v>297</v>
      </c>
      <c r="AU152" s="279" t="s">
        <v>81</v>
      </c>
      <c r="AV152" s="15" t="s">
        <v>79</v>
      </c>
      <c r="AW152" s="15" t="s">
        <v>33</v>
      </c>
      <c r="AX152" s="15" t="s">
        <v>72</v>
      </c>
      <c r="AY152" s="279" t="s">
        <v>285</v>
      </c>
    </row>
    <row r="153" s="13" customFormat="1">
      <c r="A153" s="13"/>
      <c r="B153" s="248"/>
      <c r="C153" s="249"/>
      <c r="D153" s="243" t="s">
        <v>297</v>
      </c>
      <c r="E153" s="250" t="s">
        <v>19</v>
      </c>
      <c r="F153" s="251" t="s">
        <v>1562</v>
      </c>
      <c r="G153" s="249"/>
      <c r="H153" s="252">
        <v>4.4809999999999999</v>
      </c>
      <c r="I153" s="253"/>
      <c r="J153" s="249"/>
      <c r="K153" s="249"/>
      <c r="L153" s="254"/>
      <c r="M153" s="255"/>
      <c r="N153" s="256"/>
      <c r="O153" s="256"/>
      <c r="P153" s="256"/>
      <c r="Q153" s="256"/>
      <c r="R153" s="256"/>
      <c r="S153" s="256"/>
      <c r="T153" s="257"/>
      <c r="U153" s="13"/>
      <c r="V153" s="13"/>
      <c r="W153" s="13"/>
      <c r="X153" s="13"/>
      <c r="Y153" s="13"/>
      <c r="Z153" s="13"/>
      <c r="AA153" s="13"/>
      <c r="AB153" s="13"/>
      <c r="AC153" s="13"/>
      <c r="AD153" s="13"/>
      <c r="AE153" s="13"/>
      <c r="AT153" s="258" t="s">
        <v>297</v>
      </c>
      <c r="AU153" s="258" t="s">
        <v>81</v>
      </c>
      <c r="AV153" s="13" t="s">
        <v>81</v>
      </c>
      <c r="AW153" s="13" t="s">
        <v>33</v>
      </c>
      <c r="AX153" s="13" t="s">
        <v>79</v>
      </c>
      <c r="AY153" s="258" t="s">
        <v>285</v>
      </c>
    </row>
    <row r="154" s="2" customFormat="1" ht="16.5" customHeight="1">
      <c r="A154" s="40"/>
      <c r="B154" s="41"/>
      <c r="C154" s="230" t="s">
        <v>154</v>
      </c>
      <c r="D154" s="230" t="s">
        <v>287</v>
      </c>
      <c r="E154" s="231" t="s">
        <v>359</v>
      </c>
      <c r="F154" s="232" t="s">
        <v>360</v>
      </c>
      <c r="G154" s="233" t="s">
        <v>361</v>
      </c>
      <c r="H154" s="234">
        <v>8.5850000000000009</v>
      </c>
      <c r="I154" s="235"/>
      <c r="J154" s="236">
        <f>ROUND(I154*H154,2)</f>
        <v>0</v>
      </c>
      <c r="K154" s="232" t="s">
        <v>291</v>
      </c>
      <c r="L154" s="46"/>
      <c r="M154" s="237" t="s">
        <v>19</v>
      </c>
      <c r="N154" s="238" t="s">
        <v>43</v>
      </c>
      <c r="O154" s="86"/>
      <c r="P154" s="239">
        <f>O154*H154</f>
        <v>0</v>
      </c>
      <c r="Q154" s="239">
        <v>0.00083850999999999999</v>
      </c>
      <c r="R154" s="239">
        <f>Q154*H154</f>
        <v>0.0071986083500000008</v>
      </c>
      <c r="S154" s="239">
        <v>0</v>
      </c>
      <c r="T154" s="240">
        <f>S154*H154</f>
        <v>0</v>
      </c>
      <c r="U154" s="40"/>
      <c r="V154" s="40"/>
      <c r="W154" s="40"/>
      <c r="X154" s="40"/>
      <c r="Y154" s="40"/>
      <c r="Z154" s="40"/>
      <c r="AA154" s="40"/>
      <c r="AB154" s="40"/>
      <c r="AC154" s="40"/>
      <c r="AD154" s="40"/>
      <c r="AE154" s="40"/>
      <c r="AR154" s="241" t="s">
        <v>91</v>
      </c>
      <c r="AT154" s="241" t="s">
        <v>287</v>
      </c>
      <c r="AU154" s="241" t="s">
        <v>81</v>
      </c>
      <c r="AY154" s="19" t="s">
        <v>285</v>
      </c>
      <c r="BE154" s="242">
        <f>IF(N154="základní",J154,0)</f>
        <v>0</v>
      </c>
      <c r="BF154" s="242">
        <f>IF(N154="snížená",J154,0)</f>
        <v>0</v>
      </c>
      <c r="BG154" s="242">
        <f>IF(N154="zákl. přenesená",J154,0)</f>
        <v>0</v>
      </c>
      <c r="BH154" s="242">
        <f>IF(N154="sníž. přenesená",J154,0)</f>
        <v>0</v>
      </c>
      <c r="BI154" s="242">
        <f>IF(N154="nulová",J154,0)</f>
        <v>0</v>
      </c>
      <c r="BJ154" s="19" t="s">
        <v>79</v>
      </c>
      <c r="BK154" s="242">
        <f>ROUND(I154*H154,2)</f>
        <v>0</v>
      </c>
      <c r="BL154" s="19" t="s">
        <v>91</v>
      </c>
      <c r="BM154" s="241" t="s">
        <v>1563</v>
      </c>
    </row>
    <row r="155" s="2" customFormat="1">
      <c r="A155" s="40"/>
      <c r="B155" s="41"/>
      <c r="C155" s="42"/>
      <c r="D155" s="243" t="s">
        <v>293</v>
      </c>
      <c r="E155" s="42"/>
      <c r="F155" s="244" t="s">
        <v>363</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293</v>
      </c>
      <c r="AU155" s="19" t="s">
        <v>81</v>
      </c>
    </row>
    <row r="156" s="2" customFormat="1">
      <c r="A156" s="40"/>
      <c r="B156" s="41"/>
      <c r="C156" s="42"/>
      <c r="D156" s="243" t="s">
        <v>295</v>
      </c>
      <c r="E156" s="42"/>
      <c r="F156" s="247" t="s">
        <v>364</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295</v>
      </c>
      <c r="AU156" s="19" t="s">
        <v>81</v>
      </c>
    </row>
    <row r="157" s="13" customFormat="1">
      <c r="A157" s="13"/>
      <c r="B157" s="248"/>
      <c r="C157" s="249"/>
      <c r="D157" s="243" t="s">
        <v>297</v>
      </c>
      <c r="E157" s="250" t="s">
        <v>19</v>
      </c>
      <c r="F157" s="251" t="s">
        <v>1564</v>
      </c>
      <c r="G157" s="249"/>
      <c r="H157" s="252">
        <v>4.6559999999999997</v>
      </c>
      <c r="I157" s="253"/>
      <c r="J157" s="249"/>
      <c r="K157" s="249"/>
      <c r="L157" s="254"/>
      <c r="M157" s="255"/>
      <c r="N157" s="256"/>
      <c r="O157" s="256"/>
      <c r="P157" s="256"/>
      <c r="Q157" s="256"/>
      <c r="R157" s="256"/>
      <c r="S157" s="256"/>
      <c r="T157" s="257"/>
      <c r="U157" s="13"/>
      <c r="V157" s="13"/>
      <c r="W157" s="13"/>
      <c r="X157" s="13"/>
      <c r="Y157" s="13"/>
      <c r="Z157" s="13"/>
      <c r="AA157" s="13"/>
      <c r="AB157" s="13"/>
      <c r="AC157" s="13"/>
      <c r="AD157" s="13"/>
      <c r="AE157" s="13"/>
      <c r="AT157" s="258" t="s">
        <v>297</v>
      </c>
      <c r="AU157" s="258" t="s">
        <v>81</v>
      </c>
      <c r="AV157" s="13" t="s">
        <v>81</v>
      </c>
      <c r="AW157" s="13" t="s">
        <v>33</v>
      </c>
      <c r="AX157" s="13" t="s">
        <v>72</v>
      </c>
      <c r="AY157" s="258" t="s">
        <v>285</v>
      </c>
    </row>
    <row r="158" s="13" customFormat="1">
      <c r="A158" s="13"/>
      <c r="B158" s="248"/>
      <c r="C158" s="249"/>
      <c r="D158" s="243" t="s">
        <v>297</v>
      </c>
      <c r="E158" s="250" t="s">
        <v>19</v>
      </c>
      <c r="F158" s="251" t="s">
        <v>1565</v>
      </c>
      <c r="G158" s="249"/>
      <c r="H158" s="252">
        <v>3.9289999999999998</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72</v>
      </c>
      <c r="AY158" s="258" t="s">
        <v>285</v>
      </c>
    </row>
    <row r="159" s="14" customFormat="1">
      <c r="A159" s="14"/>
      <c r="B159" s="259"/>
      <c r="C159" s="260"/>
      <c r="D159" s="243" t="s">
        <v>297</v>
      </c>
      <c r="E159" s="261" t="s">
        <v>19</v>
      </c>
      <c r="F159" s="262" t="s">
        <v>306</v>
      </c>
      <c r="G159" s="260"/>
      <c r="H159" s="263">
        <v>8.5849999999999991</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297</v>
      </c>
      <c r="AU159" s="269" t="s">
        <v>81</v>
      </c>
      <c r="AV159" s="14" t="s">
        <v>91</v>
      </c>
      <c r="AW159" s="14" t="s">
        <v>33</v>
      </c>
      <c r="AX159" s="14" t="s">
        <v>79</v>
      </c>
      <c r="AY159" s="269" t="s">
        <v>285</v>
      </c>
    </row>
    <row r="160" s="2" customFormat="1" ht="16.5" customHeight="1">
      <c r="A160" s="40"/>
      <c r="B160" s="41"/>
      <c r="C160" s="230" t="s">
        <v>8</v>
      </c>
      <c r="D160" s="230" t="s">
        <v>287</v>
      </c>
      <c r="E160" s="231" t="s">
        <v>371</v>
      </c>
      <c r="F160" s="232" t="s">
        <v>372</v>
      </c>
      <c r="G160" s="233" t="s">
        <v>361</v>
      </c>
      <c r="H160" s="234">
        <v>8.5850000000000009</v>
      </c>
      <c r="I160" s="235"/>
      <c r="J160" s="236">
        <f>ROUND(I160*H160,2)</f>
        <v>0</v>
      </c>
      <c r="K160" s="232" t="s">
        <v>291</v>
      </c>
      <c r="L160" s="46"/>
      <c r="M160" s="237" t="s">
        <v>19</v>
      </c>
      <c r="N160" s="238" t="s">
        <v>43</v>
      </c>
      <c r="O160" s="86"/>
      <c r="P160" s="239">
        <f>O160*H160</f>
        <v>0</v>
      </c>
      <c r="Q160" s="239">
        <v>0</v>
      </c>
      <c r="R160" s="239">
        <f>Q160*H160</f>
        <v>0</v>
      </c>
      <c r="S160" s="239">
        <v>0</v>
      </c>
      <c r="T160" s="240">
        <f>S160*H160</f>
        <v>0</v>
      </c>
      <c r="U160" s="40"/>
      <c r="V160" s="40"/>
      <c r="W160" s="40"/>
      <c r="X160" s="40"/>
      <c r="Y160" s="40"/>
      <c r="Z160" s="40"/>
      <c r="AA160" s="40"/>
      <c r="AB160" s="40"/>
      <c r="AC160" s="40"/>
      <c r="AD160" s="40"/>
      <c r="AE160" s="40"/>
      <c r="AR160" s="241" t="s">
        <v>91</v>
      </c>
      <c r="AT160" s="241" t="s">
        <v>287</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91</v>
      </c>
      <c r="BM160" s="241" t="s">
        <v>1566</v>
      </c>
    </row>
    <row r="161" s="2" customFormat="1">
      <c r="A161" s="40"/>
      <c r="B161" s="41"/>
      <c r="C161" s="42"/>
      <c r="D161" s="243" t="s">
        <v>293</v>
      </c>
      <c r="E161" s="42"/>
      <c r="F161" s="244" t="s">
        <v>374</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2" customFormat="1" ht="16.5" customHeight="1">
      <c r="A162" s="40"/>
      <c r="B162" s="41"/>
      <c r="C162" s="230" t="s">
        <v>157</v>
      </c>
      <c r="D162" s="230" t="s">
        <v>287</v>
      </c>
      <c r="E162" s="231" t="s">
        <v>1228</v>
      </c>
      <c r="F162" s="232" t="s">
        <v>376</v>
      </c>
      <c r="G162" s="233" t="s">
        <v>309</v>
      </c>
      <c r="H162" s="234">
        <v>5.4480000000000004</v>
      </c>
      <c r="I162" s="235"/>
      <c r="J162" s="236">
        <f>ROUND(I162*H162,2)</f>
        <v>0</v>
      </c>
      <c r="K162" s="232" t="s">
        <v>19</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91</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91</v>
      </c>
      <c r="BM162" s="241" t="s">
        <v>1567</v>
      </c>
    </row>
    <row r="163" s="2" customFormat="1">
      <c r="A163" s="40"/>
      <c r="B163" s="41"/>
      <c r="C163" s="42"/>
      <c r="D163" s="243" t="s">
        <v>293</v>
      </c>
      <c r="E163" s="42"/>
      <c r="F163" s="244" t="s">
        <v>376</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13" customFormat="1">
      <c r="A164" s="13"/>
      <c r="B164" s="248"/>
      <c r="C164" s="249"/>
      <c r="D164" s="243" t="s">
        <v>297</v>
      </c>
      <c r="E164" s="250" t="s">
        <v>19</v>
      </c>
      <c r="F164" s="251" t="s">
        <v>1568</v>
      </c>
      <c r="G164" s="249"/>
      <c r="H164" s="252">
        <v>5.4480000000000004</v>
      </c>
      <c r="I164" s="253"/>
      <c r="J164" s="249"/>
      <c r="K164" s="249"/>
      <c r="L164" s="254"/>
      <c r="M164" s="255"/>
      <c r="N164" s="256"/>
      <c r="O164" s="256"/>
      <c r="P164" s="256"/>
      <c r="Q164" s="256"/>
      <c r="R164" s="256"/>
      <c r="S164" s="256"/>
      <c r="T164" s="257"/>
      <c r="U164" s="13"/>
      <c r="V164" s="13"/>
      <c r="W164" s="13"/>
      <c r="X164" s="13"/>
      <c r="Y164" s="13"/>
      <c r="Z164" s="13"/>
      <c r="AA164" s="13"/>
      <c r="AB164" s="13"/>
      <c r="AC164" s="13"/>
      <c r="AD164" s="13"/>
      <c r="AE164" s="13"/>
      <c r="AT164" s="258" t="s">
        <v>297</v>
      </c>
      <c r="AU164" s="258" t="s">
        <v>81</v>
      </c>
      <c r="AV164" s="13" t="s">
        <v>81</v>
      </c>
      <c r="AW164" s="13" t="s">
        <v>33</v>
      </c>
      <c r="AX164" s="13" t="s">
        <v>79</v>
      </c>
      <c r="AY164" s="258" t="s">
        <v>285</v>
      </c>
    </row>
    <row r="165" s="2" customFormat="1" ht="16.5" customHeight="1">
      <c r="A165" s="40"/>
      <c r="B165" s="41"/>
      <c r="C165" s="230" t="s">
        <v>160</v>
      </c>
      <c r="D165" s="230" t="s">
        <v>287</v>
      </c>
      <c r="E165" s="231" t="s">
        <v>1230</v>
      </c>
      <c r="F165" s="232" t="s">
        <v>380</v>
      </c>
      <c r="G165" s="233" t="s">
        <v>309</v>
      </c>
      <c r="H165" s="234">
        <v>5.4480000000000004</v>
      </c>
      <c r="I165" s="235"/>
      <c r="J165" s="236">
        <f>ROUND(I165*H165,2)</f>
        <v>0</v>
      </c>
      <c r="K165" s="232" t="s">
        <v>19</v>
      </c>
      <c r="L165" s="46"/>
      <c r="M165" s="237" t="s">
        <v>19</v>
      </c>
      <c r="N165" s="238" t="s">
        <v>43</v>
      </c>
      <c r="O165" s="86"/>
      <c r="P165" s="239">
        <f>O165*H165</f>
        <v>0</v>
      </c>
      <c r="Q165" s="239">
        <v>0</v>
      </c>
      <c r="R165" s="239">
        <f>Q165*H165</f>
        <v>0</v>
      </c>
      <c r="S165" s="239">
        <v>0</v>
      </c>
      <c r="T165" s="240">
        <f>S165*H165</f>
        <v>0</v>
      </c>
      <c r="U165" s="40"/>
      <c r="V165" s="40"/>
      <c r="W165" s="40"/>
      <c r="X165" s="40"/>
      <c r="Y165" s="40"/>
      <c r="Z165" s="40"/>
      <c r="AA165" s="40"/>
      <c r="AB165" s="40"/>
      <c r="AC165" s="40"/>
      <c r="AD165" s="40"/>
      <c r="AE165" s="40"/>
      <c r="AR165" s="241" t="s">
        <v>91</v>
      </c>
      <c r="AT165" s="241" t="s">
        <v>287</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91</v>
      </c>
      <c r="BM165" s="241" t="s">
        <v>1569</v>
      </c>
    </row>
    <row r="166" s="2" customFormat="1">
      <c r="A166" s="40"/>
      <c r="B166" s="41"/>
      <c r="C166" s="42"/>
      <c r="D166" s="243" t="s">
        <v>293</v>
      </c>
      <c r="E166" s="42"/>
      <c r="F166" s="244" t="s">
        <v>380</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2" customFormat="1" ht="16.5" customHeight="1">
      <c r="A167" s="40"/>
      <c r="B167" s="41"/>
      <c r="C167" s="230" t="s">
        <v>444</v>
      </c>
      <c r="D167" s="230" t="s">
        <v>287</v>
      </c>
      <c r="E167" s="231" t="s">
        <v>1232</v>
      </c>
      <c r="F167" s="232" t="s">
        <v>383</v>
      </c>
      <c r="G167" s="233" t="s">
        <v>309</v>
      </c>
      <c r="H167" s="234">
        <v>54.479999999999997</v>
      </c>
      <c r="I167" s="235"/>
      <c r="J167" s="236">
        <f>ROUND(I167*H167,2)</f>
        <v>0</v>
      </c>
      <c r="K167" s="232" t="s">
        <v>19</v>
      </c>
      <c r="L167" s="46"/>
      <c r="M167" s="237" t="s">
        <v>19</v>
      </c>
      <c r="N167" s="238" t="s">
        <v>43</v>
      </c>
      <c r="O167" s="86"/>
      <c r="P167" s="239">
        <f>O167*H167</f>
        <v>0</v>
      </c>
      <c r="Q167" s="239">
        <v>0</v>
      </c>
      <c r="R167" s="239">
        <f>Q167*H167</f>
        <v>0</v>
      </c>
      <c r="S167" s="239">
        <v>0</v>
      </c>
      <c r="T167" s="240">
        <f>S167*H167</f>
        <v>0</v>
      </c>
      <c r="U167" s="40"/>
      <c r="V167" s="40"/>
      <c r="W167" s="40"/>
      <c r="X167" s="40"/>
      <c r="Y167" s="40"/>
      <c r="Z167" s="40"/>
      <c r="AA167" s="40"/>
      <c r="AB167" s="40"/>
      <c r="AC167" s="40"/>
      <c r="AD167" s="40"/>
      <c r="AE167" s="40"/>
      <c r="AR167" s="241" t="s">
        <v>91</v>
      </c>
      <c r="AT167" s="241" t="s">
        <v>287</v>
      </c>
      <c r="AU167" s="241" t="s">
        <v>81</v>
      </c>
      <c r="AY167" s="19" t="s">
        <v>285</v>
      </c>
      <c r="BE167" s="242">
        <f>IF(N167="základní",J167,0)</f>
        <v>0</v>
      </c>
      <c r="BF167" s="242">
        <f>IF(N167="snížená",J167,0)</f>
        <v>0</v>
      </c>
      <c r="BG167" s="242">
        <f>IF(N167="zákl. přenesená",J167,0)</f>
        <v>0</v>
      </c>
      <c r="BH167" s="242">
        <f>IF(N167="sníž. přenesená",J167,0)</f>
        <v>0</v>
      </c>
      <c r="BI167" s="242">
        <f>IF(N167="nulová",J167,0)</f>
        <v>0</v>
      </c>
      <c r="BJ167" s="19" t="s">
        <v>79</v>
      </c>
      <c r="BK167" s="242">
        <f>ROUND(I167*H167,2)</f>
        <v>0</v>
      </c>
      <c r="BL167" s="19" t="s">
        <v>91</v>
      </c>
      <c r="BM167" s="241" t="s">
        <v>1570</v>
      </c>
    </row>
    <row r="168" s="2" customFormat="1">
      <c r="A168" s="40"/>
      <c r="B168" s="41"/>
      <c r="C168" s="42"/>
      <c r="D168" s="243" t="s">
        <v>293</v>
      </c>
      <c r="E168" s="42"/>
      <c r="F168" s="244" t="s">
        <v>383</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293</v>
      </c>
      <c r="AU168" s="19" t="s">
        <v>81</v>
      </c>
    </row>
    <row r="169" s="13" customFormat="1">
      <c r="A169" s="13"/>
      <c r="B169" s="248"/>
      <c r="C169" s="249"/>
      <c r="D169" s="243" t="s">
        <v>297</v>
      </c>
      <c r="E169" s="250" t="s">
        <v>19</v>
      </c>
      <c r="F169" s="251" t="s">
        <v>1571</v>
      </c>
      <c r="G169" s="249"/>
      <c r="H169" s="252">
        <v>54.479999999999997</v>
      </c>
      <c r="I169" s="253"/>
      <c r="J169" s="249"/>
      <c r="K169" s="249"/>
      <c r="L169" s="254"/>
      <c r="M169" s="255"/>
      <c r="N169" s="256"/>
      <c r="O169" s="256"/>
      <c r="P169" s="256"/>
      <c r="Q169" s="256"/>
      <c r="R169" s="256"/>
      <c r="S169" s="256"/>
      <c r="T169" s="257"/>
      <c r="U169" s="13"/>
      <c r="V169" s="13"/>
      <c r="W169" s="13"/>
      <c r="X169" s="13"/>
      <c r="Y169" s="13"/>
      <c r="Z169" s="13"/>
      <c r="AA169" s="13"/>
      <c r="AB169" s="13"/>
      <c r="AC169" s="13"/>
      <c r="AD169" s="13"/>
      <c r="AE169" s="13"/>
      <c r="AT169" s="258" t="s">
        <v>297</v>
      </c>
      <c r="AU169" s="258" t="s">
        <v>81</v>
      </c>
      <c r="AV169" s="13" t="s">
        <v>81</v>
      </c>
      <c r="AW169" s="13" t="s">
        <v>33</v>
      </c>
      <c r="AX169" s="13" t="s">
        <v>79</v>
      </c>
      <c r="AY169" s="258" t="s">
        <v>285</v>
      </c>
    </row>
    <row r="170" s="2" customFormat="1" ht="16.5" customHeight="1">
      <c r="A170" s="40"/>
      <c r="B170" s="41"/>
      <c r="C170" s="230" t="s">
        <v>163</v>
      </c>
      <c r="D170" s="230" t="s">
        <v>287</v>
      </c>
      <c r="E170" s="231" t="s">
        <v>386</v>
      </c>
      <c r="F170" s="232" t="s">
        <v>387</v>
      </c>
      <c r="G170" s="233" t="s">
        <v>309</v>
      </c>
      <c r="H170" s="234">
        <v>5.4480000000000004</v>
      </c>
      <c r="I170" s="235"/>
      <c r="J170" s="236">
        <f>ROUND(I170*H170,2)</f>
        <v>0</v>
      </c>
      <c r="K170" s="232" t="s">
        <v>291</v>
      </c>
      <c r="L170" s="46"/>
      <c r="M170" s="237" t="s">
        <v>19</v>
      </c>
      <c r="N170" s="238" t="s">
        <v>43</v>
      </c>
      <c r="O170" s="86"/>
      <c r="P170" s="239">
        <f>O170*H170</f>
        <v>0</v>
      </c>
      <c r="Q170" s="239">
        <v>0</v>
      </c>
      <c r="R170" s="239">
        <f>Q170*H170</f>
        <v>0</v>
      </c>
      <c r="S170" s="239">
        <v>0</v>
      </c>
      <c r="T170" s="240">
        <f>S170*H170</f>
        <v>0</v>
      </c>
      <c r="U170" s="40"/>
      <c r="V170" s="40"/>
      <c r="W170" s="40"/>
      <c r="X170" s="40"/>
      <c r="Y170" s="40"/>
      <c r="Z170" s="40"/>
      <c r="AA170" s="40"/>
      <c r="AB170" s="40"/>
      <c r="AC170" s="40"/>
      <c r="AD170" s="40"/>
      <c r="AE170" s="40"/>
      <c r="AR170" s="241" t="s">
        <v>91</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91</v>
      </c>
      <c r="BM170" s="241" t="s">
        <v>1572</v>
      </c>
    </row>
    <row r="171" s="2" customFormat="1">
      <c r="A171" s="40"/>
      <c r="B171" s="41"/>
      <c r="C171" s="42"/>
      <c r="D171" s="243" t="s">
        <v>293</v>
      </c>
      <c r="E171" s="42"/>
      <c r="F171" s="244" t="s">
        <v>389</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2" customFormat="1">
      <c r="A172" s="40"/>
      <c r="B172" s="41"/>
      <c r="C172" s="42"/>
      <c r="D172" s="243" t="s">
        <v>295</v>
      </c>
      <c r="E172" s="42"/>
      <c r="F172" s="247" t="s">
        <v>390</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295</v>
      </c>
      <c r="AU172" s="19" t="s">
        <v>81</v>
      </c>
    </row>
    <row r="173" s="2" customFormat="1" ht="16.5" customHeight="1">
      <c r="A173" s="40"/>
      <c r="B173" s="41"/>
      <c r="C173" s="230" t="s">
        <v>455</v>
      </c>
      <c r="D173" s="230" t="s">
        <v>287</v>
      </c>
      <c r="E173" s="231" t="s">
        <v>1236</v>
      </c>
      <c r="F173" s="232" t="s">
        <v>393</v>
      </c>
      <c r="G173" s="233" t="s">
        <v>394</v>
      </c>
      <c r="H173" s="234">
        <v>10.896000000000001</v>
      </c>
      <c r="I173" s="235"/>
      <c r="J173" s="236">
        <f>ROUND(I173*H173,2)</f>
        <v>0</v>
      </c>
      <c r="K173" s="232" t="s">
        <v>19</v>
      </c>
      <c r="L173" s="46"/>
      <c r="M173" s="237" t="s">
        <v>19</v>
      </c>
      <c r="N173" s="238" t="s">
        <v>43</v>
      </c>
      <c r="O173" s="86"/>
      <c r="P173" s="239">
        <f>O173*H173</f>
        <v>0</v>
      </c>
      <c r="Q173" s="239">
        <v>0</v>
      </c>
      <c r="R173" s="239">
        <f>Q173*H173</f>
        <v>0</v>
      </c>
      <c r="S173" s="239">
        <v>0</v>
      </c>
      <c r="T173" s="240">
        <f>S173*H173</f>
        <v>0</v>
      </c>
      <c r="U173" s="40"/>
      <c r="V173" s="40"/>
      <c r="W173" s="40"/>
      <c r="X173" s="40"/>
      <c r="Y173" s="40"/>
      <c r="Z173" s="40"/>
      <c r="AA173" s="40"/>
      <c r="AB173" s="40"/>
      <c r="AC173" s="40"/>
      <c r="AD173" s="40"/>
      <c r="AE173" s="40"/>
      <c r="AR173" s="241" t="s">
        <v>91</v>
      </c>
      <c r="AT173" s="241" t="s">
        <v>287</v>
      </c>
      <c r="AU173" s="241" t="s">
        <v>81</v>
      </c>
      <c r="AY173" s="19" t="s">
        <v>285</v>
      </c>
      <c r="BE173" s="242">
        <f>IF(N173="základní",J173,0)</f>
        <v>0</v>
      </c>
      <c r="BF173" s="242">
        <f>IF(N173="snížená",J173,0)</f>
        <v>0</v>
      </c>
      <c r="BG173" s="242">
        <f>IF(N173="zákl. přenesená",J173,0)</f>
        <v>0</v>
      </c>
      <c r="BH173" s="242">
        <f>IF(N173="sníž. přenesená",J173,0)</f>
        <v>0</v>
      </c>
      <c r="BI173" s="242">
        <f>IF(N173="nulová",J173,0)</f>
        <v>0</v>
      </c>
      <c r="BJ173" s="19" t="s">
        <v>79</v>
      </c>
      <c r="BK173" s="242">
        <f>ROUND(I173*H173,2)</f>
        <v>0</v>
      </c>
      <c r="BL173" s="19" t="s">
        <v>91</v>
      </c>
      <c r="BM173" s="241" t="s">
        <v>1573</v>
      </c>
    </row>
    <row r="174" s="2" customFormat="1">
      <c r="A174" s="40"/>
      <c r="B174" s="41"/>
      <c r="C174" s="42"/>
      <c r="D174" s="243" t="s">
        <v>293</v>
      </c>
      <c r="E174" s="42"/>
      <c r="F174" s="244" t="s">
        <v>393</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293</v>
      </c>
      <c r="AU174" s="19" t="s">
        <v>81</v>
      </c>
    </row>
    <row r="175" s="13" customFormat="1">
      <c r="A175" s="13"/>
      <c r="B175" s="248"/>
      <c r="C175" s="249"/>
      <c r="D175" s="243" t="s">
        <v>297</v>
      </c>
      <c r="E175" s="250" t="s">
        <v>19</v>
      </c>
      <c r="F175" s="251" t="s">
        <v>1574</v>
      </c>
      <c r="G175" s="249"/>
      <c r="H175" s="252">
        <v>10.896000000000001</v>
      </c>
      <c r="I175" s="253"/>
      <c r="J175" s="249"/>
      <c r="K175" s="249"/>
      <c r="L175" s="254"/>
      <c r="M175" s="255"/>
      <c r="N175" s="256"/>
      <c r="O175" s="256"/>
      <c r="P175" s="256"/>
      <c r="Q175" s="256"/>
      <c r="R175" s="256"/>
      <c r="S175" s="256"/>
      <c r="T175" s="257"/>
      <c r="U175" s="13"/>
      <c r="V175" s="13"/>
      <c r="W175" s="13"/>
      <c r="X175" s="13"/>
      <c r="Y175" s="13"/>
      <c r="Z175" s="13"/>
      <c r="AA175" s="13"/>
      <c r="AB175" s="13"/>
      <c r="AC175" s="13"/>
      <c r="AD175" s="13"/>
      <c r="AE175" s="13"/>
      <c r="AT175" s="258" t="s">
        <v>297</v>
      </c>
      <c r="AU175" s="258" t="s">
        <v>81</v>
      </c>
      <c r="AV175" s="13" t="s">
        <v>81</v>
      </c>
      <c r="AW175" s="13" t="s">
        <v>33</v>
      </c>
      <c r="AX175" s="13" t="s">
        <v>79</v>
      </c>
      <c r="AY175" s="258" t="s">
        <v>285</v>
      </c>
    </row>
    <row r="176" s="2" customFormat="1" ht="16.5" customHeight="1">
      <c r="A176" s="40"/>
      <c r="B176" s="41"/>
      <c r="C176" s="230" t="s">
        <v>7</v>
      </c>
      <c r="D176" s="230" t="s">
        <v>287</v>
      </c>
      <c r="E176" s="231" t="s">
        <v>397</v>
      </c>
      <c r="F176" s="232" t="s">
        <v>398</v>
      </c>
      <c r="G176" s="233" t="s">
        <v>309</v>
      </c>
      <c r="H176" s="234">
        <v>5.4749999999999996</v>
      </c>
      <c r="I176" s="235"/>
      <c r="J176" s="236">
        <f>ROUND(I176*H176,2)</f>
        <v>0</v>
      </c>
      <c r="K176" s="232" t="s">
        <v>291</v>
      </c>
      <c r="L176" s="46"/>
      <c r="M176" s="237" t="s">
        <v>19</v>
      </c>
      <c r="N176" s="238" t="s">
        <v>43</v>
      </c>
      <c r="O176" s="86"/>
      <c r="P176" s="239">
        <f>O176*H176</f>
        <v>0</v>
      </c>
      <c r="Q176" s="239">
        <v>0</v>
      </c>
      <c r="R176" s="239">
        <f>Q176*H176</f>
        <v>0</v>
      </c>
      <c r="S176" s="239">
        <v>0</v>
      </c>
      <c r="T176" s="240">
        <f>S176*H176</f>
        <v>0</v>
      </c>
      <c r="U176" s="40"/>
      <c r="V176" s="40"/>
      <c r="W176" s="40"/>
      <c r="X176" s="40"/>
      <c r="Y176" s="40"/>
      <c r="Z176" s="40"/>
      <c r="AA176" s="40"/>
      <c r="AB176" s="40"/>
      <c r="AC176" s="40"/>
      <c r="AD176" s="40"/>
      <c r="AE176" s="40"/>
      <c r="AR176" s="241" t="s">
        <v>91</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91</v>
      </c>
      <c r="BM176" s="241" t="s">
        <v>1575</v>
      </c>
    </row>
    <row r="177" s="2" customFormat="1">
      <c r="A177" s="40"/>
      <c r="B177" s="41"/>
      <c r="C177" s="42"/>
      <c r="D177" s="243" t="s">
        <v>293</v>
      </c>
      <c r="E177" s="42"/>
      <c r="F177" s="244" t="s">
        <v>400</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2" customFormat="1">
      <c r="A178" s="40"/>
      <c r="B178" s="41"/>
      <c r="C178" s="42"/>
      <c r="D178" s="243" t="s">
        <v>295</v>
      </c>
      <c r="E178" s="42"/>
      <c r="F178" s="247" t="s">
        <v>401</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295</v>
      </c>
      <c r="AU178" s="19" t="s">
        <v>81</v>
      </c>
    </row>
    <row r="179" s="13" customFormat="1">
      <c r="A179" s="13"/>
      <c r="B179" s="248"/>
      <c r="C179" s="249"/>
      <c r="D179" s="243" t="s">
        <v>297</v>
      </c>
      <c r="E179" s="250" t="s">
        <v>19</v>
      </c>
      <c r="F179" s="251" t="s">
        <v>1576</v>
      </c>
      <c r="G179" s="249"/>
      <c r="H179" s="252">
        <v>5.4480000000000004</v>
      </c>
      <c r="I179" s="253"/>
      <c r="J179" s="249"/>
      <c r="K179" s="249"/>
      <c r="L179" s="254"/>
      <c r="M179" s="255"/>
      <c r="N179" s="256"/>
      <c r="O179" s="256"/>
      <c r="P179" s="256"/>
      <c r="Q179" s="256"/>
      <c r="R179" s="256"/>
      <c r="S179" s="256"/>
      <c r="T179" s="257"/>
      <c r="U179" s="13"/>
      <c r="V179" s="13"/>
      <c r="W179" s="13"/>
      <c r="X179" s="13"/>
      <c r="Y179" s="13"/>
      <c r="Z179" s="13"/>
      <c r="AA179" s="13"/>
      <c r="AB179" s="13"/>
      <c r="AC179" s="13"/>
      <c r="AD179" s="13"/>
      <c r="AE179" s="13"/>
      <c r="AT179" s="258" t="s">
        <v>297</v>
      </c>
      <c r="AU179" s="258" t="s">
        <v>81</v>
      </c>
      <c r="AV179" s="13" t="s">
        <v>81</v>
      </c>
      <c r="AW179" s="13" t="s">
        <v>33</v>
      </c>
      <c r="AX179" s="13" t="s">
        <v>72</v>
      </c>
      <c r="AY179" s="258" t="s">
        <v>285</v>
      </c>
    </row>
    <row r="180" s="13" customFormat="1">
      <c r="A180" s="13"/>
      <c r="B180" s="248"/>
      <c r="C180" s="249"/>
      <c r="D180" s="243" t="s">
        <v>297</v>
      </c>
      <c r="E180" s="250" t="s">
        <v>19</v>
      </c>
      <c r="F180" s="251" t="s">
        <v>1577</v>
      </c>
      <c r="G180" s="249"/>
      <c r="H180" s="252">
        <v>-1.44</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33</v>
      </c>
      <c r="AX180" s="13" t="s">
        <v>72</v>
      </c>
      <c r="AY180" s="258" t="s">
        <v>285</v>
      </c>
    </row>
    <row r="181" s="13" customFormat="1">
      <c r="A181" s="13"/>
      <c r="B181" s="248"/>
      <c r="C181" s="249"/>
      <c r="D181" s="243" t="s">
        <v>297</v>
      </c>
      <c r="E181" s="250" t="s">
        <v>19</v>
      </c>
      <c r="F181" s="251" t="s">
        <v>1578</v>
      </c>
      <c r="G181" s="249"/>
      <c r="H181" s="252">
        <v>1.4670000000000001</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72</v>
      </c>
      <c r="AY181" s="258" t="s">
        <v>285</v>
      </c>
    </row>
    <row r="182" s="14" customFormat="1">
      <c r="A182" s="14"/>
      <c r="B182" s="259"/>
      <c r="C182" s="260"/>
      <c r="D182" s="243" t="s">
        <v>297</v>
      </c>
      <c r="E182" s="261" t="s">
        <v>19</v>
      </c>
      <c r="F182" s="262" t="s">
        <v>306</v>
      </c>
      <c r="G182" s="260"/>
      <c r="H182" s="263">
        <v>5.4750000000000014</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297</v>
      </c>
      <c r="AU182" s="269" t="s">
        <v>81</v>
      </c>
      <c r="AV182" s="14" t="s">
        <v>91</v>
      </c>
      <c r="AW182" s="14" t="s">
        <v>33</v>
      </c>
      <c r="AX182" s="14" t="s">
        <v>79</v>
      </c>
      <c r="AY182" s="269" t="s">
        <v>285</v>
      </c>
    </row>
    <row r="183" s="2" customFormat="1" ht="16.5" customHeight="1">
      <c r="A183" s="40"/>
      <c r="B183" s="41"/>
      <c r="C183" s="291" t="s">
        <v>471</v>
      </c>
      <c r="D183" s="291" t="s">
        <v>416</v>
      </c>
      <c r="E183" s="292" t="s">
        <v>1245</v>
      </c>
      <c r="F183" s="293" t="s">
        <v>418</v>
      </c>
      <c r="G183" s="294" t="s">
        <v>394</v>
      </c>
      <c r="H183" s="295">
        <v>10.949999999999999</v>
      </c>
      <c r="I183" s="296"/>
      <c r="J183" s="297">
        <f>ROUND(I183*H183,2)</f>
        <v>0</v>
      </c>
      <c r="K183" s="293" t="s">
        <v>19</v>
      </c>
      <c r="L183" s="298"/>
      <c r="M183" s="299" t="s">
        <v>19</v>
      </c>
      <c r="N183" s="300" t="s">
        <v>43</v>
      </c>
      <c r="O183" s="86"/>
      <c r="P183" s="239">
        <f>O183*H183</f>
        <v>0</v>
      </c>
      <c r="Q183" s="239">
        <v>1</v>
      </c>
      <c r="R183" s="239">
        <f>Q183*H183</f>
        <v>10.949999999999999</v>
      </c>
      <c r="S183" s="239">
        <v>0</v>
      </c>
      <c r="T183" s="240">
        <f>S183*H183</f>
        <v>0</v>
      </c>
      <c r="U183" s="40"/>
      <c r="V183" s="40"/>
      <c r="W183" s="40"/>
      <c r="X183" s="40"/>
      <c r="Y183" s="40"/>
      <c r="Z183" s="40"/>
      <c r="AA183" s="40"/>
      <c r="AB183" s="40"/>
      <c r="AC183" s="40"/>
      <c r="AD183" s="40"/>
      <c r="AE183" s="40"/>
      <c r="AR183" s="241" t="s">
        <v>119</v>
      </c>
      <c r="AT183" s="241" t="s">
        <v>416</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91</v>
      </c>
      <c r="BM183" s="241" t="s">
        <v>1579</v>
      </c>
    </row>
    <row r="184" s="2" customFormat="1">
      <c r="A184" s="40"/>
      <c r="B184" s="41"/>
      <c r="C184" s="42"/>
      <c r="D184" s="243" t="s">
        <v>293</v>
      </c>
      <c r="E184" s="42"/>
      <c r="F184" s="244" t="s">
        <v>418</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13" customFormat="1">
      <c r="A185" s="13"/>
      <c r="B185" s="248"/>
      <c r="C185" s="249"/>
      <c r="D185" s="243" t="s">
        <v>297</v>
      </c>
      <c r="E185" s="250" t="s">
        <v>19</v>
      </c>
      <c r="F185" s="251" t="s">
        <v>1580</v>
      </c>
      <c r="G185" s="249"/>
      <c r="H185" s="252">
        <v>10.949999999999999</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79</v>
      </c>
      <c r="AY185" s="258" t="s">
        <v>285</v>
      </c>
    </row>
    <row r="186" s="2" customFormat="1" ht="16.5" customHeight="1">
      <c r="A186" s="40"/>
      <c r="B186" s="41"/>
      <c r="C186" s="230" t="s">
        <v>479</v>
      </c>
      <c r="D186" s="230" t="s">
        <v>287</v>
      </c>
      <c r="E186" s="231" t="s">
        <v>423</v>
      </c>
      <c r="F186" s="232" t="s">
        <v>424</v>
      </c>
      <c r="G186" s="233" t="s">
        <v>309</v>
      </c>
      <c r="H186" s="234">
        <v>1.44</v>
      </c>
      <c r="I186" s="235"/>
      <c r="J186" s="236">
        <f>ROUND(I186*H186,2)</f>
        <v>0</v>
      </c>
      <c r="K186" s="232" t="s">
        <v>291</v>
      </c>
      <c r="L186" s="46"/>
      <c r="M186" s="237" t="s">
        <v>19</v>
      </c>
      <c r="N186" s="238" t="s">
        <v>43</v>
      </c>
      <c r="O186" s="86"/>
      <c r="P186" s="239">
        <f>O186*H186</f>
        <v>0</v>
      </c>
      <c r="Q186" s="239">
        <v>0</v>
      </c>
      <c r="R186" s="239">
        <f>Q186*H186</f>
        <v>0</v>
      </c>
      <c r="S186" s="239">
        <v>0</v>
      </c>
      <c r="T186" s="240">
        <f>S186*H186</f>
        <v>0</v>
      </c>
      <c r="U186" s="40"/>
      <c r="V186" s="40"/>
      <c r="W186" s="40"/>
      <c r="X186" s="40"/>
      <c r="Y186" s="40"/>
      <c r="Z186" s="40"/>
      <c r="AA186" s="40"/>
      <c r="AB186" s="40"/>
      <c r="AC186" s="40"/>
      <c r="AD186" s="40"/>
      <c r="AE186" s="40"/>
      <c r="AR186" s="241" t="s">
        <v>91</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91</v>
      </c>
      <c r="BM186" s="241" t="s">
        <v>1581</v>
      </c>
    </row>
    <row r="187" s="2" customFormat="1">
      <c r="A187" s="40"/>
      <c r="B187" s="41"/>
      <c r="C187" s="42"/>
      <c r="D187" s="243" t="s">
        <v>293</v>
      </c>
      <c r="E187" s="42"/>
      <c r="F187" s="244" t="s">
        <v>426</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c r="A188" s="40"/>
      <c r="B188" s="41"/>
      <c r="C188" s="42"/>
      <c r="D188" s="243" t="s">
        <v>295</v>
      </c>
      <c r="E188" s="42"/>
      <c r="F188" s="247" t="s">
        <v>427</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295</v>
      </c>
      <c r="AU188" s="19" t="s">
        <v>81</v>
      </c>
    </row>
    <row r="189" s="13" customFormat="1">
      <c r="A189" s="13"/>
      <c r="B189" s="248"/>
      <c r="C189" s="249"/>
      <c r="D189" s="243" t="s">
        <v>297</v>
      </c>
      <c r="E189" s="250" t="s">
        <v>19</v>
      </c>
      <c r="F189" s="251" t="s">
        <v>1582</v>
      </c>
      <c r="G189" s="249"/>
      <c r="H189" s="252">
        <v>1.44</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91" t="s">
        <v>490</v>
      </c>
      <c r="D190" s="291" t="s">
        <v>416</v>
      </c>
      <c r="E190" s="292" t="s">
        <v>1250</v>
      </c>
      <c r="F190" s="293" t="s">
        <v>441</v>
      </c>
      <c r="G190" s="294" t="s">
        <v>394</v>
      </c>
      <c r="H190" s="295">
        <v>2.8799999999999999</v>
      </c>
      <c r="I190" s="296"/>
      <c r="J190" s="297">
        <f>ROUND(I190*H190,2)</f>
        <v>0</v>
      </c>
      <c r="K190" s="293" t="s">
        <v>19</v>
      </c>
      <c r="L190" s="298"/>
      <c r="M190" s="299" t="s">
        <v>19</v>
      </c>
      <c r="N190" s="300" t="s">
        <v>43</v>
      </c>
      <c r="O190" s="86"/>
      <c r="P190" s="239">
        <f>O190*H190</f>
        <v>0</v>
      </c>
      <c r="Q190" s="239">
        <v>1</v>
      </c>
      <c r="R190" s="239">
        <f>Q190*H190</f>
        <v>2.8799999999999999</v>
      </c>
      <c r="S190" s="239">
        <v>0</v>
      </c>
      <c r="T190" s="240">
        <f>S190*H190</f>
        <v>0</v>
      </c>
      <c r="U190" s="40"/>
      <c r="V190" s="40"/>
      <c r="W190" s="40"/>
      <c r="X190" s="40"/>
      <c r="Y190" s="40"/>
      <c r="Z190" s="40"/>
      <c r="AA190" s="40"/>
      <c r="AB190" s="40"/>
      <c r="AC190" s="40"/>
      <c r="AD190" s="40"/>
      <c r="AE190" s="40"/>
      <c r="AR190" s="241" t="s">
        <v>119</v>
      </c>
      <c r="AT190" s="241" t="s">
        <v>416</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91</v>
      </c>
      <c r="BM190" s="241" t="s">
        <v>1583</v>
      </c>
    </row>
    <row r="191" s="2" customFormat="1">
      <c r="A191" s="40"/>
      <c r="B191" s="41"/>
      <c r="C191" s="42"/>
      <c r="D191" s="243" t="s">
        <v>293</v>
      </c>
      <c r="E191" s="42"/>
      <c r="F191" s="244" t="s">
        <v>441</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13" customFormat="1">
      <c r="A192" s="13"/>
      <c r="B192" s="248"/>
      <c r="C192" s="249"/>
      <c r="D192" s="243" t="s">
        <v>297</v>
      </c>
      <c r="E192" s="250" t="s">
        <v>19</v>
      </c>
      <c r="F192" s="251" t="s">
        <v>1584</v>
      </c>
      <c r="G192" s="249"/>
      <c r="H192" s="252">
        <v>2.8799999999999999</v>
      </c>
      <c r="I192" s="253"/>
      <c r="J192" s="249"/>
      <c r="K192" s="249"/>
      <c r="L192" s="254"/>
      <c r="M192" s="255"/>
      <c r="N192" s="256"/>
      <c r="O192" s="256"/>
      <c r="P192" s="256"/>
      <c r="Q192" s="256"/>
      <c r="R192" s="256"/>
      <c r="S192" s="256"/>
      <c r="T192" s="257"/>
      <c r="U192" s="13"/>
      <c r="V192" s="13"/>
      <c r="W192" s="13"/>
      <c r="X192" s="13"/>
      <c r="Y192" s="13"/>
      <c r="Z192" s="13"/>
      <c r="AA192" s="13"/>
      <c r="AB192" s="13"/>
      <c r="AC192" s="13"/>
      <c r="AD192" s="13"/>
      <c r="AE192" s="13"/>
      <c r="AT192" s="258" t="s">
        <v>297</v>
      </c>
      <c r="AU192" s="258" t="s">
        <v>81</v>
      </c>
      <c r="AV192" s="13" t="s">
        <v>81</v>
      </c>
      <c r="AW192" s="13" t="s">
        <v>33</v>
      </c>
      <c r="AX192" s="13" t="s">
        <v>79</v>
      </c>
      <c r="AY192" s="258" t="s">
        <v>285</v>
      </c>
    </row>
    <row r="193" s="12" customFormat="1" ht="22.8" customHeight="1">
      <c r="A193" s="12"/>
      <c r="B193" s="214"/>
      <c r="C193" s="215"/>
      <c r="D193" s="216" t="s">
        <v>71</v>
      </c>
      <c r="E193" s="228" t="s">
        <v>86</v>
      </c>
      <c r="F193" s="228" t="s">
        <v>470</v>
      </c>
      <c r="G193" s="215"/>
      <c r="H193" s="215"/>
      <c r="I193" s="218"/>
      <c r="J193" s="229">
        <f>BK193</f>
        <v>0</v>
      </c>
      <c r="K193" s="215"/>
      <c r="L193" s="220"/>
      <c r="M193" s="221"/>
      <c r="N193" s="222"/>
      <c r="O193" s="222"/>
      <c r="P193" s="223">
        <f>SUM(P194:P197)</f>
        <v>0</v>
      </c>
      <c r="Q193" s="222"/>
      <c r="R193" s="223">
        <f>SUM(R194:R197)</f>
        <v>0.2843271</v>
      </c>
      <c r="S193" s="222"/>
      <c r="T193" s="224">
        <f>SUM(T194:T197)</f>
        <v>0</v>
      </c>
      <c r="U193" s="12"/>
      <c r="V193" s="12"/>
      <c r="W193" s="12"/>
      <c r="X193" s="12"/>
      <c r="Y193" s="12"/>
      <c r="Z193" s="12"/>
      <c r="AA193" s="12"/>
      <c r="AB193" s="12"/>
      <c r="AC193" s="12"/>
      <c r="AD193" s="12"/>
      <c r="AE193" s="12"/>
      <c r="AR193" s="225" t="s">
        <v>79</v>
      </c>
      <c r="AT193" s="226" t="s">
        <v>71</v>
      </c>
      <c r="AU193" s="226" t="s">
        <v>79</v>
      </c>
      <c r="AY193" s="225" t="s">
        <v>285</v>
      </c>
      <c r="BK193" s="227">
        <f>SUM(BK194:BK197)</f>
        <v>0</v>
      </c>
    </row>
    <row r="194" s="2" customFormat="1" ht="16.5" customHeight="1">
      <c r="A194" s="40"/>
      <c r="B194" s="41"/>
      <c r="C194" s="230" t="s">
        <v>498</v>
      </c>
      <c r="D194" s="230" t="s">
        <v>287</v>
      </c>
      <c r="E194" s="231" t="s">
        <v>472</v>
      </c>
      <c r="F194" s="232" t="s">
        <v>473</v>
      </c>
      <c r="G194" s="233" t="s">
        <v>309</v>
      </c>
      <c r="H194" s="234">
        <v>0.122</v>
      </c>
      <c r="I194" s="235"/>
      <c r="J194" s="236">
        <f>ROUND(I194*H194,2)</f>
        <v>0</v>
      </c>
      <c r="K194" s="232" t="s">
        <v>291</v>
      </c>
      <c r="L194" s="46"/>
      <c r="M194" s="237" t="s">
        <v>19</v>
      </c>
      <c r="N194" s="238" t="s">
        <v>43</v>
      </c>
      <c r="O194" s="86"/>
      <c r="P194" s="239">
        <f>O194*H194</f>
        <v>0</v>
      </c>
      <c r="Q194" s="239">
        <v>2.3305500000000001</v>
      </c>
      <c r="R194" s="239">
        <f>Q194*H194</f>
        <v>0.2843271</v>
      </c>
      <c r="S194" s="239">
        <v>0</v>
      </c>
      <c r="T194" s="240">
        <f>S194*H194</f>
        <v>0</v>
      </c>
      <c r="U194" s="40"/>
      <c r="V194" s="40"/>
      <c r="W194" s="40"/>
      <c r="X194" s="40"/>
      <c r="Y194" s="40"/>
      <c r="Z194" s="40"/>
      <c r="AA194" s="40"/>
      <c r="AB194" s="40"/>
      <c r="AC194" s="40"/>
      <c r="AD194" s="40"/>
      <c r="AE194" s="40"/>
      <c r="AR194" s="241" t="s">
        <v>91</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91</v>
      </c>
      <c r="BM194" s="241" t="s">
        <v>1585</v>
      </c>
    </row>
    <row r="195" s="2" customFormat="1">
      <c r="A195" s="40"/>
      <c r="B195" s="41"/>
      <c r="C195" s="42"/>
      <c r="D195" s="243" t="s">
        <v>293</v>
      </c>
      <c r="E195" s="42"/>
      <c r="F195" s="244" t="s">
        <v>475</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15" customFormat="1">
      <c r="A196" s="15"/>
      <c r="B196" s="270"/>
      <c r="C196" s="271"/>
      <c r="D196" s="243" t="s">
        <v>297</v>
      </c>
      <c r="E196" s="272" t="s">
        <v>19</v>
      </c>
      <c r="F196" s="273" t="s">
        <v>1586</v>
      </c>
      <c r="G196" s="271"/>
      <c r="H196" s="272" t="s">
        <v>19</v>
      </c>
      <c r="I196" s="274"/>
      <c r="J196" s="271"/>
      <c r="K196" s="271"/>
      <c r="L196" s="275"/>
      <c r="M196" s="276"/>
      <c r="N196" s="277"/>
      <c r="O196" s="277"/>
      <c r="P196" s="277"/>
      <c r="Q196" s="277"/>
      <c r="R196" s="277"/>
      <c r="S196" s="277"/>
      <c r="T196" s="278"/>
      <c r="U196" s="15"/>
      <c r="V196" s="15"/>
      <c r="W196" s="15"/>
      <c r="X196" s="15"/>
      <c r="Y196" s="15"/>
      <c r="Z196" s="15"/>
      <c r="AA196" s="15"/>
      <c r="AB196" s="15"/>
      <c r="AC196" s="15"/>
      <c r="AD196" s="15"/>
      <c r="AE196" s="15"/>
      <c r="AT196" s="279" t="s">
        <v>297</v>
      </c>
      <c r="AU196" s="279" t="s">
        <v>81</v>
      </c>
      <c r="AV196" s="15" t="s">
        <v>79</v>
      </c>
      <c r="AW196" s="15" t="s">
        <v>33</v>
      </c>
      <c r="AX196" s="15" t="s">
        <v>72</v>
      </c>
      <c r="AY196" s="279" t="s">
        <v>285</v>
      </c>
    </row>
    <row r="197" s="13" customFormat="1">
      <c r="A197" s="13"/>
      <c r="B197" s="248"/>
      <c r="C197" s="249"/>
      <c r="D197" s="243" t="s">
        <v>297</v>
      </c>
      <c r="E197" s="250" t="s">
        <v>19</v>
      </c>
      <c r="F197" s="251" t="s">
        <v>1587</v>
      </c>
      <c r="G197" s="249"/>
      <c r="H197" s="252">
        <v>0.122</v>
      </c>
      <c r="I197" s="253"/>
      <c r="J197" s="249"/>
      <c r="K197" s="249"/>
      <c r="L197" s="254"/>
      <c r="M197" s="255"/>
      <c r="N197" s="256"/>
      <c r="O197" s="256"/>
      <c r="P197" s="256"/>
      <c r="Q197" s="256"/>
      <c r="R197" s="256"/>
      <c r="S197" s="256"/>
      <c r="T197" s="257"/>
      <c r="U197" s="13"/>
      <c r="V197" s="13"/>
      <c r="W197" s="13"/>
      <c r="X197" s="13"/>
      <c r="Y197" s="13"/>
      <c r="Z197" s="13"/>
      <c r="AA197" s="13"/>
      <c r="AB197" s="13"/>
      <c r="AC197" s="13"/>
      <c r="AD197" s="13"/>
      <c r="AE197" s="13"/>
      <c r="AT197" s="258" t="s">
        <v>297</v>
      </c>
      <c r="AU197" s="258" t="s">
        <v>81</v>
      </c>
      <c r="AV197" s="13" t="s">
        <v>81</v>
      </c>
      <c r="AW197" s="13" t="s">
        <v>33</v>
      </c>
      <c r="AX197" s="13" t="s">
        <v>79</v>
      </c>
      <c r="AY197" s="258" t="s">
        <v>285</v>
      </c>
    </row>
    <row r="198" s="12" customFormat="1" ht="22.8" customHeight="1">
      <c r="A198" s="12"/>
      <c r="B198" s="214"/>
      <c r="C198" s="215"/>
      <c r="D198" s="216" t="s">
        <v>71</v>
      </c>
      <c r="E198" s="228" t="s">
        <v>105</v>
      </c>
      <c r="F198" s="228" t="s">
        <v>1259</v>
      </c>
      <c r="G198" s="215"/>
      <c r="H198" s="215"/>
      <c r="I198" s="218"/>
      <c r="J198" s="229">
        <f>BK198</f>
        <v>0</v>
      </c>
      <c r="K198" s="215"/>
      <c r="L198" s="220"/>
      <c r="M198" s="221"/>
      <c r="N198" s="222"/>
      <c r="O198" s="222"/>
      <c r="P198" s="223">
        <f>SUM(P199:P201)</f>
        <v>0</v>
      </c>
      <c r="Q198" s="222"/>
      <c r="R198" s="223">
        <f>SUM(R199:R201)</f>
        <v>0.018380000000000001</v>
      </c>
      <c r="S198" s="222"/>
      <c r="T198" s="224">
        <f>SUM(T199:T201)</f>
        <v>0</v>
      </c>
      <c r="U198" s="12"/>
      <c r="V198" s="12"/>
      <c r="W198" s="12"/>
      <c r="X198" s="12"/>
      <c r="Y198" s="12"/>
      <c r="Z198" s="12"/>
      <c r="AA198" s="12"/>
      <c r="AB198" s="12"/>
      <c r="AC198" s="12"/>
      <c r="AD198" s="12"/>
      <c r="AE198" s="12"/>
      <c r="AR198" s="225" t="s">
        <v>79</v>
      </c>
      <c r="AT198" s="226" t="s">
        <v>71</v>
      </c>
      <c r="AU198" s="226" t="s">
        <v>79</v>
      </c>
      <c r="AY198" s="225" t="s">
        <v>285</v>
      </c>
      <c r="BK198" s="227">
        <f>SUM(BK199:BK201)</f>
        <v>0</v>
      </c>
    </row>
    <row r="199" s="2" customFormat="1" ht="16.5" customHeight="1">
      <c r="A199" s="40"/>
      <c r="B199" s="41"/>
      <c r="C199" s="230" t="s">
        <v>502</v>
      </c>
      <c r="D199" s="230" t="s">
        <v>287</v>
      </c>
      <c r="E199" s="231" t="s">
        <v>1260</v>
      </c>
      <c r="F199" s="232" t="s">
        <v>1261</v>
      </c>
      <c r="G199" s="233" t="s">
        <v>361</v>
      </c>
      <c r="H199" s="234">
        <v>1</v>
      </c>
      <c r="I199" s="235"/>
      <c r="J199" s="236">
        <f>ROUND(I199*H199,2)</f>
        <v>0</v>
      </c>
      <c r="K199" s="232" t="s">
        <v>291</v>
      </c>
      <c r="L199" s="46"/>
      <c r="M199" s="237" t="s">
        <v>19</v>
      </c>
      <c r="N199" s="238" t="s">
        <v>43</v>
      </c>
      <c r="O199" s="86"/>
      <c r="P199" s="239">
        <f>O199*H199</f>
        <v>0</v>
      </c>
      <c r="Q199" s="239">
        <v>0.018380000000000001</v>
      </c>
      <c r="R199" s="239">
        <f>Q199*H199</f>
        <v>0.018380000000000001</v>
      </c>
      <c r="S199" s="239">
        <v>0</v>
      </c>
      <c r="T199" s="240">
        <f>S199*H199</f>
        <v>0</v>
      </c>
      <c r="U199" s="40"/>
      <c r="V199" s="40"/>
      <c r="W199" s="40"/>
      <c r="X199" s="40"/>
      <c r="Y199" s="40"/>
      <c r="Z199" s="40"/>
      <c r="AA199" s="40"/>
      <c r="AB199" s="40"/>
      <c r="AC199" s="40"/>
      <c r="AD199" s="40"/>
      <c r="AE199" s="40"/>
      <c r="AR199" s="241" t="s">
        <v>91</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91</v>
      </c>
      <c r="BM199" s="241" t="s">
        <v>1588</v>
      </c>
    </row>
    <row r="200" s="2" customFormat="1">
      <c r="A200" s="40"/>
      <c r="B200" s="41"/>
      <c r="C200" s="42"/>
      <c r="D200" s="243" t="s">
        <v>293</v>
      </c>
      <c r="E200" s="42"/>
      <c r="F200" s="244" t="s">
        <v>1263</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c r="A201" s="40"/>
      <c r="B201" s="41"/>
      <c r="C201" s="42"/>
      <c r="D201" s="243" t="s">
        <v>295</v>
      </c>
      <c r="E201" s="42"/>
      <c r="F201" s="247" t="s">
        <v>1264</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295</v>
      </c>
      <c r="AU201" s="19" t="s">
        <v>81</v>
      </c>
    </row>
    <row r="202" s="12" customFormat="1" ht="22.8" customHeight="1">
      <c r="A202" s="12"/>
      <c r="B202" s="214"/>
      <c r="C202" s="215"/>
      <c r="D202" s="216" t="s">
        <v>71</v>
      </c>
      <c r="E202" s="228" t="s">
        <v>119</v>
      </c>
      <c r="F202" s="228" t="s">
        <v>523</v>
      </c>
      <c r="G202" s="215"/>
      <c r="H202" s="215"/>
      <c r="I202" s="218"/>
      <c r="J202" s="229">
        <f>BK202</f>
        <v>0</v>
      </c>
      <c r="K202" s="215"/>
      <c r="L202" s="220"/>
      <c r="M202" s="221"/>
      <c r="N202" s="222"/>
      <c r="O202" s="222"/>
      <c r="P202" s="223">
        <f>SUM(P203:P216)</f>
        <v>0</v>
      </c>
      <c r="Q202" s="222"/>
      <c r="R202" s="223">
        <f>SUM(R203:R216)</f>
        <v>0.15024720000000003</v>
      </c>
      <c r="S202" s="222"/>
      <c r="T202" s="224">
        <f>SUM(T203:T216)</f>
        <v>0</v>
      </c>
      <c r="U202" s="12"/>
      <c r="V202" s="12"/>
      <c r="W202" s="12"/>
      <c r="X202" s="12"/>
      <c r="Y202" s="12"/>
      <c r="Z202" s="12"/>
      <c r="AA202" s="12"/>
      <c r="AB202" s="12"/>
      <c r="AC202" s="12"/>
      <c r="AD202" s="12"/>
      <c r="AE202" s="12"/>
      <c r="AR202" s="225" t="s">
        <v>79</v>
      </c>
      <c r="AT202" s="226" t="s">
        <v>71</v>
      </c>
      <c r="AU202" s="226" t="s">
        <v>79</v>
      </c>
      <c r="AY202" s="225" t="s">
        <v>285</v>
      </c>
      <c r="BK202" s="227">
        <f>SUM(BK203:BK216)</f>
        <v>0</v>
      </c>
    </row>
    <row r="203" s="2" customFormat="1" ht="16.5" customHeight="1">
      <c r="A203" s="40"/>
      <c r="B203" s="41"/>
      <c r="C203" s="230" t="s">
        <v>507</v>
      </c>
      <c r="D203" s="230" t="s">
        <v>287</v>
      </c>
      <c r="E203" s="231" t="s">
        <v>1589</v>
      </c>
      <c r="F203" s="232" t="s">
        <v>1590</v>
      </c>
      <c r="G203" s="233" t="s">
        <v>458</v>
      </c>
      <c r="H203" s="234">
        <v>11.816000000000001</v>
      </c>
      <c r="I203" s="235"/>
      <c r="J203" s="236">
        <f>ROUND(I203*H203,2)</f>
        <v>0</v>
      </c>
      <c r="K203" s="232" t="s">
        <v>291</v>
      </c>
      <c r="L203" s="46"/>
      <c r="M203" s="237" t="s">
        <v>19</v>
      </c>
      <c r="N203" s="238" t="s">
        <v>43</v>
      </c>
      <c r="O203" s="86"/>
      <c r="P203" s="239">
        <f>O203*H203</f>
        <v>0</v>
      </c>
      <c r="Q203" s="239">
        <v>0.0117</v>
      </c>
      <c r="R203" s="239">
        <f>Q203*H203</f>
        <v>0.13824720000000002</v>
      </c>
      <c r="S203" s="239">
        <v>0</v>
      </c>
      <c r="T203" s="240">
        <f>S203*H203</f>
        <v>0</v>
      </c>
      <c r="U203" s="40"/>
      <c r="V203" s="40"/>
      <c r="W203" s="40"/>
      <c r="X203" s="40"/>
      <c r="Y203" s="40"/>
      <c r="Z203" s="40"/>
      <c r="AA203" s="40"/>
      <c r="AB203" s="40"/>
      <c r="AC203" s="40"/>
      <c r="AD203" s="40"/>
      <c r="AE203" s="40"/>
      <c r="AR203" s="241" t="s">
        <v>91</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91</v>
      </c>
      <c r="BM203" s="241" t="s">
        <v>1591</v>
      </c>
    </row>
    <row r="204" s="2" customFormat="1">
      <c r="A204" s="40"/>
      <c r="B204" s="41"/>
      <c r="C204" s="42"/>
      <c r="D204" s="243" t="s">
        <v>293</v>
      </c>
      <c r="E204" s="42"/>
      <c r="F204" s="244" t="s">
        <v>1592</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c r="A205" s="40"/>
      <c r="B205" s="41"/>
      <c r="C205" s="42"/>
      <c r="D205" s="243" t="s">
        <v>295</v>
      </c>
      <c r="E205" s="42"/>
      <c r="F205" s="247" t="s">
        <v>1593</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295</v>
      </c>
      <c r="AU205" s="19" t="s">
        <v>81</v>
      </c>
    </row>
    <row r="206" s="15" customFormat="1">
      <c r="A206" s="15"/>
      <c r="B206" s="270"/>
      <c r="C206" s="271"/>
      <c r="D206" s="243" t="s">
        <v>297</v>
      </c>
      <c r="E206" s="272" t="s">
        <v>19</v>
      </c>
      <c r="F206" s="273" t="s">
        <v>1594</v>
      </c>
      <c r="G206" s="271"/>
      <c r="H206" s="272" t="s">
        <v>19</v>
      </c>
      <c r="I206" s="274"/>
      <c r="J206" s="271"/>
      <c r="K206" s="271"/>
      <c r="L206" s="275"/>
      <c r="M206" s="276"/>
      <c r="N206" s="277"/>
      <c r="O206" s="277"/>
      <c r="P206" s="277"/>
      <c r="Q206" s="277"/>
      <c r="R206" s="277"/>
      <c r="S206" s="277"/>
      <c r="T206" s="278"/>
      <c r="U206" s="15"/>
      <c r="V206" s="15"/>
      <c r="W206" s="15"/>
      <c r="X206" s="15"/>
      <c r="Y206" s="15"/>
      <c r="Z206" s="15"/>
      <c r="AA206" s="15"/>
      <c r="AB206" s="15"/>
      <c r="AC206" s="15"/>
      <c r="AD206" s="15"/>
      <c r="AE206" s="15"/>
      <c r="AT206" s="279" t="s">
        <v>297</v>
      </c>
      <c r="AU206" s="279" t="s">
        <v>81</v>
      </c>
      <c r="AV206" s="15" t="s">
        <v>79</v>
      </c>
      <c r="AW206" s="15" t="s">
        <v>33</v>
      </c>
      <c r="AX206" s="15" t="s">
        <v>72</v>
      </c>
      <c r="AY206" s="279" t="s">
        <v>285</v>
      </c>
    </row>
    <row r="207" s="15" customFormat="1">
      <c r="A207" s="15"/>
      <c r="B207" s="270"/>
      <c r="C207" s="271"/>
      <c r="D207" s="243" t="s">
        <v>297</v>
      </c>
      <c r="E207" s="272" t="s">
        <v>19</v>
      </c>
      <c r="F207" s="273" t="s">
        <v>1595</v>
      </c>
      <c r="G207" s="271"/>
      <c r="H207" s="272" t="s">
        <v>19</v>
      </c>
      <c r="I207" s="274"/>
      <c r="J207" s="271"/>
      <c r="K207" s="271"/>
      <c r="L207" s="275"/>
      <c r="M207" s="276"/>
      <c r="N207" s="277"/>
      <c r="O207" s="277"/>
      <c r="P207" s="277"/>
      <c r="Q207" s="277"/>
      <c r="R207" s="277"/>
      <c r="S207" s="277"/>
      <c r="T207" s="278"/>
      <c r="U207" s="15"/>
      <c r="V207" s="15"/>
      <c r="W207" s="15"/>
      <c r="X207" s="15"/>
      <c r="Y207" s="15"/>
      <c r="Z207" s="15"/>
      <c r="AA207" s="15"/>
      <c r="AB207" s="15"/>
      <c r="AC207" s="15"/>
      <c r="AD207" s="15"/>
      <c r="AE207" s="15"/>
      <c r="AT207" s="279" t="s">
        <v>297</v>
      </c>
      <c r="AU207" s="279" t="s">
        <v>81</v>
      </c>
      <c r="AV207" s="15" t="s">
        <v>79</v>
      </c>
      <c r="AW207" s="15" t="s">
        <v>33</v>
      </c>
      <c r="AX207" s="15" t="s">
        <v>72</v>
      </c>
      <c r="AY207" s="279" t="s">
        <v>285</v>
      </c>
    </row>
    <row r="208" s="13" customFormat="1">
      <c r="A208" s="13"/>
      <c r="B208" s="248"/>
      <c r="C208" s="249"/>
      <c r="D208" s="243" t="s">
        <v>297</v>
      </c>
      <c r="E208" s="250" t="s">
        <v>19</v>
      </c>
      <c r="F208" s="251" t="s">
        <v>1596</v>
      </c>
      <c r="G208" s="249"/>
      <c r="H208" s="252">
        <v>4.048</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72</v>
      </c>
      <c r="AY208" s="258" t="s">
        <v>285</v>
      </c>
    </row>
    <row r="209" s="15" customFormat="1">
      <c r="A209" s="15"/>
      <c r="B209" s="270"/>
      <c r="C209" s="271"/>
      <c r="D209" s="243" t="s">
        <v>297</v>
      </c>
      <c r="E209" s="272" t="s">
        <v>19</v>
      </c>
      <c r="F209" s="273" t="s">
        <v>1597</v>
      </c>
      <c r="G209" s="271"/>
      <c r="H209" s="272" t="s">
        <v>19</v>
      </c>
      <c r="I209" s="274"/>
      <c r="J209" s="271"/>
      <c r="K209" s="271"/>
      <c r="L209" s="275"/>
      <c r="M209" s="276"/>
      <c r="N209" s="277"/>
      <c r="O209" s="277"/>
      <c r="P209" s="277"/>
      <c r="Q209" s="277"/>
      <c r="R209" s="277"/>
      <c r="S209" s="277"/>
      <c r="T209" s="278"/>
      <c r="U209" s="15"/>
      <c r="V209" s="15"/>
      <c r="W209" s="15"/>
      <c r="X209" s="15"/>
      <c r="Y209" s="15"/>
      <c r="Z209" s="15"/>
      <c r="AA209" s="15"/>
      <c r="AB209" s="15"/>
      <c r="AC209" s="15"/>
      <c r="AD209" s="15"/>
      <c r="AE209" s="15"/>
      <c r="AT209" s="279" t="s">
        <v>297</v>
      </c>
      <c r="AU209" s="279" t="s">
        <v>81</v>
      </c>
      <c r="AV209" s="15" t="s">
        <v>79</v>
      </c>
      <c r="AW209" s="15" t="s">
        <v>33</v>
      </c>
      <c r="AX209" s="15" t="s">
        <v>72</v>
      </c>
      <c r="AY209" s="279" t="s">
        <v>285</v>
      </c>
    </row>
    <row r="210" s="13" customFormat="1">
      <c r="A210" s="13"/>
      <c r="B210" s="248"/>
      <c r="C210" s="249"/>
      <c r="D210" s="243" t="s">
        <v>297</v>
      </c>
      <c r="E210" s="250" t="s">
        <v>19</v>
      </c>
      <c r="F210" s="251" t="s">
        <v>1598</v>
      </c>
      <c r="G210" s="249"/>
      <c r="H210" s="252">
        <v>3.7679999999999998</v>
      </c>
      <c r="I210" s="253"/>
      <c r="J210" s="249"/>
      <c r="K210" s="249"/>
      <c r="L210" s="254"/>
      <c r="M210" s="255"/>
      <c r="N210" s="256"/>
      <c r="O210" s="256"/>
      <c r="P210" s="256"/>
      <c r="Q210" s="256"/>
      <c r="R210" s="256"/>
      <c r="S210" s="256"/>
      <c r="T210" s="257"/>
      <c r="U210" s="13"/>
      <c r="V210" s="13"/>
      <c r="W210" s="13"/>
      <c r="X210" s="13"/>
      <c r="Y210" s="13"/>
      <c r="Z210" s="13"/>
      <c r="AA210" s="13"/>
      <c r="AB210" s="13"/>
      <c r="AC210" s="13"/>
      <c r="AD210" s="13"/>
      <c r="AE210" s="13"/>
      <c r="AT210" s="258" t="s">
        <v>297</v>
      </c>
      <c r="AU210" s="258" t="s">
        <v>81</v>
      </c>
      <c r="AV210" s="13" t="s">
        <v>81</v>
      </c>
      <c r="AW210" s="13" t="s">
        <v>33</v>
      </c>
      <c r="AX210" s="13" t="s">
        <v>72</v>
      </c>
      <c r="AY210" s="258" t="s">
        <v>285</v>
      </c>
    </row>
    <row r="211" s="15" customFormat="1">
      <c r="A211" s="15"/>
      <c r="B211" s="270"/>
      <c r="C211" s="271"/>
      <c r="D211" s="243" t="s">
        <v>297</v>
      </c>
      <c r="E211" s="272" t="s">
        <v>19</v>
      </c>
      <c r="F211" s="273" t="s">
        <v>1599</v>
      </c>
      <c r="G211" s="271"/>
      <c r="H211" s="272" t="s">
        <v>19</v>
      </c>
      <c r="I211" s="274"/>
      <c r="J211" s="271"/>
      <c r="K211" s="271"/>
      <c r="L211" s="275"/>
      <c r="M211" s="276"/>
      <c r="N211" s="277"/>
      <c r="O211" s="277"/>
      <c r="P211" s="277"/>
      <c r="Q211" s="277"/>
      <c r="R211" s="277"/>
      <c r="S211" s="277"/>
      <c r="T211" s="278"/>
      <c r="U211" s="15"/>
      <c r="V211" s="15"/>
      <c r="W211" s="15"/>
      <c r="X211" s="15"/>
      <c r="Y211" s="15"/>
      <c r="Z211" s="15"/>
      <c r="AA211" s="15"/>
      <c r="AB211" s="15"/>
      <c r="AC211" s="15"/>
      <c r="AD211" s="15"/>
      <c r="AE211" s="15"/>
      <c r="AT211" s="279" t="s">
        <v>297</v>
      </c>
      <c r="AU211" s="279" t="s">
        <v>81</v>
      </c>
      <c r="AV211" s="15" t="s">
        <v>79</v>
      </c>
      <c r="AW211" s="15" t="s">
        <v>33</v>
      </c>
      <c r="AX211" s="15" t="s">
        <v>72</v>
      </c>
      <c r="AY211" s="279" t="s">
        <v>285</v>
      </c>
    </row>
    <row r="212" s="13" customFormat="1">
      <c r="A212" s="13"/>
      <c r="B212" s="248"/>
      <c r="C212" s="249"/>
      <c r="D212" s="243" t="s">
        <v>297</v>
      </c>
      <c r="E212" s="250" t="s">
        <v>19</v>
      </c>
      <c r="F212" s="251" t="s">
        <v>1600</v>
      </c>
      <c r="G212" s="249"/>
      <c r="H212" s="252">
        <v>4</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72</v>
      </c>
      <c r="AY212" s="258" t="s">
        <v>285</v>
      </c>
    </row>
    <row r="213" s="14" customFormat="1">
      <c r="A213" s="14"/>
      <c r="B213" s="259"/>
      <c r="C213" s="260"/>
      <c r="D213" s="243" t="s">
        <v>297</v>
      </c>
      <c r="E213" s="261" t="s">
        <v>19</v>
      </c>
      <c r="F213" s="262" t="s">
        <v>306</v>
      </c>
      <c r="G213" s="260"/>
      <c r="H213" s="263">
        <v>11.815999999999999</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297</v>
      </c>
      <c r="AU213" s="269" t="s">
        <v>81</v>
      </c>
      <c r="AV213" s="14" t="s">
        <v>91</v>
      </c>
      <c r="AW213" s="14" t="s">
        <v>33</v>
      </c>
      <c r="AX213" s="14" t="s">
        <v>79</v>
      </c>
      <c r="AY213" s="269" t="s">
        <v>285</v>
      </c>
    </row>
    <row r="214" s="2" customFormat="1" ht="16.5" customHeight="1">
      <c r="A214" s="40"/>
      <c r="B214" s="41"/>
      <c r="C214" s="291" t="s">
        <v>512</v>
      </c>
      <c r="D214" s="291" t="s">
        <v>416</v>
      </c>
      <c r="E214" s="292" t="s">
        <v>1601</v>
      </c>
      <c r="F214" s="293" t="s">
        <v>1602</v>
      </c>
      <c r="G214" s="294" t="s">
        <v>394</v>
      </c>
      <c r="H214" s="295">
        <v>0.012</v>
      </c>
      <c r="I214" s="296"/>
      <c r="J214" s="297">
        <f>ROUND(I214*H214,2)</f>
        <v>0</v>
      </c>
      <c r="K214" s="293" t="s">
        <v>19</v>
      </c>
      <c r="L214" s="298"/>
      <c r="M214" s="299" t="s">
        <v>19</v>
      </c>
      <c r="N214" s="300" t="s">
        <v>43</v>
      </c>
      <c r="O214" s="86"/>
      <c r="P214" s="239">
        <f>O214*H214</f>
        <v>0</v>
      </c>
      <c r="Q214" s="239">
        <v>1</v>
      </c>
      <c r="R214" s="239">
        <f>Q214*H214</f>
        <v>0.012</v>
      </c>
      <c r="S214" s="239">
        <v>0</v>
      </c>
      <c r="T214" s="240">
        <f>S214*H214</f>
        <v>0</v>
      </c>
      <c r="U214" s="40"/>
      <c r="V214" s="40"/>
      <c r="W214" s="40"/>
      <c r="X214" s="40"/>
      <c r="Y214" s="40"/>
      <c r="Z214" s="40"/>
      <c r="AA214" s="40"/>
      <c r="AB214" s="40"/>
      <c r="AC214" s="40"/>
      <c r="AD214" s="40"/>
      <c r="AE214" s="40"/>
      <c r="AR214" s="241" t="s">
        <v>119</v>
      </c>
      <c r="AT214" s="241" t="s">
        <v>416</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91</v>
      </c>
      <c r="BM214" s="241" t="s">
        <v>1603</v>
      </c>
    </row>
    <row r="215" s="2" customFormat="1">
      <c r="A215" s="40"/>
      <c r="B215" s="41"/>
      <c r="C215" s="42"/>
      <c r="D215" s="243" t="s">
        <v>293</v>
      </c>
      <c r="E215" s="42"/>
      <c r="F215" s="244" t="s">
        <v>1602</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13" customFormat="1">
      <c r="A216" s="13"/>
      <c r="B216" s="248"/>
      <c r="C216" s="249"/>
      <c r="D216" s="243" t="s">
        <v>297</v>
      </c>
      <c r="E216" s="250" t="s">
        <v>19</v>
      </c>
      <c r="F216" s="251" t="s">
        <v>1604</v>
      </c>
      <c r="G216" s="249"/>
      <c r="H216" s="252">
        <v>0.012</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79</v>
      </c>
      <c r="AY216" s="258" t="s">
        <v>285</v>
      </c>
    </row>
    <row r="217" s="12" customFormat="1" ht="22.8" customHeight="1">
      <c r="A217" s="12"/>
      <c r="B217" s="214"/>
      <c r="C217" s="215"/>
      <c r="D217" s="216" t="s">
        <v>71</v>
      </c>
      <c r="E217" s="228" t="s">
        <v>126</v>
      </c>
      <c r="F217" s="228" t="s">
        <v>571</v>
      </c>
      <c r="G217" s="215"/>
      <c r="H217" s="215"/>
      <c r="I217" s="218"/>
      <c r="J217" s="229">
        <f>BK217</f>
        <v>0</v>
      </c>
      <c r="K217" s="215"/>
      <c r="L217" s="220"/>
      <c r="M217" s="221"/>
      <c r="N217" s="222"/>
      <c r="O217" s="222"/>
      <c r="P217" s="223">
        <f>SUM(P218:P246)</f>
        <v>0</v>
      </c>
      <c r="Q217" s="222"/>
      <c r="R217" s="223">
        <f>SUM(R218:R246)</f>
        <v>0.00096448319999999999</v>
      </c>
      <c r="S217" s="222"/>
      <c r="T217" s="224">
        <f>SUM(T218:T246)</f>
        <v>2.7637999999999998</v>
      </c>
      <c r="U217" s="12"/>
      <c r="V217" s="12"/>
      <c r="W217" s="12"/>
      <c r="X217" s="12"/>
      <c r="Y217" s="12"/>
      <c r="Z217" s="12"/>
      <c r="AA217" s="12"/>
      <c r="AB217" s="12"/>
      <c r="AC217" s="12"/>
      <c r="AD217" s="12"/>
      <c r="AE217" s="12"/>
      <c r="AR217" s="225" t="s">
        <v>79</v>
      </c>
      <c r="AT217" s="226" t="s">
        <v>71</v>
      </c>
      <c r="AU217" s="226" t="s">
        <v>79</v>
      </c>
      <c r="AY217" s="225" t="s">
        <v>285</v>
      </c>
      <c r="BK217" s="227">
        <f>SUM(BK218:BK246)</f>
        <v>0</v>
      </c>
    </row>
    <row r="218" s="2" customFormat="1" ht="16.5" customHeight="1">
      <c r="A218" s="40"/>
      <c r="B218" s="41"/>
      <c r="C218" s="230" t="s">
        <v>519</v>
      </c>
      <c r="D218" s="230" t="s">
        <v>287</v>
      </c>
      <c r="E218" s="231" t="s">
        <v>1275</v>
      </c>
      <c r="F218" s="232" t="s">
        <v>1276</v>
      </c>
      <c r="G218" s="233" t="s">
        <v>361</v>
      </c>
      <c r="H218" s="234">
        <v>5</v>
      </c>
      <c r="I218" s="235"/>
      <c r="J218" s="236">
        <f>ROUND(I218*H218,2)</f>
        <v>0</v>
      </c>
      <c r="K218" s="232" t="s">
        <v>291</v>
      </c>
      <c r="L218" s="46"/>
      <c r="M218" s="237" t="s">
        <v>19</v>
      </c>
      <c r="N218" s="238" t="s">
        <v>43</v>
      </c>
      <c r="O218" s="86"/>
      <c r="P218" s="239">
        <f>O218*H218</f>
        <v>0</v>
      </c>
      <c r="Q218" s="239">
        <v>0</v>
      </c>
      <c r="R218" s="239">
        <f>Q218*H218</f>
        <v>0</v>
      </c>
      <c r="S218" s="239">
        <v>0</v>
      </c>
      <c r="T218" s="240">
        <f>S218*H218</f>
        <v>0</v>
      </c>
      <c r="U218" s="40"/>
      <c r="V218" s="40"/>
      <c r="W218" s="40"/>
      <c r="X218" s="40"/>
      <c r="Y218" s="40"/>
      <c r="Z218" s="40"/>
      <c r="AA218" s="40"/>
      <c r="AB218" s="40"/>
      <c r="AC218" s="40"/>
      <c r="AD218" s="40"/>
      <c r="AE218" s="40"/>
      <c r="AR218" s="241" t="s">
        <v>91</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91</v>
      </c>
      <c r="BM218" s="241" t="s">
        <v>1605</v>
      </c>
    </row>
    <row r="219" s="2" customFormat="1">
      <c r="A219" s="40"/>
      <c r="B219" s="41"/>
      <c r="C219" s="42"/>
      <c r="D219" s="243" t="s">
        <v>293</v>
      </c>
      <c r="E219" s="42"/>
      <c r="F219" s="244" t="s">
        <v>1278</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2" customFormat="1">
      <c r="A220" s="40"/>
      <c r="B220" s="41"/>
      <c r="C220" s="42"/>
      <c r="D220" s="243" t="s">
        <v>295</v>
      </c>
      <c r="E220" s="42"/>
      <c r="F220" s="247" t="s">
        <v>1279</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295</v>
      </c>
      <c r="AU220" s="19" t="s">
        <v>81</v>
      </c>
    </row>
    <row r="221" s="2" customFormat="1" ht="16.5" customHeight="1">
      <c r="A221" s="40"/>
      <c r="B221" s="41"/>
      <c r="C221" s="230" t="s">
        <v>524</v>
      </c>
      <c r="D221" s="230" t="s">
        <v>287</v>
      </c>
      <c r="E221" s="231" t="s">
        <v>1606</v>
      </c>
      <c r="F221" s="232" t="s">
        <v>1607</v>
      </c>
      <c r="G221" s="233" t="s">
        <v>515</v>
      </c>
      <c r="H221" s="234">
        <v>8</v>
      </c>
      <c r="I221" s="235"/>
      <c r="J221" s="236">
        <f>ROUND(I221*H221,2)</f>
        <v>0</v>
      </c>
      <c r="K221" s="232" t="s">
        <v>291</v>
      </c>
      <c r="L221" s="46"/>
      <c r="M221" s="237" t="s">
        <v>19</v>
      </c>
      <c r="N221" s="238" t="s">
        <v>43</v>
      </c>
      <c r="O221" s="86"/>
      <c r="P221" s="239">
        <f>O221*H221</f>
        <v>0</v>
      </c>
      <c r="Q221" s="239">
        <v>2.0560400000000001E-05</v>
      </c>
      <c r="R221" s="239">
        <f>Q221*H221</f>
        <v>0.0001644832</v>
      </c>
      <c r="S221" s="239">
        <v>0</v>
      </c>
      <c r="T221" s="240">
        <f>S221*H221</f>
        <v>0</v>
      </c>
      <c r="U221" s="40"/>
      <c r="V221" s="40"/>
      <c r="W221" s="40"/>
      <c r="X221" s="40"/>
      <c r="Y221" s="40"/>
      <c r="Z221" s="40"/>
      <c r="AA221" s="40"/>
      <c r="AB221" s="40"/>
      <c r="AC221" s="40"/>
      <c r="AD221" s="40"/>
      <c r="AE221" s="40"/>
      <c r="AR221" s="241" t="s">
        <v>91</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91</v>
      </c>
      <c r="BM221" s="241" t="s">
        <v>1608</v>
      </c>
    </row>
    <row r="222" s="2" customFormat="1">
      <c r="A222" s="40"/>
      <c r="B222" s="41"/>
      <c r="C222" s="42"/>
      <c r="D222" s="243" t="s">
        <v>293</v>
      </c>
      <c r="E222" s="42"/>
      <c r="F222" s="244" t="s">
        <v>1609</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c r="A223" s="40"/>
      <c r="B223" s="41"/>
      <c r="C223" s="42"/>
      <c r="D223" s="243" t="s">
        <v>295</v>
      </c>
      <c r="E223" s="42"/>
      <c r="F223" s="247" t="s">
        <v>1610</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295</v>
      </c>
      <c r="AU223" s="19" t="s">
        <v>81</v>
      </c>
    </row>
    <row r="224" s="2" customFormat="1" ht="16.5" customHeight="1">
      <c r="A224" s="40"/>
      <c r="B224" s="41"/>
      <c r="C224" s="230" t="s">
        <v>530</v>
      </c>
      <c r="D224" s="230" t="s">
        <v>287</v>
      </c>
      <c r="E224" s="231" t="s">
        <v>1611</v>
      </c>
      <c r="F224" s="232" t="s">
        <v>1612</v>
      </c>
      <c r="G224" s="233" t="s">
        <v>515</v>
      </c>
      <c r="H224" s="234">
        <v>8</v>
      </c>
      <c r="I224" s="235"/>
      <c r="J224" s="236">
        <f>ROUND(I224*H224,2)</f>
        <v>0</v>
      </c>
      <c r="K224" s="232" t="s">
        <v>291</v>
      </c>
      <c r="L224" s="46"/>
      <c r="M224" s="237" t="s">
        <v>19</v>
      </c>
      <c r="N224" s="238" t="s">
        <v>43</v>
      </c>
      <c r="O224" s="86"/>
      <c r="P224" s="239">
        <f>O224*H224</f>
        <v>0</v>
      </c>
      <c r="Q224" s="239">
        <v>0.00010000000000000001</v>
      </c>
      <c r="R224" s="239">
        <f>Q224*H224</f>
        <v>0.00080000000000000004</v>
      </c>
      <c r="S224" s="239">
        <v>0</v>
      </c>
      <c r="T224" s="240">
        <f>S224*H224</f>
        <v>0</v>
      </c>
      <c r="U224" s="40"/>
      <c r="V224" s="40"/>
      <c r="W224" s="40"/>
      <c r="X224" s="40"/>
      <c r="Y224" s="40"/>
      <c r="Z224" s="40"/>
      <c r="AA224" s="40"/>
      <c r="AB224" s="40"/>
      <c r="AC224" s="40"/>
      <c r="AD224" s="40"/>
      <c r="AE224" s="40"/>
      <c r="AR224" s="241" t="s">
        <v>91</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91</v>
      </c>
      <c r="BM224" s="241" t="s">
        <v>1613</v>
      </c>
    </row>
    <row r="225" s="2" customFormat="1">
      <c r="A225" s="40"/>
      <c r="B225" s="41"/>
      <c r="C225" s="42"/>
      <c r="D225" s="243" t="s">
        <v>293</v>
      </c>
      <c r="E225" s="42"/>
      <c r="F225" s="244" t="s">
        <v>1614</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c r="A226" s="40"/>
      <c r="B226" s="41"/>
      <c r="C226" s="42"/>
      <c r="D226" s="243" t="s">
        <v>295</v>
      </c>
      <c r="E226" s="42"/>
      <c r="F226" s="247" t="s">
        <v>1610</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295</v>
      </c>
      <c r="AU226" s="19" t="s">
        <v>81</v>
      </c>
    </row>
    <row r="227" s="2" customFormat="1" ht="16.5" customHeight="1">
      <c r="A227" s="40"/>
      <c r="B227" s="41"/>
      <c r="C227" s="230" t="s">
        <v>536</v>
      </c>
      <c r="D227" s="230" t="s">
        <v>287</v>
      </c>
      <c r="E227" s="231" t="s">
        <v>573</v>
      </c>
      <c r="F227" s="232" t="s">
        <v>574</v>
      </c>
      <c r="G227" s="233" t="s">
        <v>309</v>
      </c>
      <c r="H227" s="234">
        <v>0.312</v>
      </c>
      <c r="I227" s="235"/>
      <c r="J227" s="236">
        <f>ROUND(I227*H227,2)</f>
        <v>0</v>
      </c>
      <c r="K227" s="232" t="s">
        <v>291</v>
      </c>
      <c r="L227" s="46"/>
      <c r="M227" s="237" t="s">
        <v>19</v>
      </c>
      <c r="N227" s="238" t="s">
        <v>43</v>
      </c>
      <c r="O227" s="86"/>
      <c r="P227" s="239">
        <f>O227*H227</f>
        <v>0</v>
      </c>
      <c r="Q227" s="239">
        <v>0</v>
      </c>
      <c r="R227" s="239">
        <f>Q227*H227</f>
        <v>0</v>
      </c>
      <c r="S227" s="239">
        <v>2.3999999999999999</v>
      </c>
      <c r="T227" s="240">
        <f>S227*H227</f>
        <v>0.74880000000000002</v>
      </c>
      <c r="U227" s="40"/>
      <c r="V227" s="40"/>
      <c r="W227" s="40"/>
      <c r="X227" s="40"/>
      <c r="Y227" s="40"/>
      <c r="Z227" s="40"/>
      <c r="AA227" s="40"/>
      <c r="AB227" s="40"/>
      <c r="AC227" s="40"/>
      <c r="AD227" s="40"/>
      <c r="AE227" s="40"/>
      <c r="AR227" s="241" t="s">
        <v>91</v>
      </c>
      <c r="AT227" s="241" t="s">
        <v>287</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91</v>
      </c>
      <c r="BM227" s="241" t="s">
        <v>1615</v>
      </c>
    </row>
    <row r="228" s="2" customFormat="1">
      <c r="A228" s="40"/>
      <c r="B228" s="41"/>
      <c r="C228" s="42"/>
      <c r="D228" s="243" t="s">
        <v>293</v>
      </c>
      <c r="E228" s="42"/>
      <c r="F228" s="244" t="s">
        <v>576</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15" customFormat="1">
      <c r="A229" s="15"/>
      <c r="B229" s="270"/>
      <c r="C229" s="271"/>
      <c r="D229" s="243" t="s">
        <v>297</v>
      </c>
      <c r="E229" s="272" t="s">
        <v>19</v>
      </c>
      <c r="F229" s="273" t="s">
        <v>1616</v>
      </c>
      <c r="G229" s="271"/>
      <c r="H229" s="272" t="s">
        <v>19</v>
      </c>
      <c r="I229" s="274"/>
      <c r="J229" s="271"/>
      <c r="K229" s="271"/>
      <c r="L229" s="275"/>
      <c r="M229" s="276"/>
      <c r="N229" s="277"/>
      <c r="O229" s="277"/>
      <c r="P229" s="277"/>
      <c r="Q229" s="277"/>
      <c r="R229" s="277"/>
      <c r="S229" s="277"/>
      <c r="T229" s="278"/>
      <c r="U229" s="15"/>
      <c r="V229" s="15"/>
      <c r="W229" s="15"/>
      <c r="X229" s="15"/>
      <c r="Y229" s="15"/>
      <c r="Z229" s="15"/>
      <c r="AA229" s="15"/>
      <c r="AB229" s="15"/>
      <c r="AC229" s="15"/>
      <c r="AD229" s="15"/>
      <c r="AE229" s="15"/>
      <c r="AT229" s="279" t="s">
        <v>297</v>
      </c>
      <c r="AU229" s="279" t="s">
        <v>81</v>
      </c>
      <c r="AV229" s="15" t="s">
        <v>79</v>
      </c>
      <c r="AW229" s="15" t="s">
        <v>33</v>
      </c>
      <c r="AX229" s="15" t="s">
        <v>72</v>
      </c>
      <c r="AY229" s="279" t="s">
        <v>285</v>
      </c>
    </row>
    <row r="230" s="13" customFormat="1">
      <c r="A230" s="13"/>
      <c r="B230" s="248"/>
      <c r="C230" s="249"/>
      <c r="D230" s="243" t="s">
        <v>297</v>
      </c>
      <c r="E230" s="250" t="s">
        <v>19</v>
      </c>
      <c r="F230" s="251" t="s">
        <v>1617</v>
      </c>
      <c r="G230" s="249"/>
      <c r="H230" s="252">
        <v>0.20899999999999999</v>
      </c>
      <c r="I230" s="253"/>
      <c r="J230" s="249"/>
      <c r="K230" s="249"/>
      <c r="L230" s="254"/>
      <c r="M230" s="255"/>
      <c r="N230" s="256"/>
      <c r="O230" s="256"/>
      <c r="P230" s="256"/>
      <c r="Q230" s="256"/>
      <c r="R230" s="256"/>
      <c r="S230" s="256"/>
      <c r="T230" s="257"/>
      <c r="U230" s="13"/>
      <c r="V230" s="13"/>
      <c r="W230" s="13"/>
      <c r="X230" s="13"/>
      <c r="Y230" s="13"/>
      <c r="Z230" s="13"/>
      <c r="AA230" s="13"/>
      <c r="AB230" s="13"/>
      <c r="AC230" s="13"/>
      <c r="AD230" s="13"/>
      <c r="AE230" s="13"/>
      <c r="AT230" s="258" t="s">
        <v>297</v>
      </c>
      <c r="AU230" s="258" t="s">
        <v>81</v>
      </c>
      <c r="AV230" s="13" t="s">
        <v>81</v>
      </c>
      <c r="AW230" s="13" t="s">
        <v>33</v>
      </c>
      <c r="AX230" s="13" t="s">
        <v>72</v>
      </c>
      <c r="AY230" s="258" t="s">
        <v>285</v>
      </c>
    </row>
    <row r="231" s="15" customFormat="1">
      <c r="A231" s="15"/>
      <c r="B231" s="270"/>
      <c r="C231" s="271"/>
      <c r="D231" s="243" t="s">
        <v>297</v>
      </c>
      <c r="E231" s="272" t="s">
        <v>19</v>
      </c>
      <c r="F231" s="273" t="s">
        <v>1618</v>
      </c>
      <c r="G231" s="271"/>
      <c r="H231" s="272" t="s">
        <v>19</v>
      </c>
      <c r="I231" s="274"/>
      <c r="J231" s="271"/>
      <c r="K231" s="271"/>
      <c r="L231" s="275"/>
      <c r="M231" s="276"/>
      <c r="N231" s="277"/>
      <c r="O231" s="277"/>
      <c r="P231" s="277"/>
      <c r="Q231" s="277"/>
      <c r="R231" s="277"/>
      <c r="S231" s="277"/>
      <c r="T231" s="278"/>
      <c r="U231" s="15"/>
      <c r="V231" s="15"/>
      <c r="W231" s="15"/>
      <c r="X231" s="15"/>
      <c r="Y231" s="15"/>
      <c r="Z231" s="15"/>
      <c r="AA231" s="15"/>
      <c r="AB231" s="15"/>
      <c r="AC231" s="15"/>
      <c r="AD231" s="15"/>
      <c r="AE231" s="15"/>
      <c r="AT231" s="279" t="s">
        <v>297</v>
      </c>
      <c r="AU231" s="279" t="s">
        <v>81</v>
      </c>
      <c r="AV231" s="15" t="s">
        <v>79</v>
      </c>
      <c r="AW231" s="15" t="s">
        <v>33</v>
      </c>
      <c r="AX231" s="15" t="s">
        <v>72</v>
      </c>
      <c r="AY231" s="279" t="s">
        <v>285</v>
      </c>
    </row>
    <row r="232" s="13" customFormat="1">
      <c r="A232" s="13"/>
      <c r="B232" s="248"/>
      <c r="C232" s="249"/>
      <c r="D232" s="243" t="s">
        <v>297</v>
      </c>
      <c r="E232" s="250" t="s">
        <v>19</v>
      </c>
      <c r="F232" s="251" t="s">
        <v>1619</v>
      </c>
      <c r="G232" s="249"/>
      <c r="H232" s="252">
        <v>0.10299999999999999</v>
      </c>
      <c r="I232" s="253"/>
      <c r="J232" s="249"/>
      <c r="K232" s="249"/>
      <c r="L232" s="254"/>
      <c r="M232" s="255"/>
      <c r="N232" s="256"/>
      <c r="O232" s="256"/>
      <c r="P232" s="256"/>
      <c r="Q232" s="256"/>
      <c r="R232" s="256"/>
      <c r="S232" s="256"/>
      <c r="T232" s="257"/>
      <c r="U232" s="13"/>
      <c r="V232" s="13"/>
      <c r="W232" s="13"/>
      <c r="X232" s="13"/>
      <c r="Y232" s="13"/>
      <c r="Z232" s="13"/>
      <c r="AA232" s="13"/>
      <c r="AB232" s="13"/>
      <c r="AC232" s="13"/>
      <c r="AD232" s="13"/>
      <c r="AE232" s="13"/>
      <c r="AT232" s="258" t="s">
        <v>297</v>
      </c>
      <c r="AU232" s="258" t="s">
        <v>81</v>
      </c>
      <c r="AV232" s="13" t="s">
        <v>81</v>
      </c>
      <c r="AW232" s="13" t="s">
        <v>33</v>
      </c>
      <c r="AX232" s="13" t="s">
        <v>72</v>
      </c>
      <c r="AY232" s="258" t="s">
        <v>285</v>
      </c>
    </row>
    <row r="233" s="14" customFormat="1">
      <c r="A233" s="14"/>
      <c r="B233" s="259"/>
      <c r="C233" s="260"/>
      <c r="D233" s="243" t="s">
        <v>297</v>
      </c>
      <c r="E233" s="261" t="s">
        <v>19</v>
      </c>
      <c r="F233" s="262" t="s">
        <v>306</v>
      </c>
      <c r="G233" s="260"/>
      <c r="H233" s="263">
        <v>0.312</v>
      </c>
      <c r="I233" s="264"/>
      <c r="J233" s="260"/>
      <c r="K233" s="260"/>
      <c r="L233" s="265"/>
      <c r="M233" s="266"/>
      <c r="N233" s="267"/>
      <c r="O233" s="267"/>
      <c r="P233" s="267"/>
      <c r="Q233" s="267"/>
      <c r="R233" s="267"/>
      <c r="S233" s="267"/>
      <c r="T233" s="268"/>
      <c r="U233" s="14"/>
      <c r="V233" s="14"/>
      <c r="W233" s="14"/>
      <c r="X233" s="14"/>
      <c r="Y233" s="14"/>
      <c r="Z233" s="14"/>
      <c r="AA233" s="14"/>
      <c r="AB233" s="14"/>
      <c r="AC233" s="14"/>
      <c r="AD233" s="14"/>
      <c r="AE233" s="14"/>
      <c r="AT233" s="269" t="s">
        <v>297</v>
      </c>
      <c r="AU233" s="269" t="s">
        <v>81</v>
      </c>
      <c r="AV233" s="14" t="s">
        <v>91</v>
      </c>
      <c r="AW233" s="14" t="s">
        <v>33</v>
      </c>
      <c r="AX233" s="14" t="s">
        <v>79</v>
      </c>
      <c r="AY233" s="269" t="s">
        <v>285</v>
      </c>
    </row>
    <row r="234" s="2" customFormat="1" ht="16.5" customHeight="1">
      <c r="A234" s="40"/>
      <c r="B234" s="41"/>
      <c r="C234" s="230" t="s">
        <v>540</v>
      </c>
      <c r="D234" s="230" t="s">
        <v>287</v>
      </c>
      <c r="E234" s="231" t="s">
        <v>1620</v>
      </c>
      <c r="F234" s="232" t="s">
        <v>608</v>
      </c>
      <c r="G234" s="233" t="s">
        <v>515</v>
      </c>
      <c r="H234" s="234">
        <v>3</v>
      </c>
      <c r="I234" s="235"/>
      <c r="J234" s="236">
        <f>ROUND(I234*H234,2)</f>
        <v>0</v>
      </c>
      <c r="K234" s="232" t="s">
        <v>291</v>
      </c>
      <c r="L234" s="46"/>
      <c r="M234" s="237" t="s">
        <v>19</v>
      </c>
      <c r="N234" s="238" t="s">
        <v>43</v>
      </c>
      <c r="O234" s="86"/>
      <c r="P234" s="239">
        <f>O234*H234</f>
        <v>0</v>
      </c>
      <c r="Q234" s="239">
        <v>0</v>
      </c>
      <c r="R234" s="239">
        <f>Q234*H234</f>
        <v>0</v>
      </c>
      <c r="S234" s="239">
        <v>0.47999999999999998</v>
      </c>
      <c r="T234" s="240">
        <f>S234*H234</f>
        <v>1.44</v>
      </c>
      <c r="U234" s="40"/>
      <c r="V234" s="40"/>
      <c r="W234" s="40"/>
      <c r="X234" s="40"/>
      <c r="Y234" s="40"/>
      <c r="Z234" s="40"/>
      <c r="AA234" s="40"/>
      <c r="AB234" s="40"/>
      <c r="AC234" s="40"/>
      <c r="AD234" s="40"/>
      <c r="AE234" s="40"/>
      <c r="AR234" s="241" t="s">
        <v>91</v>
      </c>
      <c r="AT234" s="241" t="s">
        <v>287</v>
      </c>
      <c r="AU234" s="241" t="s">
        <v>81</v>
      </c>
      <c r="AY234" s="19" t="s">
        <v>285</v>
      </c>
      <c r="BE234" s="242">
        <f>IF(N234="základní",J234,0)</f>
        <v>0</v>
      </c>
      <c r="BF234" s="242">
        <f>IF(N234="snížená",J234,0)</f>
        <v>0</v>
      </c>
      <c r="BG234" s="242">
        <f>IF(N234="zákl. přenesená",J234,0)</f>
        <v>0</v>
      </c>
      <c r="BH234" s="242">
        <f>IF(N234="sníž. přenesená",J234,0)</f>
        <v>0</v>
      </c>
      <c r="BI234" s="242">
        <f>IF(N234="nulová",J234,0)</f>
        <v>0</v>
      </c>
      <c r="BJ234" s="19" t="s">
        <v>79</v>
      </c>
      <c r="BK234" s="242">
        <f>ROUND(I234*H234,2)</f>
        <v>0</v>
      </c>
      <c r="BL234" s="19" t="s">
        <v>91</v>
      </c>
      <c r="BM234" s="241" t="s">
        <v>1621</v>
      </c>
    </row>
    <row r="235" s="2" customFormat="1">
      <c r="A235" s="40"/>
      <c r="B235" s="41"/>
      <c r="C235" s="42"/>
      <c r="D235" s="243" t="s">
        <v>293</v>
      </c>
      <c r="E235" s="42"/>
      <c r="F235" s="244" t="s">
        <v>1622</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293</v>
      </c>
      <c r="AU235" s="19" t="s">
        <v>81</v>
      </c>
    </row>
    <row r="236" s="2" customFormat="1">
      <c r="A236" s="40"/>
      <c r="B236" s="41"/>
      <c r="C236" s="42"/>
      <c r="D236" s="243" t="s">
        <v>295</v>
      </c>
      <c r="E236" s="42"/>
      <c r="F236" s="247" t="s">
        <v>612</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295</v>
      </c>
      <c r="AU236" s="19" t="s">
        <v>81</v>
      </c>
    </row>
    <row r="237" s="2" customFormat="1" ht="16.5" customHeight="1">
      <c r="A237" s="40"/>
      <c r="B237" s="41"/>
      <c r="C237" s="230" t="s">
        <v>544</v>
      </c>
      <c r="D237" s="230" t="s">
        <v>287</v>
      </c>
      <c r="E237" s="231" t="s">
        <v>614</v>
      </c>
      <c r="F237" s="232" t="s">
        <v>615</v>
      </c>
      <c r="G237" s="233" t="s">
        <v>309</v>
      </c>
      <c r="H237" s="234">
        <v>0.14699999999999999</v>
      </c>
      <c r="I237" s="235"/>
      <c r="J237" s="236">
        <f>ROUND(I237*H237,2)</f>
        <v>0</v>
      </c>
      <c r="K237" s="232" t="s">
        <v>291</v>
      </c>
      <c r="L237" s="46"/>
      <c r="M237" s="237" t="s">
        <v>19</v>
      </c>
      <c r="N237" s="238" t="s">
        <v>43</v>
      </c>
      <c r="O237" s="86"/>
      <c r="P237" s="239">
        <f>O237*H237</f>
        <v>0</v>
      </c>
      <c r="Q237" s="239">
        <v>0</v>
      </c>
      <c r="R237" s="239">
        <f>Q237*H237</f>
        <v>0</v>
      </c>
      <c r="S237" s="239">
        <v>2.2000000000000002</v>
      </c>
      <c r="T237" s="240">
        <f>S237*H237</f>
        <v>0.32340000000000002</v>
      </c>
      <c r="U237" s="40"/>
      <c r="V237" s="40"/>
      <c r="W237" s="40"/>
      <c r="X237" s="40"/>
      <c r="Y237" s="40"/>
      <c r="Z237" s="40"/>
      <c r="AA237" s="40"/>
      <c r="AB237" s="40"/>
      <c r="AC237" s="40"/>
      <c r="AD237" s="40"/>
      <c r="AE237" s="40"/>
      <c r="AR237" s="241" t="s">
        <v>91</v>
      </c>
      <c r="AT237" s="241" t="s">
        <v>287</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91</v>
      </c>
      <c r="BM237" s="241" t="s">
        <v>1623</v>
      </c>
    </row>
    <row r="238" s="2" customFormat="1">
      <c r="A238" s="40"/>
      <c r="B238" s="41"/>
      <c r="C238" s="42"/>
      <c r="D238" s="243" t="s">
        <v>293</v>
      </c>
      <c r="E238" s="42"/>
      <c r="F238" s="244" t="s">
        <v>617</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13" customFormat="1">
      <c r="A239" s="13"/>
      <c r="B239" s="248"/>
      <c r="C239" s="249"/>
      <c r="D239" s="243" t="s">
        <v>297</v>
      </c>
      <c r="E239" s="250" t="s">
        <v>19</v>
      </c>
      <c r="F239" s="251" t="s">
        <v>1624</v>
      </c>
      <c r="G239" s="249"/>
      <c r="H239" s="252">
        <v>0.14699999999999999</v>
      </c>
      <c r="I239" s="253"/>
      <c r="J239" s="249"/>
      <c r="K239" s="249"/>
      <c r="L239" s="254"/>
      <c r="M239" s="255"/>
      <c r="N239" s="256"/>
      <c r="O239" s="256"/>
      <c r="P239" s="256"/>
      <c r="Q239" s="256"/>
      <c r="R239" s="256"/>
      <c r="S239" s="256"/>
      <c r="T239" s="257"/>
      <c r="U239" s="13"/>
      <c r="V239" s="13"/>
      <c r="W239" s="13"/>
      <c r="X239" s="13"/>
      <c r="Y239" s="13"/>
      <c r="Z239" s="13"/>
      <c r="AA239" s="13"/>
      <c r="AB239" s="13"/>
      <c r="AC239" s="13"/>
      <c r="AD239" s="13"/>
      <c r="AE239" s="13"/>
      <c r="AT239" s="258" t="s">
        <v>297</v>
      </c>
      <c r="AU239" s="258" t="s">
        <v>81</v>
      </c>
      <c r="AV239" s="13" t="s">
        <v>81</v>
      </c>
      <c r="AW239" s="13" t="s">
        <v>33</v>
      </c>
      <c r="AX239" s="13" t="s">
        <v>79</v>
      </c>
      <c r="AY239" s="258" t="s">
        <v>285</v>
      </c>
    </row>
    <row r="240" s="2" customFormat="1" ht="16.5" customHeight="1">
      <c r="A240" s="40"/>
      <c r="B240" s="41"/>
      <c r="C240" s="230" t="s">
        <v>553</v>
      </c>
      <c r="D240" s="230" t="s">
        <v>287</v>
      </c>
      <c r="E240" s="231" t="s">
        <v>1280</v>
      </c>
      <c r="F240" s="232" t="s">
        <v>1281</v>
      </c>
      <c r="G240" s="233" t="s">
        <v>309</v>
      </c>
      <c r="H240" s="234">
        <v>0.122</v>
      </c>
      <c r="I240" s="235"/>
      <c r="J240" s="236">
        <f>ROUND(I240*H240,2)</f>
        <v>0</v>
      </c>
      <c r="K240" s="232" t="s">
        <v>291</v>
      </c>
      <c r="L240" s="46"/>
      <c r="M240" s="237" t="s">
        <v>19</v>
      </c>
      <c r="N240" s="238" t="s">
        <v>43</v>
      </c>
      <c r="O240" s="86"/>
      <c r="P240" s="239">
        <f>O240*H240</f>
        <v>0</v>
      </c>
      <c r="Q240" s="239">
        <v>0</v>
      </c>
      <c r="R240" s="239">
        <f>Q240*H240</f>
        <v>0</v>
      </c>
      <c r="S240" s="239">
        <v>1.8</v>
      </c>
      <c r="T240" s="240">
        <f>S240*H240</f>
        <v>0.21959999999999999</v>
      </c>
      <c r="U240" s="40"/>
      <c r="V240" s="40"/>
      <c r="W240" s="40"/>
      <c r="X240" s="40"/>
      <c r="Y240" s="40"/>
      <c r="Z240" s="40"/>
      <c r="AA240" s="40"/>
      <c r="AB240" s="40"/>
      <c r="AC240" s="40"/>
      <c r="AD240" s="40"/>
      <c r="AE240" s="40"/>
      <c r="AR240" s="241" t="s">
        <v>91</v>
      </c>
      <c r="AT240" s="241" t="s">
        <v>287</v>
      </c>
      <c r="AU240" s="241" t="s">
        <v>81</v>
      </c>
      <c r="AY240" s="19" t="s">
        <v>285</v>
      </c>
      <c r="BE240" s="242">
        <f>IF(N240="základní",J240,0)</f>
        <v>0</v>
      </c>
      <c r="BF240" s="242">
        <f>IF(N240="snížená",J240,0)</f>
        <v>0</v>
      </c>
      <c r="BG240" s="242">
        <f>IF(N240="zákl. přenesená",J240,0)</f>
        <v>0</v>
      </c>
      <c r="BH240" s="242">
        <f>IF(N240="sníž. přenesená",J240,0)</f>
        <v>0</v>
      </c>
      <c r="BI240" s="242">
        <f>IF(N240="nulová",J240,0)</f>
        <v>0</v>
      </c>
      <c r="BJ240" s="19" t="s">
        <v>79</v>
      </c>
      <c r="BK240" s="242">
        <f>ROUND(I240*H240,2)</f>
        <v>0</v>
      </c>
      <c r="BL240" s="19" t="s">
        <v>91</v>
      </c>
      <c r="BM240" s="241" t="s">
        <v>1625</v>
      </c>
    </row>
    <row r="241" s="2" customFormat="1">
      <c r="A241" s="40"/>
      <c r="B241" s="41"/>
      <c r="C241" s="42"/>
      <c r="D241" s="243" t="s">
        <v>293</v>
      </c>
      <c r="E241" s="42"/>
      <c r="F241" s="244" t="s">
        <v>1283</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293</v>
      </c>
      <c r="AU241" s="19" t="s">
        <v>81</v>
      </c>
    </row>
    <row r="242" s="13" customFormat="1">
      <c r="A242" s="13"/>
      <c r="B242" s="248"/>
      <c r="C242" s="249"/>
      <c r="D242" s="243" t="s">
        <v>297</v>
      </c>
      <c r="E242" s="250" t="s">
        <v>19</v>
      </c>
      <c r="F242" s="251" t="s">
        <v>1587</v>
      </c>
      <c r="G242" s="249"/>
      <c r="H242" s="252">
        <v>0.122</v>
      </c>
      <c r="I242" s="253"/>
      <c r="J242" s="249"/>
      <c r="K242" s="249"/>
      <c r="L242" s="254"/>
      <c r="M242" s="255"/>
      <c r="N242" s="256"/>
      <c r="O242" s="256"/>
      <c r="P242" s="256"/>
      <c r="Q242" s="256"/>
      <c r="R242" s="256"/>
      <c r="S242" s="256"/>
      <c r="T242" s="257"/>
      <c r="U242" s="13"/>
      <c r="V242" s="13"/>
      <c r="W242" s="13"/>
      <c r="X242" s="13"/>
      <c r="Y242" s="13"/>
      <c r="Z242" s="13"/>
      <c r="AA242" s="13"/>
      <c r="AB242" s="13"/>
      <c r="AC242" s="13"/>
      <c r="AD242" s="13"/>
      <c r="AE242" s="13"/>
      <c r="AT242" s="258" t="s">
        <v>297</v>
      </c>
      <c r="AU242" s="258" t="s">
        <v>81</v>
      </c>
      <c r="AV242" s="13" t="s">
        <v>81</v>
      </c>
      <c r="AW242" s="13" t="s">
        <v>33</v>
      </c>
      <c r="AX242" s="13" t="s">
        <v>79</v>
      </c>
      <c r="AY242" s="258" t="s">
        <v>285</v>
      </c>
    </row>
    <row r="243" s="2" customFormat="1" ht="16.5" customHeight="1">
      <c r="A243" s="40"/>
      <c r="B243" s="41"/>
      <c r="C243" s="230" t="s">
        <v>559</v>
      </c>
      <c r="D243" s="230" t="s">
        <v>287</v>
      </c>
      <c r="E243" s="231" t="s">
        <v>625</v>
      </c>
      <c r="F243" s="232" t="s">
        <v>626</v>
      </c>
      <c r="G243" s="233" t="s">
        <v>515</v>
      </c>
      <c r="H243" s="234">
        <v>4</v>
      </c>
      <c r="I243" s="235"/>
      <c r="J243" s="236">
        <f>ROUND(I243*H243,2)</f>
        <v>0</v>
      </c>
      <c r="K243" s="232" t="s">
        <v>291</v>
      </c>
      <c r="L243" s="46"/>
      <c r="M243" s="237" t="s">
        <v>19</v>
      </c>
      <c r="N243" s="238" t="s">
        <v>43</v>
      </c>
      <c r="O243" s="86"/>
      <c r="P243" s="239">
        <f>O243*H243</f>
        <v>0</v>
      </c>
      <c r="Q243" s="239">
        <v>0</v>
      </c>
      <c r="R243" s="239">
        <f>Q243*H243</f>
        <v>0</v>
      </c>
      <c r="S243" s="239">
        <v>0.0080000000000000002</v>
      </c>
      <c r="T243" s="240">
        <f>S243*H243</f>
        <v>0.032000000000000001</v>
      </c>
      <c r="U243" s="40"/>
      <c r="V243" s="40"/>
      <c r="W243" s="40"/>
      <c r="X243" s="40"/>
      <c r="Y243" s="40"/>
      <c r="Z243" s="40"/>
      <c r="AA243" s="40"/>
      <c r="AB243" s="40"/>
      <c r="AC243" s="40"/>
      <c r="AD243" s="40"/>
      <c r="AE243" s="40"/>
      <c r="AR243" s="241" t="s">
        <v>91</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91</v>
      </c>
      <c r="BM243" s="241" t="s">
        <v>1626</v>
      </c>
    </row>
    <row r="244" s="2" customFormat="1">
      <c r="A244" s="40"/>
      <c r="B244" s="41"/>
      <c r="C244" s="42"/>
      <c r="D244" s="243" t="s">
        <v>293</v>
      </c>
      <c r="E244" s="42"/>
      <c r="F244" s="244" t="s">
        <v>628</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15" customFormat="1">
      <c r="A245" s="15"/>
      <c r="B245" s="270"/>
      <c r="C245" s="271"/>
      <c r="D245" s="243" t="s">
        <v>297</v>
      </c>
      <c r="E245" s="272" t="s">
        <v>19</v>
      </c>
      <c r="F245" s="273" t="s">
        <v>1627</v>
      </c>
      <c r="G245" s="271"/>
      <c r="H245" s="272" t="s">
        <v>19</v>
      </c>
      <c r="I245" s="274"/>
      <c r="J245" s="271"/>
      <c r="K245" s="271"/>
      <c r="L245" s="275"/>
      <c r="M245" s="276"/>
      <c r="N245" s="277"/>
      <c r="O245" s="277"/>
      <c r="P245" s="277"/>
      <c r="Q245" s="277"/>
      <c r="R245" s="277"/>
      <c r="S245" s="277"/>
      <c r="T245" s="278"/>
      <c r="U245" s="15"/>
      <c r="V245" s="15"/>
      <c r="W245" s="15"/>
      <c r="X245" s="15"/>
      <c r="Y245" s="15"/>
      <c r="Z245" s="15"/>
      <c r="AA245" s="15"/>
      <c r="AB245" s="15"/>
      <c r="AC245" s="15"/>
      <c r="AD245" s="15"/>
      <c r="AE245" s="15"/>
      <c r="AT245" s="279" t="s">
        <v>297</v>
      </c>
      <c r="AU245" s="279" t="s">
        <v>81</v>
      </c>
      <c r="AV245" s="15" t="s">
        <v>79</v>
      </c>
      <c r="AW245" s="15" t="s">
        <v>33</v>
      </c>
      <c r="AX245" s="15" t="s">
        <v>72</v>
      </c>
      <c r="AY245" s="279" t="s">
        <v>285</v>
      </c>
    </row>
    <row r="246" s="13" customFormat="1">
      <c r="A246" s="13"/>
      <c r="B246" s="248"/>
      <c r="C246" s="249"/>
      <c r="D246" s="243" t="s">
        <v>297</v>
      </c>
      <c r="E246" s="250" t="s">
        <v>19</v>
      </c>
      <c r="F246" s="251" t="s">
        <v>91</v>
      </c>
      <c r="G246" s="249"/>
      <c r="H246" s="252">
        <v>4</v>
      </c>
      <c r="I246" s="253"/>
      <c r="J246" s="249"/>
      <c r="K246" s="249"/>
      <c r="L246" s="254"/>
      <c r="M246" s="255"/>
      <c r="N246" s="256"/>
      <c r="O246" s="256"/>
      <c r="P246" s="256"/>
      <c r="Q246" s="256"/>
      <c r="R246" s="256"/>
      <c r="S246" s="256"/>
      <c r="T246" s="257"/>
      <c r="U246" s="13"/>
      <c r="V246" s="13"/>
      <c r="W246" s="13"/>
      <c r="X246" s="13"/>
      <c r="Y246" s="13"/>
      <c r="Z246" s="13"/>
      <c r="AA246" s="13"/>
      <c r="AB246" s="13"/>
      <c r="AC246" s="13"/>
      <c r="AD246" s="13"/>
      <c r="AE246" s="13"/>
      <c r="AT246" s="258" t="s">
        <v>297</v>
      </c>
      <c r="AU246" s="258" t="s">
        <v>81</v>
      </c>
      <c r="AV246" s="13" t="s">
        <v>81</v>
      </c>
      <c r="AW246" s="13" t="s">
        <v>33</v>
      </c>
      <c r="AX246" s="13" t="s">
        <v>79</v>
      </c>
      <c r="AY246" s="258" t="s">
        <v>285</v>
      </c>
    </row>
    <row r="247" s="12" customFormat="1" ht="22.8" customHeight="1">
      <c r="A247" s="12"/>
      <c r="B247" s="214"/>
      <c r="C247" s="215"/>
      <c r="D247" s="216" t="s">
        <v>71</v>
      </c>
      <c r="E247" s="228" t="s">
        <v>632</v>
      </c>
      <c r="F247" s="228" t="s">
        <v>633</v>
      </c>
      <c r="G247" s="215"/>
      <c r="H247" s="215"/>
      <c r="I247" s="218"/>
      <c r="J247" s="229">
        <f>BK247</f>
        <v>0</v>
      </c>
      <c r="K247" s="215"/>
      <c r="L247" s="220"/>
      <c r="M247" s="221"/>
      <c r="N247" s="222"/>
      <c r="O247" s="222"/>
      <c r="P247" s="223">
        <f>SUM(P248:P261)</f>
        <v>0</v>
      </c>
      <c r="Q247" s="222"/>
      <c r="R247" s="223">
        <f>SUM(R248:R261)</f>
        <v>0</v>
      </c>
      <c r="S247" s="222"/>
      <c r="T247" s="224">
        <f>SUM(T248:T261)</f>
        <v>0</v>
      </c>
      <c r="U247" s="12"/>
      <c r="V247" s="12"/>
      <c r="W247" s="12"/>
      <c r="X247" s="12"/>
      <c r="Y247" s="12"/>
      <c r="Z247" s="12"/>
      <c r="AA247" s="12"/>
      <c r="AB247" s="12"/>
      <c r="AC247" s="12"/>
      <c r="AD247" s="12"/>
      <c r="AE247" s="12"/>
      <c r="AR247" s="225" t="s">
        <v>79</v>
      </c>
      <c r="AT247" s="226" t="s">
        <v>71</v>
      </c>
      <c r="AU247" s="226" t="s">
        <v>79</v>
      </c>
      <c r="AY247" s="225" t="s">
        <v>285</v>
      </c>
      <c r="BK247" s="227">
        <f>SUM(BK248:BK261)</f>
        <v>0</v>
      </c>
    </row>
    <row r="248" s="2" customFormat="1" ht="16.5" customHeight="1">
      <c r="A248" s="40"/>
      <c r="B248" s="41"/>
      <c r="C248" s="230" t="s">
        <v>566</v>
      </c>
      <c r="D248" s="230" t="s">
        <v>287</v>
      </c>
      <c r="E248" s="231" t="s">
        <v>635</v>
      </c>
      <c r="F248" s="232" t="s">
        <v>636</v>
      </c>
      <c r="G248" s="233" t="s">
        <v>394</v>
      </c>
      <c r="H248" s="234">
        <v>1.954</v>
      </c>
      <c r="I248" s="235"/>
      <c r="J248" s="236">
        <f>ROUND(I248*H248,2)</f>
        <v>0</v>
      </c>
      <c r="K248" s="232" t="s">
        <v>291</v>
      </c>
      <c r="L248" s="46"/>
      <c r="M248" s="237" t="s">
        <v>19</v>
      </c>
      <c r="N248" s="238" t="s">
        <v>43</v>
      </c>
      <c r="O248" s="86"/>
      <c r="P248" s="239">
        <f>O248*H248</f>
        <v>0</v>
      </c>
      <c r="Q248" s="239">
        <v>0</v>
      </c>
      <c r="R248" s="239">
        <f>Q248*H248</f>
        <v>0</v>
      </c>
      <c r="S248" s="239">
        <v>0</v>
      </c>
      <c r="T248" s="240">
        <f>S248*H248</f>
        <v>0</v>
      </c>
      <c r="U248" s="40"/>
      <c r="V248" s="40"/>
      <c r="W248" s="40"/>
      <c r="X248" s="40"/>
      <c r="Y248" s="40"/>
      <c r="Z248" s="40"/>
      <c r="AA248" s="40"/>
      <c r="AB248" s="40"/>
      <c r="AC248" s="40"/>
      <c r="AD248" s="40"/>
      <c r="AE248" s="40"/>
      <c r="AR248" s="241" t="s">
        <v>91</v>
      </c>
      <c r="AT248" s="241" t="s">
        <v>287</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91</v>
      </c>
      <c r="BM248" s="241" t="s">
        <v>1628</v>
      </c>
    </row>
    <row r="249" s="2" customFormat="1">
      <c r="A249" s="40"/>
      <c r="B249" s="41"/>
      <c r="C249" s="42"/>
      <c r="D249" s="243" t="s">
        <v>293</v>
      </c>
      <c r="E249" s="42"/>
      <c r="F249" s="244" t="s">
        <v>638</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2" customFormat="1">
      <c r="A250" s="40"/>
      <c r="B250" s="41"/>
      <c r="C250" s="42"/>
      <c r="D250" s="243" t="s">
        <v>295</v>
      </c>
      <c r="E250" s="42"/>
      <c r="F250" s="247" t="s">
        <v>639</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295</v>
      </c>
      <c r="AU250" s="19" t="s">
        <v>81</v>
      </c>
    </row>
    <row r="251" s="2" customFormat="1" ht="16.5" customHeight="1">
      <c r="A251" s="40"/>
      <c r="B251" s="41"/>
      <c r="C251" s="230" t="s">
        <v>572</v>
      </c>
      <c r="D251" s="230" t="s">
        <v>287</v>
      </c>
      <c r="E251" s="231" t="s">
        <v>641</v>
      </c>
      <c r="F251" s="232" t="s">
        <v>642</v>
      </c>
      <c r="G251" s="233" t="s">
        <v>394</v>
      </c>
      <c r="H251" s="234">
        <v>37.125999999999998</v>
      </c>
      <c r="I251" s="235"/>
      <c r="J251" s="236">
        <f>ROUND(I251*H251,2)</f>
        <v>0</v>
      </c>
      <c r="K251" s="232" t="s">
        <v>291</v>
      </c>
      <c r="L251" s="46"/>
      <c r="M251" s="237" t="s">
        <v>19</v>
      </c>
      <c r="N251" s="238" t="s">
        <v>43</v>
      </c>
      <c r="O251" s="86"/>
      <c r="P251" s="239">
        <f>O251*H251</f>
        <v>0</v>
      </c>
      <c r="Q251" s="239">
        <v>0</v>
      </c>
      <c r="R251" s="239">
        <f>Q251*H251</f>
        <v>0</v>
      </c>
      <c r="S251" s="239">
        <v>0</v>
      </c>
      <c r="T251" s="240">
        <f>S251*H251</f>
        <v>0</v>
      </c>
      <c r="U251" s="40"/>
      <c r="V251" s="40"/>
      <c r="W251" s="40"/>
      <c r="X251" s="40"/>
      <c r="Y251" s="40"/>
      <c r="Z251" s="40"/>
      <c r="AA251" s="40"/>
      <c r="AB251" s="40"/>
      <c r="AC251" s="40"/>
      <c r="AD251" s="40"/>
      <c r="AE251" s="40"/>
      <c r="AR251" s="241" t="s">
        <v>91</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91</v>
      </c>
      <c r="BM251" s="241" t="s">
        <v>1629</v>
      </c>
    </row>
    <row r="252" s="2" customFormat="1">
      <c r="A252" s="40"/>
      <c r="B252" s="41"/>
      <c r="C252" s="42"/>
      <c r="D252" s="243" t="s">
        <v>293</v>
      </c>
      <c r="E252" s="42"/>
      <c r="F252" s="244" t="s">
        <v>644</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c r="A253" s="40"/>
      <c r="B253" s="41"/>
      <c r="C253" s="42"/>
      <c r="D253" s="243" t="s">
        <v>295</v>
      </c>
      <c r="E253" s="42"/>
      <c r="F253" s="247" t="s">
        <v>639</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295</v>
      </c>
      <c r="AU253" s="19" t="s">
        <v>81</v>
      </c>
    </row>
    <row r="254" s="13" customFormat="1">
      <c r="A254" s="13"/>
      <c r="B254" s="248"/>
      <c r="C254" s="249"/>
      <c r="D254" s="243" t="s">
        <v>297</v>
      </c>
      <c r="E254" s="250" t="s">
        <v>19</v>
      </c>
      <c r="F254" s="251" t="s">
        <v>1630</v>
      </c>
      <c r="G254" s="249"/>
      <c r="H254" s="252">
        <v>37.125999999999998</v>
      </c>
      <c r="I254" s="253"/>
      <c r="J254" s="249"/>
      <c r="K254" s="249"/>
      <c r="L254" s="254"/>
      <c r="M254" s="255"/>
      <c r="N254" s="256"/>
      <c r="O254" s="256"/>
      <c r="P254" s="256"/>
      <c r="Q254" s="256"/>
      <c r="R254" s="256"/>
      <c r="S254" s="256"/>
      <c r="T254" s="257"/>
      <c r="U254" s="13"/>
      <c r="V254" s="13"/>
      <c r="W254" s="13"/>
      <c r="X254" s="13"/>
      <c r="Y254" s="13"/>
      <c r="Z254" s="13"/>
      <c r="AA254" s="13"/>
      <c r="AB254" s="13"/>
      <c r="AC254" s="13"/>
      <c r="AD254" s="13"/>
      <c r="AE254" s="13"/>
      <c r="AT254" s="258" t="s">
        <v>297</v>
      </c>
      <c r="AU254" s="258" t="s">
        <v>81</v>
      </c>
      <c r="AV254" s="13" t="s">
        <v>81</v>
      </c>
      <c r="AW254" s="13" t="s">
        <v>33</v>
      </c>
      <c r="AX254" s="13" t="s">
        <v>79</v>
      </c>
      <c r="AY254" s="258" t="s">
        <v>285</v>
      </c>
    </row>
    <row r="255" s="2" customFormat="1" ht="16.5" customHeight="1">
      <c r="A255" s="40"/>
      <c r="B255" s="41"/>
      <c r="C255" s="230" t="s">
        <v>594</v>
      </c>
      <c r="D255" s="230" t="s">
        <v>287</v>
      </c>
      <c r="E255" s="231" t="s">
        <v>1287</v>
      </c>
      <c r="F255" s="232" t="s">
        <v>648</v>
      </c>
      <c r="G255" s="233" t="s">
        <v>394</v>
      </c>
      <c r="H255" s="234">
        <v>1.5629999999999999</v>
      </c>
      <c r="I255" s="235"/>
      <c r="J255" s="236">
        <f>ROUND(I255*H255,2)</f>
        <v>0</v>
      </c>
      <c r="K255" s="232" t="s">
        <v>19</v>
      </c>
      <c r="L255" s="46"/>
      <c r="M255" s="237" t="s">
        <v>19</v>
      </c>
      <c r="N255" s="238" t="s">
        <v>43</v>
      </c>
      <c r="O255" s="86"/>
      <c r="P255" s="239">
        <f>O255*H255</f>
        <v>0</v>
      </c>
      <c r="Q255" s="239">
        <v>0</v>
      </c>
      <c r="R255" s="239">
        <f>Q255*H255</f>
        <v>0</v>
      </c>
      <c r="S255" s="239">
        <v>0</v>
      </c>
      <c r="T255" s="240">
        <f>S255*H255</f>
        <v>0</v>
      </c>
      <c r="U255" s="40"/>
      <c r="V255" s="40"/>
      <c r="W255" s="40"/>
      <c r="X255" s="40"/>
      <c r="Y255" s="40"/>
      <c r="Z255" s="40"/>
      <c r="AA255" s="40"/>
      <c r="AB255" s="40"/>
      <c r="AC255" s="40"/>
      <c r="AD255" s="40"/>
      <c r="AE255" s="40"/>
      <c r="AR255" s="241" t="s">
        <v>91</v>
      </c>
      <c r="AT255" s="241" t="s">
        <v>287</v>
      </c>
      <c r="AU255" s="241" t="s">
        <v>81</v>
      </c>
      <c r="AY255" s="19" t="s">
        <v>285</v>
      </c>
      <c r="BE255" s="242">
        <f>IF(N255="základní",J255,0)</f>
        <v>0</v>
      </c>
      <c r="BF255" s="242">
        <f>IF(N255="snížená",J255,0)</f>
        <v>0</v>
      </c>
      <c r="BG255" s="242">
        <f>IF(N255="zákl. přenesená",J255,0)</f>
        <v>0</v>
      </c>
      <c r="BH255" s="242">
        <f>IF(N255="sníž. přenesená",J255,0)</f>
        <v>0</v>
      </c>
      <c r="BI255" s="242">
        <f>IF(N255="nulová",J255,0)</f>
        <v>0</v>
      </c>
      <c r="BJ255" s="19" t="s">
        <v>79</v>
      </c>
      <c r="BK255" s="242">
        <f>ROUND(I255*H255,2)</f>
        <v>0</v>
      </c>
      <c r="BL255" s="19" t="s">
        <v>91</v>
      </c>
      <c r="BM255" s="241" t="s">
        <v>1631</v>
      </c>
    </row>
    <row r="256" s="2" customFormat="1">
      <c r="A256" s="40"/>
      <c r="B256" s="41"/>
      <c r="C256" s="42"/>
      <c r="D256" s="243" t="s">
        <v>293</v>
      </c>
      <c r="E256" s="42"/>
      <c r="F256" s="244" t="s">
        <v>648</v>
      </c>
      <c r="G256" s="42"/>
      <c r="H256" s="42"/>
      <c r="I256" s="150"/>
      <c r="J256" s="42"/>
      <c r="K256" s="42"/>
      <c r="L256" s="46"/>
      <c r="M256" s="245"/>
      <c r="N256" s="246"/>
      <c r="O256" s="86"/>
      <c r="P256" s="86"/>
      <c r="Q256" s="86"/>
      <c r="R256" s="86"/>
      <c r="S256" s="86"/>
      <c r="T256" s="87"/>
      <c r="U256" s="40"/>
      <c r="V256" s="40"/>
      <c r="W256" s="40"/>
      <c r="X256" s="40"/>
      <c r="Y256" s="40"/>
      <c r="Z256" s="40"/>
      <c r="AA256" s="40"/>
      <c r="AB256" s="40"/>
      <c r="AC256" s="40"/>
      <c r="AD256" s="40"/>
      <c r="AE256" s="40"/>
      <c r="AT256" s="19" t="s">
        <v>293</v>
      </c>
      <c r="AU256" s="19" t="s">
        <v>81</v>
      </c>
    </row>
    <row r="257" s="13" customFormat="1">
      <c r="A257" s="13"/>
      <c r="B257" s="248"/>
      <c r="C257" s="249"/>
      <c r="D257" s="243" t="s">
        <v>297</v>
      </c>
      <c r="E257" s="250" t="s">
        <v>19</v>
      </c>
      <c r="F257" s="251" t="s">
        <v>1632</v>
      </c>
      <c r="G257" s="249"/>
      <c r="H257" s="252">
        <v>1.5629999999999999</v>
      </c>
      <c r="I257" s="253"/>
      <c r="J257" s="249"/>
      <c r="K257" s="249"/>
      <c r="L257" s="254"/>
      <c r="M257" s="255"/>
      <c r="N257" s="256"/>
      <c r="O257" s="256"/>
      <c r="P257" s="256"/>
      <c r="Q257" s="256"/>
      <c r="R257" s="256"/>
      <c r="S257" s="256"/>
      <c r="T257" s="257"/>
      <c r="U257" s="13"/>
      <c r="V257" s="13"/>
      <c r="W257" s="13"/>
      <c r="X257" s="13"/>
      <c r="Y257" s="13"/>
      <c r="Z257" s="13"/>
      <c r="AA257" s="13"/>
      <c r="AB257" s="13"/>
      <c r="AC257" s="13"/>
      <c r="AD257" s="13"/>
      <c r="AE257" s="13"/>
      <c r="AT257" s="258" t="s">
        <v>297</v>
      </c>
      <c r="AU257" s="258" t="s">
        <v>81</v>
      </c>
      <c r="AV257" s="13" t="s">
        <v>81</v>
      </c>
      <c r="AW257" s="13" t="s">
        <v>33</v>
      </c>
      <c r="AX257" s="13" t="s">
        <v>79</v>
      </c>
      <c r="AY257" s="258" t="s">
        <v>285</v>
      </c>
    </row>
    <row r="258" s="2" customFormat="1" ht="16.5" customHeight="1">
      <c r="A258" s="40"/>
      <c r="B258" s="41"/>
      <c r="C258" s="230" t="s">
        <v>606</v>
      </c>
      <c r="D258" s="230" t="s">
        <v>287</v>
      </c>
      <c r="E258" s="231" t="s">
        <v>652</v>
      </c>
      <c r="F258" s="232" t="s">
        <v>653</v>
      </c>
      <c r="G258" s="233" t="s">
        <v>394</v>
      </c>
      <c r="H258" s="234">
        <v>0.39100000000000001</v>
      </c>
      <c r="I258" s="235"/>
      <c r="J258" s="236">
        <f>ROUND(I258*H258,2)</f>
        <v>0</v>
      </c>
      <c r="K258" s="232" t="s">
        <v>291</v>
      </c>
      <c r="L258" s="46"/>
      <c r="M258" s="237" t="s">
        <v>19</v>
      </c>
      <c r="N258" s="238" t="s">
        <v>43</v>
      </c>
      <c r="O258" s="86"/>
      <c r="P258" s="239">
        <f>O258*H258</f>
        <v>0</v>
      </c>
      <c r="Q258" s="239">
        <v>0</v>
      </c>
      <c r="R258" s="239">
        <f>Q258*H258</f>
        <v>0</v>
      </c>
      <c r="S258" s="239">
        <v>0</v>
      </c>
      <c r="T258" s="240">
        <f>S258*H258</f>
        <v>0</v>
      </c>
      <c r="U258" s="40"/>
      <c r="V258" s="40"/>
      <c r="W258" s="40"/>
      <c r="X258" s="40"/>
      <c r="Y258" s="40"/>
      <c r="Z258" s="40"/>
      <c r="AA258" s="40"/>
      <c r="AB258" s="40"/>
      <c r="AC258" s="40"/>
      <c r="AD258" s="40"/>
      <c r="AE258" s="40"/>
      <c r="AR258" s="241" t="s">
        <v>91</v>
      </c>
      <c r="AT258" s="241" t="s">
        <v>287</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91</v>
      </c>
      <c r="BM258" s="241" t="s">
        <v>1633</v>
      </c>
    </row>
    <row r="259" s="2" customFormat="1">
      <c r="A259" s="40"/>
      <c r="B259" s="41"/>
      <c r="C259" s="42"/>
      <c r="D259" s="243" t="s">
        <v>293</v>
      </c>
      <c r="E259" s="42"/>
      <c r="F259" s="244" t="s">
        <v>655</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2" customFormat="1">
      <c r="A260" s="40"/>
      <c r="B260" s="41"/>
      <c r="C260" s="42"/>
      <c r="D260" s="243" t="s">
        <v>295</v>
      </c>
      <c r="E260" s="42"/>
      <c r="F260" s="247" t="s">
        <v>656</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295</v>
      </c>
      <c r="AU260" s="19" t="s">
        <v>81</v>
      </c>
    </row>
    <row r="261" s="13" customFormat="1">
      <c r="A261" s="13"/>
      <c r="B261" s="248"/>
      <c r="C261" s="249"/>
      <c r="D261" s="243" t="s">
        <v>297</v>
      </c>
      <c r="E261" s="250" t="s">
        <v>19</v>
      </c>
      <c r="F261" s="251" t="s">
        <v>1634</v>
      </c>
      <c r="G261" s="249"/>
      <c r="H261" s="252">
        <v>0.39100000000000001</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79</v>
      </c>
      <c r="AY261" s="258" t="s">
        <v>285</v>
      </c>
    </row>
    <row r="262" s="12" customFormat="1" ht="22.8" customHeight="1">
      <c r="A262" s="12"/>
      <c r="B262" s="214"/>
      <c r="C262" s="215"/>
      <c r="D262" s="216" t="s">
        <v>71</v>
      </c>
      <c r="E262" s="228" t="s">
        <v>658</v>
      </c>
      <c r="F262" s="228" t="s">
        <v>659</v>
      </c>
      <c r="G262" s="215"/>
      <c r="H262" s="215"/>
      <c r="I262" s="218"/>
      <c r="J262" s="229">
        <f>BK262</f>
        <v>0</v>
      </c>
      <c r="K262" s="215"/>
      <c r="L262" s="220"/>
      <c r="M262" s="221"/>
      <c r="N262" s="222"/>
      <c r="O262" s="222"/>
      <c r="P262" s="223">
        <f>SUM(P263:P265)</f>
        <v>0</v>
      </c>
      <c r="Q262" s="222"/>
      <c r="R262" s="223">
        <f>SUM(R263:R265)</f>
        <v>0</v>
      </c>
      <c r="S262" s="222"/>
      <c r="T262" s="224">
        <f>SUM(T263:T265)</f>
        <v>0</v>
      </c>
      <c r="U262" s="12"/>
      <c r="V262" s="12"/>
      <c r="W262" s="12"/>
      <c r="X262" s="12"/>
      <c r="Y262" s="12"/>
      <c r="Z262" s="12"/>
      <c r="AA262" s="12"/>
      <c r="AB262" s="12"/>
      <c r="AC262" s="12"/>
      <c r="AD262" s="12"/>
      <c r="AE262" s="12"/>
      <c r="AR262" s="225" t="s">
        <v>79</v>
      </c>
      <c r="AT262" s="226" t="s">
        <v>71</v>
      </c>
      <c r="AU262" s="226" t="s">
        <v>79</v>
      </c>
      <c r="AY262" s="225" t="s">
        <v>285</v>
      </c>
      <c r="BK262" s="227">
        <f>SUM(BK263:BK265)</f>
        <v>0</v>
      </c>
    </row>
    <row r="263" s="2" customFormat="1" ht="16.5" customHeight="1">
      <c r="A263" s="40"/>
      <c r="B263" s="41"/>
      <c r="C263" s="230" t="s">
        <v>613</v>
      </c>
      <c r="D263" s="230" t="s">
        <v>287</v>
      </c>
      <c r="E263" s="231" t="s">
        <v>661</v>
      </c>
      <c r="F263" s="232" t="s">
        <v>662</v>
      </c>
      <c r="G263" s="233" t="s">
        <v>394</v>
      </c>
      <c r="H263" s="234">
        <v>14.404999999999999</v>
      </c>
      <c r="I263" s="235"/>
      <c r="J263" s="236">
        <f>ROUND(I263*H263,2)</f>
        <v>0</v>
      </c>
      <c r="K263" s="232" t="s">
        <v>291</v>
      </c>
      <c r="L263" s="46"/>
      <c r="M263" s="237" t="s">
        <v>19</v>
      </c>
      <c r="N263" s="238" t="s">
        <v>43</v>
      </c>
      <c r="O263" s="86"/>
      <c r="P263" s="239">
        <f>O263*H263</f>
        <v>0</v>
      </c>
      <c r="Q263" s="239">
        <v>0</v>
      </c>
      <c r="R263" s="239">
        <f>Q263*H263</f>
        <v>0</v>
      </c>
      <c r="S263" s="239">
        <v>0</v>
      </c>
      <c r="T263" s="240">
        <f>S263*H263</f>
        <v>0</v>
      </c>
      <c r="U263" s="40"/>
      <c r="V263" s="40"/>
      <c r="W263" s="40"/>
      <c r="X263" s="40"/>
      <c r="Y263" s="40"/>
      <c r="Z263" s="40"/>
      <c r="AA263" s="40"/>
      <c r="AB263" s="40"/>
      <c r="AC263" s="40"/>
      <c r="AD263" s="40"/>
      <c r="AE263" s="40"/>
      <c r="AR263" s="241" t="s">
        <v>91</v>
      </c>
      <c r="AT263" s="241" t="s">
        <v>287</v>
      </c>
      <c r="AU263" s="241" t="s">
        <v>81</v>
      </c>
      <c r="AY263" s="19" t="s">
        <v>285</v>
      </c>
      <c r="BE263" s="242">
        <f>IF(N263="základní",J263,0)</f>
        <v>0</v>
      </c>
      <c r="BF263" s="242">
        <f>IF(N263="snížená",J263,0)</f>
        <v>0</v>
      </c>
      <c r="BG263" s="242">
        <f>IF(N263="zákl. přenesená",J263,0)</f>
        <v>0</v>
      </c>
      <c r="BH263" s="242">
        <f>IF(N263="sníž. přenesená",J263,0)</f>
        <v>0</v>
      </c>
      <c r="BI263" s="242">
        <f>IF(N263="nulová",J263,0)</f>
        <v>0</v>
      </c>
      <c r="BJ263" s="19" t="s">
        <v>79</v>
      </c>
      <c r="BK263" s="242">
        <f>ROUND(I263*H263,2)</f>
        <v>0</v>
      </c>
      <c r="BL263" s="19" t="s">
        <v>91</v>
      </c>
      <c r="BM263" s="241" t="s">
        <v>1635</v>
      </c>
    </row>
    <row r="264" s="2" customFormat="1">
      <c r="A264" s="40"/>
      <c r="B264" s="41"/>
      <c r="C264" s="42"/>
      <c r="D264" s="243" t="s">
        <v>293</v>
      </c>
      <c r="E264" s="42"/>
      <c r="F264" s="244" t="s">
        <v>1293</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293</v>
      </c>
      <c r="AU264" s="19" t="s">
        <v>81</v>
      </c>
    </row>
    <row r="265" s="2" customFormat="1">
      <c r="A265" s="40"/>
      <c r="B265" s="41"/>
      <c r="C265" s="42"/>
      <c r="D265" s="243" t="s">
        <v>295</v>
      </c>
      <c r="E265" s="42"/>
      <c r="F265" s="247" t="s">
        <v>665</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295</v>
      </c>
      <c r="AU265" s="19" t="s">
        <v>81</v>
      </c>
    </row>
    <row r="266" s="12" customFormat="1" ht="25.92" customHeight="1">
      <c r="A266" s="12"/>
      <c r="B266" s="214"/>
      <c r="C266" s="215"/>
      <c r="D266" s="216" t="s">
        <v>71</v>
      </c>
      <c r="E266" s="217" t="s">
        <v>906</v>
      </c>
      <c r="F266" s="217" t="s">
        <v>907</v>
      </c>
      <c r="G266" s="215"/>
      <c r="H266" s="215"/>
      <c r="I266" s="218"/>
      <c r="J266" s="219">
        <f>BK266</f>
        <v>0</v>
      </c>
      <c r="K266" s="215"/>
      <c r="L266" s="220"/>
      <c r="M266" s="221"/>
      <c r="N266" s="222"/>
      <c r="O266" s="222"/>
      <c r="P266" s="223">
        <f>P267+P274</f>
        <v>0</v>
      </c>
      <c r="Q266" s="222"/>
      <c r="R266" s="223">
        <f>R267+R274</f>
        <v>0.0075720000000000006</v>
      </c>
      <c r="S266" s="222"/>
      <c r="T266" s="224">
        <f>T267+T274</f>
        <v>0</v>
      </c>
      <c r="U266" s="12"/>
      <c r="V266" s="12"/>
      <c r="W266" s="12"/>
      <c r="X266" s="12"/>
      <c r="Y266" s="12"/>
      <c r="Z266" s="12"/>
      <c r="AA266" s="12"/>
      <c r="AB266" s="12"/>
      <c r="AC266" s="12"/>
      <c r="AD266" s="12"/>
      <c r="AE266" s="12"/>
      <c r="AR266" s="225" t="s">
        <v>81</v>
      </c>
      <c r="AT266" s="226" t="s">
        <v>71</v>
      </c>
      <c r="AU266" s="226" t="s">
        <v>72</v>
      </c>
      <c r="AY266" s="225" t="s">
        <v>285</v>
      </c>
      <c r="BK266" s="227">
        <f>BK267+BK274</f>
        <v>0</v>
      </c>
    </row>
    <row r="267" s="12" customFormat="1" ht="22.8" customHeight="1">
      <c r="A267" s="12"/>
      <c r="B267" s="214"/>
      <c r="C267" s="215"/>
      <c r="D267" s="216" t="s">
        <v>71</v>
      </c>
      <c r="E267" s="228" t="s">
        <v>908</v>
      </c>
      <c r="F267" s="228" t="s">
        <v>909</v>
      </c>
      <c r="G267" s="215"/>
      <c r="H267" s="215"/>
      <c r="I267" s="218"/>
      <c r="J267" s="229">
        <f>BK267</f>
        <v>0</v>
      </c>
      <c r="K267" s="215"/>
      <c r="L267" s="220"/>
      <c r="M267" s="221"/>
      <c r="N267" s="222"/>
      <c r="O267" s="222"/>
      <c r="P267" s="223">
        <f>SUM(P268:P273)</f>
        <v>0</v>
      </c>
      <c r="Q267" s="222"/>
      <c r="R267" s="223">
        <f>SUM(R268:R273)</f>
        <v>0.0070000000000000001</v>
      </c>
      <c r="S267" s="222"/>
      <c r="T267" s="224">
        <f>SUM(T268:T273)</f>
        <v>0</v>
      </c>
      <c r="U267" s="12"/>
      <c r="V267" s="12"/>
      <c r="W267" s="12"/>
      <c r="X267" s="12"/>
      <c r="Y267" s="12"/>
      <c r="Z267" s="12"/>
      <c r="AA267" s="12"/>
      <c r="AB267" s="12"/>
      <c r="AC267" s="12"/>
      <c r="AD267" s="12"/>
      <c r="AE267" s="12"/>
      <c r="AR267" s="225" t="s">
        <v>81</v>
      </c>
      <c r="AT267" s="226" t="s">
        <v>71</v>
      </c>
      <c r="AU267" s="226" t="s">
        <v>79</v>
      </c>
      <c r="AY267" s="225" t="s">
        <v>285</v>
      </c>
      <c r="BK267" s="227">
        <f>SUM(BK268:BK273)</f>
        <v>0</v>
      </c>
    </row>
    <row r="268" s="2" customFormat="1" ht="16.5" customHeight="1">
      <c r="A268" s="40"/>
      <c r="B268" s="41"/>
      <c r="C268" s="230" t="s">
        <v>624</v>
      </c>
      <c r="D268" s="230" t="s">
        <v>287</v>
      </c>
      <c r="E268" s="231" t="s">
        <v>1294</v>
      </c>
      <c r="F268" s="232" t="s">
        <v>1295</v>
      </c>
      <c r="G268" s="233" t="s">
        <v>361</v>
      </c>
      <c r="H268" s="234">
        <v>2</v>
      </c>
      <c r="I268" s="235"/>
      <c r="J268" s="236">
        <f>ROUND(I268*H268,2)</f>
        <v>0</v>
      </c>
      <c r="K268" s="232" t="s">
        <v>291</v>
      </c>
      <c r="L268" s="46"/>
      <c r="M268" s="237" t="s">
        <v>19</v>
      </c>
      <c r="N268" s="238" t="s">
        <v>43</v>
      </c>
      <c r="O268" s="86"/>
      <c r="P268" s="239">
        <f>O268*H268</f>
        <v>0</v>
      </c>
      <c r="Q268" s="239">
        <v>0.0035000000000000001</v>
      </c>
      <c r="R268" s="239">
        <f>Q268*H268</f>
        <v>0.0070000000000000001</v>
      </c>
      <c r="S268" s="239">
        <v>0</v>
      </c>
      <c r="T268" s="240">
        <f>S268*H268</f>
        <v>0</v>
      </c>
      <c r="U268" s="40"/>
      <c r="V268" s="40"/>
      <c r="W268" s="40"/>
      <c r="X268" s="40"/>
      <c r="Y268" s="40"/>
      <c r="Z268" s="40"/>
      <c r="AA268" s="40"/>
      <c r="AB268" s="40"/>
      <c r="AC268" s="40"/>
      <c r="AD268" s="40"/>
      <c r="AE268" s="40"/>
      <c r="AR268" s="241" t="s">
        <v>157</v>
      </c>
      <c r="AT268" s="241" t="s">
        <v>287</v>
      </c>
      <c r="AU268" s="241" t="s">
        <v>81</v>
      </c>
      <c r="AY268" s="19" t="s">
        <v>285</v>
      </c>
      <c r="BE268" s="242">
        <f>IF(N268="základní",J268,0)</f>
        <v>0</v>
      </c>
      <c r="BF268" s="242">
        <f>IF(N268="snížená",J268,0)</f>
        <v>0</v>
      </c>
      <c r="BG268" s="242">
        <f>IF(N268="zákl. přenesená",J268,0)</f>
        <v>0</v>
      </c>
      <c r="BH268" s="242">
        <f>IF(N268="sníž. přenesená",J268,0)</f>
        <v>0</v>
      </c>
      <c r="BI268" s="242">
        <f>IF(N268="nulová",J268,0)</f>
        <v>0</v>
      </c>
      <c r="BJ268" s="19" t="s">
        <v>79</v>
      </c>
      <c r="BK268" s="242">
        <f>ROUND(I268*H268,2)</f>
        <v>0</v>
      </c>
      <c r="BL268" s="19" t="s">
        <v>157</v>
      </c>
      <c r="BM268" s="241" t="s">
        <v>1636</v>
      </c>
    </row>
    <row r="269" s="2" customFormat="1">
      <c r="A269" s="40"/>
      <c r="B269" s="41"/>
      <c r="C269" s="42"/>
      <c r="D269" s="243" t="s">
        <v>293</v>
      </c>
      <c r="E269" s="42"/>
      <c r="F269" s="244" t="s">
        <v>1297</v>
      </c>
      <c r="G269" s="42"/>
      <c r="H269" s="42"/>
      <c r="I269" s="150"/>
      <c r="J269" s="42"/>
      <c r="K269" s="42"/>
      <c r="L269" s="46"/>
      <c r="M269" s="245"/>
      <c r="N269" s="246"/>
      <c r="O269" s="86"/>
      <c r="P269" s="86"/>
      <c r="Q269" s="86"/>
      <c r="R269" s="86"/>
      <c r="S269" s="86"/>
      <c r="T269" s="87"/>
      <c r="U269" s="40"/>
      <c r="V269" s="40"/>
      <c r="W269" s="40"/>
      <c r="X269" s="40"/>
      <c r="Y269" s="40"/>
      <c r="Z269" s="40"/>
      <c r="AA269" s="40"/>
      <c r="AB269" s="40"/>
      <c r="AC269" s="40"/>
      <c r="AD269" s="40"/>
      <c r="AE269" s="40"/>
      <c r="AT269" s="19" t="s">
        <v>293</v>
      </c>
      <c r="AU269" s="19" t="s">
        <v>81</v>
      </c>
    </row>
    <row r="270" s="13" customFormat="1">
      <c r="A270" s="13"/>
      <c r="B270" s="248"/>
      <c r="C270" s="249"/>
      <c r="D270" s="243" t="s">
        <v>297</v>
      </c>
      <c r="E270" s="250" t="s">
        <v>19</v>
      </c>
      <c r="F270" s="251" t="s">
        <v>1298</v>
      </c>
      <c r="G270" s="249"/>
      <c r="H270" s="252">
        <v>2</v>
      </c>
      <c r="I270" s="253"/>
      <c r="J270" s="249"/>
      <c r="K270" s="249"/>
      <c r="L270" s="254"/>
      <c r="M270" s="255"/>
      <c r="N270" s="256"/>
      <c r="O270" s="256"/>
      <c r="P270" s="256"/>
      <c r="Q270" s="256"/>
      <c r="R270" s="256"/>
      <c r="S270" s="256"/>
      <c r="T270" s="257"/>
      <c r="U270" s="13"/>
      <c r="V270" s="13"/>
      <c r="W270" s="13"/>
      <c r="X270" s="13"/>
      <c r="Y270" s="13"/>
      <c r="Z270" s="13"/>
      <c r="AA270" s="13"/>
      <c r="AB270" s="13"/>
      <c r="AC270" s="13"/>
      <c r="AD270" s="13"/>
      <c r="AE270" s="13"/>
      <c r="AT270" s="258" t="s">
        <v>297</v>
      </c>
      <c r="AU270" s="258" t="s">
        <v>81</v>
      </c>
      <c r="AV270" s="13" t="s">
        <v>81</v>
      </c>
      <c r="AW270" s="13" t="s">
        <v>33</v>
      </c>
      <c r="AX270" s="13" t="s">
        <v>79</v>
      </c>
      <c r="AY270" s="258" t="s">
        <v>285</v>
      </c>
    </row>
    <row r="271" s="2" customFormat="1" ht="16.5" customHeight="1">
      <c r="A271" s="40"/>
      <c r="B271" s="41"/>
      <c r="C271" s="230" t="s">
        <v>634</v>
      </c>
      <c r="D271" s="230" t="s">
        <v>287</v>
      </c>
      <c r="E271" s="231" t="s">
        <v>936</v>
      </c>
      <c r="F271" s="232" t="s">
        <v>937</v>
      </c>
      <c r="G271" s="233" t="s">
        <v>394</v>
      </c>
      <c r="H271" s="234">
        <v>0.0060000000000000001</v>
      </c>
      <c r="I271" s="235"/>
      <c r="J271" s="236">
        <f>ROUND(I271*H271,2)</f>
        <v>0</v>
      </c>
      <c r="K271" s="232" t="s">
        <v>291</v>
      </c>
      <c r="L271" s="46"/>
      <c r="M271" s="237" t="s">
        <v>19</v>
      </c>
      <c r="N271" s="238" t="s">
        <v>43</v>
      </c>
      <c r="O271" s="86"/>
      <c r="P271" s="239">
        <f>O271*H271</f>
        <v>0</v>
      </c>
      <c r="Q271" s="239">
        <v>0</v>
      </c>
      <c r="R271" s="239">
        <f>Q271*H271</f>
        <v>0</v>
      </c>
      <c r="S271" s="239">
        <v>0</v>
      </c>
      <c r="T271" s="240">
        <f>S271*H271</f>
        <v>0</v>
      </c>
      <c r="U271" s="40"/>
      <c r="V271" s="40"/>
      <c r="W271" s="40"/>
      <c r="X271" s="40"/>
      <c r="Y271" s="40"/>
      <c r="Z271" s="40"/>
      <c r="AA271" s="40"/>
      <c r="AB271" s="40"/>
      <c r="AC271" s="40"/>
      <c r="AD271" s="40"/>
      <c r="AE271" s="40"/>
      <c r="AR271" s="241" t="s">
        <v>157</v>
      </c>
      <c r="AT271" s="241" t="s">
        <v>287</v>
      </c>
      <c r="AU271" s="241" t="s">
        <v>81</v>
      </c>
      <c r="AY271" s="19" t="s">
        <v>285</v>
      </c>
      <c r="BE271" s="242">
        <f>IF(N271="základní",J271,0)</f>
        <v>0</v>
      </c>
      <c r="BF271" s="242">
        <f>IF(N271="snížená",J271,0)</f>
        <v>0</v>
      </c>
      <c r="BG271" s="242">
        <f>IF(N271="zákl. přenesená",J271,0)</f>
        <v>0</v>
      </c>
      <c r="BH271" s="242">
        <f>IF(N271="sníž. přenesená",J271,0)</f>
        <v>0</v>
      </c>
      <c r="BI271" s="242">
        <f>IF(N271="nulová",J271,0)</f>
        <v>0</v>
      </c>
      <c r="BJ271" s="19" t="s">
        <v>79</v>
      </c>
      <c r="BK271" s="242">
        <f>ROUND(I271*H271,2)</f>
        <v>0</v>
      </c>
      <c r="BL271" s="19" t="s">
        <v>157</v>
      </c>
      <c r="BM271" s="241" t="s">
        <v>1637</v>
      </c>
    </row>
    <row r="272" s="2" customFormat="1">
      <c r="A272" s="40"/>
      <c r="B272" s="41"/>
      <c r="C272" s="42"/>
      <c r="D272" s="243" t="s">
        <v>293</v>
      </c>
      <c r="E272" s="42"/>
      <c r="F272" s="244" t="s">
        <v>939</v>
      </c>
      <c r="G272" s="42"/>
      <c r="H272" s="42"/>
      <c r="I272" s="150"/>
      <c r="J272" s="42"/>
      <c r="K272" s="42"/>
      <c r="L272" s="46"/>
      <c r="M272" s="245"/>
      <c r="N272" s="246"/>
      <c r="O272" s="86"/>
      <c r="P272" s="86"/>
      <c r="Q272" s="86"/>
      <c r="R272" s="86"/>
      <c r="S272" s="86"/>
      <c r="T272" s="87"/>
      <c r="U272" s="40"/>
      <c r="V272" s="40"/>
      <c r="W272" s="40"/>
      <c r="X272" s="40"/>
      <c r="Y272" s="40"/>
      <c r="Z272" s="40"/>
      <c r="AA272" s="40"/>
      <c r="AB272" s="40"/>
      <c r="AC272" s="40"/>
      <c r="AD272" s="40"/>
      <c r="AE272" s="40"/>
      <c r="AT272" s="19" t="s">
        <v>293</v>
      </c>
      <c r="AU272" s="19" t="s">
        <v>81</v>
      </c>
    </row>
    <row r="273" s="2" customFormat="1">
      <c r="A273" s="40"/>
      <c r="B273" s="41"/>
      <c r="C273" s="42"/>
      <c r="D273" s="243" t="s">
        <v>295</v>
      </c>
      <c r="E273" s="42"/>
      <c r="F273" s="247" t="s">
        <v>940</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295</v>
      </c>
      <c r="AU273" s="19" t="s">
        <v>81</v>
      </c>
    </row>
    <row r="274" s="12" customFormat="1" ht="22.8" customHeight="1">
      <c r="A274" s="12"/>
      <c r="B274" s="214"/>
      <c r="C274" s="215"/>
      <c r="D274" s="216" t="s">
        <v>71</v>
      </c>
      <c r="E274" s="228" t="s">
        <v>1300</v>
      </c>
      <c r="F274" s="228" t="s">
        <v>1301</v>
      </c>
      <c r="G274" s="215"/>
      <c r="H274" s="215"/>
      <c r="I274" s="218"/>
      <c r="J274" s="229">
        <f>BK274</f>
        <v>0</v>
      </c>
      <c r="K274" s="215"/>
      <c r="L274" s="220"/>
      <c r="M274" s="221"/>
      <c r="N274" s="222"/>
      <c r="O274" s="222"/>
      <c r="P274" s="223">
        <f>SUM(P275:P276)</f>
        <v>0</v>
      </c>
      <c r="Q274" s="222"/>
      <c r="R274" s="223">
        <f>SUM(R275:R276)</f>
        <v>0.00057200000000000003</v>
      </c>
      <c r="S274" s="222"/>
      <c r="T274" s="224">
        <f>SUM(T275:T276)</f>
        <v>0</v>
      </c>
      <c r="U274" s="12"/>
      <c r="V274" s="12"/>
      <c r="W274" s="12"/>
      <c r="X274" s="12"/>
      <c r="Y274" s="12"/>
      <c r="Z274" s="12"/>
      <c r="AA274" s="12"/>
      <c r="AB274" s="12"/>
      <c r="AC274" s="12"/>
      <c r="AD274" s="12"/>
      <c r="AE274" s="12"/>
      <c r="AR274" s="225" t="s">
        <v>81</v>
      </c>
      <c r="AT274" s="226" t="s">
        <v>71</v>
      </c>
      <c r="AU274" s="226" t="s">
        <v>79</v>
      </c>
      <c r="AY274" s="225" t="s">
        <v>285</v>
      </c>
      <c r="BK274" s="227">
        <f>SUM(BK275:BK276)</f>
        <v>0</v>
      </c>
    </row>
    <row r="275" s="2" customFormat="1" ht="16.5" customHeight="1">
      <c r="A275" s="40"/>
      <c r="B275" s="41"/>
      <c r="C275" s="230" t="s">
        <v>640</v>
      </c>
      <c r="D275" s="230" t="s">
        <v>287</v>
      </c>
      <c r="E275" s="231" t="s">
        <v>1302</v>
      </c>
      <c r="F275" s="232" t="s">
        <v>1303</v>
      </c>
      <c r="G275" s="233" t="s">
        <v>361</v>
      </c>
      <c r="H275" s="234">
        <v>2</v>
      </c>
      <c r="I275" s="235"/>
      <c r="J275" s="236">
        <f>ROUND(I275*H275,2)</f>
        <v>0</v>
      </c>
      <c r="K275" s="232" t="s">
        <v>291</v>
      </c>
      <c r="L275" s="46"/>
      <c r="M275" s="237" t="s">
        <v>19</v>
      </c>
      <c r="N275" s="238" t="s">
        <v>43</v>
      </c>
      <c r="O275" s="86"/>
      <c r="P275" s="239">
        <f>O275*H275</f>
        <v>0</v>
      </c>
      <c r="Q275" s="239">
        <v>0.00028600000000000001</v>
      </c>
      <c r="R275" s="239">
        <f>Q275*H275</f>
        <v>0.00057200000000000003</v>
      </c>
      <c r="S275" s="239">
        <v>0</v>
      </c>
      <c r="T275" s="240">
        <f>S275*H275</f>
        <v>0</v>
      </c>
      <c r="U275" s="40"/>
      <c r="V275" s="40"/>
      <c r="W275" s="40"/>
      <c r="X275" s="40"/>
      <c r="Y275" s="40"/>
      <c r="Z275" s="40"/>
      <c r="AA275" s="40"/>
      <c r="AB275" s="40"/>
      <c r="AC275" s="40"/>
      <c r="AD275" s="40"/>
      <c r="AE275" s="40"/>
      <c r="AR275" s="241" t="s">
        <v>157</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157</v>
      </c>
      <c r="BM275" s="241" t="s">
        <v>1638</v>
      </c>
    </row>
    <row r="276" s="2" customFormat="1">
      <c r="A276" s="40"/>
      <c r="B276" s="41"/>
      <c r="C276" s="42"/>
      <c r="D276" s="243" t="s">
        <v>293</v>
      </c>
      <c r="E276" s="42"/>
      <c r="F276" s="244" t="s">
        <v>1305</v>
      </c>
      <c r="G276" s="42"/>
      <c r="H276" s="42"/>
      <c r="I276" s="150"/>
      <c r="J276" s="42"/>
      <c r="K276" s="42"/>
      <c r="L276" s="46"/>
      <c r="M276" s="304"/>
      <c r="N276" s="305"/>
      <c r="O276" s="306"/>
      <c r="P276" s="306"/>
      <c r="Q276" s="306"/>
      <c r="R276" s="306"/>
      <c r="S276" s="306"/>
      <c r="T276" s="307"/>
      <c r="U276" s="40"/>
      <c r="V276" s="40"/>
      <c r="W276" s="40"/>
      <c r="X276" s="40"/>
      <c r="Y276" s="40"/>
      <c r="Z276" s="40"/>
      <c r="AA276" s="40"/>
      <c r="AB276" s="40"/>
      <c r="AC276" s="40"/>
      <c r="AD276" s="40"/>
      <c r="AE276" s="40"/>
      <c r="AT276" s="19" t="s">
        <v>293</v>
      </c>
      <c r="AU276" s="19" t="s">
        <v>81</v>
      </c>
    </row>
    <row r="277" s="2" customFormat="1" ht="6.96" customHeight="1">
      <c r="A277" s="40"/>
      <c r="B277" s="61"/>
      <c r="C277" s="62"/>
      <c r="D277" s="62"/>
      <c r="E277" s="62"/>
      <c r="F277" s="62"/>
      <c r="G277" s="62"/>
      <c r="H277" s="62"/>
      <c r="I277" s="178"/>
      <c r="J277" s="62"/>
      <c r="K277" s="62"/>
      <c r="L277" s="46"/>
      <c r="M277" s="40"/>
      <c r="O277" s="40"/>
      <c r="P277" s="40"/>
      <c r="Q277" s="40"/>
      <c r="R277" s="40"/>
      <c r="S277" s="40"/>
      <c r="T277" s="40"/>
      <c r="U277" s="40"/>
      <c r="V277" s="40"/>
      <c r="W277" s="40"/>
      <c r="X277" s="40"/>
      <c r="Y277" s="40"/>
      <c r="Z277" s="40"/>
      <c r="AA277" s="40"/>
      <c r="AB277" s="40"/>
      <c r="AC277" s="40"/>
      <c r="AD277" s="40"/>
      <c r="AE277" s="40"/>
    </row>
  </sheetData>
  <sheetProtection sheet="1" autoFilter="0" formatColumns="0" formatRows="0" objects="1" scenarios="1" spinCount="100000" saltValue="YHAhZtMnhGO0788cdORX1D8kYnNV/6B5m7HDbo4JnI0unPTILH/vn+1jGPPZ//+uQFlZ+Uw9/tFgGMRKV960fg==" hashValue="gSR1VQp2Q4Ll1Br8Q4arOEzoGNU7jtMWvgCRknDeXP+MLK6g8HzO/xzdQRdqjrR9oZthd+At4TLDC0FVr6GBcQ==" algorithmName="SHA-512" password="CC35"/>
  <autoFilter ref="C102:K276"/>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111</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1639</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ROUND((SUM(BE98:BE242)),  2)</f>
        <v>0</v>
      </c>
      <c r="G37" s="40"/>
      <c r="H37" s="40"/>
      <c r="I37" s="167">
        <v>0.20999999999999999</v>
      </c>
      <c r="J37" s="166">
        <f>ROUND(((SUM(BE98:BE242))*I37),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ROUND((SUM(BF98:BF242)),  2)</f>
        <v>0</v>
      </c>
      <c r="G38" s="40"/>
      <c r="H38" s="40"/>
      <c r="I38" s="167">
        <v>0.14999999999999999</v>
      </c>
      <c r="J38" s="166">
        <f>ROUND(((SUM(BF98:BF242))*I38),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ROUND((SUM(BG98:BG242)),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ROUND((SUM(BH98:BH242)),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ROUND((SUM(BI98:BI242)),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PS 32 - Kladská 335_Potrubní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J149</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J150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J174</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J181</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J182</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PS 32 - Kladská 335_Potrubní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P99+P149+P181</f>
        <v>0</v>
      </c>
      <c r="Q98" s="98"/>
      <c r="R98" s="211">
        <f>R99+R149+R181</f>
        <v>0.84719986874999997</v>
      </c>
      <c r="S98" s="98"/>
      <c r="T98" s="212">
        <f>T99+T149+T181</f>
        <v>0</v>
      </c>
      <c r="U98" s="40"/>
      <c r="V98" s="40"/>
      <c r="W98" s="40"/>
      <c r="X98" s="40"/>
      <c r="Y98" s="40"/>
      <c r="Z98" s="40"/>
      <c r="AA98" s="40"/>
      <c r="AB98" s="40"/>
      <c r="AC98" s="40"/>
      <c r="AD98" s="40"/>
      <c r="AE98" s="40"/>
      <c r="AT98" s="19" t="s">
        <v>71</v>
      </c>
      <c r="AU98" s="19" t="s">
        <v>257</v>
      </c>
      <c r="BK98" s="213">
        <f>BK99+BK149+BK181</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0.052787849999999997</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SUM(P101:P148)</f>
        <v>0</v>
      </c>
      <c r="Q100" s="222"/>
      <c r="R100" s="223">
        <f>SUM(R101:R148)</f>
        <v>0.052787849999999997</v>
      </c>
      <c r="S100" s="222"/>
      <c r="T100" s="224">
        <f>SUM(T101:T148)</f>
        <v>0</v>
      </c>
      <c r="U100" s="12"/>
      <c r="V100" s="12"/>
      <c r="W100" s="12"/>
      <c r="X100" s="12"/>
      <c r="Y100" s="12"/>
      <c r="Z100" s="12"/>
      <c r="AA100" s="12"/>
      <c r="AB100" s="12"/>
      <c r="AC100" s="12"/>
      <c r="AD100" s="12"/>
      <c r="AE100" s="12"/>
      <c r="AR100" s="225" t="s">
        <v>79</v>
      </c>
      <c r="AT100" s="226" t="s">
        <v>71</v>
      </c>
      <c r="AU100" s="226" t="s">
        <v>79</v>
      </c>
      <c r="AY100" s="225" t="s">
        <v>285</v>
      </c>
      <c r="BK100" s="227">
        <f>SUM(BK101:BK148)</f>
        <v>0</v>
      </c>
    </row>
    <row r="101" s="2" customFormat="1" ht="16.5" customHeight="1">
      <c r="A101" s="40"/>
      <c r="B101" s="41"/>
      <c r="C101" s="230" t="s">
        <v>79</v>
      </c>
      <c r="D101" s="230" t="s">
        <v>287</v>
      </c>
      <c r="E101" s="231" t="s">
        <v>1640</v>
      </c>
      <c r="F101" s="232" t="s">
        <v>1641</v>
      </c>
      <c r="G101" s="233" t="s">
        <v>290</v>
      </c>
      <c r="H101" s="234">
        <v>3.5</v>
      </c>
      <c r="I101" s="235"/>
      <c r="J101" s="236">
        <f>ROUND(I101*H101,2)</f>
        <v>0</v>
      </c>
      <c r="K101" s="232" t="s">
        <v>291</v>
      </c>
      <c r="L101" s="46"/>
      <c r="M101" s="237" t="s">
        <v>19</v>
      </c>
      <c r="N101" s="238" t="s">
        <v>43</v>
      </c>
      <c r="O101" s="86"/>
      <c r="P101" s="239">
        <f>O101*H101</f>
        <v>0</v>
      </c>
      <c r="Q101" s="239">
        <v>0.00058257999999999997</v>
      </c>
      <c r="R101" s="239">
        <f>Q101*H101</f>
        <v>0.0020390299999999998</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1642</v>
      </c>
    </row>
    <row r="102" s="2" customFormat="1">
      <c r="A102" s="40"/>
      <c r="B102" s="41"/>
      <c r="C102" s="42"/>
      <c r="D102" s="243" t="s">
        <v>293</v>
      </c>
      <c r="E102" s="42"/>
      <c r="F102" s="244" t="s">
        <v>1643</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1644</v>
      </c>
      <c r="F103" s="232" t="s">
        <v>1645</v>
      </c>
      <c r="G103" s="233" t="s">
        <v>290</v>
      </c>
      <c r="H103" s="234">
        <v>3.5</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1646</v>
      </c>
    </row>
    <row r="104" s="2" customFormat="1">
      <c r="A104" s="40"/>
      <c r="B104" s="41"/>
      <c r="C104" s="42"/>
      <c r="D104" s="243" t="s">
        <v>293</v>
      </c>
      <c r="E104" s="42"/>
      <c r="F104" s="244" t="s">
        <v>1645</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1647</v>
      </c>
      <c r="G106" s="249"/>
      <c r="H106" s="252">
        <v>3.5</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1648</v>
      </c>
      <c r="F107" s="232" t="s">
        <v>1649</v>
      </c>
      <c r="G107" s="233" t="s">
        <v>515</v>
      </c>
      <c r="H107" s="234">
        <v>1</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1650</v>
      </c>
    </row>
    <row r="108" s="2" customFormat="1">
      <c r="A108" s="40"/>
      <c r="B108" s="41"/>
      <c r="C108" s="42"/>
      <c r="D108" s="243" t="s">
        <v>293</v>
      </c>
      <c r="E108" s="42"/>
      <c r="F108" s="244" t="s">
        <v>1649</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1651</v>
      </c>
      <c r="F109" s="232" t="s">
        <v>1652</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1653</v>
      </c>
    </row>
    <row r="110" s="2" customFormat="1">
      <c r="A110" s="40"/>
      <c r="B110" s="41"/>
      <c r="C110" s="42"/>
      <c r="D110" s="243" t="s">
        <v>293</v>
      </c>
      <c r="E110" s="42"/>
      <c r="F110" s="244" t="s">
        <v>1652</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1654</v>
      </c>
      <c r="F111" s="232" t="s">
        <v>1655</v>
      </c>
      <c r="G111" s="233" t="s">
        <v>515</v>
      </c>
      <c r="H111" s="234">
        <v>1</v>
      </c>
      <c r="I111" s="235"/>
      <c r="J111" s="236">
        <f>ROUND(I111*H111,2)</f>
        <v>0</v>
      </c>
      <c r="K111" s="232" t="s">
        <v>19</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1656</v>
      </c>
    </row>
    <row r="112" s="2" customFormat="1">
      <c r="A112" s="40"/>
      <c r="B112" s="41"/>
      <c r="C112" s="42"/>
      <c r="D112" s="243" t="s">
        <v>293</v>
      </c>
      <c r="E112" s="42"/>
      <c r="F112" s="244" t="s">
        <v>1655</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1657</v>
      </c>
      <c r="F113" s="232" t="s">
        <v>1658</v>
      </c>
      <c r="G113" s="233" t="s">
        <v>515</v>
      </c>
      <c r="H113" s="234">
        <v>2</v>
      </c>
      <c r="I113" s="235"/>
      <c r="J113" s="236">
        <f>ROUND(I113*H113,2)</f>
        <v>0</v>
      </c>
      <c r="K113" s="232" t="s">
        <v>291</v>
      </c>
      <c r="L113" s="46"/>
      <c r="M113" s="237" t="s">
        <v>19</v>
      </c>
      <c r="N113" s="238" t="s">
        <v>43</v>
      </c>
      <c r="O113" s="86"/>
      <c r="P113" s="239">
        <f>O113*H113</f>
        <v>0</v>
      </c>
      <c r="Q113" s="239">
        <v>0.0034898199999999998</v>
      </c>
      <c r="R113" s="239">
        <f>Q113*H113</f>
        <v>0.0069796399999999996</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1659</v>
      </c>
    </row>
    <row r="114" s="2" customFormat="1">
      <c r="A114" s="40"/>
      <c r="B114" s="41"/>
      <c r="C114" s="42"/>
      <c r="D114" s="243" t="s">
        <v>293</v>
      </c>
      <c r="E114" s="42"/>
      <c r="F114" s="244" t="s">
        <v>1660</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1661</v>
      </c>
      <c r="F115" s="232" t="s">
        <v>1662</v>
      </c>
      <c r="G115" s="233" t="s">
        <v>290</v>
      </c>
      <c r="H115" s="234">
        <v>3</v>
      </c>
      <c r="I115" s="235"/>
      <c r="J115" s="236">
        <f>ROUND(I115*H115,2)</f>
        <v>0</v>
      </c>
      <c r="K115" s="232" t="s">
        <v>291</v>
      </c>
      <c r="L115" s="46"/>
      <c r="M115" s="237" t="s">
        <v>19</v>
      </c>
      <c r="N115" s="238" t="s">
        <v>43</v>
      </c>
      <c r="O115" s="86"/>
      <c r="P115" s="239">
        <f>O115*H115</f>
        <v>0</v>
      </c>
      <c r="Q115" s="239">
        <v>0.00071617999999999996</v>
      </c>
      <c r="R115" s="239">
        <f>Q115*H115</f>
        <v>0.00214854</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1663</v>
      </c>
    </row>
    <row r="116" s="2" customFormat="1">
      <c r="A116" s="40"/>
      <c r="B116" s="41"/>
      <c r="C116" s="42"/>
      <c r="D116" s="243" t="s">
        <v>293</v>
      </c>
      <c r="E116" s="42"/>
      <c r="F116" s="244" t="s">
        <v>1664</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ht="16.5" customHeight="1">
      <c r="A117" s="40"/>
      <c r="B117" s="41"/>
      <c r="C117" s="230" t="s">
        <v>119</v>
      </c>
      <c r="D117" s="230" t="s">
        <v>287</v>
      </c>
      <c r="E117" s="231" t="s">
        <v>1665</v>
      </c>
      <c r="F117" s="232" t="s">
        <v>1666</v>
      </c>
      <c r="G117" s="233" t="s">
        <v>290</v>
      </c>
      <c r="H117" s="234">
        <v>3</v>
      </c>
      <c r="I117" s="235"/>
      <c r="J117" s="236">
        <f>ROUND(I117*H117,2)</f>
        <v>0</v>
      </c>
      <c r="K117" s="232" t="s">
        <v>19</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91</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1667</v>
      </c>
    </row>
    <row r="118" s="2" customFormat="1">
      <c r="A118" s="40"/>
      <c r="B118" s="41"/>
      <c r="C118" s="42"/>
      <c r="D118" s="243" t="s">
        <v>293</v>
      </c>
      <c r="E118" s="42"/>
      <c r="F118" s="244" t="s">
        <v>1666</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15" customFormat="1">
      <c r="A119" s="15"/>
      <c r="B119" s="270"/>
      <c r="C119" s="271"/>
      <c r="D119" s="243" t="s">
        <v>297</v>
      </c>
      <c r="E119" s="272" t="s">
        <v>19</v>
      </c>
      <c r="F119" s="273" t="s">
        <v>966</v>
      </c>
      <c r="G119" s="271"/>
      <c r="H119" s="272" t="s">
        <v>19</v>
      </c>
      <c r="I119" s="274"/>
      <c r="J119" s="271"/>
      <c r="K119" s="271"/>
      <c r="L119" s="275"/>
      <c r="M119" s="276"/>
      <c r="N119" s="277"/>
      <c r="O119" s="277"/>
      <c r="P119" s="277"/>
      <c r="Q119" s="277"/>
      <c r="R119" s="277"/>
      <c r="S119" s="277"/>
      <c r="T119" s="278"/>
      <c r="U119" s="15"/>
      <c r="V119" s="15"/>
      <c r="W119" s="15"/>
      <c r="X119" s="15"/>
      <c r="Y119" s="15"/>
      <c r="Z119" s="15"/>
      <c r="AA119" s="15"/>
      <c r="AB119" s="15"/>
      <c r="AC119" s="15"/>
      <c r="AD119" s="15"/>
      <c r="AE119" s="15"/>
      <c r="AT119" s="279" t="s">
        <v>297</v>
      </c>
      <c r="AU119" s="279" t="s">
        <v>81</v>
      </c>
      <c r="AV119" s="15" t="s">
        <v>79</v>
      </c>
      <c r="AW119" s="15" t="s">
        <v>33</v>
      </c>
      <c r="AX119" s="15" t="s">
        <v>72</v>
      </c>
      <c r="AY119" s="279" t="s">
        <v>285</v>
      </c>
    </row>
    <row r="120" s="13" customFormat="1">
      <c r="A120" s="13"/>
      <c r="B120" s="248"/>
      <c r="C120" s="249"/>
      <c r="D120" s="243" t="s">
        <v>297</v>
      </c>
      <c r="E120" s="250" t="s">
        <v>19</v>
      </c>
      <c r="F120" s="251" t="s">
        <v>86</v>
      </c>
      <c r="G120" s="249"/>
      <c r="H120" s="252">
        <v>3</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79</v>
      </c>
      <c r="AY120" s="258" t="s">
        <v>285</v>
      </c>
    </row>
    <row r="121" s="2" customFormat="1" ht="16.5" customHeight="1">
      <c r="A121" s="40"/>
      <c r="B121" s="41"/>
      <c r="C121" s="230" t="s">
        <v>126</v>
      </c>
      <c r="D121" s="230" t="s">
        <v>287</v>
      </c>
      <c r="E121" s="231" t="s">
        <v>1668</v>
      </c>
      <c r="F121" s="232" t="s">
        <v>1669</v>
      </c>
      <c r="G121" s="233" t="s">
        <v>515</v>
      </c>
      <c r="H121" s="234">
        <v>1</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1670</v>
      </c>
    </row>
    <row r="122" s="2" customFormat="1">
      <c r="A122" s="40"/>
      <c r="B122" s="41"/>
      <c r="C122" s="42"/>
      <c r="D122" s="243" t="s">
        <v>293</v>
      </c>
      <c r="E122" s="42"/>
      <c r="F122" s="244" t="s">
        <v>1669</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133</v>
      </c>
      <c r="D123" s="230" t="s">
        <v>287</v>
      </c>
      <c r="E123" s="231" t="s">
        <v>1671</v>
      </c>
      <c r="F123" s="232" t="s">
        <v>1672</v>
      </c>
      <c r="G123" s="233" t="s">
        <v>515</v>
      </c>
      <c r="H123" s="234">
        <v>1</v>
      </c>
      <c r="I123" s="235"/>
      <c r="J123" s="236">
        <f>ROUND(I123*H123,2)</f>
        <v>0</v>
      </c>
      <c r="K123" s="232" t="s">
        <v>19</v>
      </c>
      <c r="L123" s="46"/>
      <c r="M123" s="237" t="s">
        <v>19</v>
      </c>
      <c r="N123" s="238" t="s">
        <v>43</v>
      </c>
      <c r="O123" s="86"/>
      <c r="P123" s="239">
        <f>O123*H123</f>
        <v>0</v>
      </c>
      <c r="Q123" s="239">
        <v>0</v>
      </c>
      <c r="R123" s="239">
        <f>Q123*H123</f>
        <v>0</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1673</v>
      </c>
    </row>
    <row r="124" s="2" customFormat="1">
      <c r="A124" s="40"/>
      <c r="B124" s="41"/>
      <c r="C124" s="42"/>
      <c r="D124" s="243" t="s">
        <v>293</v>
      </c>
      <c r="E124" s="42"/>
      <c r="F124" s="244" t="s">
        <v>1672</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1674</v>
      </c>
      <c r="F125" s="232" t="s">
        <v>1675</v>
      </c>
      <c r="G125" s="233" t="s">
        <v>515</v>
      </c>
      <c r="H125" s="234">
        <v>1</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1676</v>
      </c>
    </row>
    <row r="126" s="2" customFormat="1">
      <c r="A126" s="40"/>
      <c r="B126" s="41"/>
      <c r="C126" s="42"/>
      <c r="D126" s="243" t="s">
        <v>293</v>
      </c>
      <c r="E126" s="42"/>
      <c r="F126" s="244" t="s">
        <v>1675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1677</v>
      </c>
      <c r="F127" s="232" t="s">
        <v>1678</v>
      </c>
      <c r="G127" s="233" t="s">
        <v>515</v>
      </c>
      <c r="H127" s="234">
        <v>2</v>
      </c>
      <c r="I127" s="235"/>
      <c r="J127" s="236">
        <f>ROUND(I127*H127,2)</f>
        <v>0</v>
      </c>
      <c r="K127" s="232" t="s">
        <v>291</v>
      </c>
      <c r="L127" s="46"/>
      <c r="M127" s="237" t="s">
        <v>19</v>
      </c>
      <c r="N127" s="238" t="s">
        <v>43</v>
      </c>
      <c r="O127" s="86"/>
      <c r="P127" s="239">
        <f>O127*H127</f>
        <v>0</v>
      </c>
      <c r="Q127" s="239">
        <v>0.0042898199999999997</v>
      </c>
      <c r="R127" s="239">
        <f>Q127*H127</f>
        <v>0.0085796399999999995</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1679</v>
      </c>
    </row>
    <row r="128" s="2" customFormat="1">
      <c r="A128" s="40"/>
      <c r="B128" s="41"/>
      <c r="C128" s="42"/>
      <c r="D128" s="243" t="s">
        <v>293</v>
      </c>
      <c r="E128" s="42"/>
      <c r="F128" s="244" t="s">
        <v>1680</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1681</v>
      </c>
      <c r="F129" s="232" t="s">
        <v>1682</v>
      </c>
      <c r="G129" s="233" t="s">
        <v>290</v>
      </c>
      <c r="H129" s="234">
        <v>8</v>
      </c>
      <c r="I129" s="235"/>
      <c r="J129" s="236">
        <f>ROUND(I129*H129,2)</f>
        <v>0</v>
      </c>
      <c r="K129" s="232" t="s">
        <v>291</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759</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759</v>
      </c>
      <c r="BM129" s="241" t="s">
        <v>1683</v>
      </c>
    </row>
    <row r="130" s="2" customFormat="1">
      <c r="A130" s="40"/>
      <c r="B130" s="41"/>
      <c r="C130" s="42"/>
      <c r="D130" s="243" t="s">
        <v>293</v>
      </c>
      <c r="E130" s="42"/>
      <c r="F130" s="244" t="s">
        <v>1682</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1130</v>
      </c>
      <c r="F131" s="232" t="s">
        <v>1131</v>
      </c>
      <c r="G131" s="233" t="s">
        <v>515</v>
      </c>
      <c r="H131" s="234">
        <v>2</v>
      </c>
      <c r="I131" s="235"/>
      <c r="J131" s="236">
        <f>ROUND(I131*H131,2)</f>
        <v>0</v>
      </c>
      <c r="K131" s="232" t="s">
        <v>19</v>
      </c>
      <c r="L131" s="46"/>
      <c r="M131" s="237" t="s">
        <v>19</v>
      </c>
      <c r="N131" s="238" t="s">
        <v>43</v>
      </c>
      <c r="O131" s="86"/>
      <c r="P131" s="239">
        <f>O131*H131</f>
        <v>0</v>
      </c>
      <c r="Q131" s="239">
        <v>6.9999999999999994E-05</v>
      </c>
      <c r="R131" s="239">
        <f>Q131*H131</f>
        <v>0.00013999999999999999</v>
      </c>
      <c r="S131" s="239">
        <v>0</v>
      </c>
      <c r="T131" s="240">
        <f>S131*H131</f>
        <v>0</v>
      </c>
      <c r="U131" s="40"/>
      <c r="V131" s="40"/>
      <c r="W131" s="40"/>
      <c r="X131" s="40"/>
      <c r="Y131" s="40"/>
      <c r="Z131" s="40"/>
      <c r="AA131" s="40"/>
      <c r="AB131" s="40"/>
      <c r="AC131" s="40"/>
      <c r="AD131" s="40"/>
      <c r="AE131" s="40"/>
      <c r="AR131" s="241" t="s">
        <v>759</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759</v>
      </c>
      <c r="BM131" s="241" t="s">
        <v>1684</v>
      </c>
    </row>
    <row r="132" s="2" customFormat="1">
      <c r="A132" s="40"/>
      <c r="B132" s="41"/>
      <c r="C132" s="42"/>
      <c r="D132" s="243" t="s">
        <v>293</v>
      </c>
      <c r="E132" s="42"/>
      <c r="F132" s="244" t="s">
        <v>1131</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1133</v>
      </c>
      <c r="F133" s="232" t="s">
        <v>1685</v>
      </c>
      <c r="G133" s="233" t="s">
        <v>515</v>
      </c>
      <c r="H133" s="234">
        <v>6</v>
      </c>
      <c r="I133" s="235"/>
      <c r="J133" s="236">
        <f>ROUND(I133*H133,2)</f>
        <v>0</v>
      </c>
      <c r="K133" s="232" t="s">
        <v>19</v>
      </c>
      <c r="L133" s="46"/>
      <c r="M133" s="237" t="s">
        <v>19</v>
      </c>
      <c r="N133" s="238" t="s">
        <v>43</v>
      </c>
      <c r="O133" s="86"/>
      <c r="P133" s="239">
        <f>O133*H133</f>
        <v>0</v>
      </c>
      <c r="Q133" s="239">
        <v>0.00040999999999999999</v>
      </c>
      <c r="R133" s="239">
        <f>Q133*H133</f>
        <v>0.0024599999999999999</v>
      </c>
      <c r="S133" s="239">
        <v>0</v>
      </c>
      <c r="T133" s="240">
        <f>S133*H133</f>
        <v>0</v>
      </c>
      <c r="U133" s="40"/>
      <c r="V133" s="40"/>
      <c r="W133" s="40"/>
      <c r="X133" s="40"/>
      <c r="Y133" s="40"/>
      <c r="Z133" s="40"/>
      <c r="AA133" s="40"/>
      <c r="AB133" s="40"/>
      <c r="AC133" s="40"/>
      <c r="AD133" s="40"/>
      <c r="AE133" s="40"/>
      <c r="AR133" s="241" t="s">
        <v>759</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759</v>
      </c>
      <c r="BM133" s="241" t="s">
        <v>1686</v>
      </c>
    </row>
    <row r="134" s="2" customFormat="1">
      <c r="A134" s="40"/>
      <c r="B134" s="41"/>
      <c r="C134" s="42"/>
      <c r="D134" s="243" t="s">
        <v>293</v>
      </c>
      <c r="E134" s="42"/>
      <c r="F134" s="244" t="s">
        <v>1685</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30" t="s">
        <v>157</v>
      </c>
      <c r="D135" s="230" t="s">
        <v>287</v>
      </c>
      <c r="E135" s="231" t="s">
        <v>1360</v>
      </c>
      <c r="F135" s="232" t="s">
        <v>1361</v>
      </c>
      <c r="G135" s="233" t="s">
        <v>609</v>
      </c>
      <c r="H135" s="234">
        <v>1</v>
      </c>
      <c r="I135" s="235"/>
      <c r="J135" s="236">
        <f>ROUND(I135*H135,2)</f>
        <v>0</v>
      </c>
      <c r="K135" s="232" t="s">
        <v>291</v>
      </c>
      <c r="L135" s="46"/>
      <c r="M135" s="237" t="s">
        <v>19</v>
      </c>
      <c r="N135" s="238" t="s">
        <v>43</v>
      </c>
      <c r="O135" s="86"/>
      <c r="P135" s="239">
        <f>O135*H135</f>
        <v>0</v>
      </c>
      <c r="Q135" s="239">
        <v>0</v>
      </c>
      <c r="R135" s="239">
        <f>Q135*H135</f>
        <v>0</v>
      </c>
      <c r="S135" s="239">
        <v>0</v>
      </c>
      <c r="T135" s="240">
        <f>S135*H135</f>
        <v>0</v>
      </c>
      <c r="U135" s="40"/>
      <c r="V135" s="40"/>
      <c r="W135" s="40"/>
      <c r="X135" s="40"/>
      <c r="Y135" s="40"/>
      <c r="Z135" s="40"/>
      <c r="AA135" s="40"/>
      <c r="AB135" s="40"/>
      <c r="AC135" s="40"/>
      <c r="AD135" s="40"/>
      <c r="AE135" s="40"/>
      <c r="AR135" s="241" t="s">
        <v>759</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759</v>
      </c>
      <c r="BM135" s="241" t="s">
        <v>1687</v>
      </c>
    </row>
    <row r="136" s="2" customFormat="1">
      <c r="A136" s="40"/>
      <c r="B136" s="41"/>
      <c r="C136" s="42"/>
      <c r="D136" s="243" t="s">
        <v>293</v>
      </c>
      <c r="E136" s="42"/>
      <c r="F136" s="244" t="s">
        <v>1363</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30" t="s">
        <v>160</v>
      </c>
      <c r="D137" s="230" t="s">
        <v>287</v>
      </c>
      <c r="E137" s="231" t="s">
        <v>1143</v>
      </c>
      <c r="F137" s="232" t="s">
        <v>1144</v>
      </c>
      <c r="G137" s="233" t="s">
        <v>290</v>
      </c>
      <c r="H137" s="234">
        <v>8</v>
      </c>
      <c r="I137" s="235"/>
      <c r="J137" s="236">
        <f>ROUND(I137*H137,2)</f>
        <v>0</v>
      </c>
      <c r="K137" s="232" t="s">
        <v>291</v>
      </c>
      <c r="L137" s="46"/>
      <c r="M137" s="237" t="s">
        <v>19</v>
      </c>
      <c r="N137" s="238" t="s">
        <v>43</v>
      </c>
      <c r="O137" s="86"/>
      <c r="P137" s="239">
        <f>O137*H137</f>
        <v>0</v>
      </c>
      <c r="Q137" s="239">
        <v>0</v>
      </c>
      <c r="R137" s="239">
        <f>Q137*H137</f>
        <v>0</v>
      </c>
      <c r="S137" s="239">
        <v>0</v>
      </c>
      <c r="T137" s="240">
        <f>S137*H137</f>
        <v>0</v>
      </c>
      <c r="U137" s="40"/>
      <c r="V137" s="40"/>
      <c r="W137" s="40"/>
      <c r="X137" s="40"/>
      <c r="Y137" s="40"/>
      <c r="Z137" s="40"/>
      <c r="AA137" s="40"/>
      <c r="AB137" s="40"/>
      <c r="AC137" s="40"/>
      <c r="AD137" s="40"/>
      <c r="AE137" s="40"/>
      <c r="AR137" s="241" t="s">
        <v>759</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759</v>
      </c>
      <c r="BM137" s="241" t="s">
        <v>1688</v>
      </c>
    </row>
    <row r="138" s="2" customFormat="1">
      <c r="A138" s="40"/>
      <c r="B138" s="41"/>
      <c r="C138" s="42"/>
      <c r="D138" s="243" t="s">
        <v>293</v>
      </c>
      <c r="E138" s="42"/>
      <c r="F138" s="244" t="s">
        <v>1146</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91" t="s">
        <v>444</v>
      </c>
      <c r="D139" s="291" t="s">
        <v>416</v>
      </c>
      <c r="E139" s="292" t="s">
        <v>1136</v>
      </c>
      <c r="F139" s="293" t="s">
        <v>1137</v>
      </c>
      <c r="G139" s="294" t="s">
        <v>309</v>
      </c>
      <c r="H139" s="295">
        <v>0.029999999999999999</v>
      </c>
      <c r="I139" s="296"/>
      <c r="J139" s="297">
        <f>ROUND(I139*H139,2)</f>
        <v>0</v>
      </c>
      <c r="K139" s="293" t="s">
        <v>291</v>
      </c>
      <c r="L139" s="298"/>
      <c r="M139" s="299" t="s">
        <v>19</v>
      </c>
      <c r="N139" s="300" t="s">
        <v>43</v>
      </c>
      <c r="O139" s="86"/>
      <c r="P139" s="239">
        <f>O139*H139</f>
        <v>0</v>
      </c>
      <c r="Q139" s="239">
        <v>1</v>
      </c>
      <c r="R139" s="239">
        <f>Q139*H139</f>
        <v>0.029999999999999999</v>
      </c>
      <c r="S139" s="239">
        <v>0</v>
      </c>
      <c r="T139" s="240">
        <f>S139*H139</f>
        <v>0</v>
      </c>
      <c r="U139" s="40"/>
      <c r="V139" s="40"/>
      <c r="W139" s="40"/>
      <c r="X139" s="40"/>
      <c r="Y139" s="40"/>
      <c r="Z139" s="40"/>
      <c r="AA139" s="40"/>
      <c r="AB139" s="40"/>
      <c r="AC139" s="40"/>
      <c r="AD139" s="40"/>
      <c r="AE139" s="40"/>
      <c r="AR139" s="241" t="s">
        <v>1098</v>
      </c>
      <c r="AT139" s="241" t="s">
        <v>416</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1098</v>
      </c>
      <c r="BM139" s="241" t="s">
        <v>1689</v>
      </c>
    </row>
    <row r="140" s="2" customFormat="1">
      <c r="A140" s="40"/>
      <c r="B140" s="41"/>
      <c r="C140" s="42"/>
      <c r="D140" s="243" t="s">
        <v>293</v>
      </c>
      <c r="E140" s="42"/>
      <c r="F140" s="244" t="s">
        <v>1137</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ht="16.5" customHeight="1">
      <c r="A141" s="40"/>
      <c r="B141" s="41"/>
      <c r="C141" s="230" t="s">
        <v>163</v>
      </c>
      <c r="D141" s="230" t="s">
        <v>287</v>
      </c>
      <c r="E141" s="231" t="s">
        <v>1349</v>
      </c>
      <c r="F141" s="232" t="s">
        <v>1350</v>
      </c>
      <c r="G141" s="233" t="s">
        <v>515</v>
      </c>
      <c r="H141" s="234">
        <v>18</v>
      </c>
      <c r="I141" s="235"/>
      <c r="J141" s="236">
        <f>ROUND(I141*H141,2)</f>
        <v>0</v>
      </c>
      <c r="K141" s="232" t="s">
        <v>19</v>
      </c>
      <c r="L141" s="46"/>
      <c r="M141" s="237" t="s">
        <v>19</v>
      </c>
      <c r="N141" s="238" t="s">
        <v>43</v>
      </c>
      <c r="O141" s="86"/>
      <c r="P141" s="239">
        <f>O141*H141</f>
        <v>0</v>
      </c>
      <c r="Q141" s="239">
        <v>0</v>
      </c>
      <c r="R141" s="239">
        <f>Q141*H141</f>
        <v>0</v>
      </c>
      <c r="S141" s="239">
        <v>0</v>
      </c>
      <c r="T141" s="240">
        <f>S141*H141</f>
        <v>0</v>
      </c>
      <c r="U141" s="40"/>
      <c r="V141" s="40"/>
      <c r="W141" s="40"/>
      <c r="X141" s="40"/>
      <c r="Y141" s="40"/>
      <c r="Z141" s="40"/>
      <c r="AA141" s="40"/>
      <c r="AB141" s="40"/>
      <c r="AC141" s="40"/>
      <c r="AD141" s="40"/>
      <c r="AE141" s="40"/>
      <c r="AR141" s="241" t="s">
        <v>91</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91</v>
      </c>
      <c r="BM141" s="241" t="s">
        <v>1690</v>
      </c>
    </row>
    <row r="142" s="2" customFormat="1">
      <c r="A142" s="40"/>
      <c r="B142" s="41"/>
      <c r="C142" s="42"/>
      <c r="D142" s="243" t="s">
        <v>293</v>
      </c>
      <c r="E142" s="42"/>
      <c r="F142" s="244" t="s">
        <v>1350</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2" customFormat="1" ht="16.5" customHeight="1">
      <c r="A143" s="40"/>
      <c r="B143" s="41"/>
      <c r="C143" s="230" t="s">
        <v>455</v>
      </c>
      <c r="D143" s="230" t="s">
        <v>287</v>
      </c>
      <c r="E143" s="231" t="s">
        <v>1072</v>
      </c>
      <c r="F143" s="232" t="s">
        <v>1073</v>
      </c>
      <c r="G143" s="233" t="s">
        <v>290</v>
      </c>
      <c r="H143" s="234">
        <v>6</v>
      </c>
      <c r="I143" s="235"/>
      <c r="J143" s="236">
        <f>ROUND(I143*H143,2)</f>
        <v>0</v>
      </c>
      <c r="K143" s="232" t="s">
        <v>291</v>
      </c>
      <c r="L143" s="46"/>
      <c r="M143" s="237" t="s">
        <v>19</v>
      </c>
      <c r="N143" s="238" t="s">
        <v>43</v>
      </c>
      <c r="O143" s="86"/>
      <c r="P143" s="239">
        <f>O143*H143</f>
        <v>0</v>
      </c>
      <c r="Q143" s="239">
        <v>7.3499999999999998E-05</v>
      </c>
      <c r="R143" s="239">
        <f>Q143*H143</f>
        <v>0.00044099999999999999</v>
      </c>
      <c r="S143" s="239">
        <v>0</v>
      </c>
      <c r="T143" s="240">
        <f>S143*H143</f>
        <v>0</v>
      </c>
      <c r="U143" s="40"/>
      <c r="V143" s="40"/>
      <c r="W143" s="40"/>
      <c r="X143" s="40"/>
      <c r="Y143" s="40"/>
      <c r="Z143" s="40"/>
      <c r="AA143" s="40"/>
      <c r="AB143" s="40"/>
      <c r="AC143" s="40"/>
      <c r="AD143" s="40"/>
      <c r="AE143" s="40"/>
      <c r="AR143" s="241" t="s">
        <v>91</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1691</v>
      </c>
    </row>
    <row r="144" s="2" customFormat="1">
      <c r="A144" s="40"/>
      <c r="B144" s="41"/>
      <c r="C144" s="42"/>
      <c r="D144" s="243" t="s">
        <v>293</v>
      </c>
      <c r="E144" s="42"/>
      <c r="F144" s="244" t="s">
        <v>1075</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ht="16.5" customHeight="1">
      <c r="A145" s="40"/>
      <c r="B145" s="41"/>
      <c r="C145" s="230" t="s">
        <v>7</v>
      </c>
      <c r="D145" s="230" t="s">
        <v>287</v>
      </c>
      <c r="E145" s="231" t="s">
        <v>1076</v>
      </c>
      <c r="F145" s="232" t="s">
        <v>1077</v>
      </c>
      <c r="G145" s="233" t="s">
        <v>609</v>
      </c>
      <c r="H145" s="234">
        <v>1</v>
      </c>
      <c r="I145" s="235"/>
      <c r="J145" s="236">
        <f>ROUND(I145*H145,2)</f>
        <v>0</v>
      </c>
      <c r="K145" s="232" t="s">
        <v>19</v>
      </c>
      <c r="L145" s="46"/>
      <c r="M145" s="237" t="s">
        <v>19</v>
      </c>
      <c r="N145" s="238" t="s">
        <v>43</v>
      </c>
      <c r="O145" s="86"/>
      <c r="P145" s="239">
        <f>O145*H145</f>
        <v>0</v>
      </c>
      <c r="Q145" s="239">
        <v>0</v>
      </c>
      <c r="R145" s="239">
        <f>Q145*H145</f>
        <v>0</v>
      </c>
      <c r="S145" s="239">
        <v>0</v>
      </c>
      <c r="T145" s="240">
        <f>S145*H145</f>
        <v>0</v>
      </c>
      <c r="U145" s="40"/>
      <c r="V145" s="40"/>
      <c r="W145" s="40"/>
      <c r="X145" s="40"/>
      <c r="Y145" s="40"/>
      <c r="Z145" s="40"/>
      <c r="AA145" s="40"/>
      <c r="AB145" s="40"/>
      <c r="AC145" s="40"/>
      <c r="AD145" s="40"/>
      <c r="AE145" s="40"/>
      <c r="AR145" s="241" t="s">
        <v>91</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91</v>
      </c>
      <c r="BM145" s="241" t="s">
        <v>1692</v>
      </c>
    </row>
    <row r="146" s="2" customFormat="1">
      <c r="A146" s="40"/>
      <c r="B146" s="41"/>
      <c r="C146" s="42"/>
      <c r="D146" s="243" t="s">
        <v>293</v>
      </c>
      <c r="E146" s="42"/>
      <c r="F146" s="244" t="s">
        <v>1077</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ht="16.5" customHeight="1">
      <c r="A147" s="40"/>
      <c r="B147" s="41"/>
      <c r="C147" s="230" t="s">
        <v>471</v>
      </c>
      <c r="D147" s="230" t="s">
        <v>287</v>
      </c>
      <c r="E147" s="231" t="s">
        <v>1082</v>
      </c>
      <c r="F147" s="232" t="s">
        <v>1083</v>
      </c>
      <c r="G147" s="233" t="s">
        <v>609</v>
      </c>
      <c r="H147" s="234">
        <v>1</v>
      </c>
      <c r="I147" s="235"/>
      <c r="J147" s="236">
        <f>ROUND(I147*H147,2)</f>
        <v>0</v>
      </c>
      <c r="K147" s="232" t="s">
        <v>19</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1693</v>
      </c>
    </row>
    <row r="148" s="2" customFormat="1">
      <c r="A148" s="40"/>
      <c r="B148" s="41"/>
      <c r="C148" s="42"/>
      <c r="D148" s="243" t="s">
        <v>293</v>
      </c>
      <c r="E148" s="42"/>
      <c r="F148" s="244" t="s">
        <v>1083</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12" customFormat="1" ht="25.92" customHeight="1">
      <c r="A149" s="12"/>
      <c r="B149" s="214"/>
      <c r="C149" s="215"/>
      <c r="D149" s="216" t="s">
        <v>71</v>
      </c>
      <c r="E149" s="217" t="s">
        <v>906</v>
      </c>
      <c r="F149" s="217" t="s">
        <v>907</v>
      </c>
      <c r="G149" s="215"/>
      <c r="H149" s="215"/>
      <c r="I149" s="218"/>
      <c r="J149" s="219">
        <f>BK149</f>
        <v>0</v>
      </c>
      <c r="K149" s="215"/>
      <c r="L149" s="220"/>
      <c r="M149" s="221"/>
      <c r="N149" s="222"/>
      <c r="O149" s="222"/>
      <c r="P149" s="223">
        <f>P150+P174</f>
        <v>0</v>
      </c>
      <c r="Q149" s="222"/>
      <c r="R149" s="223">
        <f>R150+R174</f>
        <v>0.10076911075</v>
      </c>
      <c r="S149" s="222"/>
      <c r="T149" s="224">
        <f>T150+T174</f>
        <v>0</v>
      </c>
      <c r="U149" s="12"/>
      <c r="V149" s="12"/>
      <c r="W149" s="12"/>
      <c r="X149" s="12"/>
      <c r="Y149" s="12"/>
      <c r="Z149" s="12"/>
      <c r="AA149" s="12"/>
      <c r="AB149" s="12"/>
      <c r="AC149" s="12"/>
      <c r="AD149" s="12"/>
      <c r="AE149" s="12"/>
      <c r="AR149" s="225" t="s">
        <v>81</v>
      </c>
      <c r="AT149" s="226" t="s">
        <v>71</v>
      </c>
      <c r="AU149" s="226" t="s">
        <v>72</v>
      </c>
      <c r="AY149" s="225" t="s">
        <v>285</v>
      </c>
      <c r="BK149" s="227">
        <f>BK150+BK174</f>
        <v>0</v>
      </c>
    </row>
    <row r="150" s="12" customFormat="1" ht="22.8" customHeight="1">
      <c r="A150" s="12"/>
      <c r="B150" s="214"/>
      <c r="C150" s="215"/>
      <c r="D150" s="216" t="s">
        <v>71</v>
      </c>
      <c r="E150" s="228" t="s">
        <v>1368</v>
      </c>
      <c r="F150" s="228" t="s">
        <v>1369</v>
      </c>
      <c r="G150" s="215"/>
      <c r="H150" s="215"/>
      <c r="I150" s="218"/>
      <c r="J150" s="229">
        <f>BK150</f>
        <v>0</v>
      </c>
      <c r="K150" s="215"/>
      <c r="L150" s="220"/>
      <c r="M150" s="221"/>
      <c r="N150" s="222"/>
      <c r="O150" s="222"/>
      <c r="P150" s="223">
        <f>SUM(P151:P173)</f>
        <v>0</v>
      </c>
      <c r="Q150" s="222"/>
      <c r="R150" s="223">
        <f>SUM(R151:R173)</f>
        <v>0.09747091075</v>
      </c>
      <c r="S150" s="222"/>
      <c r="T150" s="224">
        <f>SUM(T151:T173)</f>
        <v>0</v>
      </c>
      <c r="U150" s="12"/>
      <c r="V150" s="12"/>
      <c r="W150" s="12"/>
      <c r="X150" s="12"/>
      <c r="Y150" s="12"/>
      <c r="Z150" s="12"/>
      <c r="AA150" s="12"/>
      <c r="AB150" s="12"/>
      <c r="AC150" s="12"/>
      <c r="AD150" s="12"/>
      <c r="AE150" s="12"/>
      <c r="AR150" s="225" t="s">
        <v>81</v>
      </c>
      <c r="AT150" s="226" t="s">
        <v>71</v>
      </c>
      <c r="AU150" s="226" t="s">
        <v>79</v>
      </c>
      <c r="AY150" s="225" t="s">
        <v>285</v>
      </c>
      <c r="BK150" s="227">
        <f>SUM(BK151:BK173)</f>
        <v>0</v>
      </c>
    </row>
    <row r="151" s="2" customFormat="1" ht="16.5" customHeight="1">
      <c r="A151" s="40"/>
      <c r="B151" s="41"/>
      <c r="C151" s="230" t="s">
        <v>479</v>
      </c>
      <c r="D151" s="230" t="s">
        <v>287</v>
      </c>
      <c r="E151" s="231" t="s">
        <v>1370</v>
      </c>
      <c r="F151" s="232" t="s">
        <v>1371</v>
      </c>
      <c r="G151" s="233" t="s">
        <v>290</v>
      </c>
      <c r="H151" s="234">
        <v>17.899999999999999</v>
      </c>
      <c r="I151" s="235"/>
      <c r="J151" s="236">
        <f>ROUND(I151*H151,2)</f>
        <v>0</v>
      </c>
      <c r="K151" s="232" t="s">
        <v>291</v>
      </c>
      <c r="L151" s="46"/>
      <c r="M151" s="237" t="s">
        <v>19</v>
      </c>
      <c r="N151" s="238" t="s">
        <v>43</v>
      </c>
      <c r="O151" s="86"/>
      <c r="P151" s="239">
        <f>O151*H151</f>
        <v>0</v>
      </c>
      <c r="Q151" s="239">
        <v>0.00019233</v>
      </c>
      <c r="R151" s="239">
        <f>Q151*H151</f>
        <v>0.0034427069999999997</v>
      </c>
      <c r="S151" s="239">
        <v>0</v>
      </c>
      <c r="T151" s="240">
        <f>S151*H151</f>
        <v>0</v>
      </c>
      <c r="U151" s="40"/>
      <c r="V151" s="40"/>
      <c r="W151" s="40"/>
      <c r="X151" s="40"/>
      <c r="Y151" s="40"/>
      <c r="Z151" s="40"/>
      <c r="AA151" s="40"/>
      <c r="AB151" s="40"/>
      <c r="AC151" s="40"/>
      <c r="AD151" s="40"/>
      <c r="AE151" s="40"/>
      <c r="AR151" s="241" t="s">
        <v>157</v>
      </c>
      <c r="AT151" s="241" t="s">
        <v>287</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157</v>
      </c>
      <c r="BM151" s="241" t="s">
        <v>1694</v>
      </c>
    </row>
    <row r="152" s="2" customFormat="1">
      <c r="A152" s="40"/>
      <c r="B152" s="41"/>
      <c r="C152" s="42"/>
      <c r="D152" s="243" t="s">
        <v>293</v>
      </c>
      <c r="E152" s="42"/>
      <c r="F152" s="244" t="s">
        <v>1373</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2" customFormat="1">
      <c r="A153" s="40"/>
      <c r="B153" s="41"/>
      <c r="C153" s="42"/>
      <c r="D153" s="243" t="s">
        <v>295</v>
      </c>
      <c r="E153" s="42"/>
      <c r="F153" s="247" t="s">
        <v>1374</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295</v>
      </c>
      <c r="AU153" s="19" t="s">
        <v>81</v>
      </c>
    </row>
    <row r="154" s="13" customFormat="1">
      <c r="A154" s="13"/>
      <c r="B154" s="248"/>
      <c r="C154" s="249"/>
      <c r="D154" s="243" t="s">
        <v>297</v>
      </c>
      <c r="E154" s="250" t="s">
        <v>19</v>
      </c>
      <c r="F154" s="251" t="s">
        <v>1695</v>
      </c>
      <c r="G154" s="249"/>
      <c r="H154" s="252">
        <v>17.899999999999999</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79</v>
      </c>
      <c r="AY154" s="258" t="s">
        <v>285</v>
      </c>
    </row>
    <row r="155" s="2" customFormat="1" ht="16.5" customHeight="1">
      <c r="A155" s="40"/>
      <c r="B155" s="41"/>
      <c r="C155" s="291" t="s">
        <v>490</v>
      </c>
      <c r="D155" s="291" t="s">
        <v>416</v>
      </c>
      <c r="E155" s="292" t="s">
        <v>1696</v>
      </c>
      <c r="F155" s="293" t="s">
        <v>1697</v>
      </c>
      <c r="G155" s="294" t="s">
        <v>290</v>
      </c>
      <c r="H155" s="295">
        <v>16.5</v>
      </c>
      <c r="I155" s="296"/>
      <c r="J155" s="297">
        <f>ROUND(I155*H155,2)</f>
        <v>0</v>
      </c>
      <c r="K155" s="293" t="s">
        <v>19</v>
      </c>
      <c r="L155" s="298"/>
      <c r="M155" s="299" t="s">
        <v>19</v>
      </c>
      <c r="N155" s="300" t="s">
        <v>43</v>
      </c>
      <c r="O155" s="86"/>
      <c r="P155" s="239">
        <f>O155*H155</f>
        <v>0</v>
      </c>
      <c r="Q155" s="239">
        <v>0.00139</v>
      </c>
      <c r="R155" s="239">
        <f>Q155*H155</f>
        <v>0.022935000000000001</v>
      </c>
      <c r="S155" s="239">
        <v>0</v>
      </c>
      <c r="T155" s="240">
        <f>S155*H155</f>
        <v>0</v>
      </c>
      <c r="U155" s="40"/>
      <c r="V155" s="40"/>
      <c r="W155" s="40"/>
      <c r="X155" s="40"/>
      <c r="Y155" s="40"/>
      <c r="Z155" s="40"/>
      <c r="AA155" s="40"/>
      <c r="AB155" s="40"/>
      <c r="AC155" s="40"/>
      <c r="AD155" s="40"/>
      <c r="AE155" s="40"/>
      <c r="AR155" s="241" t="s">
        <v>536</v>
      </c>
      <c r="AT155" s="241" t="s">
        <v>416</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1698</v>
      </c>
    </row>
    <row r="156" s="2" customFormat="1">
      <c r="A156" s="40"/>
      <c r="B156" s="41"/>
      <c r="C156" s="42"/>
      <c r="D156" s="243" t="s">
        <v>293</v>
      </c>
      <c r="E156" s="42"/>
      <c r="F156" s="244" t="s">
        <v>1697</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ht="16.5" customHeight="1">
      <c r="A157" s="40"/>
      <c r="B157" s="41"/>
      <c r="C157" s="291" t="s">
        <v>498</v>
      </c>
      <c r="D157" s="291" t="s">
        <v>416</v>
      </c>
      <c r="E157" s="292" t="s">
        <v>1699</v>
      </c>
      <c r="F157" s="293" t="s">
        <v>1700</v>
      </c>
      <c r="G157" s="294" t="s">
        <v>290</v>
      </c>
      <c r="H157" s="295">
        <v>1.3999999999999999</v>
      </c>
      <c r="I157" s="296"/>
      <c r="J157" s="297">
        <f>ROUND(I157*H157,2)</f>
        <v>0</v>
      </c>
      <c r="K157" s="293" t="s">
        <v>19</v>
      </c>
      <c r="L157" s="298"/>
      <c r="M157" s="299" t="s">
        <v>19</v>
      </c>
      <c r="N157" s="300" t="s">
        <v>43</v>
      </c>
      <c r="O157" s="86"/>
      <c r="P157" s="239">
        <f>O157*H157</f>
        <v>0</v>
      </c>
      <c r="Q157" s="239">
        <v>0.00072000000000000005</v>
      </c>
      <c r="R157" s="239">
        <f>Q157*H157</f>
        <v>0.001008</v>
      </c>
      <c r="S157" s="239">
        <v>0</v>
      </c>
      <c r="T157" s="240">
        <f>S157*H157</f>
        <v>0</v>
      </c>
      <c r="U157" s="40"/>
      <c r="V157" s="40"/>
      <c r="W157" s="40"/>
      <c r="X157" s="40"/>
      <c r="Y157" s="40"/>
      <c r="Z157" s="40"/>
      <c r="AA157" s="40"/>
      <c r="AB157" s="40"/>
      <c r="AC157" s="40"/>
      <c r="AD157" s="40"/>
      <c r="AE157" s="40"/>
      <c r="AR157" s="241" t="s">
        <v>536</v>
      </c>
      <c r="AT157" s="241" t="s">
        <v>416</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1701</v>
      </c>
    </row>
    <row r="158" s="2" customFormat="1">
      <c r="A158" s="40"/>
      <c r="B158" s="41"/>
      <c r="C158" s="42"/>
      <c r="D158" s="243" t="s">
        <v>293</v>
      </c>
      <c r="E158" s="42"/>
      <c r="F158" s="244" t="s">
        <v>1700</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ht="16.5" customHeight="1">
      <c r="A159" s="40"/>
      <c r="B159" s="41"/>
      <c r="C159" s="230" t="s">
        <v>502</v>
      </c>
      <c r="D159" s="230" t="s">
        <v>287</v>
      </c>
      <c r="E159" s="231" t="s">
        <v>1382</v>
      </c>
      <c r="F159" s="232" t="s">
        <v>1383</v>
      </c>
      <c r="G159" s="233" t="s">
        <v>361</v>
      </c>
      <c r="H159" s="234">
        <v>2.5</v>
      </c>
      <c r="I159" s="235"/>
      <c r="J159" s="236">
        <f>ROUND(I159*H159,2)</f>
        <v>0</v>
      </c>
      <c r="K159" s="232" t="s">
        <v>291</v>
      </c>
      <c r="L159" s="46"/>
      <c r="M159" s="237" t="s">
        <v>19</v>
      </c>
      <c r="N159" s="238" t="s">
        <v>43</v>
      </c>
      <c r="O159" s="86"/>
      <c r="P159" s="239">
        <f>O159*H159</f>
        <v>0</v>
      </c>
      <c r="Q159" s="239">
        <v>0.0014364174999999999</v>
      </c>
      <c r="R159" s="239">
        <f>Q159*H159</f>
        <v>0.00359104375</v>
      </c>
      <c r="S159" s="239">
        <v>0</v>
      </c>
      <c r="T159" s="240">
        <f>S159*H159</f>
        <v>0</v>
      </c>
      <c r="U159" s="40"/>
      <c r="V159" s="40"/>
      <c r="W159" s="40"/>
      <c r="X159" s="40"/>
      <c r="Y159" s="40"/>
      <c r="Z159" s="40"/>
      <c r="AA159" s="40"/>
      <c r="AB159" s="40"/>
      <c r="AC159" s="40"/>
      <c r="AD159" s="40"/>
      <c r="AE159" s="40"/>
      <c r="AR159" s="241" t="s">
        <v>157</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1702</v>
      </c>
    </row>
    <row r="160" s="2" customFormat="1">
      <c r="A160" s="40"/>
      <c r="B160" s="41"/>
      <c r="C160" s="42"/>
      <c r="D160" s="243" t="s">
        <v>293</v>
      </c>
      <c r="E160" s="42"/>
      <c r="F160" s="244" t="s">
        <v>1385</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c r="A161" s="40"/>
      <c r="B161" s="41"/>
      <c r="C161" s="42"/>
      <c r="D161" s="243" t="s">
        <v>295</v>
      </c>
      <c r="E161" s="42"/>
      <c r="F161" s="247" t="s">
        <v>1386</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295</v>
      </c>
      <c r="AU161" s="19" t="s">
        <v>81</v>
      </c>
    </row>
    <row r="162" s="2" customFormat="1" ht="16.5" customHeight="1">
      <c r="A162" s="40"/>
      <c r="B162" s="41"/>
      <c r="C162" s="291" t="s">
        <v>507</v>
      </c>
      <c r="D162" s="291" t="s">
        <v>416</v>
      </c>
      <c r="E162" s="292" t="s">
        <v>1387</v>
      </c>
      <c r="F162" s="293" t="s">
        <v>1388</v>
      </c>
      <c r="G162" s="294" t="s">
        <v>515</v>
      </c>
      <c r="H162" s="295">
        <v>5</v>
      </c>
      <c r="I162" s="296"/>
      <c r="J162" s="297">
        <f>ROUND(I162*H162,2)</f>
        <v>0</v>
      </c>
      <c r="K162" s="293" t="s">
        <v>19</v>
      </c>
      <c r="L162" s="298"/>
      <c r="M162" s="299" t="s">
        <v>19</v>
      </c>
      <c r="N162" s="300" t="s">
        <v>43</v>
      </c>
      <c r="O162" s="86"/>
      <c r="P162" s="239">
        <f>O162*H162</f>
        <v>0</v>
      </c>
      <c r="Q162" s="239">
        <v>0.00029999999999999997</v>
      </c>
      <c r="R162" s="239">
        <f>Q162*H162</f>
        <v>0.0014999999999999998</v>
      </c>
      <c r="S162" s="239">
        <v>0</v>
      </c>
      <c r="T162" s="240">
        <f>S162*H162</f>
        <v>0</v>
      </c>
      <c r="U162" s="40"/>
      <c r="V162" s="40"/>
      <c r="W162" s="40"/>
      <c r="X162" s="40"/>
      <c r="Y162" s="40"/>
      <c r="Z162" s="40"/>
      <c r="AA162" s="40"/>
      <c r="AB162" s="40"/>
      <c r="AC162" s="40"/>
      <c r="AD162" s="40"/>
      <c r="AE162" s="40"/>
      <c r="AR162" s="241" t="s">
        <v>536</v>
      </c>
      <c r="AT162" s="241" t="s">
        <v>416</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1703</v>
      </c>
    </row>
    <row r="163" s="2" customFormat="1">
      <c r="A163" s="40"/>
      <c r="B163" s="41"/>
      <c r="C163" s="42"/>
      <c r="D163" s="243" t="s">
        <v>293</v>
      </c>
      <c r="E163" s="42"/>
      <c r="F163" s="244" t="s">
        <v>1388</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ht="16.5" customHeight="1">
      <c r="A164" s="40"/>
      <c r="B164" s="41"/>
      <c r="C164" s="230" t="s">
        <v>512</v>
      </c>
      <c r="D164" s="230" t="s">
        <v>287</v>
      </c>
      <c r="E164" s="231" t="s">
        <v>1390</v>
      </c>
      <c r="F164" s="232" t="s">
        <v>1391</v>
      </c>
      <c r="G164" s="233" t="s">
        <v>361</v>
      </c>
      <c r="H164" s="234">
        <v>13.6</v>
      </c>
      <c r="I164" s="235"/>
      <c r="J164" s="236">
        <f>ROUND(I164*H164,2)</f>
        <v>0</v>
      </c>
      <c r="K164" s="232" t="s">
        <v>291</v>
      </c>
      <c r="L164" s="46"/>
      <c r="M164" s="237" t="s">
        <v>19</v>
      </c>
      <c r="N164" s="238" t="s">
        <v>43</v>
      </c>
      <c r="O164" s="86"/>
      <c r="P164" s="239">
        <f>O164*H164</f>
        <v>0</v>
      </c>
      <c r="Q164" s="239">
        <v>7.3100000000000001E-05</v>
      </c>
      <c r="R164" s="239">
        <f>Q164*H164</f>
        <v>0.00099416000000000001</v>
      </c>
      <c r="S164" s="239">
        <v>0</v>
      </c>
      <c r="T164" s="240">
        <f>S164*H164</f>
        <v>0</v>
      </c>
      <c r="U164" s="40"/>
      <c r="V164" s="40"/>
      <c r="W164" s="40"/>
      <c r="X164" s="40"/>
      <c r="Y164" s="40"/>
      <c r="Z164" s="40"/>
      <c r="AA164" s="40"/>
      <c r="AB164" s="40"/>
      <c r="AC164" s="40"/>
      <c r="AD164" s="40"/>
      <c r="AE164" s="40"/>
      <c r="AR164" s="241" t="s">
        <v>157</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157</v>
      </c>
      <c r="BM164" s="241" t="s">
        <v>1704</v>
      </c>
    </row>
    <row r="165" s="2" customFormat="1">
      <c r="A165" s="40"/>
      <c r="B165" s="41"/>
      <c r="C165" s="42"/>
      <c r="D165" s="243" t="s">
        <v>293</v>
      </c>
      <c r="E165" s="42"/>
      <c r="F165" s="244" t="s">
        <v>1393</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295</v>
      </c>
      <c r="E166" s="42"/>
      <c r="F166" s="247" t="s">
        <v>1394</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81</v>
      </c>
    </row>
    <row r="167" s="13" customFormat="1">
      <c r="A167" s="13"/>
      <c r="B167" s="248"/>
      <c r="C167" s="249"/>
      <c r="D167" s="243" t="s">
        <v>297</v>
      </c>
      <c r="E167" s="250" t="s">
        <v>19</v>
      </c>
      <c r="F167" s="251" t="s">
        <v>1705</v>
      </c>
      <c r="G167" s="249"/>
      <c r="H167" s="252">
        <v>13.6</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79</v>
      </c>
      <c r="AY167" s="258" t="s">
        <v>285</v>
      </c>
    </row>
    <row r="168" s="2" customFormat="1" ht="16.5" customHeight="1">
      <c r="A168" s="40"/>
      <c r="B168" s="41"/>
      <c r="C168" s="291" t="s">
        <v>519</v>
      </c>
      <c r="D168" s="291" t="s">
        <v>416</v>
      </c>
      <c r="E168" s="292" t="s">
        <v>1397</v>
      </c>
      <c r="F168" s="293" t="s">
        <v>1398</v>
      </c>
      <c r="G168" s="294" t="s">
        <v>394</v>
      </c>
      <c r="H168" s="295">
        <v>0.064000000000000001</v>
      </c>
      <c r="I168" s="296"/>
      <c r="J168" s="297">
        <f>ROUND(I168*H168,2)</f>
        <v>0</v>
      </c>
      <c r="K168" s="293" t="s">
        <v>19</v>
      </c>
      <c r="L168" s="298"/>
      <c r="M168" s="299" t="s">
        <v>19</v>
      </c>
      <c r="N168" s="300" t="s">
        <v>43</v>
      </c>
      <c r="O168" s="86"/>
      <c r="P168" s="239">
        <f>O168*H168</f>
        <v>0</v>
      </c>
      <c r="Q168" s="239">
        <v>1</v>
      </c>
      <c r="R168" s="239">
        <f>Q168*H168</f>
        <v>0.064000000000000001</v>
      </c>
      <c r="S168" s="239">
        <v>0</v>
      </c>
      <c r="T168" s="240">
        <f>S168*H168</f>
        <v>0</v>
      </c>
      <c r="U168" s="40"/>
      <c r="V168" s="40"/>
      <c r="W168" s="40"/>
      <c r="X168" s="40"/>
      <c r="Y168" s="40"/>
      <c r="Z168" s="40"/>
      <c r="AA168" s="40"/>
      <c r="AB168" s="40"/>
      <c r="AC168" s="40"/>
      <c r="AD168" s="40"/>
      <c r="AE168" s="40"/>
      <c r="AR168" s="241" t="s">
        <v>536</v>
      </c>
      <c r="AT168" s="241" t="s">
        <v>416</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1706</v>
      </c>
    </row>
    <row r="169" s="2" customFormat="1">
      <c r="A169" s="40"/>
      <c r="B169" s="41"/>
      <c r="C169" s="42"/>
      <c r="D169" s="243" t="s">
        <v>293</v>
      </c>
      <c r="E169" s="42"/>
      <c r="F169" s="244" t="s">
        <v>1398</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13" customFormat="1">
      <c r="A170" s="13"/>
      <c r="B170" s="248"/>
      <c r="C170" s="249"/>
      <c r="D170" s="243" t="s">
        <v>297</v>
      </c>
      <c r="E170" s="250" t="s">
        <v>19</v>
      </c>
      <c r="F170" s="251" t="s">
        <v>1707</v>
      </c>
      <c r="G170" s="249"/>
      <c r="H170" s="252">
        <v>0.064000000000000001</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79</v>
      </c>
      <c r="AY170" s="258" t="s">
        <v>285</v>
      </c>
    </row>
    <row r="171" s="2" customFormat="1" ht="16.5" customHeight="1">
      <c r="A171" s="40"/>
      <c r="B171" s="41"/>
      <c r="C171" s="230" t="s">
        <v>524</v>
      </c>
      <c r="D171" s="230" t="s">
        <v>287</v>
      </c>
      <c r="E171" s="231" t="s">
        <v>1401</v>
      </c>
      <c r="F171" s="232" t="s">
        <v>1402</v>
      </c>
      <c r="G171" s="233" t="s">
        <v>394</v>
      </c>
      <c r="H171" s="234">
        <v>0.098000000000000004</v>
      </c>
      <c r="I171" s="235"/>
      <c r="J171" s="236">
        <f>ROUND(I171*H171,2)</f>
        <v>0</v>
      </c>
      <c r="K171" s="232" t="s">
        <v>291</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157</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157</v>
      </c>
      <c r="BM171" s="241" t="s">
        <v>1708</v>
      </c>
    </row>
    <row r="172" s="2" customFormat="1">
      <c r="A172" s="40"/>
      <c r="B172" s="41"/>
      <c r="C172" s="42"/>
      <c r="D172" s="243" t="s">
        <v>293</v>
      </c>
      <c r="E172" s="42"/>
      <c r="F172" s="244" t="s">
        <v>1404</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1405</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12" customFormat="1" ht="22.8" customHeight="1">
      <c r="A174" s="12"/>
      <c r="B174" s="214"/>
      <c r="C174" s="215"/>
      <c r="D174" s="216" t="s">
        <v>71</v>
      </c>
      <c r="E174" s="228" t="s">
        <v>1406</v>
      </c>
      <c r="F174" s="228" t="s">
        <v>1407</v>
      </c>
      <c r="G174" s="215"/>
      <c r="H174" s="215"/>
      <c r="I174" s="218"/>
      <c r="J174" s="229">
        <f>BK174</f>
        <v>0</v>
      </c>
      <c r="K174" s="215"/>
      <c r="L174" s="220"/>
      <c r="M174" s="221"/>
      <c r="N174" s="222"/>
      <c r="O174" s="222"/>
      <c r="P174" s="223">
        <f>SUM(P175:P180)</f>
        <v>0</v>
      </c>
      <c r="Q174" s="222"/>
      <c r="R174" s="223">
        <f>SUM(R175:R180)</f>
        <v>0.0032982000000000003</v>
      </c>
      <c r="S174" s="222"/>
      <c r="T174" s="224">
        <f>SUM(T175:T180)</f>
        <v>0</v>
      </c>
      <c r="U174" s="12"/>
      <c r="V174" s="12"/>
      <c r="W174" s="12"/>
      <c r="X174" s="12"/>
      <c r="Y174" s="12"/>
      <c r="Z174" s="12"/>
      <c r="AA174" s="12"/>
      <c r="AB174" s="12"/>
      <c r="AC174" s="12"/>
      <c r="AD174" s="12"/>
      <c r="AE174" s="12"/>
      <c r="AR174" s="225" t="s">
        <v>81</v>
      </c>
      <c r="AT174" s="226" t="s">
        <v>71</v>
      </c>
      <c r="AU174" s="226" t="s">
        <v>79</v>
      </c>
      <c r="AY174" s="225" t="s">
        <v>285</v>
      </c>
      <c r="BK174" s="227">
        <f>SUM(BK175:BK180)</f>
        <v>0</v>
      </c>
    </row>
    <row r="175" s="2" customFormat="1" ht="16.5" customHeight="1">
      <c r="A175" s="40"/>
      <c r="B175" s="41"/>
      <c r="C175" s="230" t="s">
        <v>530</v>
      </c>
      <c r="D175" s="230" t="s">
        <v>287</v>
      </c>
      <c r="E175" s="231" t="s">
        <v>1408</v>
      </c>
      <c r="F175" s="232" t="s">
        <v>1409</v>
      </c>
      <c r="G175" s="233" t="s">
        <v>361</v>
      </c>
      <c r="H175" s="234">
        <v>4</v>
      </c>
      <c r="I175" s="235"/>
      <c r="J175" s="236">
        <f>ROUND(I175*H175,2)</f>
        <v>0</v>
      </c>
      <c r="K175" s="232" t="s">
        <v>291</v>
      </c>
      <c r="L175" s="46"/>
      <c r="M175" s="237" t="s">
        <v>19</v>
      </c>
      <c r="N175" s="238" t="s">
        <v>43</v>
      </c>
      <c r="O175" s="86"/>
      <c r="P175" s="239">
        <f>O175*H175</f>
        <v>0</v>
      </c>
      <c r="Q175" s="239">
        <v>0.00013454999999999999</v>
      </c>
      <c r="R175" s="239">
        <f>Q175*H175</f>
        <v>0.00053819999999999996</v>
      </c>
      <c r="S175" s="239">
        <v>0</v>
      </c>
      <c r="T175" s="240">
        <f>S175*H175</f>
        <v>0</v>
      </c>
      <c r="U175" s="40"/>
      <c r="V175" s="40"/>
      <c r="W175" s="40"/>
      <c r="X175" s="40"/>
      <c r="Y175" s="40"/>
      <c r="Z175" s="40"/>
      <c r="AA175" s="40"/>
      <c r="AB175" s="40"/>
      <c r="AC175" s="40"/>
      <c r="AD175" s="40"/>
      <c r="AE175" s="40"/>
      <c r="AR175" s="241" t="s">
        <v>157</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157</v>
      </c>
      <c r="BM175" s="241" t="s">
        <v>1709</v>
      </c>
    </row>
    <row r="176" s="2" customFormat="1">
      <c r="A176" s="40"/>
      <c r="B176" s="41"/>
      <c r="C176" s="42"/>
      <c r="D176" s="243" t="s">
        <v>293</v>
      </c>
      <c r="E176" s="42"/>
      <c r="F176" s="244" t="s">
        <v>1411</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ht="16.5" customHeight="1">
      <c r="A177" s="40"/>
      <c r="B177" s="41"/>
      <c r="C177" s="230" t="s">
        <v>536</v>
      </c>
      <c r="D177" s="230" t="s">
        <v>287</v>
      </c>
      <c r="E177" s="231" t="s">
        <v>1412</v>
      </c>
      <c r="F177" s="232" t="s">
        <v>1413</v>
      </c>
      <c r="G177" s="233" t="s">
        <v>361</v>
      </c>
      <c r="H177" s="234">
        <v>4</v>
      </c>
      <c r="I177" s="235"/>
      <c r="J177" s="236">
        <f>ROUND(I177*H177,2)</f>
        <v>0</v>
      </c>
      <c r="K177" s="232" t="s">
        <v>291</v>
      </c>
      <c r="L177" s="46"/>
      <c r="M177" s="237" t="s">
        <v>19</v>
      </c>
      <c r="N177" s="238" t="s">
        <v>43</v>
      </c>
      <c r="O177" s="86"/>
      <c r="P177" s="239">
        <f>O177*H177</f>
        <v>0</v>
      </c>
      <c r="Q177" s="239">
        <v>0.00023000000000000001</v>
      </c>
      <c r="R177" s="239">
        <f>Q177*H177</f>
        <v>0.00092000000000000003</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1710</v>
      </c>
    </row>
    <row r="178" s="2" customFormat="1">
      <c r="A178" s="40"/>
      <c r="B178" s="41"/>
      <c r="C178" s="42"/>
      <c r="D178" s="243" t="s">
        <v>293</v>
      </c>
      <c r="E178" s="42"/>
      <c r="F178" s="244" t="s">
        <v>1415</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ht="16.5" customHeight="1">
      <c r="A179" s="40"/>
      <c r="B179" s="41"/>
      <c r="C179" s="230" t="s">
        <v>540</v>
      </c>
      <c r="D179" s="230" t="s">
        <v>287</v>
      </c>
      <c r="E179" s="231" t="s">
        <v>1416</v>
      </c>
      <c r="F179" s="232" t="s">
        <v>1417</v>
      </c>
      <c r="G179" s="233" t="s">
        <v>361</v>
      </c>
      <c r="H179" s="234">
        <v>8</v>
      </c>
      <c r="I179" s="235"/>
      <c r="J179" s="236">
        <f>ROUND(I179*H179,2)</f>
        <v>0</v>
      </c>
      <c r="K179" s="232" t="s">
        <v>291</v>
      </c>
      <c r="L179" s="46"/>
      <c r="M179" s="237" t="s">
        <v>19</v>
      </c>
      <c r="N179" s="238" t="s">
        <v>43</v>
      </c>
      <c r="O179" s="86"/>
      <c r="P179" s="239">
        <f>O179*H179</f>
        <v>0</v>
      </c>
      <c r="Q179" s="239">
        <v>0.00023000000000000001</v>
      </c>
      <c r="R179" s="239">
        <f>Q179*H179</f>
        <v>0.0018400000000000001</v>
      </c>
      <c r="S179" s="239">
        <v>0</v>
      </c>
      <c r="T179" s="240">
        <f>S179*H179</f>
        <v>0</v>
      </c>
      <c r="U179" s="40"/>
      <c r="V179" s="40"/>
      <c r="W179" s="40"/>
      <c r="X179" s="40"/>
      <c r="Y179" s="40"/>
      <c r="Z179" s="40"/>
      <c r="AA179" s="40"/>
      <c r="AB179" s="40"/>
      <c r="AC179" s="40"/>
      <c r="AD179" s="40"/>
      <c r="AE179" s="40"/>
      <c r="AR179" s="241" t="s">
        <v>157</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157</v>
      </c>
      <c r="BM179" s="241" t="s">
        <v>1711</v>
      </c>
    </row>
    <row r="180" s="2" customFormat="1">
      <c r="A180" s="40"/>
      <c r="B180" s="41"/>
      <c r="C180" s="42"/>
      <c r="D180" s="243" t="s">
        <v>293</v>
      </c>
      <c r="E180" s="42"/>
      <c r="F180" s="244" t="s">
        <v>1419</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12" customFormat="1" ht="25.92" customHeight="1">
      <c r="A181" s="12"/>
      <c r="B181" s="214"/>
      <c r="C181" s="215"/>
      <c r="D181" s="216" t="s">
        <v>71</v>
      </c>
      <c r="E181" s="217" t="s">
        <v>416</v>
      </c>
      <c r="F181" s="217" t="s">
        <v>1085</v>
      </c>
      <c r="G181" s="215"/>
      <c r="H181" s="215"/>
      <c r="I181" s="218"/>
      <c r="J181" s="219">
        <f>BK181</f>
        <v>0</v>
      </c>
      <c r="K181" s="215"/>
      <c r="L181" s="220"/>
      <c r="M181" s="221"/>
      <c r="N181" s="222"/>
      <c r="O181" s="222"/>
      <c r="P181" s="223">
        <f>P182</f>
        <v>0</v>
      </c>
      <c r="Q181" s="222"/>
      <c r="R181" s="223">
        <f>R182</f>
        <v>0.69364290799999995</v>
      </c>
      <c r="S181" s="222"/>
      <c r="T181" s="224">
        <f>T182</f>
        <v>0</v>
      </c>
      <c r="U181" s="12"/>
      <c r="V181" s="12"/>
      <c r="W181" s="12"/>
      <c r="X181" s="12"/>
      <c r="Y181" s="12"/>
      <c r="Z181" s="12"/>
      <c r="AA181" s="12"/>
      <c r="AB181" s="12"/>
      <c r="AC181" s="12"/>
      <c r="AD181" s="12"/>
      <c r="AE181" s="12"/>
      <c r="AR181" s="225" t="s">
        <v>86</v>
      </c>
      <c r="AT181" s="226" t="s">
        <v>71</v>
      </c>
      <c r="AU181" s="226" t="s">
        <v>72</v>
      </c>
      <c r="AY181" s="225" t="s">
        <v>285</v>
      </c>
      <c r="BK181" s="227">
        <f>BK182</f>
        <v>0</v>
      </c>
    </row>
    <row r="182" s="12" customFormat="1" ht="22.8" customHeight="1">
      <c r="A182" s="12"/>
      <c r="B182" s="214"/>
      <c r="C182" s="215"/>
      <c r="D182" s="216" t="s">
        <v>71</v>
      </c>
      <c r="E182" s="228" t="s">
        <v>1086</v>
      </c>
      <c r="F182" s="228" t="s">
        <v>1087</v>
      </c>
      <c r="G182" s="215"/>
      <c r="H182" s="215"/>
      <c r="I182" s="218"/>
      <c r="J182" s="229">
        <f>BK182</f>
        <v>0</v>
      </c>
      <c r="K182" s="215"/>
      <c r="L182" s="220"/>
      <c r="M182" s="221"/>
      <c r="N182" s="222"/>
      <c r="O182" s="222"/>
      <c r="P182" s="223">
        <f>SUM(P183:P242)</f>
        <v>0</v>
      </c>
      <c r="Q182" s="222"/>
      <c r="R182" s="223">
        <f>SUM(R183:R242)</f>
        <v>0.69364290799999995</v>
      </c>
      <c r="S182" s="222"/>
      <c r="T182" s="224">
        <f>SUM(T183:T242)</f>
        <v>0</v>
      </c>
      <c r="U182" s="12"/>
      <c r="V182" s="12"/>
      <c r="W182" s="12"/>
      <c r="X182" s="12"/>
      <c r="Y182" s="12"/>
      <c r="Z182" s="12"/>
      <c r="AA182" s="12"/>
      <c r="AB182" s="12"/>
      <c r="AC182" s="12"/>
      <c r="AD182" s="12"/>
      <c r="AE182" s="12"/>
      <c r="AR182" s="225" t="s">
        <v>86</v>
      </c>
      <c r="AT182" s="226" t="s">
        <v>71</v>
      </c>
      <c r="AU182" s="226" t="s">
        <v>79</v>
      </c>
      <c r="AY182" s="225" t="s">
        <v>285</v>
      </c>
      <c r="BK182" s="227">
        <f>SUM(BK183:BK242)</f>
        <v>0</v>
      </c>
    </row>
    <row r="183" s="2" customFormat="1" ht="16.5" customHeight="1">
      <c r="A183" s="40"/>
      <c r="B183" s="41"/>
      <c r="C183" s="230" t="s">
        <v>544</v>
      </c>
      <c r="D183" s="230" t="s">
        <v>287</v>
      </c>
      <c r="E183" s="231" t="s">
        <v>1420</v>
      </c>
      <c r="F183" s="232" t="s">
        <v>1421</v>
      </c>
      <c r="G183" s="233" t="s">
        <v>290</v>
      </c>
      <c r="H183" s="234">
        <v>2.7000000000000002</v>
      </c>
      <c r="I183" s="235"/>
      <c r="J183" s="236">
        <f>ROUND(I183*H183,2)</f>
        <v>0</v>
      </c>
      <c r="K183" s="232" t="s">
        <v>291</v>
      </c>
      <c r="L183" s="46"/>
      <c r="M183" s="237" t="s">
        <v>19</v>
      </c>
      <c r="N183" s="238" t="s">
        <v>43</v>
      </c>
      <c r="O183" s="86"/>
      <c r="P183" s="239">
        <f>O183*H183</f>
        <v>0</v>
      </c>
      <c r="Q183" s="239">
        <v>1.2104E-05</v>
      </c>
      <c r="R183" s="239">
        <f>Q183*H183</f>
        <v>3.2680800000000001E-05</v>
      </c>
      <c r="S183" s="239">
        <v>0</v>
      </c>
      <c r="T183" s="240">
        <f>S183*H183</f>
        <v>0</v>
      </c>
      <c r="U183" s="40"/>
      <c r="V183" s="40"/>
      <c r="W183" s="40"/>
      <c r="X183" s="40"/>
      <c r="Y183" s="40"/>
      <c r="Z183" s="40"/>
      <c r="AA183" s="40"/>
      <c r="AB183" s="40"/>
      <c r="AC183" s="40"/>
      <c r="AD183" s="40"/>
      <c r="AE183" s="40"/>
      <c r="AR183" s="241" t="s">
        <v>759</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759</v>
      </c>
      <c r="BM183" s="241" t="s">
        <v>1712</v>
      </c>
    </row>
    <row r="184" s="2" customFormat="1">
      <c r="A184" s="40"/>
      <c r="B184" s="41"/>
      <c r="C184" s="42"/>
      <c r="D184" s="243" t="s">
        <v>293</v>
      </c>
      <c r="E184" s="42"/>
      <c r="F184" s="244" t="s">
        <v>1423</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ht="16.5" customHeight="1">
      <c r="A185" s="40"/>
      <c r="B185" s="41"/>
      <c r="C185" s="291" t="s">
        <v>553</v>
      </c>
      <c r="D185" s="291" t="s">
        <v>416</v>
      </c>
      <c r="E185" s="292" t="s">
        <v>1424</v>
      </c>
      <c r="F185" s="293" t="s">
        <v>1425</v>
      </c>
      <c r="G185" s="294" t="s">
        <v>290</v>
      </c>
      <c r="H185" s="295">
        <v>2.7000000000000002</v>
      </c>
      <c r="I185" s="296"/>
      <c r="J185" s="297">
        <f>ROUND(I185*H185,2)</f>
        <v>0</v>
      </c>
      <c r="K185" s="293" t="s">
        <v>19</v>
      </c>
      <c r="L185" s="298"/>
      <c r="M185" s="299" t="s">
        <v>19</v>
      </c>
      <c r="N185" s="300" t="s">
        <v>43</v>
      </c>
      <c r="O185" s="86"/>
      <c r="P185" s="239">
        <f>O185*H185</f>
        <v>0</v>
      </c>
      <c r="Q185" s="239">
        <v>0.0027399999999999998</v>
      </c>
      <c r="R185" s="239">
        <f>Q185*H185</f>
        <v>0.0073980000000000001</v>
      </c>
      <c r="S185" s="239">
        <v>0</v>
      </c>
      <c r="T185" s="240">
        <f>S185*H185</f>
        <v>0</v>
      </c>
      <c r="U185" s="40"/>
      <c r="V185" s="40"/>
      <c r="W185" s="40"/>
      <c r="X185" s="40"/>
      <c r="Y185" s="40"/>
      <c r="Z185" s="40"/>
      <c r="AA185" s="40"/>
      <c r="AB185" s="40"/>
      <c r="AC185" s="40"/>
      <c r="AD185" s="40"/>
      <c r="AE185" s="40"/>
      <c r="AR185" s="241" t="s">
        <v>1098</v>
      </c>
      <c r="AT185" s="241" t="s">
        <v>416</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1098</v>
      </c>
      <c r="BM185" s="241" t="s">
        <v>1713</v>
      </c>
    </row>
    <row r="186" s="2" customFormat="1">
      <c r="A186" s="40"/>
      <c r="B186" s="41"/>
      <c r="C186" s="42"/>
      <c r="D186" s="243" t="s">
        <v>293</v>
      </c>
      <c r="E186" s="42"/>
      <c r="F186" s="244" t="s">
        <v>1425</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ht="16.5" customHeight="1">
      <c r="A187" s="40"/>
      <c r="B187" s="41"/>
      <c r="C187" s="230" t="s">
        <v>559</v>
      </c>
      <c r="D187" s="230" t="s">
        <v>287</v>
      </c>
      <c r="E187" s="231" t="s">
        <v>1714</v>
      </c>
      <c r="F187" s="232" t="s">
        <v>1715</v>
      </c>
      <c r="G187" s="233" t="s">
        <v>290</v>
      </c>
      <c r="H187" s="234">
        <v>15.199999999999999</v>
      </c>
      <c r="I187" s="235"/>
      <c r="J187" s="236">
        <f>ROUND(I187*H187,2)</f>
        <v>0</v>
      </c>
      <c r="K187" s="232" t="s">
        <v>291</v>
      </c>
      <c r="L187" s="46"/>
      <c r="M187" s="237" t="s">
        <v>19</v>
      </c>
      <c r="N187" s="238" t="s">
        <v>43</v>
      </c>
      <c r="O187" s="86"/>
      <c r="P187" s="239">
        <f>O187*H187</f>
        <v>0</v>
      </c>
      <c r="Q187" s="239">
        <v>2.2826000000000001E-05</v>
      </c>
      <c r="R187" s="239">
        <f>Q187*H187</f>
        <v>0.00034695519999999999</v>
      </c>
      <c r="S187" s="239">
        <v>0</v>
      </c>
      <c r="T187" s="240">
        <f>S187*H187</f>
        <v>0</v>
      </c>
      <c r="U187" s="40"/>
      <c r="V187" s="40"/>
      <c r="W187" s="40"/>
      <c r="X187" s="40"/>
      <c r="Y187" s="40"/>
      <c r="Z187" s="40"/>
      <c r="AA187" s="40"/>
      <c r="AB187" s="40"/>
      <c r="AC187" s="40"/>
      <c r="AD187" s="40"/>
      <c r="AE187" s="40"/>
      <c r="AR187" s="241" t="s">
        <v>759</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759</v>
      </c>
      <c r="BM187" s="241" t="s">
        <v>1716</v>
      </c>
    </row>
    <row r="188" s="2" customFormat="1">
      <c r="A188" s="40"/>
      <c r="B188" s="41"/>
      <c r="C188" s="42"/>
      <c r="D188" s="243" t="s">
        <v>293</v>
      </c>
      <c r="E188" s="42"/>
      <c r="F188" s="244" t="s">
        <v>1717</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ht="16.5" customHeight="1">
      <c r="A189" s="40"/>
      <c r="B189" s="41"/>
      <c r="C189" s="291" t="s">
        <v>566</v>
      </c>
      <c r="D189" s="291" t="s">
        <v>416</v>
      </c>
      <c r="E189" s="292" t="s">
        <v>1718</v>
      </c>
      <c r="F189" s="293" t="s">
        <v>1719</v>
      </c>
      <c r="G189" s="294" t="s">
        <v>290</v>
      </c>
      <c r="H189" s="295">
        <v>15.199999999999999</v>
      </c>
      <c r="I189" s="296"/>
      <c r="J189" s="297">
        <f>ROUND(I189*H189,2)</f>
        <v>0</v>
      </c>
      <c r="K189" s="293" t="s">
        <v>19</v>
      </c>
      <c r="L189" s="298"/>
      <c r="M189" s="299" t="s">
        <v>19</v>
      </c>
      <c r="N189" s="300" t="s">
        <v>43</v>
      </c>
      <c r="O189" s="86"/>
      <c r="P189" s="239">
        <f>O189*H189</f>
        <v>0</v>
      </c>
      <c r="Q189" s="239">
        <v>0.0059500000000000004</v>
      </c>
      <c r="R189" s="239">
        <f>Q189*H189</f>
        <v>0.090440000000000006</v>
      </c>
      <c r="S189" s="239">
        <v>0</v>
      </c>
      <c r="T189" s="240">
        <f>S189*H189</f>
        <v>0</v>
      </c>
      <c r="U189" s="40"/>
      <c r="V189" s="40"/>
      <c r="W189" s="40"/>
      <c r="X189" s="40"/>
      <c r="Y189" s="40"/>
      <c r="Z189" s="40"/>
      <c r="AA189" s="40"/>
      <c r="AB189" s="40"/>
      <c r="AC189" s="40"/>
      <c r="AD189" s="40"/>
      <c r="AE189" s="40"/>
      <c r="AR189" s="241" t="s">
        <v>1098</v>
      </c>
      <c r="AT189" s="241" t="s">
        <v>416</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1098</v>
      </c>
      <c r="BM189" s="241" t="s">
        <v>1720</v>
      </c>
    </row>
    <row r="190" s="2" customFormat="1">
      <c r="A190" s="40"/>
      <c r="B190" s="41"/>
      <c r="C190" s="42"/>
      <c r="D190" s="243" t="s">
        <v>293</v>
      </c>
      <c r="E190" s="42"/>
      <c r="F190" s="244" t="s">
        <v>1719</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ht="16.5" customHeight="1">
      <c r="A191" s="40"/>
      <c r="B191" s="41"/>
      <c r="C191" s="230" t="s">
        <v>572</v>
      </c>
      <c r="D191" s="230" t="s">
        <v>287</v>
      </c>
      <c r="E191" s="231" t="s">
        <v>1462</v>
      </c>
      <c r="F191" s="232" t="s">
        <v>1463</v>
      </c>
      <c r="G191" s="233" t="s">
        <v>515</v>
      </c>
      <c r="H191" s="234">
        <v>2</v>
      </c>
      <c r="I191" s="235"/>
      <c r="J191" s="236">
        <f>ROUND(I191*H191,2)</f>
        <v>0</v>
      </c>
      <c r="K191" s="232" t="s">
        <v>291</v>
      </c>
      <c r="L191" s="46"/>
      <c r="M191" s="237" t="s">
        <v>19</v>
      </c>
      <c r="N191" s="238" t="s">
        <v>43</v>
      </c>
      <c r="O191" s="86"/>
      <c r="P191" s="239">
        <f>O191*H191</f>
        <v>0</v>
      </c>
      <c r="Q191" s="239">
        <v>9.8292E-05</v>
      </c>
      <c r="R191" s="239">
        <f>Q191*H191</f>
        <v>0.000196584</v>
      </c>
      <c r="S191" s="239">
        <v>0</v>
      </c>
      <c r="T191" s="240">
        <f>S191*H191</f>
        <v>0</v>
      </c>
      <c r="U191" s="40"/>
      <c r="V191" s="40"/>
      <c r="W191" s="40"/>
      <c r="X191" s="40"/>
      <c r="Y191" s="40"/>
      <c r="Z191" s="40"/>
      <c r="AA191" s="40"/>
      <c r="AB191" s="40"/>
      <c r="AC191" s="40"/>
      <c r="AD191" s="40"/>
      <c r="AE191" s="40"/>
      <c r="AR191" s="241" t="s">
        <v>759</v>
      </c>
      <c r="AT191" s="241" t="s">
        <v>287</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759</v>
      </c>
      <c r="BM191" s="241" t="s">
        <v>1721</v>
      </c>
    </row>
    <row r="192" s="2" customFormat="1">
      <c r="A192" s="40"/>
      <c r="B192" s="41"/>
      <c r="C192" s="42"/>
      <c r="D192" s="243" t="s">
        <v>293</v>
      </c>
      <c r="E192" s="42"/>
      <c r="F192" s="244" t="s">
        <v>1465</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ht="16.5" customHeight="1">
      <c r="A193" s="40"/>
      <c r="B193" s="41"/>
      <c r="C193" s="291" t="s">
        <v>594</v>
      </c>
      <c r="D193" s="291" t="s">
        <v>416</v>
      </c>
      <c r="E193" s="292" t="s">
        <v>1466</v>
      </c>
      <c r="F193" s="293" t="s">
        <v>1467</v>
      </c>
      <c r="G193" s="294" t="s">
        <v>515</v>
      </c>
      <c r="H193" s="295">
        <v>2</v>
      </c>
      <c r="I193" s="296"/>
      <c r="J193" s="297">
        <f>ROUND(I193*H193,2)</f>
        <v>0</v>
      </c>
      <c r="K193" s="293" t="s">
        <v>19</v>
      </c>
      <c r="L193" s="298"/>
      <c r="M193" s="299" t="s">
        <v>19</v>
      </c>
      <c r="N193" s="300" t="s">
        <v>43</v>
      </c>
      <c r="O193" s="86"/>
      <c r="P193" s="239">
        <f>O193*H193</f>
        <v>0</v>
      </c>
      <c r="Q193" s="239">
        <v>0.0032000000000000002</v>
      </c>
      <c r="R193" s="239">
        <f>Q193*H193</f>
        <v>0.0064000000000000003</v>
      </c>
      <c r="S193" s="239">
        <v>0</v>
      </c>
      <c r="T193" s="240">
        <f>S193*H193</f>
        <v>0</v>
      </c>
      <c r="U193" s="40"/>
      <c r="V193" s="40"/>
      <c r="W193" s="40"/>
      <c r="X193" s="40"/>
      <c r="Y193" s="40"/>
      <c r="Z193" s="40"/>
      <c r="AA193" s="40"/>
      <c r="AB193" s="40"/>
      <c r="AC193" s="40"/>
      <c r="AD193" s="40"/>
      <c r="AE193" s="40"/>
      <c r="AR193" s="241" t="s">
        <v>1098</v>
      </c>
      <c r="AT193" s="241" t="s">
        <v>416</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1098</v>
      </c>
      <c r="BM193" s="241" t="s">
        <v>1722</v>
      </c>
    </row>
    <row r="194" s="2" customFormat="1">
      <c r="A194" s="40"/>
      <c r="B194" s="41"/>
      <c r="C194" s="42"/>
      <c r="D194" s="243" t="s">
        <v>293</v>
      </c>
      <c r="E194" s="42"/>
      <c r="F194" s="244" t="s">
        <v>1467</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ht="16.5" customHeight="1">
      <c r="A195" s="40"/>
      <c r="B195" s="41"/>
      <c r="C195" s="230" t="s">
        <v>606</v>
      </c>
      <c r="D195" s="230" t="s">
        <v>287</v>
      </c>
      <c r="E195" s="231" t="s">
        <v>1443</v>
      </c>
      <c r="F195" s="232" t="s">
        <v>1444</v>
      </c>
      <c r="G195" s="233" t="s">
        <v>515</v>
      </c>
      <c r="H195" s="234">
        <v>1</v>
      </c>
      <c r="I195" s="235"/>
      <c r="J195" s="236">
        <f>ROUND(I195*H195,2)</f>
        <v>0</v>
      </c>
      <c r="K195" s="232" t="s">
        <v>291</v>
      </c>
      <c r="L195" s="46"/>
      <c r="M195" s="237" t="s">
        <v>19</v>
      </c>
      <c r="N195" s="238" t="s">
        <v>43</v>
      </c>
      <c r="O195" s="86"/>
      <c r="P195" s="239">
        <f>O195*H195</f>
        <v>0</v>
      </c>
      <c r="Q195" s="239">
        <v>1.7520000000000002E-05</v>
      </c>
      <c r="R195" s="239">
        <f>Q195*H195</f>
        <v>1.7520000000000002E-05</v>
      </c>
      <c r="S195" s="239">
        <v>0</v>
      </c>
      <c r="T195" s="240">
        <f>S195*H195</f>
        <v>0</v>
      </c>
      <c r="U195" s="40"/>
      <c r="V195" s="40"/>
      <c r="W195" s="40"/>
      <c r="X195" s="40"/>
      <c r="Y195" s="40"/>
      <c r="Z195" s="40"/>
      <c r="AA195" s="40"/>
      <c r="AB195" s="40"/>
      <c r="AC195" s="40"/>
      <c r="AD195" s="40"/>
      <c r="AE195" s="40"/>
      <c r="AR195" s="241" t="s">
        <v>759</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759</v>
      </c>
      <c r="BM195" s="241" t="s">
        <v>1723</v>
      </c>
    </row>
    <row r="196" s="2" customFormat="1">
      <c r="A196" s="40"/>
      <c r="B196" s="41"/>
      <c r="C196" s="42"/>
      <c r="D196" s="243" t="s">
        <v>293</v>
      </c>
      <c r="E196" s="42"/>
      <c r="F196" s="244" t="s">
        <v>1446</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91" t="s">
        <v>613</v>
      </c>
      <c r="D197" s="291" t="s">
        <v>416</v>
      </c>
      <c r="E197" s="292" t="s">
        <v>1447</v>
      </c>
      <c r="F197" s="293" t="s">
        <v>1448</v>
      </c>
      <c r="G197" s="294" t="s">
        <v>515</v>
      </c>
      <c r="H197" s="295">
        <v>1</v>
      </c>
      <c r="I197" s="296"/>
      <c r="J197" s="297">
        <f>ROUND(I197*H197,2)</f>
        <v>0</v>
      </c>
      <c r="K197" s="293" t="s">
        <v>19</v>
      </c>
      <c r="L197" s="298"/>
      <c r="M197" s="299" t="s">
        <v>19</v>
      </c>
      <c r="N197" s="300" t="s">
        <v>43</v>
      </c>
      <c r="O197" s="86"/>
      <c r="P197" s="239">
        <f>O197*H197</f>
        <v>0</v>
      </c>
      <c r="Q197" s="239">
        <v>0.078</v>
      </c>
      <c r="R197" s="239">
        <f>Q197*H197</f>
        <v>0.078</v>
      </c>
      <c r="S197" s="239">
        <v>0</v>
      </c>
      <c r="T197" s="240">
        <f>S197*H197</f>
        <v>0</v>
      </c>
      <c r="U197" s="40"/>
      <c r="V197" s="40"/>
      <c r="W197" s="40"/>
      <c r="X197" s="40"/>
      <c r="Y197" s="40"/>
      <c r="Z197" s="40"/>
      <c r="AA197" s="40"/>
      <c r="AB197" s="40"/>
      <c r="AC197" s="40"/>
      <c r="AD197" s="40"/>
      <c r="AE197" s="40"/>
      <c r="AR197" s="241" t="s">
        <v>536</v>
      </c>
      <c r="AT197" s="241" t="s">
        <v>416</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1724</v>
      </c>
    </row>
    <row r="198" s="2" customFormat="1">
      <c r="A198" s="40"/>
      <c r="B198" s="41"/>
      <c r="C198" s="42"/>
      <c r="D198" s="243" t="s">
        <v>293</v>
      </c>
      <c r="E198" s="42"/>
      <c r="F198" s="244" t="s">
        <v>1448</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30" t="s">
        <v>624</v>
      </c>
      <c r="D199" s="230" t="s">
        <v>287</v>
      </c>
      <c r="E199" s="231" t="s">
        <v>1469</v>
      </c>
      <c r="F199" s="232" t="s">
        <v>1470</v>
      </c>
      <c r="G199" s="233" t="s">
        <v>515</v>
      </c>
      <c r="H199" s="234">
        <v>5</v>
      </c>
      <c r="I199" s="235"/>
      <c r="J199" s="236">
        <f>ROUND(I199*H199,2)</f>
        <v>0</v>
      </c>
      <c r="K199" s="232" t="s">
        <v>291</v>
      </c>
      <c r="L199" s="46"/>
      <c r="M199" s="237" t="s">
        <v>19</v>
      </c>
      <c r="N199" s="238" t="s">
        <v>43</v>
      </c>
      <c r="O199" s="86"/>
      <c r="P199" s="239">
        <f>O199*H199</f>
        <v>0</v>
      </c>
      <c r="Q199" s="239">
        <v>4.5015999999999997E-05</v>
      </c>
      <c r="R199" s="239">
        <f>Q199*H199</f>
        <v>0.00022507999999999998</v>
      </c>
      <c r="S199" s="239">
        <v>0</v>
      </c>
      <c r="T199" s="240">
        <f>S199*H199</f>
        <v>0</v>
      </c>
      <c r="U199" s="40"/>
      <c r="V199" s="40"/>
      <c r="W199" s="40"/>
      <c r="X199" s="40"/>
      <c r="Y199" s="40"/>
      <c r="Z199" s="40"/>
      <c r="AA199" s="40"/>
      <c r="AB199" s="40"/>
      <c r="AC199" s="40"/>
      <c r="AD199" s="40"/>
      <c r="AE199" s="40"/>
      <c r="AR199" s="241" t="s">
        <v>759</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759</v>
      </c>
      <c r="BM199" s="241" t="s">
        <v>1725</v>
      </c>
    </row>
    <row r="200" s="2" customFormat="1">
      <c r="A200" s="40"/>
      <c r="B200" s="41"/>
      <c r="C200" s="42"/>
      <c r="D200" s="243" t="s">
        <v>293</v>
      </c>
      <c r="E200" s="42"/>
      <c r="F200" s="244" t="s">
        <v>1472</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ht="16.5" customHeight="1">
      <c r="A201" s="40"/>
      <c r="B201" s="41"/>
      <c r="C201" s="291" t="s">
        <v>634</v>
      </c>
      <c r="D201" s="291" t="s">
        <v>416</v>
      </c>
      <c r="E201" s="292" t="s">
        <v>1473</v>
      </c>
      <c r="F201" s="293" t="s">
        <v>1474</v>
      </c>
      <c r="G201" s="294" t="s">
        <v>515</v>
      </c>
      <c r="H201" s="295">
        <v>5</v>
      </c>
      <c r="I201" s="296"/>
      <c r="J201" s="297">
        <f>ROUND(I201*H201,2)</f>
        <v>0</v>
      </c>
      <c r="K201" s="293" t="s">
        <v>19</v>
      </c>
      <c r="L201" s="298"/>
      <c r="M201" s="299" t="s">
        <v>19</v>
      </c>
      <c r="N201" s="300" t="s">
        <v>43</v>
      </c>
      <c r="O201" s="86"/>
      <c r="P201" s="239">
        <f>O201*H201</f>
        <v>0</v>
      </c>
      <c r="Q201" s="239">
        <v>0.0023700000000000001</v>
      </c>
      <c r="R201" s="239">
        <f>Q201*H201</f>
        <v>0.011850000000000001</v>
      </c>
      <c r="S201" s="239">
        <v>0</v>
      </c>
      <c r="T201" s="240">
        <f>S201*H201</f>
        <v>0</v>
      </c>
      <c r="U201" s="40"/>
      <c r="V201" s="40"/>
      <c r="W201" s="40"/>
      <c r="X201" s="40"/>
      <c r="Y201" s="40"/>
      <c r="Z201" s="40"/>
      <c r="AA201" s="40"/>
      <c r="AB201" s="40"/>
      <c r="AC201" s="40"/>
      <c r="AD201" s="40"/>
      <c r="AE201" s="40"/>
      <c r="AR201" s="241" t="s">
        <v>1098</v>
      </c>
      <c r="AT201" s="241" t="s">
        <v>416</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1098</v>
      </c>
      <c r="BM201" s="241" t="s">
        <v>1726</v>
      </c>
    </row>
    <row r="202" s="2" customFormat="1">
      <c r="A202" s="40"/>
      <c r="B202" s="41"/>
      <c r="C202" s="42"/>
      <c r="D202" s="243" t="s">
        <v>293</v>
      </c>
      <c r="E202" s="42"/>
      <c r="F202" s="244" t="s">
        <v>1474</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30" t="s">
        <v>640</v>
      </c>
      <c r="D203" s="230" t="s">
        <v>287</v>
      </c>
      <c r="E203" s="231" t="s">
        <v>1727</v>
      </c>
      <c r="F203" s="232" t="s">
        <v>1728</v>
      </c>
      <c r="G203" s="233" t="s">
        <v>515</v>
      </c>
      <c r="H203" s="234">
        <v>2</v>
      </c>
      <c r="I203" s="235"/>
      <c r="J203" s="236">
        <f>ROUND(I203*H203,2)</f>
        <v>0</v>
      </c>
      <c r="K203" s="232" t="s">
        <v>291</v>
      </c>
      <c r="L203" s="46"/>
      <c r="M203" s="237" t="s">
        <v>19</v>
      </c>
      <c r="N203" s="238" t="s">
        <v>43</v>
      </c>
      <c r="O203" s="86"/>
      <c r="P203" s="239">
        <f>O203*H203</f>
        <v>0</v>
      </c>
      <c r="Q203" s="239">
        <v>0.00015274400000000001</v>
      </c>
      <c r="R203" s="239">
        <f>Q203*H203</f>
        <v>0.00030548800000000003</v>
      </c>
      <c r="S203" s="239">
        <v>0</v>
      </c>
      <c r="T203" s="240">
        <f>S203*H203</f>
        <v>0</v>
      </c>
      <c r="U203" s="40"/>
      <c r="V203" s="40"/>
      <c r="W203" s="40"/>
      <c r="X203" s="40"/>
      <c r="Y203" s="40"/>
      <c r="Z203" s="40"/>
      <c r="AA203" s="40"/>
      <c r="AB203" s="40"/>
      <c r="AC203" s="40"/>
      <c r="AD203" s="40"/>
      <c r="AE203" s="40"/>
      <c r="AR203" s="241" t="s">
        <v>759</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759</v>
      </c>
      <c r="BM203" s="241" t="s">
        <v>1729</v>
      </c>
    </row>
    <row r="204" s="2" customFormat="1">
      <c r="A204" s="40"/>
      <c r="B204" s="41"/>
      <c r="C204" s="42"/>
      <c r="D204" s="243" t="s">
        <v>293</v>
      </c>
      <c r="E204" s="42"/>
      <c r="F204" s="244" t="s">
        <v>1730</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91" t="s">
        <v>646</v>
      </c>
      <c r="D205" s="291" t="s">
        <v>416</v>
      </c>
      <c r="E205" s="292" t="s">
        <v>1731</v>
      </c>
      <c r="F205" s="293" t="s">
        <v>1732</v>
      </c>
      <c r="G205" s="294" t="s">
        <v>515</v>
      </c>
      <c r="H205" s="295">
        <v>2</v>
      </c>
      <c r="I205" s="296"/>
      <c r="J205" s="297">
        <f>ROUND(I205*H205,2)</f>
        <v>0</v>
      </c>
      <c r="K205" s="293" t="s">
        <v>19</v>
      </c>
      <c r="L205" s="298"/>
      <c r="M205" s="299" t="s">
        <v>19</v>
      </c>
      <c r="N205" s="300" t="s">
        <v>43</v>
      </c>
      <c r="O205" s="86"/>
      <c r="P205" s="239">
        <f>O205*H205</f>
        <v>0</v>
      </c>
      <c r="Q205" s="239">
        <v>0.0023700000000000001</v>
      </c>
      <c r="R205" s="239">
        <f>Q205*H205</f>
        <v>0.0047400000000000003</v>
      </c>
      <c r="S205" s="239">
        <v>0</v>
      </c>
      <c r="T205" s="240">
        <f>S205*H205</f>
        <v>0</v>
      </c>
      <c r="U205" s="40"/>
      <c r="V205" s="40"/>
      <c r="W205" s="40"/>
      <c r="X205" s="40"/>
      <c r="Y205" s="40"/>
      <c r="Z205" s="40"/>
      <c r="AA205" s="40"/>
      <c r="AB205" s="40"/>
      <c r="AC205" s="40"/>
      <c r="AD205" s="40"/>
      <c r="AE205" s="40"/>
      <c r="AR205" s="241" t="s">
        <v>1098</v>
      </c>
      <c r="AT205" s="241" t="s">
        <v>416</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1098</v>
      </c>
      <c r="BM205" s="241" t="s">
        <v>1733</v>
      </c>
    </row>
    <row r="206" s="2" customFormat="1">
      <c r="A206" s="40"/>
      <c r="B206" s="41"/>
      <c r="C206" s="42"/>
      <c r="D206" s="243" t="s">
        <v>293</v>
      </c>
      <c r="E206" s="42"/>
      <c r="F206" s="244" t="s">
        <v>1732</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30" t="s">
        <v>651</v>
      </c>
      <c r="D207" s="230" t="s">
        <v>287</v>
      </c>
      <c r="E207" s="231" t="s">
        <v>1476</v>
      </c>
      <c r="F207" s="232" t="s">
        <v>1477</v>
      </c>
      <c r="G207" s="233" t="s">
        <v>515</v>
      </c>
      <c r="H207" s="234">
        <v>7</v>
      </c>
      <c r="I207" s="235"/>
      <c r="J207" s="236">
        <f>ROUND(I207*H207,2)</f>
        <v>0</v>
      </c>
      <c r="K207" s="232" t="s">
        <v>291</v>
      </c>
      <c r="L207" s="46"/>
      <c r="M207" s="237" t="s">
        <v>19</v>
      </c>
      <c r="N207" s="238" t="s">
        <v>43</v>
      </c>
      <c r="O207" s="86"/>
      <c r="P207" s="239">
        <f>O207*H207</f>
        <v>0</v>
      </c>
      <c r="Q207" s="239">
        <v>4.5015999999999997E-05</v>
      </c>
      <c r="R207" s="239">
        <f>Q207*H207</f>
        <v>0.00031511199999999999</v>
      </c>
      <c r="S207" s="239">
        <v>0</v>
      </c>
      <c r="T207" s="240">
        <f>S207*H207</f>
        <v>0</v>
      </c>
      <c r="U207" s="40"/>
      <c r="V207" s="40"/>
      <c r="W207" s="40"/>
      <c r="X207" s="40"/>
      <c r="Y207" s="40"/>
      <c r="Z207" s="40"/>
      <c r="AA207" s="40"/>
      <c r="AB207" s="40"/>
      <c r="AC207" s="40"/>
      <c r="AD207" s="40"/>
      <c r="AE207" s="40"/>
      <c r="AR207" s="241" t="s">
        <v>759</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759</v>
      </c>
      <c r="BM207" s="241" t="s">
        <v>1734</v>
      </c>
    </row>
    <row r="208" s="2" customFormat="1">
      <c r="A208" s="40"/>
      <c r="B208" s="41"/>
      <c r="C208" s="42"/>
      <c r="D208" s="243" t="s">
        <v>293</v>
      </c>
      <c r="E208" s="42"/>
      <c r="F208" s="244" t="s">
        <v>1479</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91" t="s">
        <v>660</v>
      </c>
      <c r="D209" s="291" t="s">
        <v>416</v>
      </c>
      <c r="E209" s="292" t="s">
        <v>1480</v>
      </c>
      <c r="F209" s="293" t="s">
        <v>1481</v>
      </c>
      <c r="G209" s="294" t="s">
        <v>515</v>
      </c>
      <c r="H209" s="295">
        <v>6</v>
      </c>
      <c r="I209" s="296"/>
      <c r="J209" s="297">
        <f>ROUND(I209*H209,2)</f>
        <v>0</v>
      </c>
      <c r="K209" s="293" t="s">
        <v>19</v>
      </c>
      <c r="L209" s="298"/>
      <c r="M209" s="299" t="s">
        <v>19</v>
      </c>
      <c r="N209" s="300" t="s">
        <v>43</v>
      </c>
      <c r="O209" s="86"/>
      <c r="P209" s="239">
        <f>O209*H209</f>
        <v>0</v>
      </c>
      <c r="Q209" s="239">
        <v>0.0010200000000000001</v>
      </c>
      <c r="R209" s="239">
        <f>Q209*H209</f>
        <v>0.0061200000000000004</v>
      </c>
      <c r="S209" s="239">
        <v>0</v>
      </c>
      <c r="T209" s="240">
        <f>S209*H209</f>
        <v>0</v>
      </c>
      <c r="U209" s="40"/>
      <c r="V209" s="40"/>
      <c r="W209" s="40"/>
      <c r="X209" s="40"/>
      <c r="Y209" s="40"/>
      <c r="Z209" s="40"/>
      <c r="AA209" s="40"/>
      <c r="AB209" s="40"/>
      <c r="AC209" s="40"/>
      <c r="AD209" s="40"/>
      <c r="AE209" s="40"/>
      <c r="AR209" s="241" t="s">
        <v>1098</v>
      </c>
      <c r="AT209" s="241" t="s">
        <v>416</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1098</v>
      </c>
      <c r="BM209" s="241" t="s">
        <v>1735</v>
      </c>
    </row>
    <row r="210" s="2" customFormat="1">
      <c r="A210" s="40"/>
      <c r="B210" s="41"/>
      <c r="C210" s="42"/>
      <c r="D210" s="243" t="s">
        <v>293</v>
      </c>
      <c r="E210" s="42"/>
      <c r="F210" s="244" t="s">
        <v>1481</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ht="16.5" customHeight="1">
      <c r="A211" s="40"/>
      <c r="B211" s="41"/>
      <c r="C211" s="291" t="s">
        <v>667</v>
      </c>
      <c r="D211" s="291" t="s">
        <v>416</v>
      </c>
      <c r="E211" s="292" t="s">
        <v>1483</v>
      </c>
      <c r="F211" s="293" t="s">
        <v>1484</v>
      </c>
      <c r="G211" s="294" t="s">
        <v>515</v>
      </c>
      <c r="H211" s="295">
        <v>1</v>
      </c>
      <c r="I211" s="296"/>
      <c r="J211" s="297">
        <f>ROUND(I211*H211,2)</f>
        <v>0</v>
      </c>
      <c r="K211" s="293" t="s">
        <v>19</v>
      </c>
      <c r="L211" s="298"/>
      <c r="M211" s="299" t="s">
        <v>19</v>
      </c>
      <c r="N211" s="300" t="s">
        <v>43</v>
      </c>
      <c r="O211" s="86"/>
      <c r="P211" s="239">
        <f>O211*H211</f>
        <v>0</v>
      </c>
      <c r="Q211" s="239">
        <v>0.024799999999999999</v>
      </c>
      <c r="R211" s="239">
        <f>Q211*H211</f>
        <v>0.024799999999999999</v>
      </c>
      <c r="S211" s="239">
        <v>0</v>
      </c>
      <c r="T211" s="240">
        <f>S211*H211</f>
        <v>0</v>
      </c>
      <c r="U211" s="40"/>
      <c r="V211" s="40"/>
      <c r="W211" s="40"/>
      <c r="X211" s="40"/>
      <c r="Y211" s="40"/>
      <c r="Z211" s="40"/>
      <c r="AA211" s="40"/>
      <c r="AB211" s="40"/>
      <c r="AC211" s="40"/>
      <c r="AD211" s="40"/>
      <c r="AE211" s="40"/>
      <c r="AR211" s="241" t="s">
        <v>1098</v>
      </c>
      <c r="AT211" s="241" t="s">
        <v>416</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1098</v>
      </c>
      <c r="BM211" s="241" t="s">
        <v>1736</v>
      </c>
    </row>
    <row r="212" s="2" customFormat="1">
      <c r="A212" s="40"/>
      <c r="B212" s="41"/>
      <c r="C212" s="42"/>
      <c r="D212" s="243" t="s">
        <v>293</v>
      </c>
      <c r="E212" s="42"/>
      <c r="F212" s="244" t="s">
        <v>1484</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30" t="s">
        <v>673</v>
      </c>
      <c r="D213" s="230" t="s">
        <v>287</v>
      </c>
      <c r="E213" s="231" t="s">
        <v>1737</v>
      </c>
      <c r="F213" s="232" t="s">
        <v>1738</v>
      </c>
      <c r="G213" s="233" t="s">
        <v>515</v>
      </c>
      <c r="H213" s="234">
        <v>2</v>
      </c>
      <c r="I213" s="235"/>
      <c r="J213" s="236">
        <f>ROUND(I213*H213,2)</f>
        <v>0</v>
      </c>
      <c r="K213" s="232" t="s">
        <v>291</v>
      </c>
      <c r="L213" s="46"/>
      <c r="M213" s="237" t="s">
        <v>19</v>
      </c>
      <c r="N213" s="238" t="s">
        <v>43</v>
      </c>
      <c r="O213" s="86"/>
      <c r="P213" s="239">
        <f>O213*H213</f>
        <v>0</v>
      </c>
      <c r="Q213" s="239">
        <v>0.00015274400000000001</v>
      </c>
      <c r="R213" s="239">
        <f>Q213*H213</f>
        <v>0.00030548800000000003</v>
      </c>
      <c r="S213" s="239">
        <v>0</v>
      </c>
      <c r="T213" s="240">
        <f>S213*H213</f>
        <v>0</v>
      </c>
      <c r="U213" s="40"/>
      <c r="V213" s="40"/>
      <c r="W213" s="40"/>
      <c r="X213" s="40"/>
      <c r="Y213" s="40"/>
      <c r="Z213" s="40"/>
      <c r="AA213" s="40"/>
      <c r="AB213" s="40"/>
      <c r="AC213" s="40"/>
      <c r="AD213" s="40"/>
      <c r="AE213" s="40"/>
      <c r="AR213" s="241" t="s">
        <v>759</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759</v>
      </c>
      <c r="BM213" s="241" t="s">
        <v>1739</v>
      </c>
    </row>
    <row r="214" s="2" customFormat="1">
      <c r="A214" s="40"/>
      <c r="B214" s="41"/>
      <c r="C214" s="42"/>
      <c r="D214" s="243" t="s">
        <v>293</v>
      </c>
      <c r="E214" s="42"/>
      <c r="F214" s="244" t="s">
        <v>1740</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91" t="s">
        <v>679</v>
      </c>
      <c r="D215" s="291" t="s">
        <v>416</v>
      </c>
      <c r="E215" s="292" t="s">
        <v>1741</v>
      </c>
      <c r="F215" s="293" t="s">
        <v>1742</v>
      </c>
      <c r="G215" s="294" t="s">
        <v>515</v>
      </c>
      <c r="H215" s="295">
        <v>2</v>
      </c>
      <c r="I215" s="296"/>
      <c r="J215" s="297">
        <f>ROUND(I215*H215,2)</f>
        <v>0</v>
      </c>
      <c r="K215" s="293" t="s">
        <v>19</v>
      </c>
      <c r="L215" s="298"/>
      <c r="M215" s="299" t="s">
        <v>19</v>
      </c>
      <c r="N215" s="300" t="s">
        <v>43</v>
      </c>
      <c r="O215" s="86"/>
      <c r="P215" s="239">
        <f>O215*H215</f>
        <v>0</v>
      </c>
      <c r="Q215" s="239">
        <v>0.078</v>
      </c>
      <c r="R215" s="239">
        <f>Q215*H215</f>
        <v>0.156</v>
      </c>
      <c r="S215" s="239">
        <v>0</v>
      </c>
      <c r="T215" s="240">
        <f>S215*H215</f>
        <v>0</v>
      </c>
      <c r="U215" s="40"/>
      <c r="V215" s="40"/>
      <c r="W215" s="40"/>
      <c r="X215" s="40"/>
      <c r="Y215" s="40"/>
      <c r="Z215" s="40"/>
      <c r="AA215" s="40"/>
      <c r="AB215" s="40"/>
      <c r="AC215" s="40"/>
      <c r="AD215" s="40"/>
      <c r="AE215" s="40"/>
      <c r="AR215" s="241" t="s">
        <v>536</v>
      </c>
      <c r="AT215" s="241" t="s">
        <v>416</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157</v>
      </c>
      <c r="BM215" s="241" t="s">
        <v>1743</v>
      </c>
    </row>
    <row r="216" s="2" customFormat="1">
      <c r="A216" s="40"/>
      <c r="B216" s="41"/>
      <c r="C216" s="42"/>
      <c r="D216" s="243" t="s">
        <v>293</v>
      </c>
      <c r="E216" s="42"/>
      <c r="F216" s="244" t="s">
        <v>1742</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30" t="s">
        <v>685</v>
      </c>
      <c r="D217" s="230" t="s">
        <v>287</v>
      </c>
      <c r="E217" s="231" t="s">
        <v>1503</v>
      </c>
      <c r="F217" s="232" t="s">
        <v>1504</v>
      </c>
      <c r="G217" s="233" t="s">
        <v>515</v>
      </c>
      <c r="H217" s="234">
        <v>3</v>
      </c>
      <c r="I217" s="235"/>
      <c r="J217" s="236">
        <f>ROUND(I217*H217,2)</f>
        <v>0</v>
      </c>
      <c r="K217" s="232" t="s">
        <v>291</v>
      </c>
      <c r="L217" s="46"/>
      <c r="M217" s="237" t="s">
        <v>19</v>
      </c>
      <c r="N217" s="238" t="s">
        <v>43</v>
      </c>
      <c r="O217" s="86"/>
      <c r="P217" s="239">
        <f>O217*H217</f>
        <v>0</v>
      </c>
      <c r="Q217" s="239">
        <v>0</v>
      </c>
      <c r="R217" s="239">
        <f>Q217*H217</f>
        <v>0</v>
      </c>
      <c r="S217" s="239">
        <v>0</v>
      </c>
      <c r="T217" s="240">
        <f>S217*H217</f>
        <v>0</v>
      </c>
      <c r="U217" s="40"/>
      <c r="V217" s="40"/>
      <c r="W217" s="40"/>
      <c r="X217" s="40"/>
      <c r="Y217" s="40"/>
      <c r="Z217" s="40"/>
      <c r="AA217" s="40"/>
      <c r="AB217" s="40"/>
      <c r="AC217" s="40"/>
      <c r="AD217" s="40"/>
      <c r="AE217" s="40"/>
      <c r="AR217" s="241" t="s">
        <v>759</v>
      </c>
      <c r="AT217" s="241" t="s">
        <v>287</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759</v>
      </c>
      <c r="BM217" s="241" t="s">
        <v>1744</v>
      </c>
    </row>
    <row r="218" s="2" customFormat="1">
      <c r="A218" s="40"/>
      <c r="B218" s="41"/>
      <c r="C218" s="42"/>
      <c r="D218" s="243" t="s">
        <v>293</v>
      </c>
      <c r="E218" s="42"/>
      <c r="F218" s="244" t="s">
        <v>1506</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91" t="s">
        <v>690</v>
      </c>
      <c r="D219" s="291" t="s">
        <v>416</v>
      </c>
      <c r="E219" s="292" t="s">
        <v>1507</v>
      </c>
      <c r="F219" s="293" t="s">
        <v>1508</v>
      </c>
      <c r="G219" s="294" t="s">
        <v>515</v>
      </c>
      <c r="H219" s="295">
        <v>3</v>
      </c>
      <c r="I219" s="296"/>
      <c r="J219" s="297">
        <f>ROUND(I219*H219,2)</f>
        <v>0</v>
      </c>
      <c r="K219" s="293" t="s">
        <v>19</v>
      </c>
      <c r="L219" s="298"/>
      <c r="M219" s="299" t="s">
        <v>19</v>
      </c>
      <c r="N219" s="300" t="s">
        <v>43</v>
      </c>
      <c r="O219" s="86"/>
      <c r="P219" s="239">
        <f>O219*H219</f>
        <v>0</v>
      </c>
      <c r="Q219" s="239">
        <v>0.078</v>
      </c>
      <c r="R219" s="239">
        <f>Q219*H219</f>
        <v>0.23399999999999999</v>
      </c>
      <c r="S219" s="239">
        <v>0</v>
      </c>
      <c r="T219" s="240">
        <f>S219*H219</f>
        <v>0</v>
      </c>
      <c r="U219" s="40"/>
      <c r="V219" s="40"/>
      <c r="W219" s="40"/>
      <c r="X219" s="40"/>
      <c r="Y219" s="40"/>
      <c r="Z219" s="40"/>
      <c r="AA219" s="40"/>
      <c r="AB219" s="40"/>
      <c r="AC219" s="40"/>
      <c r="AD219" s="40"/>
      <c r="AE219" s="40"/>
      <c r="AR219" s="241" t="s">
        <v>536</v>
      </c>
      <c r="AT219" s="241" t="s">
        <v>416</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157</v>
      </c>
      <c r="BM219" s="241" t="s">
        <v>1745</v>
      </c>
    </row>
    <row r="220" s="2" customFormat="1">
      <c r="A220" s="40"/>
      <c r="B220" s="41"/>
      <c r="C220" s="42"/>
      <c r="D220" s="243" t="s">
        <v>293</v>
      </c>
      <c r="E220" s="42"/>
      <c r="F220" s="244" t="s">
        <v>1508</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30" t="s">
        <v>695</v>
      </c>
      <c r="D221" s="230" t="s">
        <v>287</v>
      </c>
      <c r="E221" s="231" t="s">
        <v>1510</v>
      </c>
      <c r="F221" s="232" t="s">
        <v>1511</v>
      </c>
      <c r="G221" s="233" t="s">
        <v>515</v>
      </c>
      <c r="H221" s="234">
        <v>6</v>
      </c>
      <c r="I221" s="235"/>
      <c r="J221" s="236">
        <f>ROUND(I221*H221,2)</f>
        <v>0</v>
      </c>
      <c r="K221" s="232" t="s">
        <v>291</v>
      </c>
      <c r="L221" s="46"/>
      <c r="M221" s="237" t="s">
        <v>19</v>
      </c>
      <c r="N221" s="238" t="s">
        <v>43</v>
      </c>
      <c r="O221" s="86"/>
      <c r="P221" s="239">
        <f>O221*H221</f>
        <v>0</v>
      </c>
      <c r="Q221" s="239">
        <v>0</v>
      </c>
      <c r="R221" s="239">
        <f>Q221*H221</f>
        <v>0</v>
      </c>
      <c r="S221" s="239">
        <v>0</v>
      </c>
      <c r="T221" s="240">
        <f>S221*H221</f>
        <v>0</v>
      </c>
      <c r="U221" s="40"/>
      <c r="V221" s="40"/>
      <c r="W221" s="40"/>
      <c r="X221" s="40"/>
      <c r="Y221" s="40"/>
      <c r="Z221" s="40"/>
      <c r="AA221" s="40"/>
      <c r="AB221" s="40"/>
      <c r="AC221" s="40"/>
      <c r="AD221" s="40"/>
      <c r="AE221" s="40"/>
      <c r="AR221" s="241" t="s">
        <v>759</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759</v>
      </c>
      <c r="BM221" s="241" t="s">
        <v>1746</v>
      </c>
    </row>
    <row r="222" s="2" customFormat="1">
      <c r="A222" s="40"/>
      <c r="B222" s="41"/>
      <c r="C222" s="42"/>
      <c r="D222" s="243" t="s">
        <v>293</v>
      </c>
      <c r="E222" s="42"/>
      <c r="F222" s="244" t="s">
        <v>1511</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91" t="s">
        <v>700</v>
      </c>
      <c r="D223" s="291" t="s">
        <v>416</v>
      </c>
      <c r="E223" s="292" t="s">
        <v>1513</v>
      </c>
      <c r="F223" s="293" t="s">
        <v>1514</v>
      </c>
      <c r="G223" s="294" t="s">
        <v>515</v>
      </c>
      <c r="H223" s="295">
        <v>6</v>
      </c>
      <c r="I223" s="296"/>
      <c r="J223" s="297">
        <f>ROUND(I223*H223,2)</f>
        <v>0</v>
      </c>
      <c r="K223" s="293" t="s">
        <v>19</v>
      </c>
      <c r="L223" s="298"/>
      <c r="M223" s="299" t="s">
        <v>19</v>
      </c>
      <c r="N223" s="300" t="s">
        <v>43</v>
      </c>
      <c r="O223" s="86"/>
      <c r="P223" s="239">
        <f>O223*H223</f>
        <v>0</v>
      </c>
      <c r="Q223" s="239">
        <v>0.00029999999999999997</v>
      </c>
      <c r="R223" s="239">
        <f>Q223*H223</f>
        <v>0.0018</v>
      </c>
      <c r="S223" s="239">
        <v>0</v>
      </c>
      <c r="T223" s="240">
        <f>S223*H223</f>
        <v>0</v>
      </c>
      <c r="U223" s="40"/>
      <c r="V223" s="40"/>
      <c r="W223" s="40"/>
      <c r="X223" s="40"/>
      <c r="Y223" s="40"/>
      <c r="Z223" s="40"/>
      <c r="AA223" s="40"/>
      <c r="AB223" s="40"/>
      <c r="AC223" s="40"/>
      <c r="AD223" s="40"/>
      <c r="AE223" s="40"/>
      <c r="AR223" s="241" t="s">
        <v>1098</v>
      </c>
      <c r="AT223" s="241" t="s">
        <v>416</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1098</v>
      </c>
      <c r="BM223" s="241" t="s">
        <v>1747</v>
      </c>
    </row>
    <row r="224" s="2" customFormat="1">
      <c r="A224" s="40"/>
      <c r="B224" s="41"/>
      <c r="C224" s="42"/>
      <c r="D224" s="243" t="s">
        <v>293</v>
      </c>
      <c r="E224" s="42"/>
      <c r="F224" s="244" t="s">
        <v>1514</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ht="16.5" customHeight="1">
      <c r="A225" s="40"/>
      <c r="B225" s="41"/>
      <c r="C225" s="230" t="s">
        <v>705</v>
      </c>
      <c r="D225" s="230" t="s">
        <v>287</v>
      </c>
      <c r="E225" s="231" t="s">
        <v>1516</v>
      </c>
      <c r="F225" s="232" t="s">
        <v>1517</v>
      </c>
      <c r="G225" s="233" t="s">
        <v>458</v>
      </c>
      <c r="H225" s="234">
        <v>2</v>
      </c>
      <c r="I225" s="235"/>
      <c r="J225" s="236">
        <f>ROUND(I225*H225,2)</f>
        <v>0</v>
      </c>
      <c r="K225" s="232" t="s">
        <v>291</v>
      </c>
      <c r="L225" s="46"/>
      <c r="M225" s="237" t="s">
        <v>19</v>
      </c>
      <c r="N225" s="238" t="s">
        <v>43</v>
      </c>
      <c r="O225" s="86"/>
      <c r="P225" s="239">
        <f>O225*H225</f>
        <v>0</v>
      </c>
      <c r="Q225" s="239">
        <v>7.4999999999999993E-05</v>
      </c>
      <c r="R225" s="239">
        <f>Q225*H225</f>
        <v>0.00014999999999999999</v>
      </c>
      <c r="S225" s="239">
        <v>0</v>
      </c>
      <c r="T225" s="240">
        <f>S225*H225</f>
        <v>0</v>
      </c>
      <c r="U225" s="40"/>
      <c r="V225" s="40"/>
      <c r="W225" s="40"/>
      <c r="X225" s="40"/>
      <c r="Y225" s="40"/>
      <c r="Z225" s="40"/>
      <c r="AA225" s="40"/>
      <c r="AB225" s="40"/>
      <c r="AC225" s="40"/>
      <c r="AD225" s="40"/>
      <c r="AE225" s="40"/>
      <c r="AR225" s="241" t="s">
        <v>759</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759</v>
      </c>
      <c r="BM225" s="241" t="s">
        <v>1748</v>
      </c>
    </row>
    <row r="226" s="2" customFormat="1">
      <c r="A226" s="40"/>
      <c r="B226" s="41"/>
      <c r="C226" s="42"/>
      <c r="D226" s="243" t="s">
        <v>293</v>
      </c>
      <c r="E226" s="42"/>
      <c r="F226" s="244" t="s">
        <v>1519</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ht="16.5" customHeight="1">
      <c r="A227" s="40"/>
      <c r="B227" s="41"/>
      <c r="C227" s="291" t="s">
        <v>711</v>
      </c>
      <c r="D227" s="291" t="s">
        <v>416</v>
      </c>
      <c r="E227" s="292" t="s">
        <v>1522</v>
      </c>
      <c r="F227" s="293" t="s">
        <v>1523</v>
      </c>
      <c r="G227" s="294" t="s">
        <v>458</v>
      </c>
      <c r="H227" s="295">
        <v>2</v>
      </c>
      <c r="I227" s="296"/>
      <c r="J227" s="297">
        <f>ROUND(I227*H227,2)</f>
        <v>0</v>
      </c>
      <c r="K227" s="293" t="s">
        <v>19</v>
      </c>
      <c r="L227" s="298"/>
      <c r="M227" s="299" t="s">
        <v>19</v>
      </c>
      <c r="N227" s="300" t="s">
        <v>43</v>
      </c>
      <c r="O227" s="86"/>
      <c r="P227" s="239">
        <f>O227*H227</f>
        <v>0</v>
      </c>
      <c r="Q227" s="239">
        <v>0.001</v>
      </c>
      <c r="R227" s="239">
        <f>Q227*H227</f>
        <v>0.002</v>
      </c>
      <c r="S227" s="239">
        <v>0</v>
      </c>
      <c r="T227" s="240">
        <f>S227*H227</f>
        <v>0</v>
      </c>
      <c r="U227" s="40"/>
      <c r="V227" s="40"/>
      <c r="W227" s="40"/>
      <c r="X227" s="40"/>
      <c r="Y227" s="40"/>
      <c r="Z227" s="40"/>
      <c r="AA227" s="40"/>
      <c r="AB227" s="40"/>
      <c r="AC227" s="40"/>
      <c r="AD227" s="40"/>
      <c r="AE227" s="40"/>
      <c r="AR227" s="241" t="s">
        <v>1098</v>
      </c>
      <c r="AT227" s="241" t="s">
        <v>416</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1098</v>
      </c>
      <c r="BM227" s="241" t="s">
        <v>1749</v>
      </c>
    </row>
    <row r="228" s="2" customFormat="1">
      <c r="A228" s="40"/>
      <c r="B228" s="41"/>
      <c r="C228" s="42"/>
      <c r="D228" s="243" t="s">
        <v>293</v>
      </c>
      <c r="E228" s="42"/>
      <c r="F228" s="244" t="s">
        <v>1523</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ht="16.5" customHeight="1">
      <c r="A229" s="40"/>
      <c r="B229" s="41"/>
      <c r="C229" s="230" t="s">
        <v>718</v>
      </c>
      <c r="D229" s="230" t="s">
        <v>287</v>
      </c>
      <c r="E229" s="231" t="s">
        <v>1681</v>
      </c>
      <c r="F229" s="232" t="s">
        <v>1682</v>
      </c>
      <c r="G229" s="233" t="s">
        <v>290</v>
      </c>
      <c r="H229" s="234">
        <v>16</v>
      </c>
      <c r="I229" s="235"/>
      <c r="J229" s="236">
        <f>ROUND(I229*H229,2)</f>
        <v>0</v>
      </c>
      <c r="K229" s="232" t="s">
        <v>291</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759</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759</v>
      </c>
      <c r="BM229" s="241" t="s">
        <v>1750</v>
      </c>
    </row>
    <row r="230" s="2" customFormat="1">
      <c r="A230" s="40"/>
      <c r="B230" s="41"/>
      <c r="C230" s="42"/>
      <c r="D230" s="243" t="s">
        <v>293</v>
      </c>
      <c r="E230" s="42"/>
      <c r="F230" s="244" t="s">
        <v>1682</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ht="16.5" customHeight="1">
      <c r="A231" s="40"/>
      <c r="B231" s="41"/>
      <c r="C231" s="230" t="s">
        <v>723</v>
      </c>
      <c r="D231" s="230" t="s">
        <v>287</v>
      </c>
      <c r="E231" s="231" t="s">
        <v>1133</v>
      </c>
      <c r="F231" s="232" t="s">
        <v>1685</v>
      </c>
      <c r="G231" s="233" t="s">
        <v>515</v>
      </c>
      <c r="H231" s="234">
        <v>20</v>
      </c>
      <c r="I231" s="235"/>
      <c r="J231" s="236">
        <f>ROUND(I231*H231,2)</f>
        <v>0</v>
      </c>
      <c r="K231" s="232" t="s">
        <v>19</v>
      </c>
      <c r="L231" s="46"/>
      <c r="M231" s="237" t="s">
        <v>19</v>
      </c>
      <c r="N231" s="238" t="s">
        <v>43</v>
      </c>
      <c r="O231" s="86"/>
      <c r="P231" s="239">
        <f>O231*H231</f>
        <v>0</v>
      </c>
      <c r="Q231" s="239">
        <v>0.00040999999999999999</v>
      </c>
      <c r="R231" s="239">
        <f>Q231*H231</f>
        <v>0.008199999999999999</v>
      </c>
      <c r="S231" s="239">
        <v>0</v>
      </c>
      <c r="T231" s="240">
        <f>S231*H231</f>
        <v>0</v>
      </c>
      <c r="U231" s="40"/>
      <c r="V231" s="40"/>
      <c r="W231" s="40"/>
      <c r="X231" s="40"/>
      <c r="Y231" s="40"/>
      <c r="Z231" s="40"/>
      <c r="AA231" s="40"/>
      <c r="AB231" s="40"/>
      <c r="AC231" s="40"/>
      <c r="AD231" s="40"/>
      <c r="AE231" s="40"/>
      <c r="AR231" s="241" t="s">
        <v>759</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759</v>
      </c>
      <c r="BM231" s="241" t="s">
        <v>1751</v>
      </c>
    </row>
    <row r="232" s="2" customFormat="1">
      <c r="A232" s="40"/>
      <c r="B232" s="41"/>
      <c r="C232" s="42"/>
      <c r="D232" s="243" t="s">
        <v>293</v>
      </c>
      <c r="E232" s="42"/>
      <c r="F232" s="244" t="s">
        <v>1685</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30" t="s">
        <v>729</v>
      </c>
      <c r="D233" s="230" t="s">
        <v>287</v>
      </c>
      <c r="E233" s="231" t="s">
        <v>1360</v>
      </c>
      <c r="F233" s="232" t="s">
        <v>1361</v>
      </c>
      <c r="G233" s="233" t="s">
        <v>609</v>
      </c>
      <c r="H233" s="234">
        <v>2</v>
      </c>
      <c r="I233" s="235"/>
      <c r="J233" s="236">
        <f>ROUND(I233*H233,2)</f>
        <v>0</v>
      </c>
      <c r="K233" s="232" t="s">
        <v>291</v>
      </c>
      <c r="L233" s="46"/>
      <c r="M233" s="237" t="s">
        <v>19</v>
      </c>
      <c r="N233" s="238" t="s">
        <v>43</v>
      </c>
      <c r="O233" s="86"/>
      <c r="P233" s="239">
        <f>O233*H233</f>
        <v>0</v>
      </c>
      <c r="Q233" s="239">
        <v>0</v>
      </c>
      <c r="R233" s="239">
        <f>Q233*H233</f>
        <v>0</v>
      </c>
      <c r="S233" s="239">
        <v>0</v>
      </c>
      <c r="T233" s="240">
        <f>S233*H233</f>
        <v>0</v>
      </c>
      <c r="U233" s="40"/>
      <c r="V233" s="40"/>
      <c r="W233" s="40"/>
      <c r="X233" s="40"/>
      <c r="Y233" s="40"/>
      <c r="Z233" s="40"/>
      <c r="AA233" s="40"/>
      <c r="AB233" s="40"/>
      <c r="AC233" s="40"/>
      <c r="AD233" s="40"/>
      <c r="AE233" s="40"/>
      <c r="AR233" s="241" t="s">
        <v>759</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759</v>
      </c>
      <c r="BM233" s="241" t="s">
        <v>1752</v>
      </c>
    </row>
    <row r="234" s="2" customFormat="1">
      <c r="A234" s="40"/>
      <c r="B234" s="41"/>
      <c r="C234" s="42"/>
      <c r="D234" s="243" t="s">
        <v>293</v>
      </c>
      <c r="E234" s="42"/>
      <c r="F234" s="244" t="s">
        <v>1363</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ht="16.5" customHeight="1">
      <c r="A235" s="40"/>
      <c r="B235" s="41"/>
      <c r="C235" s="230" t="s">
        <v>734</v>
      </c>
      <c r="D235" s="230" t="s">
        <v>287</v>
      </c>
      <c r="E235" s="231" t="s">
        <v>1143</v>
      </c>
      <c r="F235" s="232" t="s">
        <v>1144</v>
      </c>
      <c r="G235" s="233" t="s">
        <v>290</v>
      </c>
      <c r="H235" s="234">
        <v>15.199999999999999</v>
      </c>
      <c r="I235" s="235"/>
      <c r="J235" s="236">
        <f>ROUND(I235*H235,2)</f>
        <v>0</v>
      </c>
      <c r="K235" s="232" t="s">
        <v>291</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759</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759</v>
      </c>
      <c r="BM235" s="241" t="s">
        <v>1753</v>
      </c>
    </row>
    <row r="236" s="2" customFormat="1">
      <c r="A236" s="40"/>
      <c r="B236" s="41"/>
      <c r="C236" s="42"/>
      <c r="D236" s="243" t="s">
        <v>293</v>
      </c>
      <c r="E236" s="42"/>
      <c r="F236" s="244" t="s">
        <v>1146</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ht="16.5" customHeight="1">
      <c r="A237" s="40"/>
      <c r="B237" s="41"/>
      <c r="C237" s="291" t="s">
        <v>740</v>
      </c>
      <c r="D237" s="291" t="s">
        <v>416</v>
      </c>
      <c r="E237" s="292" t="s">
        <v>1136</v>
      </c>
      <c r="F237" s="293" t="s">
        <v>1137</v>
      </c>
      <c r="G237" s="294" t="s">
        <v>309</v>
      </c>
      <c r="H237" s="295">
        <v>0.059999999999999998</v>
      </c>
      <c r="I237" s="296"/>
      <c r="J237" s="297">
        <f>ROUND(I237*H237,2)</f>
        <v>0</v>
      </c>
      <c r="K237" s="293" t="s">
        <v>291</v>
      </c>
      <c r="L237" s="298"/>
      <c r="M237" s="299" t="s">
        <v>19</v>
      </c>
      <c r="N237" s="300" t="s">
        <v>43</v>
      </c>
      <c r="O237" s="86"/>
      <c r="P237" s="239">
        <f>O237*H237</f>
        <v>0</v>
      </c>
      <c r="Q237" s="239">
        <v>1</v>
      </c>
      <c r="R237" s="239">
        <f>Q237*H237</f>
        <v>0.059999999999999998</v>
      </c>
      <c r="S237" s="239">
        <v>0</v>
      </c>
      <c r="T237" s="240">
        <f>S237*H237</f>
        <v>0</v>
      </c>
      <c r="U237" s="40"/>
      <c r="V237" s="40"/>
      <c r="W237" s="40"/>
      <c r="X237" s="40"/>
      <c r="Y237" s="40"/>
      <c r="Z237" s="40"/>
      <c r="AA237" s="40"/>
      <c r="AB237" s="40"/>
      <c r="AC237" s="40"/>
      <c r="AD237" s="40"/>
      <c r="AE237" s="40"/>
      <c r="AR237" s="241" t="s">
        <v>1098</v>
      </c>
      <c r="AT237" s="241" t="s">
        <v>416</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1098</v>
      </c>
      <c r="BM237" s="241" t="s">
        <v>1754</v>
      </c>
    </row>
    <row r="238" s="2" customFormat="1">
      <c r="A238" s="40"/>
      <c r="B238" s="41"/>
      <c r="C238" s="42"/>
      <c r="D238" s="243" t="s">
        <v>293</v>
      </c>
      <c r="E238" s="42"/>
      <c r="F238" s="244" t="s">
        <v>1137</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2" customFormat="1" ht="16.5" customHeight="1">
      <c r="A239" s="40"/>
      <c r="B239" s="41"/>
      <c r="C239" s="230" t="s">
        <v>747</v>
      </c>
      <c r="D239" s="230" t="s">
        <v>287</v>
      </c>
      <c r="E239" s="231" t="s">
        <v>1152</v>
      </c>
      <c r="F239" s="232" t="s">
        <v>1153</v>
      </c>
      <c r="G239" s="233" t="s">
        <v>609</v>
      </c>
      <c r="H239" s="234">
        <v>1</v>
      </c>
      <c r="I239" s="235"/>
      <c r="J239" s="236">
        <f>ROUND(I239*H239,2)</f>
        <v>0</v>
      </c>
      <c r="K239" s="232" t="s">
        <v>19</v>
      </c>
      <c r="L239" s="46"/>
      <c r="M239" s="237" t="s">
        <v>19</v>
      </c>
      <c r="N239" s="238" t="s">
        <v>43</v>
      </c>
      <c r="O239" s="86"/>
      <c r="P239" s="239">
        <f>O239*H239</f>
        <v>0</v>
      </c>
      <c r="Q239" s="239">
        <v>0</v>
      </c>
      <c r="R239" s="239">
        <f>Q239*H239</f>
        <v>0</v>
      </c>
      <c r="S239" s="239">
        <v>0</v>
      </c>
      <c r="T239" s="240">
        <f>S239*H239</f>
        <v>0</v>
      </c>
      <c r="U239" s="40"/>
      <c r="V239" s="40"/>
      <c r="W239" s="40"/>
      <c r="X239" s="40"/>
      <c r="Y239" s="40"/>
      <c r="Z239" s="40"/>
      <c r="AA239" s="40"/>
      <c r="AB239" s="40"/>
      <c r="AC239" s="40"/>
      <c r="AD239" s="40"/>
      <c r="AE239" s="40"/>
      <c r="AR239" s="241" t="s">
        <v>759</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759</v>
      </c>
      <c r="BM239" s="241" t="s">
        <v>1755</v>
      </c>
    </row>
    <row r="240" s="2" customFormat="1">
      <c r="A240" s="40"/>
      <c r="B240" s="41"/>
      <c r="C240" s="42"/>
      <c r="D240" s="243" t="s">
        <v>293</v>
      </c>
      <c r="E240" s="42"/>
      <c r="F240" s="244" t="s">
        <v>1153</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2" customFormat="1" ht="16.5" customHeight="1">
      <c r="A241" s="40"/>
      <c r="B241" s="41"/>
      <c r="C241" s="230" t="s">
        <v>753</v>
      </c>
      <c r="D241" s="230" t="s">
        <v>287</v>
      </c>
      <c r="E241" s="231" t="s">
        <v>1155</v>
      </c>
      <c r="F241" s="232" t="s">
        <v>1156</v>
      </c>
      <c r="G241" s="233" t="s">
        <v>609</v>
      </c>
      <c r="H241" s="234">
        <v>1</v>
      </c>
      <c r="I241" s="235"/>
      <c r="J241" s="236">
        <f>ROUND(I241*H241,2)</f>
        <v>0</v>
      </c>
      <c r="K241" s="232" t="s">
        <v>19</v>
      </c>
      <c r="L241" s="46"/>
      <c r="M241" s="237" t="s">
        <v>19</v>
      </c>
      <c r="N241" s="238" t="s">
        <v>43</v>
      </c>
      <c r="O241" s="86"/>
      <c r="P241" s="239">
        <f>O241*H241</f>
        <v>0</v>
      </c>
      <c r="Q241" s="239">
        <v>0</v>
      </c>
      <c r="R241" s="239">
        <f>Q241*H241</f>
        <v>0</v>
      </c>
      <c r="S241" s="239">
        <v>0</v>
      </c>
      <c r="T241" s="240">
        <f>S241*H241</f>
        <v>0</v>
      </c>
      <c r="U241" s="40"/>
      <c r="V241" s="40"/>
      <c r="W241" s="40"/>
      <c r="X241" s="40"/>
      <c r="Y241" s="40"/>
      <c r="Z241" s="40"/>
      <c r="AA241" s="40"/>
      <c r="AB241" s="40"/>
      <c r="AC241" s="40"/>
      <c r="AD241" s="40"/>
      <c r="AE241" s="40"/>
      <c r="AR241" s="241" t="s">
        <v>759</v>
      </c>
      <c r="AT241" s="241" t="s">
        <v>287</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759</v>
      </c>
      <c r="BM241" s="241" t="s">
        <v>1756</v>
      </c>
    </row>
    <row r="242" s="2" customFormat="1">
      <c r="A242" s="40"/>
      <c r="B242" s="41"/>
      <c r="C242" s="42"/>
      <c r="D242" s="243" t="s">
        <v>293</v>
      </c>
      <c r="E242" s="42"/>
      <c r="F242" s="244" t="s">
        <v>1156</v>
      </c>
      <c r="G242" s="42"/>
      <c r="H242" s="42"/>
      <c r="I242" s="150"/>
      <c r="J242" s="42"/>
      <c r="K242" s="42"/>
      <c r="L242" s="46"/>
      <c r="M242" s="304"/>
      <c r="N242" s="305"/>
      <c r="O242" s="306"/>
      <c r="P242" s="306"/>
      <c r="Q242" s="306"/>
      <c r="R242" s="306"/>
      <c r="S242" s="306"/>
      <c r="T242" s="307"/>
      <c r="U242" s="40"/>
      <c r="V242" s="40"/>
      <c r="W242" s="40"/>
      <c r="X242" s="40"/>
      <c r="Y242" s="40"/>
      <c r="Z242" s="40"/>
      <c r="AA242" s="40"/>
      <c r="AB242" s="40"/>
      <c r="AC242" s="40"/>
      <c r="AD242" s="40"/>
      <c r="AE242" s="40"/>
      <c r="AT242" s="19" t="s">
        <v>293</v>
      </c>
      <c r="AU242" s="19" t="s">
        <v>81</v>
      </c>
    </row>
    <row r="243" s="2" customFormat="1" ht="6.96" customHeight="1">
      <c r="A243" s="40"/>
      <c r="B243" s="61"/>
      <c r="C243" s="62"/>
      <c r="D243" s="62"/>
      <c r="E243" s="62"/>
      <c r="F243" s="62"/>
      <c r="G243" s="62"/>
      <c r="H243" s="62"/>
      <c r="I243" s="178"/>
      <c r="J243" s="62"/>
      <c r="K243" s="62"/>
      <c r="L243" s="46"/>
      <c r="M243" s="40"/>
      <c r="O243" s="40"/>
      <c r="P243" s="40"/>
      <c r="Q243" s="40"/>
      <c r="R243" s="40"/>
      <c r="S243" s="40"/>
      <c r="T243" s="40"/>
      <c r="U243" s="40"/>
      <c r="V243" s="40"/>
      <c r="W243" s="40"/>
      <c r="X243" s="40"/>
      <c r="Y243" s="40"/>
      <c r="Z243" s="40"/>
      <c r="AA243" s="40"/>
      <c r="AB243" s="40"/>
      <c r="AC243" s="40"/>
      <c r="AD243" s="40"/>
      <c r="AE243" s="40"/>
    </row>
  </sheetData>
  <sheetProtection sheet="1" autoFilter="0" formatColumns="0" formatRows="0" objects="1" scenarios="1" spinCount="100000" saltValue="RToV2ZgKvDALHlH/YfJED6UqwR6kLJGbBtWqxNPrX7Eekc686CycTH7gbmnACXTK7UMrx2+wlMuIa/5PJhkRMw==" hashValue="wTW4VsdR3oANkOrzJ/omldFn/wIXNlpDeUMIdWUNQDG2DfLEQ9UFEBlFHp/kKouHXty+LywQrSS9gqhyGKzSAg==" algorithmName="SHA-512" password="CC35"/>
  <autoFilter ref="C97:K242"/>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116</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1757</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ROUND(J102,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ROUND((SUM(BE102:BE254)),  2)</f>
        <v>0</v>
      </c>
      <c r="G37" s="40"/>
      <c r="H37" s="40"/>
      <c r="I37" s="167">
        <v>0.20999999999999999</v>
      </c>
      <c r="J37" s="166">
        <f>ROUND(((SUM(BE102:BE254))*I37),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ROUND((SUM(BF102:BF254)),  2)</f>
        <v>0</v>
      </c>
      <c r="G38" s="40"/>
      <c r="H38" s="40"/>
      <c r="I38" s="167">
        <v>0.14999999999999999</v>
      </c>
      <c r="J38" s="166">
        <f>ROUND(((SUM(BF102:BF254))*I38),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ROUND((SUM(BG102:BG254)),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ROUND((SUM(BH102:BH254)),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ROUND((SUM(BI102:BI254)),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PS214 - Kladská 286_Stavební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J102</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J103</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J129</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J130</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J192</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1171</v>
      </c>
      <c r="E72" s="198"/>
      <c r="F72" s="198"/>
      <c r="G72" s="198"/>
      <c r="H72" s="198"/>
      <c r="I72" s="199"/>
      <c r="J72" s="200">
        <f>J197</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263</v>
      </c>
      <c r="E73" s="198"/>
      <c r="F73" s="198"/>
      <c r="G73" s="198"/>
      <c r="H73" s="198"/>
      <c r="I73" s="199"/>
      <c r="J73" s="200">
        <f>J201</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264</v>
      </c>
      <c r="E74" s="198"/>
      <c r="F74" s="198"/>
      <c r="G74" s="198"/>
      <c r="H74" s="198"/>
      <c r="I74" s="199"/>
      <c r="J74" s="200">
        <f>J225</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265</v>
      </c>
      <c r="E75" s="198"/>
      <c r="F75" s="198"/>
      <c r="G75" s="198"/>
      <c r="H75" s="198"/>
      <c r="I75" s="199"/>
      <c r="J75" s="200">
        <f>J240</f>
        <v>0</v>
      </c>
      <c r="K75" s="126"/>
      <c r="L75" s="201"/>
      <c r="S75" s="10"/>
      <c r="T75" s="10"/>
      <c r="U75" s="10"/>
      <c r="V75" s="10"/>
      <c r="W75" s="10"/>
      <c r="X75" s="10"/>
      <c r="Y75" s="10"/>
      <c r="Z75" s="10"/>
      <c r="AA75" s="10"/>
      <c r="AB75" s="10"/>
      <c r="AC75" s="10"/>
      <c r="AD75" s="10"/>
      <c r="AE75" s="10"/>
    </row>
    <row r="76" s="9" customFormat="1" ht="24.96" customHeight="1">
      <c r="A76" s="9"/>
      <c r="B76" s="189"/>
      <c r="C76" s="190"/>
      <c r="D76" s="191" t="s">
        <v>267</v>
      </c>
      <c r="E76" s="192"/>
      <c r="F76" s="192"/>
      <c r="G76" s="192"/>
      <c r="H76" s="192"/>
      <c r="I76" s="193"/>
      <c r="J76" s="194">
        <f>J244</f>
        <v>0</v>
      </c>
      <c r="K76" s="190"/>
      <c r="L76" s="195"/>
      <c r="S76" s="9"/>
      <c r="T76" s="9"/>
      <c r="U76" s="9"/>
      <c r="V76" s="9"/>
      <c r="W76" s="9"/>
      <c r="X76" s="9"/>
      <c r="Y76" s="9"/>
      <c r="Z76" s="9"/>
      <c r="AA76" s="9"/>
      <c r="AB76" s="9"/>
      <c r="AC76" s="9"/>
      <c r="AD76" s="9"/>
      <c r="AE76" s="9"/>
    </row>
    <row r="77" s="10" customFormat="1" ht="19.92" customHeight="1">
      <c r="A77" s="10"/>
      <c r="B77" s="196"/>
      <c r="C77" s="126"/>
      <c r="D77" s="197" t="s">
        <v>268</v>
      </c>
      <c r="E77" s="198"/>
      <c r="F77" s="198"/>
      <c r="G77" s="198"/>
      <c r="H77" s="198"/>
      <c r="I77" s="199"/>
      <c r="J77" s="200">
        <f>J245</f>
        <v>0</v>
      </c>
      <c r="K77" s="126"/>
      <c r="L77" s="201"/>
      <c r="S77" s="10"/>
      <c r="T77" s="10"/>
      <c r="U77" s="10"/>
      <c r="V77" s="10"/>
      <c r="W77" s="10"/>
      <c r="X77" s="10"/>
      <c r="Y77" s="10"/>
      <c r="Z77" s="10"/>
      <c r="AA77" s="10"/>
      <c r="AB77" s="10"/>
      <c r="AC77" s="10"/>
      <c r="AD77" s="10"/>
      <c r="AE77" s="10"/>
    </row>
    <row r="78" s="10" customFormat="1" ht="19.92" customHeight="1">
      <c r="A78" s="10"/>
      <c r="B78" s="196"/>
      <c r="C78" s="126"/>
      <c r="D78" s="197" t="s">
        <v>1172</v>
      </c>
      <c r="E78" s="198"/>
      <c r="F78" s="198"/>
      <c r="G78" s="198"/>
      <c r="H78" s="198"/>
      <c r="I78" s="199"/>
      <c r="J78" s="200">
        <f>J252</f>
        <v>0</v>
      </c>
      <c r="K78" s="126"/>
      <c r="L78" s="201"/>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8"/>
      <c r="J80" s="62"/>
      <c r="K80" s="62"/>
      <c r="L80" s="151"/>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1"/>
      <c r="J84" s="64"/>
      <c r="K84" s="64"/>
      <c r="L84" s="151"/>
      <c r="S84" s="40"/>
      <c r="T84" s="40"/>
      <c r="U84" s="40"/>
      <c r="V84" s="40"/>
      <c r="W84" s="40"/>
      <c r="X84" s="40"/>
      <c r="Y84" s="40"/>
      <c r="Z84" s="40"/>
      <c r="AA84" s="40"/>
      <c r="AB84" s="40"/>
      <c r="AC84" s="40"/>
      <c r="AD84" s="40"/>
      <c r="AE84" s="40"/>
    </row>
    <row r="85" s="2" customFormat="1" ht="24.96" customHeight="1">
      <c r="A85" s="40"/>
      <c r="B85" s="41"/>
      <c r="C85" s="25" t="s">
        <v>270</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6.5" customHeight="1">
      <c r="A88" s="40"/>
      <c r="B88" s="41"/>
      <c r="C88" s="42"/>
      <c r="D88" s="42"/>
      <c r="E88" s="182" t="str">
        <f>E7</f>
        <v>Optim. soust. CZT Náchod - obl. č.1- Plhov, Část 1.3 - lok. Kladská, etapa III</v>
      </c>
      <c r="F88" s="34"/>
      <c r="G88" s="34"/>
      <c r="H88" s="34"/>
      <c r="I88" s="150"/>
      <c r="J88" s="42"/>
      <c r="K88" s="42"/>
      <c r="L88" s="151"/>
      <c r="S88" s="40"/>
      <c r="T88" s="40"/>
      <c r="U88" s="40"/>
      <c r="V88" s="40"/>
      <c r="W88" s="40"/>
      <c r="X88" s="40"/>
      <c r="Y88" s="40"/>
      <c r="Z88" s="40"/>
      <c r="AA88" s="40"/>
      <c r="AB88" s="40"/>
      <c r="AC88" s="40"/>
      <c r="AD88" s="40"/>
      <c r="AE88" s="40"/>
    </row>
    <row r="89" s="1" customFormat="1" ht="12" customHeight="1">
      <c r="B89" s="23"/>
      <c r="C89" s="34" t="s">
        <v>248</v>
      </c>
      <c r="D89" s="24"/>
      <c r="E89" s="24"/>
      <c r="F89" s="24"/>
      <c r="G89" s="24"/>
      <c r="H89" s="24"/>
      <c r="I89" s="141"/>
      <c r="J89" s="24"/>
      <c r="K89" s="24"/>
      <c r="L89" s="22"/>
    </row>
    <row r="90" s="1" customFormat="1" ht="16.5" customHeight="1">
      <c r="B90" s="23"/>
      <c r="C90" s="24"/>
      <c r="D90" s="24"/>
      <c r="E90" s="182" t="s">
        <v>249</v>
      </c>
      <c r="F90" s="24"/>
      <c r="G90" s="24"/>
      <c r="H90" s="24"/>
      <c r="I90" s="141"/>
      <c r="J90" s="24"/>
      <c r="K90" s="24"/>
      <c r="L90" s="22"/>
    </row>
    <row r="91" s="1" customFormat="1" ht="12" customHeight="1">
      <c r="B91" s="23"/>
      <c r="C91" s="34" t="s">
        <v>250</v>
      </c>
      <c r="D91" s="24"/>
      <c r="E91" s="24"/>
      <c r="F91" s="24"/>
      <c r="G91" s="24"/>
      <c r="H91" s="24"/>
      <c r="I91" s="141"/>
      <c r="J91" s="24"/>
      <c r="K91" s="24"/>
      <c r="L91" s="22"/>
    </row>
    <row r="92" s="2" customFormat="1" ht="16.5" customHeight="1">
      <c r="A92" s="40"/>
      <c r="B92" s="41"/>
      <c r="C92" s="42"/>
      <c r="D92" s="42"/>
      <c r="E92" s="183" t="s">
        <v>251</v>
      </c>
      <c r="F92" s="42"/>
      <c r="G92" s="42"/>
      <c r="H92" s="42"/>
      <c r="I92" s="150"/>
      <c r="J92" s="42"/>
      <c r="K92" s="42"/>
      <c r="L92" s="151"/>
      <c r="S92" s="40"/>
      <c r="T92" s="40"/>
      <c r="U92" s="40"/>
      <c r="V92" s="40"/>
      <c r="W92" s="40"/>
      <c r="X92" s="40"/>
      <c r="Y92" s="40"/>
      <c r="Z92" s="40"/>
      <c r="AA92" s="40"/>
      <c r="AB92" s="40"/>
      <c r="AC92" s="40"/>
      <c r="AD92" s="40"/>
      <c r="AE92" s="40"/>
    </row>
    <row r="93" s="2" customFormat="1" ht="12" customHeight="1">
      <c r="A93" s="40"/>
      <c r="B93" s="41"/>
      <c r="C93" s="34" t="s">
        <v>252</v>
      </c>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6.5" customHeight="1">
      <c r="A94" s="40"/>
      <c r="B94" s="41"/>
      <c r="C94" s="42"/>
      <c r="D94" s="42"/>
      <c r="E94" s="71" t="str">
        <f>E13</f>
        <v>a - Přípojka PS214 - Kladská 286_Stavební část</v>
      </c>
      <c r="F94" s="42"/>
      <c r="G94" s="42"/>
      <c r="H94" s="42"/>
      <c r="I94" s="150"/>
      <c r="J94" s="42"/>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Náchod</v>
      </c>
      <c r="G96" s="42"/>
      <c r="H96" s="42"/>
      <c r="I96" s="153" t="s">
        <v>23</v>
      </c>
      <c r="J96" s="74" t="str">
        <f>IF(J16="","",J16)</f>
        <v>30. 7. 2020</v>
      </c>
      <c r="K96" s="42"/>
      <c r="L96" s="151"/>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innogy Energo, s.r.o.</v>
      </c>
      <c r="G98" s="42"/>
      <c r="H98" s="42"/>
      <c r="I98" s="153" t="s">
        <v>31</v>
      </c>
      <c r="J98" s="38" t="str">
        <f>E25</f>
        <v>Evelis s.r.o.</v>
      </c>
      <c r="K98" s="42"/>
      <c r="L98" s="151"/>
      <c r="S98" s="40"/>
      <c r="T98" s="40"/>
      <c r="U98" s="40"/>
      <c r="V98" s="40"/>
      <c r="W98" s="40"/>
      <c r="X98" s="40"/>
      <c r="Y98" s="40"/>
      <c r="Z98" s="40"/>
      <c r="AA98" s="40"/>
      <c r="AB98" s="40"/>
      <c r="AC98" s="40"/>
      <c r="AD98" s="40"/>
      <c r="AE98" s="40"/>
    </row>
    <row r="99" s="2" customFormat="1" ht="15.15" customHeight="1">
      <c r="A99" s="40"/>
      <c r="B99" s="41"/>
      <c r="C99" s="34" t="s">
        <v>29</v>
      </c>
      <c r="D99" s="42"/>
      <c r="E99" s="42"/>
      <c r="F99" s="29" t="str">
        <f>IF(E22="","",E22)</f>
        <v>Vyplň údaj</v>
      </c>
      <c r="G99" s="42"/>
      <c r="H99" s="42"/>
      <c r="I99" s="153" t="s">
        <v>34</v>
      </c>
      <c r="J99" s="38" t="str">
        <f>E28</f>
        <v xml:space="preserve"> </v>
      </c>
      <c r="K99" s="42"/>
      <c r="L99" s="151"/>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11" customFormat="1" ht="29.28" customHeight="1">
      <c r="A101" s="202"/>
      <c r="B101" s="203"/>
      <c r="C101" s="204" t="s">
        <v>271</v>
      </c>
      <c r="D101" s="205" t="s">
        <v>57</v>
      </c>
      <c r="E101" s="205" t="s">
        <v>53</v>
      </c>
      <c r="F101" s="205" t="s">
        <v>54</v>
      </c>
      <c r="G101" s="205" t="s">
        <v>272</v>
      </c>
      <c r="H101" s="205" t="s">
        <v>273</v>
      </c>
      <c r="I101" s="206" t="s">
        <v>274</v>
      </c>
      <c r="J101" s="205" t="s">
        <v>256</v>
      </c>
      <c r="K101" s="207" t="s">
        <v>275</v>
      </c>
      <c r="L101" s="208"/>
      <c r="M101" s="94" t="s">
        <v>19</v>
      </c>
      <c r="N101" s="95" t="s">
        <v>42</v>
      </c>
      <c r="O101" s="95" t="s">
        <v>276</v>
      </c>
      <c r="P101" s="95" t="s">
        <v>277</v>
      </c>
      <c r="Q101" s="95" t="s">
        <v>278</v>
      </c>
      <c r="R101" s="95" t="s">
        <v>279</v>
      </c>
      <c r="S101" s="95" t="s">
        <v>280</v>
      </c>
      <c r="T101" s="96" t="s">
        <v>281</v>
      </c>
      <c r="U101" s="202"/>
      <c r="V101" s="202"/>
      <c r="W101" s="202"/>
      <c r="X101" s="202"/>
      <c r="Y101" s="202"/>
      <c r="Z101" s="202"/>
      <c r="AA101" s="202"/>
      <c r="AB101" s="202"/>
      <c r="AC101" s="202"/>
      <c r="AD101" s="202"/>
      <c r="AE101" s="202"/>
    </row>
    <row r="102" s="2" customFormat="1" ht="22.8" customHeight="1">
      <c r="A102" s="40"/>
      <c r="B102" s="41"/>
      <c r="C102" s="101" t="s">
        <v>282</v>
      </c>
      <c r="D102" s="42"/>
      <c r="E102" s="42"/>
      <c r="F102" s="42"/>
      <c r="G102" s="42"/>
      <c r="H102" s="42"/>
      <c r="I102" s="150"/>
      <c r="J102" s="209">
        <f>BK102</f>
        <v>0</v>
      </c>
      <c r="K102" s="42"/>
      <c r="L102" s="46"/>
      <c r="M102" s="97"/>
      <c r="N102" s="210"/>
      <c r="O102" s="98"/>
      <c r="P102" s="211">
        <f>P103+P129+P244</f>
        <v>0</v>
      </c>
      <c r="Q102" s="98"/>
      <c r="R102" s="211">
        <f>R103+R129+R244</f>
        <v>9.5953791596500011</v>
      </c>
      <c r="S102" s="98"/>
      <c r="T102" s="212">
        <f>T103+T129+T244</f>
        <v>5.1307999999999998</v>
      </c>
      <c r="U102" s="40"/>
      <c r="V102" s="40"/>
      <c r="W102" s="40"/>
      <c r="X102" s="40"/>
      <c r="Y102" s="40"/>
      <c r="Z102" s="40"/>
      <c r="AA102" s="40"/>
      <c r="AB102" s="40"/>
      <c r="AC102" s="40"/>
      <c r="AD102" s="40"/>
      <c r="AE102" s="40"/>
      <c r="AT102" s="19" t="s">
        <v>71</v>
      </c>
      <c r="AU102" s="19" t="s">
        <v>257</v>
      </c>
      <c r="BK102" s="213">
        <f>BK103+BK129+BK244</f>
        <v>0</v>
      </c>
    </row>
    <row r="103" s="12" customFormat="1" ht="25.92" customHeight="1">
      <c r="A103" s="12"/>
      <c r="B103" s="214"/>
      <c r="C103" s="215"/>
      <c r="D103" s="216" t="s">
        <v>71</v>
      </c>
      <c r="E103" s="217" t="s">
        <v>96</v>
      </c>
      <c r="F103" s="217" t="s">
        <v>666</v>
      </c>
      <c r="G103" s="215"/>
      <c r="H103" s="215"/>
      <c r="I103" s="218"/>
      <c r="J103" s="219">
        <f>BK103</f>
        <v>0</v>
      </c>
      <c r="K103" s="215"/>
      <c r="L103" s="220"/>
      <c r="M103" s="221"/>
      <c r="N103" s="222"/>
      <c r="O103" s="222"/>
      <c r="P103" s="223">
        <f>SUM(P104:P128)</f>
        <v>0</v>
      </c>
      <c r="Q103" s="222"/>
      <c r="R103" s="223">
        <f>SUM(R104:R128)</f>
        <v>1.2333750000000001</v>
      </c>
      <c r="S103" s="222"/>
      <c r="T103" s="224">
        <f>SUM(T104:T128)</f>
        <v>2.4199999999999999</v>
      </c>
      <c r="U103" s="12"/>
      <c r="V103" s="12"/>
      <c r="W103" s="12"/>
      <c r="X103" s="12"/>
      <c r="Y103" s="12"/>
      <c r="Z103" s="12"/>
      <c r="AA103" s="12"/>
      <c r="AB103" s="12"/>
      <c r="AC103" s="12"/>
      <c r="AD103" s="12"/>
      <c r="AE103" s="12"/>
      <c r="AR103" s="225" t="s">
        <v>79</v>
      </c>
      <c r="AT103" s="226" t="s">
        <v>71</v>
      </c>
      <c r="AU103" s="226" t="s">
        <v>72</v>
      </c>
      <c r="AY103" s="225" t="s">
        <v>285</v>
      </c>
      <c r="BK103" s="227">
        <f>SUM(BK104:BK128)</f>
        <v>0</v>
      </c>
    </row>
    <row r="104" s="2" customFormat="1" ht="16.5" customHeight="1">
      <c r="A104" s="40"/>
      <c r="B104" s="41"/>
      <c r="C104" s="230" t="s">
        <v>79</v>
      </c>
      <c r="D104" s="230" t="s">
        <v>287</v>
      </c>
      <c r="E104" s="231" t="s">
        <v>668</v>
      </c>
      <c r="F104" s="232" t="s">
        <v>669</v>
      </c>
      <c r="G104" s="233" t="s">
        <v>361</v>
      </c>
      <c r="H104" s="234">
        <v>5.5</v>
      </c>
      <c r="I104" s="235"/>
      <c r="J104" s="236">
        <f>ROUND(I104*H104,2)</f>
        <v>0</v>
      </c>
      <c r="K104" s="232" t="s">
        <v>291</v>
      </c>
      <c r="L104" s="46"/>
      <c r="M104" s="237" t="s">
        <v>19</v>
      </c>
      <c r="N104" s="238" t="s">
        <v>43</v>
      </c>
      <c r="O104" s="86"/>
      <c r="P104" s="239">
        <f>O104*H104</f>
        <v>0</v>
      </c>
      <c r="Q104" s="239">
        <v>0</v>
      </c>
      <c r="R104" s="239">
        <f>Q104*H104</f>
        <v>0</v>
      </c>
      <c r="S104" s="239">
        <v>0.26000000000000001</v>
      </c>
      <c r="T104" s="240">
        <f>S104*H104</f>
        <v>1.4300000000000002</v>
      </c>
      <c r="U104" s="40"/>
      <c r="V104" s="40"/>
      <c r="W104" s="40"/>
      <c r="X104" s="40"/>
      <c r="Y104" s="40"/>
      <c r="Z104" s="40"/>
      <c r="AA104" s="40"/>
      <c r="AB104" s="40"/>
      <c r="AC104" s="40"/>
      <c r="AD104" s="40"/>
      <c r="AE104" s="40"/>
      <c r="AR104" s="241" t="s">
        <v>91</v>
      </c>
      <c r="AT104" s="241" t="s">
        <v>287</v>
      </c>
      <c r="AU104" s="241" t="s">
        <v>79</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1758</v>
      </c>
    </row>
    <row r="105" s="2" customFormat="1">
      <c r="A105" s="40"/>
      <c r="B105" s="41"/>
      <c r="C105" s="42"/>
      <c r="D105" s="243" t="s">
        <v>293</v>
      </c>
      <c r="E105" s="42"/>
      <c r="F105" s="244" t="s">
        <v>671</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79</v>
      </c>
    </row>
    <row r="106" s="2" customFormat="1">
      <c r="A106" s="40"/>
      <c r="B106" s="41"/>
      <c r="C106" s="42"/>
      <c r="D106" s="243" t="s">
        <v>295</v>
      </c>
      <c r="E106" s="42"/>
      <c r="F106" s="247" t="s">
        <v>672</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295</v>
      </c>
      <c r="AU106" s="19" t="s">
        <v>79</v>
      </c>
    </row>
    <row r="107" s="2" customFormat="1" ht="16.5" customHeight="1">
      <c r="A107" s="40"/>
      <c r="B107" s="41"/>
      <c r="C107" s="230" t="s">
        <v>81</v>
      </c>
      <c r="D107" s="230" t="s">
        <v>287</v>
      </c>
      <c r="E107" s="231" t="s">
        <v>1533</v>
      </c>
      <c r="F107" s="232" t="s">
        <v>1534</v>
      </c>
      <c r="G107" s="233" t="s">
        <v>361</v>
      </c>
      <c r="H107" s="234">
        <v>5.5</v>
      </c>
      <c r="I107" s="235"/>
      <c r="J107" s="236">
        <f>ROUND(I107*H107,2)</f>
        <v>0</v>
      </c>
      <c r="K107" s="232" t="s">
        <v>291</v>
      </c>
      <c r="L107" s="46"/>
      <c r="M107" s="237" t="s">
        <v>19</v>
      </c>
      <c r="N107" s="238" t="s">
        <v>43</v>
      </c>
      <c r="O107" s="86"/>
      <c r="P107" s="239">
        <f>O107*H107</f>
        <v>0</v>
      </c>
      <c r="Q107" s="239">
        <v>0</v>
      </c>
      <c r="R107" s="239">
        <f>Q107*H107</f>
        <v>0</v>
      </c>
      <c r="S107" s="239">
        <v>0.17999999999999999</v>
      </c>
      <c r="T107" s="240">
        <f>S107*H107</f>
        <v>0.98999999999999999</v>
      </c>
      <c r="U107" s="40"/>
      <c r="V107" s="40"/>
      <c r="W107" s="40"/>
      <c r="X107" s="40"/>
      <c r="Y107" s="40"/>
      <c r="Z107" s="40"/>
      <c r="AA107" s="40"/>
      <c r="AB107" s="40"/>
      <c r="AC107" s="40"/>
      <c r="AD107" s="40"/>
      <c r="AE107" s="40"/>
      <c r="AR107" s="241" t="s">
        <v>91</v>
      </c>
      <c r="AT107" s="241" t="s">
        <v>287</v>
      </c>
      <c r="AU107" s="241" t="s">
        <v>79</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1759</v>
      </c>
    </row>
    <row r="108" s="2" customFormat="1">
      <c r="A108" s="40"/>
      <c r="B108" s="41"/>
      <c r="C108" s="42"/>
      <c r="D108" s="243" t="s">
        <v>293</v>
      </c>
      <c r="E108" s="42"/>
      <c r="F108" s="244" t="s">
        <v>1536</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79</v>
      </c>
    </row>
    <row r="109" s="2" customFormat="1">
      <c r="A109" s="40"/>
      <c r="B109" s="41"/>
      <c r="C109" s="42"/>
      <c r="D109" s="243" t="s">
        <v>295</v>
      </c>
      <c r="E109" s="42"/>
      <c r="F109" s="247" t="s">
        <v>1177</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295</v>
      </c>
      <c r="AU109" s="19" t="s">
        <v>79</v>
      </c>
    </row>
    <row r="110" s="2" customFormat="1" ht="16.5" customHeight="1">
      <c r="A110" s="40"/>
      <c r="B110" s="41"/>
      <c r="C110" s="230" t="s">
        <v>86</v>
      </c>
      <c r="D110" s="230" t="s">
        <v>287</v>
      </c>
      <c r="E110" s="231" t="s">
        <v>1538</v>
      </c>
      <c r="F110" s="232" t="s">
        <v>1539</v>
      </c>
      <c r="G110" s="233" t="s">
        <v>361</v>
      </c>
      <c r="H110" s="234">
        <v>5.5</v>
      </c>
      <c r="I110" s="235"/>
      <c r="J110" s="236">
        <f>ROUND(I110*H110,2)</f>
        <v>0</v>
      </c>
      <c r="K110" s="232" t="s">
        <v>291</v>
      </c>
      <c r="L110" s="46"/>
      <c r="M110" s="237" t="s">
        <v>19</v>
      </c>
      <c r="N110" s="238" t="s">
        <v>43</v>
      </c>
      <c r="O110" s="86"/>
      <c r="P110" s="239">
        <f>O110*H110</f>
        <v>0</v>
      </c>
      <c r="Q110" s="239">
        <v>0.084250000000000005</v>
      </c>
      <c r="R110" s="239">
        <f>Q110*H110</f>
        <v>0.46337500000000004</v>
      </c>
      <c r="S110" s="239">
        <v>0</v>
      </c>
      <c r="T110" s="240">
        <f>S110*H110</f>
        <v>0</v>
      </c>
      <c r="U110" s="40"/>
      <c r="V110" s="40"/>
      <c r="W110" s="40"/>
      <c r="X110" s="40"/>
      <c r="Y110" s="40"/>
      <c r="Z110" s="40"/>
      <c r="AA110" s="40"/>
      <c r="AB110" s="40"/>
      <c r="AC110" s="40"/>
      <c r="AD110" s="40"/>
      <c r="AE110" s="40"/>
      <c r="AR110" s="241" t="s">
        <v>91</v>
      </c>
      <c r="AT110" s="241" t="s">
        <v>287</v>
      </c>
      <c r="AU110" s="241" t="s">
        <v>79</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1760</v>
      </c>
    </row>
    <row r="111" s="2" customFormat="1">
      <c r="A111" s="40"/>
      <c r="B111" s="41"/>
      <c r="C111" s="42"/>
      <c r="D111" s="243" t="s">
        <v>293</v>
      </c>
      <c r="E111" s="42"/>
      <c r="F111" s="244" t="s">
        <v>1541</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79</v>
      </c>
    </row>
    <row r="112" s="2" customFormat="1">
      <c r="A112" s="40"/>
      <c r="B112" s="41"/>
      <c r="C112" s="42"/>
      <c r="D112" s="243" t="s">
        <v>295</v>
      </c>
      <c r="E112" s="42"/>
      <c r="F112" s="247" t="s">
        <v>845</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295</v>
      </c>
      <c r="AU112" s="19" t="s">
        <v>79</v>
      </c>
    </row>
    <row r="113" s="2" customFormat="1" ht="16.5" customHeight="1">
      <c r="A113" s="40"/>
      <c r="B113" s="41"/>
      <c r="C113" s="291" t="s">
        <v>91</v>
      </c>
      <c r="D113" s="291" t="s">
        <v>416</v>
      </c>
      <c r="E113" s="292" t="s">
        <v>1542</v>
      </c>
      <c r="F113" s="293" t="s">
        <v>848</v>
      </c>
      <c r="G113" s="294" t="s">
        <v>361</v>
      </c>
      <c r="H113" s="295">
        <v>5.5</v>
      </c>
      <c r="I113" s="296"/>
      <c r="J113" s="297">
        <f>ROUND(I113*H113,2)</f>
        <v>0</v>
      </c>
      <c r="K113" s="293" t="s">
        <v>19</v>
      </c>
      <c r="L113" s="298"/>
      <c r="M113" s="299" t="s">
        <v>19</v>
      </c>
      <c r="N113" s="300" t="s">
        <v>43</v>
      </c>
      <c r="O113" s="86"/>
      <c r="P113" s="239">
        <f>O113*H113</f>
        <v>0</v>
      </c>
      <c r="Q113" s="239">
        <v>0.14000000000000001</v>
      </c>
      <c r="R113" s="239">
        <f>Q113*H113</f>
        <v>0.77000000000000002</v>
      </c>
      <c r="S113" s="239">
        <v>0</v>
      </c>
      <c r="T113" s="240">
        <f>S113*H113</f>
        <v>0</v>
      </c>
      <c r="U113" s="40"/>
      <c r="V113" s="40"/>
      <c r="W113" s="40"/>
      <c r="X113" s="40"/>
      <c r="Y113" s="40"/>
      <c r="Z113" s="40"/>
      <c r="AA113" s="40"/>
      <c r="AB113" s="40"/>
      <c r="AC113" s="40"/>
      <c r="AD113" s="40"/>
      <c r="AE113" s="40"/>
      <c r="AR113" s="241" t="s">
        <v>119</v>
      </c>
      <c r="AT113" s="241" t="s">
        <v>416</v>
      </c>
      <c r="AU113" s="241" t="s">
        <v>79</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1761</v>
      </c>
    </row>
    <row r="114" s="2" customFormat="1">
      <c r="A114" s="40"/>
      <c r="B114" s="41"/>
      <c r="C114" s="42"/>
      <c r="D114" s="243" t="s">
        <v>293</v>
      </c>
      <c r="E114" s="42"/>
      <c r="F114" s="244" t="s">
        <v>848</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79</v>
      </c>
    </row>
    <row r="115" s="2" customFormat="1" ht="16.5" customHeight="1">
      <c r="A115" s="40"/>
      <c r="B115" s="41"/>
      <c r="C115" s="230" t="s">
        <v>96</v>
      </c>
      <c r="D115" s="230" t="s">
        <v>287</v>
      </c>
      <c r="E115" s="231" t="s">
        <v>873</v>
      </c>
      <c r="F115" s="232" t="s">
        <v>874</v>
      </c>
      <c r="G115" s="233" t="s">
        <v>394</v>
      </c>
      <c r="H115" s="234">
        <v>1.133</v>
      </c>
      <c r="I115" s="235"/>
      <c r="J115" s="236">
        <f>ROUND(I115*H115,2)</f>
        <v>0</v>
      </c>
      <c r="K115" s="232" t="s">
        <v>291</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79</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1762</v>
      </c>
    </row>
    <row r="116" s="2" customFormat="1">
      <c r="A116" s="40"/>
      <c r="B116" s="41"/>
      <c r="C116" s="42"/>
      <c r="D116" s="243" t="s">
        <v>293</v>
      </c>
      <c r="E116" s="42"/>
      <c r="F116" s="244" t="s">
        <v>876</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79</v>
      </c>
    </row>
    <row r="117" s="2" customFormat="1">
      <c r="A117" s="40"/>
      <c r="B117" s="41"/>
      <c r="C117" s="42"/>
      <c r="D117" s="243" t="s">
        <v>295</v>
      </c>
      <c r="E117" s="42"/>
      <c r="F117" s="247" t="s">
        <v>877</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79</v>
      </c>
    </row>
    <row r="118" s="2" customFormat="1" ht="16.5" customHeight="1">
      <c r="A118" s="40"/>
      <c r="B118" s="41"/>
      <c r="C118" s="230" t="s">
        <v>105</v>
      </c>
      <c r="D118" s="230" t="s">
        <v>287</v>
      </c>
      <c r="E118" s="231" t="s">
        <v>879</v>
      </c>
      <c r="F118" s="232" t="s">
        <v>880</v>
      </c>
      <c r="G118" s="233" t="s">
        <v>394</v>
      </c>
      <c r="H118" s="234">
        <v>21.527000000000001</v>
      </c>
      <c r="I118" s="235"/>
      <c r="J118" s="236">
        <f>ROUND(I118*H118,2)</f>
        <v>0</v>
      </c>
      <c r="K118" s="232" t="s">
        <v>291</v>
      </c>
      <c r="L118" s="46"/>
      <c r="M118" s="237" t="s">
        <v>19</v>
      </c>
      <c r="N118" s="238" t="s">
        <v>43</v>
      </c>
      <c r="O118" s="86"/>
      <c r="P118" s="239">
        <f>O118*H118</f>
        <v>0</v>
      </c>
      <c r="Q118" s="239">
        <v>0</v>
      </c>
      <c r="R118" s="239">
        <f>Q118*H118</f>
        <v>0</v>
      </c>
      <c r="S118" s="239">
        <v>0</v>
      </c>
      <c r="T118" s="240">
        <f>S118*H118</f>
        <v>0</v>
      </c>
      <c r="U118" s="40"/>
      <c r="V118" s="40"/>
      <c r="W118" s="40"/>
      <c r="X118" s="40"/>
      <c r="Y118" s="40"/>
      <c r="Z118" s="40"/>
      <c r="AA118" s="40"/>
      <c r="AB118" s="40"/>
      <c r="AC118" s="40"/>
      <c r="AD118" s="40"/>
      <c r="AE118" s="40"/>
      <c r="AR118" s="241" t="s">
        <v>91</v>
      </c>
      <c r="AT118" s="241" t="s">
        <v>287</v>
      </c>
      <c r="AU118" s="241" t="s">
        <v>79</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1763</v>
      </c>
    </row>
    <row r="119" s="2" customFormat="1">
      <c r="A119" s="40"/>
      <c r="B119" s="41"/>
      <c r="C119" s="42"/>
      <c r="D119" s="243" t="s">
        <v>293</v>
      </c>
      <c r="E119" s="42"/>
      <c r="F119" s="244" t="s">
        <v>882</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79</v>
      </c>
    </row>
    <row r="120" s="2" customFormat="1">
      <c r="A120" s="40"/>
      <c r="B120" s="41"/>
      <c r="C120" s="42"/>
      <c r="D120" s="243" t="s">
        <v>295</v>
      </c>
      <c r="E120" s="42"/>
      <c r="F120" s="247" t="s">
        <v>877</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295</v>
      </c>
      <c r="AU120" s="19" t="s">
        <v>79</v>
      </c>
    </row>
    <row r="121" s="13" customFormat="1">
      <c r="A121" s="13"/>
      <c r="B121" s="248"/>
      <c r="C121" s="249"/>
      <c r="D121" s="243" t="s">
        <v>297</v>
      </c>
      <c r="E121" s="250" t="s">
        <v>19</v>
      </c>
      <c r="F121" s="251" t="s">
        <v>1764</v>
      </c>
      <c r="G121" s="249"/>
      <c r="H121" s="252">
        <v>21.527000000000001</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79</v>
      </c>
      <c r="AV121" s="13" t="s">
        <v>81</v>
      </c>
      <c r="AW121" s="13" t="s">
        <v>33</v>
      </c>
      <c r="AX121" s="13" t="s">
        <v>79</v>
      </c>
      <c r="AY121" s="258" t="s">
        <v>285</v>
      </c>
    </row>
    <row r="122" s="2" customFormat="1" ht="16.5" customHeight="1">
      <c r="A122" s="40"/>
      <c r="B122" s="41"/>
      <c r="C122" s="230" t="s">
        <v>112</v>
      </c>
      <c r="D122" s="230" t="s">
        <v>287</v>
      </c>
      <c r="E122" s="231" t="s">
        <v>1547</v>
      </c>
      <c r="F122" s="232" t="s">
        <v>886</v>
      </c>
      <c r="G122" s="233" t="s">
        <v>394</v>
      </c>
      <c r="H122" s="234">
        <v>0.078</v>
      </c>
      <c r="I122" s="235"/>
      <c r="J122" s="236">
        <f>ROUND(I122*H122,2)</f>
        <v>0</v>
      </c>
      <c r="K122" s="232" t="s">
        <v>19</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91</v>
      </c>
      <c r="AT122" s="241" t="s">
        <v>287</v>
      </c>
      <c r="AU122" s="241" t="s">
        <v>79</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1765</v>
      </c>
    </row>
    <row r="123" s="2" customFormat="1">
      <c r="A123" s="40"/>
      <c r="B123" s="41"/>
      <c r="C123" s="42"/>
      <c r="D123" s="243" t="s">
        <v>293</v>
      </c>
      <c r="E123" s="42"/>
      <c r="F123" s="244" t="s">
        <v>886</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79</v>
      </c>
    </row>
    <row r="124" s="2" customFormat="1" ht="16.5" customHeight="1">
      <c r="A124" s="40"/>
      <c r="B124" s="41"/>
      <c r="C124" s="230" t="s">
        <v>119</v>
      </c>
      <c r="D124" s="230" t="s">
        <v>287</v>
      </c>
      <c r="E124" s="231" t="s">
        <v>1204</v>
      </c>
      <c r="F124" s="232" t="s">
        <v>898</v>
      </c>
      <c r="G124" s="233" t="s">
        <v>394</v>
      </c>
      <c r="H124" s="234">
        <v>0.54000000000000004</v>
      </c>
      <c r="I124" s="235"/>
      <c r="J124" s="236">
        <f>ROUND(I124*H124,2)</f>
        <v>0</v>
      </c>
      <c r="K124" s="232" t="s">
        <v>19</v>
      </c>
      <c r="L124" s="46"/>
      <c r="M124" s="237" t="s">
        <v>19</v>
      </c>
      <c r="N124" s="238" t="s">
        <v>43</v>
      </c>
      <c r="O124" s="86"/>
      <c r="P124" s="239">
        <f>O124*H124</f>
        <v>0</v>
      </c>
      <c r="Q124" s="239">
        <v>0</v>
      </c>
      <c r="R124" s="239">
        <f>Q124*H124</f>
        <v>0</v>
      </c>
      <c r="S124" s="239">
        <v>0</v>
      </c>
      <c r="T124" s="240">
        <f>S124*H124</f>
        <v>0</v>
      </c>
      <c r="U124" s="40"/>
      <c r="V124" s="40"/>
      <c r="W124" s="40"/>
      <c r="X124" s="40"/>
      <c r="Y124" s="40"/>
      <c r="Z124" s="40"/>
      <c r="AA124" s="40"/>
      <c r="AB124" s="40"/>
      <c r="AC124" s="40"/>
      <c r="AD124" s="40"/>
      <c r="AE124" s="40"/>
      <c r="AR124" s="241" t="s">
        <v>91</v>
      </c>
      <c r="AT124" s="241" t="s">
        <v>287</v>
      </c>
      <c r="AU124" s="241" t="s">
        <v>79</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91</v>
      </c>
      <c r="BM124" s="241" t="s">
        <v>1766</v>
      </c>
    </row>
    <row r="125" s="2" customFormat="1">
      <c r="A125" s="40"/>
      <c r="B125" s="41"/>
      <c r="C125" s="42"/>
      <c r="D125" s="243" t="s">
        <v>293</v>
      </c>
      <c r="E125" s="42"/>
      <c r="F125" s="244" t="s">
        <v>898</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79</v>
      </c>
    </row>
    <row r="126" s="2" customFormat="1" ht="16.5" customHeight="1">
      <c r="A126" s="40"/>
      <c r="B126" s="41"/>
      <c r="C126" s="230" t="s">
        <v>126</v>
      </c>
      <c r="D126" s="230" t="s">
        <v>287</v>
      </c>
      <c r="E126" s="231" t="s">
        <v>1206</v>
      </c>
      <c r="F126" s="232" t="s">
        <v>902</v>
      </c>
      <c r="G126" s="233" t="s">
        <v>394</v>
      </c>
      <c r="H126" s="234">
        <v>1.2330000000000001</v>
      </c>
      <c r="I126" s="235"/>
      <c r="J126" s="236">
        <f>ROUND(I126*H126,2)</f>
        <v>0</v>
      </c>
      <c r="K126" s="232" t="s">
        <v>291</v>
      </c>
      <c r="L126" s="46"/>
      <c r="M126" s="237" t="s">
        <v>19</v>
      </c>
      <c r="N126" s="238" t="s">
        <v>43</v>
      </c>
      <c r="O126" s="86"/>
      <c r="P126" s="239">
        <f>O126*H126</f>
        <v>0</v>
      </c>
      <c r="Q126" s="239">
        <v>0</v>
      </c>
      <c r="R126" s="239">
        <f>Q126*H126</f>
        <v>0</v>
      </c>
      <c r="S126" s="239">
        <v>0</v>
      </c>
      <c r="T126" s="240">
        <f>S126*H126</f>
        <v>0</v>
      </c>
      <c r="U126" s="40"/>
      <c r="V126" s="40"/>
      <c r="W126" s="40"/>
      <c r="X126" s="40"/>
      <c r="Y126" s="40"/>
      <c r="Z126" s="40"/>
      <c r="AA126" s="40"/>
      <c r="AB126" s="40"/>
      <c r="AC126" s="40"/>
      <c r="AD126" s="40"/>
      <c r="AE126" s="40"/>
      <c r="AR126" s="241" t="s">
        <v>91</v>
      </c>
      <c r="AT126" s="241" t="s">
        <v>287</v>
      </c>
      <c r="AU126" s="241" t="s">
        <v>79</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91</v>
      </c>
      <c r="BM126" s="241" t="s">
        <v>1767</v>
      </c>
    </row>
    <row r="127" s="2" customFormat="1">
      <c r="A127" s="40"/>
      <c r="B127" s="41"/>
      <c r="C127" s="42"/>
      <c r="D127" s="243" t="s">
        <v>293</v>
      </c>
      <c r="E127" s="42"/>
      <c r="F127" s="244" t="s">
        <v>904</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79</v>
      </c>
    </row>
    <row r="128" s="2" customFormat="1">
      <c r="A128" s="40"/>
      <c r="B128" s="41"/>
      <c r="C128" s="42"/>
      <c r="D128" s="243" t="s">
        <v>295</v>
      </c>
      <c r="E128" s="42"/>
      <c r="F128" s="247" t="s">
        <v>905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295</v>
      </c>
      <c r="AU128" s="19" t="s">
        <v>79</v>
      </c>
    </row>
    <row r="129" s="12" customFormat="1" ht="25.92" customHeight="1">
      <c r="A129" s="12"/>
      <c r="B129" s="214"/>
      <c r="C129" s="215"/>
      <c r="D129" s="216" t="s">
        <v>71</v>
      </c>
      <c r="E129" s="217" t="s">
        <v>283</v>
      </c>
      <c r="F129" s="217" t="s">
        <v>284</v>
      </c>
      <c r="G129" s="215"/>
      <c r="H129" s="215"/>
      <c r="I129" s="218"/>
      <c r="J129" s="219">
        <f>BK129</f>
        <v>0</v>
      </c>
      <c r="K129" s="215"/>
      <c r="L129" s="220"/>
      <c r="M129" s="221"/>
      <c r="N129" s="222"/>
      <c r="O129" s="222"/>
      <c r="P129" s="223">
        <f>P130+P192+P197+P201+P225+P240</f>
        <v>0</v>
      </c>
      <c r="Q129" s="222"/>
      <c r="R129" s="223">
        <f>R130+R192+R197+R201+R225+R240</f>
        <v>8.3579321596499998</v>
      </c>
      <c r="S129" s="222"/>
      <c r="T129" s="224">
        <f>T130+T192+T197+T201+T225+T240</f>
        <v>2.7107999999999999</v>
      </c>
      <c r="U129" s="12"/>
      <c r="V129" s="12"/>
      <c r="W129" s="12"/>
      <c r="X129" s="12"/>
      <c r="Y129" s="12"/>
      <c r="Z129" s="12"/>
      <c r="AA129" s="12"/>
      <c r="AB129" s="12"/>
      <c r="AC129" s="12"/>
      <c r="AD129" s="12"/>
      <c r="AE129" s="12"/>
      <c r="AR129" s="225" t="s">
        <v>79</v>
      </c>
      <c r="AT129" s="226" t="s">
        <v>71</v>
      </c>
      <c r="AU129" s="226" t="s">
        <v>72</v>
      </c>
      <c r="AY129" s="225" t="s">
        <v>285</v>
      </c>
      <c r="BK129" s="227">
        <f>BK130+BK192+BK197+BK201+BK225+BK240</f>
        <v>0</v>
      </c>
    </row>
    <row r="130" s="12" customFormat="1" ht="22.8" customHeight="1">
      <c r="A130" s="12"/>
      <c r="B130" s="214"/>
      <c r="C130" s="215"/>
      <c r="D130" s="216" t="s">
        <v>71</v>
      </c>
      <c r="E130" s="228" t="s">
        <v>79</v>
      </c>
      <c r="F130" s="228" t="s">
        <v>286</v>
      </c>
      <c r="G130" s="215"/>
      <c r="H130" s="215"/>
      <c r="I130" s="218"/>
      <c r="J130" s="229">
        <f>BK130</f>
        <v>0</v>
      </c>
      <c r="K130" s="215"/>
      <c r="L130" s="220"/>
      <c r="M130" s="221"/>
      <c r="N130" s="222"/>
      <c r="O130" s="222"/>
      <c r="P130" s="223">
        <f>SUM(P131:P191)</f>
        <v>0</v>
      </c>
      <c r="Q130" s="222"/>
      <c r="R130" s="223">
        <f>SUM(R131:R191)</f>
        <v>8.0552250596499988</v>
      </c>
      <c r="S130" s="222"/>
      <c r="T130" s="224">
        <f>SUM(T131:T191)</f>
        <v>0</v>
      </c>
      <c r="U130" s="12"/>
      <c r="V130" s="12"/>
      <c r="W130" s="12"/>
      <c r="X130" s="12"/>
      <c r="Y130" s="12"/>
      <c r="Z130" s="12"/>
      <c r="AA130" s="12"/>
      <c r="AB130" s="12"/>
      <c r="AC130" s="12"/>
      <c r="AD130" s="12"/>
      <c r="AE130" s="12"/>
      <c r="AR130" s="225" t="s">
        <v>79</v>
      </c>
      <c r="AT130" s="226" t="s">
        <v>71</v>
      </c>
      <c r="AU130" s="226" t="s">
        <v>79</v>
      </c>
      <c r="AY130" s="225" t="s">
        <v>285</v>
      </c>
      <c r="BK130" s="227">
        <f>SUM(BK131:BK191)</f>
        <v>0</v>
      </c>
    </row>
    <row r="131" s="2" customFormat="1" ht="16.5" customHeight="1">
      <c r="A131" s="40"/>
      <c r="B131" s="41"/>
      <c r="C131" s="230" t="s">
        <v>133</v>
      </c>
      <c r="D131" s="230" t="s">
        <v>287</v>
      </c>
      <c r="E131" s="231" t="s">
        <v>299</v>
      </c>
      <c r="F131" s="232" t="s">
        <v>300</v>
      </c>
      <c r="G131" s="233" t="s">
        <v>290</v>
      </c>
      <c r="H131" s="234">
        <v>6.1600000000000001</v>
      </c>
      <c r="I131" s="235"/>
      <c r="J131" s="236">
        <f>ROUND(I131*H131,2)</f>
        <v>0</v>
      </c>
      <c r="K131" s="232" t="s">
        <v>291</v>
      </c>
      <c r="L131" s="46"/>
      <c r="M131" s="237" t="s">
        <v>19</v>
      </c>
      <c r="N131" s="238" t="s">
        <v>43</v>
      </c>
      <c r="O131" s="86"/>
      <c r="P131" s="239">
        <f>O131*H131</f>
        <v>0</v>
      </c>
      <c r="Q131" s="239">
        <v>0.036904300000000001</v>
      </c>
      <c r="R131" s="239">
        <f>Q131*H131</f>
        <v>0.22733048800000003</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1768</v>
      </c>
    </row>
    <row r="132" s="2" customFormat="1">
      <c r="A132" s="40"/>
      <c r="B132" s="41"/>
      <c r="C132" s="42"/>
      <c r="D132" s="243" t="s">
        <v>293</v>
      </c>
      <c r="E132" s="42"/>
      <c r="F132" s="244" t="s">
        <v>302</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c r="A133" s="40"/>
      <c r="B133" s="41"/>
      <c r="C133" s="42"/>
      <c r="D133" s="243" t="s">
        <v>295</v>
      </c>
      <c r="E133" s="42"/>
      <c r="F133" s="247" t="s">
        <v>296</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295</v>
      </c>
      <c r="AU133" s="19" t="s">
        <v>81</v>
      </c>
    </row>
    <row r="134" s="13" customFormat="1">
      <c r="A134" s="13"/>
      <c r="B134" s="248"/>
      <c r="C134" s="249"/>
      <c r="D134" s="243" t="s">
        <v>297</v>
      </c>
      <c r="E134" s="250" t="s">
        <v>19</v>
      </c>
      <c r="F134" s="251" t="s">
        <v>1769</v>
      </c>
      <c r="G134" s="249"/>
      <c r="H134" s="252">
        <v>6.1600000000000001</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79</v>
      </c>
      <c r="AY134" s="258" t="s">
        <v>285</v>
      </c>
    </row>
    <row r="135" s="2" customFormat="1" ht="16.5" customHeight="1">
      <c r="A135" s="40"/>
      <c r="B135" s="41"/>
      <c r="C135" s="230" t="s">
        <v>140</v>
      </c>
      <c r="D135" s="230" t="s">
        <v>287</v>
      </c>
      <c r="E135" s="231" t="s">
        <v>307</v>
      </c>
      <c r="F135" s="232" t="s">
        <v>308</v>
      </c>
      <c r="G135" s="233" t="s">
        <v>309</v>
      </c>
      <c r="H135" s="234">
        <v>2.0249999999999999</v>
      </c>
      <c r="I135" s="235"/>
      <c r="J135" s="236">
        <f>ROUND(I135*H135,2)</f>
        <v>0</v>
      </c>
      <c r="K135" s="232" t="s">
        <v>291</v>
      </c>
      <c r="L135" s="46"/>
      <c r="M135" s="237" t="s">
        <v>19</v>
      </c>
      <c r="N135" s="238" t="s">
        <v>43</v>
      </c>
      <c r="O135" s="86"/>
      <c r="P135" s="239">
        <f>O135*H135</f>
        <v>0</v>
      </c>
      <c r="Q135" s="239">
        <v>0</v>
      </c>
      <c r="R135" s="239">
        <f>Q135*H135</f>
        <v>0</v>
      </c>
      <c r="S135" s="239">
        <v>0</v>
      </c>
      <c r="T135" s="240">
        <f>S135*H135</f>
        <v>0</v>
      </c>
      <c r="U135" s="40"/>
      <c r="V135" s="40"/>
      <c r="W135" s="40"/>
      <c r="X135" s="40"/>
      <c r="Y135" s="40"/>
      <c r="Z135" s="40"/>
      <c r="AA135" s="40"/>
      <c r="AB135" s="40"/>
      <c r="AC135" s="40"/>
      <c r="AD135" s="40"/>
      <c r="AE135" s="40"/>
      <c r="AR135" s="241" t="s">
        <v>91</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91</v>
      </c>
      <c r="BM135" s="241" t="s">
        <v>1770</v>
      </c>
    </row>
    <row r="136" s="2" customFormat="1">
      <c r="A136" s="40"/>
      <c r="B136" s="41"/>
      <c r="C136" s="42"/>
      <c r="D136" s="243" t="s">
        <v>293</v>
      </c>
      <c r="E136" s="42"/>
      <c r="F136" s="244" t="s">
        <v>311</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c r="A137" s="40"/>
      <c r="B137" s="41"/>
      <c r="C137" s="42"/>
      <c r="D137" s="243" t="s">
        <v>295</v>
      </c>
      <c r="E137" s="42"/>
      <c r="F137" s="247" t="s">
        <v>312</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295</v>
      </c>
      <c r="AU137" s="19" t="s">
        <v>81</v>
      </c>
    </row>
    <row r="138" s="15" customFormat="1">
      <c r="A138" s="15"/>
      <c r="B138" s="270"/>
      <c r="C138" s="271"/>
      <c r="D138" s="243" t="s">
        <v>297</v>
      </c>
      <c r="E138" s="272" t="s">
        <v>19</v>
      </c>
      <c r="F138" s="273" t="s">
        <v>339</v>
      </c>
      <c r="G138" s="271"/>
      <c r="H138" s="272" t="s">
        <v>19</v>
      </c>
      <c r="I138" s="274"/>
      <c r="J138" s="271"/>
      <c r="K138" s="271"/>
      <c r="L138" s="275"/>
      <c r="M138" s="276"/>
      <c r="N138" s="277"/>
      <c r="O138" s="277"/>
      <c r="P138" s="277"/>
      <c r="Q138" s="277"/>
      <c r="R138" s="277"/>
      <c r="S138" s="277"/>
      <c r="T138" s="278"/>
      <c r="U138" s="15"/>
      <c r="V138" s="15"/>
      <c r="W138" s="15"/>
      <c r="X138" s="15"/>
      <c r="Y138" s="15"/>
      <c r="Z138" s="15"/>
      <c r="AA138" s="15"/>
      <c r="AB138" s="15"/>
      <c r="AC138" s="15"/>
      <c r="AD138" s="15"/>
      <c r="AE138" s="15"/>
      <c r="AT138" s="279" t="s">
        <v>297</v>
      </c>
      <c r="AU138" s="279" t="s">
        <v>81</v>
      </c>
      <c r="AV138" s="15" t="s">
        <v>79</v>
      </c>
      <c r="AW138" s="15" t="s">
        <v>33</v>
      </c>
      <c r="AX138" s="15" t="s">
        <v>72</v>
      </c>
      <c r="AY138" s="279" t="s">
        <v>285</v>
      </c>
    </row>
    <row r="139" s="13" customFormat="1">
      <c r="A139" s="13"/>
      <c r="B139" s="248"/>
      <c r="C139" s="249"/>
      <c r="D139" s="243" t="s">
        <v>297</v>
      </c>
      <c r="E139" s="250" t="s">
        <v>19</v>
      </c>
      <c r="F139" s="251" t="s">
        <v>1771</v>
      </c>
      <c r="G139" s="249"/>
      <c r="H139" s="252">
        <v>1.1299999999999999</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72</v>
      </c>
      <c r="AY139" s="258" t="s">
        <v>285</v>
      </c>
    </row>
    <row r="140" s="13" customFormat="1">
      <c r="A140" s="13"/>
      <c r="B140" s="248"/>
      <c r="C140" s="249"/>
      <c r="D140" s="243" t="s">
        <v>297</v>
      </c>
      <c r="E140" s="250" t="s">
        <v>19</v>
      </c>
      <c r="F140" s="251" t="s">
        <v>1772</v>
      </c>
      <c r="G140" s="249"/>
      <c r="H140" s="252">
        <v>0.33000000000000002</v>
      </c>
      <c r="I140" s="253"/>
      <c r="J140" s="249"/>
      <c r="K140" s="249"/>
      <c r="L140" s="254"/>
      <c r="M140" s="255"/>
      <c r="N140" s="256"/>
      <c r="O140" s="256"/>
      <c r="P140" s="256"/>
      <c r="Q140" s="256"/>
      <c r="R140" s="256"/>
      <c r="S140" s="256"/>
      <c r="T140" s="257"/>
      <c r="U140" s="13"/>
      <c r="V140" s="13"/>
      <c r="W140" s="13"/>
      <c r="X140" s="13"/>
      <c r="Y140" s="13"/>
      <c r="Z140" s="13"/>
      <c r="AA140" s="13"/>
      <c r="AB140" s="13"/>
      <c r="AC140" s="13"/>
      <c r="AD140" s="13"/>
      <c r="AE140" s="13"/>
      <c r="AT140" s="258" t="s">
        <v>297</v>
      </c>
      <c r="AU140" s="258" t="s">
        <v>81</v>
      </c>
      <c r="AV140" s="13" t="s">
        <v>81</v>
      </c>
      <c r="AW140" s="13" t="s">
        <v>33</v>
      </c>
      <c r="AX140" s="13" t="s">
        <v>72</v>
      </c>
      <c r="AY140" s="258" t="s">
        <v>285</v>
      </c>
    </row>
    <row r="141" s="13" customFormat="1">
      <c r="A141" s="13"/>
      <c r="B141" s="248"/>
      <c r="C141" s="249"/>
      <c r="D141" s="243" t="s">
        <v>297</v>
      </c>
      <c r="E141" s="250" t="s">
        <v>19</v>
      </c>
      <c r="F141" s="251" t="s">
        <v>1773</v>
      </c>
      <c r="G141" s="249"/>
      <c r="H141" s="252">
        <v>0.56499999999999995</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72</v>
      </c>
      <c r="AY141" s="258" t="s">
        <v>285</v>
      </c>
    </row>
    <row r="142" s="14" customFormat="1">
      <c r="A142" s="14"/>
      <c r="B142" s="259"/>
      <c r="C142" s="260"/>
      <c r="D142" s="243" t="s">
        <v>297</v>
      </c>
      <c r="E142" s="261" t="s">
        <v>19</v>
      </c>
      <c r="F142" s="262" t="s">
        <v>306</v>
      </c>
      <c r="G142" s="260"/>
      <c r="H142" s="263">
        <v>2.0249999999999999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297</v>
      </c>
      <c r="AU142" s="269" t="s">
        <v>81</v>
      </c>
      <c r="AV142" s="14" t="s">
        <v>91</v>
      </c>
      <c r="AW142" s="14" t="s">
        <v>33</v>
      </c>
      <c r="AX142" s="14" t="s">
        <v>79</v>
      </c>
      <c r="AY142" s="269" t="s">
        <v>285</v>
      </c>
    </row>
    <row r="143" s="2" customFormat="1" ht="16.5" customHeight="1">
      <c r="A143" s="40"/>
      <c r="B143" s="41"/>
      <c r="C143" s="230" t="s">
        <v>147</v>
      </c>
      <c r="D143" s="230" t="s">
        <v>287</v>
      </c>
      <c r="E143" s="231" t="s">
        <v>1557</v>
      </c>
      <c r="F143" s="232" t="s">
        <v>1558</v>
      </c>
      <c r="G143" s="233" t="s">
        <v>309</v>
      </c>
      <c r="H143" s="234">
        <v>0.89500000000000002</v>
      </c>
      <c r="I143" s="235"/>
      <c r="J143" s="236">
        <f>ROUND(I143*H143,2)</f>
        <v>0</v>
      </c>
      <c r="K143" s="232" t="s">
        <v>19</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91</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1774</v>
      </c>
    </row>
    <row r="144" s="2" customFormat="1">
      <c r="A144" s="40"/>
      <c r="B144" s="41"/>
      <c r="C144" s="42"/>
      <c r="D144" s="243" t="s">
        <v>293</v>
      </c>
      <c r="E144" s="42"/>
      <c r="F144" s="244" t="s">
        <v>1558</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15" customFormat="1">
      <c r="A145" s="15"/>
      <c r="B145" s="270"/>
      <c r="C145" s="271"/>
      <c r="D145" s="243" t="s">
        <v>297</v>
      </c>
      <c r="E145" s="272" t="s">
        <v>19</v>
      </c>
      <c r="F145" s="273" t="s">
        <v>339</v>
      </c>
      <c r="G145" s="271"/>
      <c r="H145" s="272" t="s">
        <v>19</v>
      </c>
      <c r="I145" s="274"/>
      <c r="J145" s="271"/>
      <c r="K145" s="271"/>
      <c r="L145" s="275"/>
      <c r="M145" s="276"/>
      <c r="N145" s="277"/>
      <c r="O145" s="277"/>
      <c r="P145" s="277"/>
      <c r="Q145" s="277"/>
      <c r="R145" s="277"/>
      <c r="S145" s="277"/>
      <c r="T145" s="278"/>
      <c r="U145" s="15"/>
      <c r="V145" s="15"/>
      <c r="W145" s="15"/>
      <c r="X145" s="15"/>
      <c r="Y145" s="15"/>
      <c r="Z145" s="15"/>
      <c r="AA145" s="15"/>
      <c r="AB145" s="15"/>
      <c r="AC145" s="15"/>
      <c r="AD145" s="15"/>
      <c r="AE145" s="15"/>
      <c r="AT145" s="279" t="s">
        <v>297</v>
      </c>
      <c r="AU145" s="279" t="s">
        <v>81</v>
      </c>
      <c r="AV145" s="15" t="s">
        <v>79</v>
      </c>
      <c r="AW145" s="15" t="s">
        <v>33</v>
      </c>
      <c r="AX145" s="15" t="s">
        <v>72</v>
      </c>
      <c r="AY145" s="279" t="s">
        <v>285</v>
      </c>
    </row>
    <row r="146" s="13" customFormat="1">
      <c r="A146" s="13"/>
      <c r="B146" s="248"/>
      <c r="C146" s="249"/>
      <c r="D146" s="243" t="s">
        <v>297</v>
      </c>
      <c r="E146" s="250" t="s">
        <v>19</v>
      </c>
      <c r="F146" s="251" t="s">
        <v>1773</v>
      </c>
      <c r="G146" s="249"/>
      <c r="H146" s="252">
        <v>0.56499999999999995</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72</v>
      </c>
      <c r="AY146" s="258" t="s">
        <v>285</v>
      </c>
    </row>
    <row r="147" s="13" customFormat="1">
      <c r="A147" s="13"/>
      <c r="B147" s="248"/>
      <c r="C147" s="249"/>
      <c r="D147" s="243" t="s">
        <v>297</v>
      </c>
      <c r="E147" s="250" t="s">
        <v>19</v>
      </c>
      <c r="F147" s="251" t="s">
        <v>1772</v>
      </c>
      <c r="G147" s="249"/>
      <c r="H147" s="252">
        <v>0.33000000000000002</v>
      </c>
      <c r="I147" s="253"/>
      <c r="J147" s="249"/>
      <c r="K147" s="249"/>
      <c r="L147" s="254"/>
      <c r="M147" s="255"/>
      <c r="N147" s="256"/>
      <c r="O147" s="256"/>
      <c r="P147" s="256"/>
      <c r="Q147" s="256"/>
      <c r="R147" s="256"/>
      <c r="S147" s="256"/>
      <c r="T147" s="257"/>
      <c r="U147" s="13"/>
      <c r="V147" s="13"/>
      <c r="W147" s="13"/>
      <c r="X147" s="13"/>
      <c r="Y147" s="13"/>
      <c r="Z147" s="13"/>
      <c r="AA147" s="13"/>
      <c r="AB147" s="13"/>
      <c r="AC147" s="13"/>
      <c r="AD147" s="13"/>
      <c r="AE147" s="13"/>
      <c r="AT147" s="258" t="s">
        <v>297</v>
      </c>
      <c r="AU147" s="258" t="s">
        <v>81</v>
      </c>
      <c r="AV147" s="13" t="s">
        <v>81</v>
      </c>
      <c r="AW147" s="13" t="s">
        <v>33</v>
      </c>
      <c r="AX147" s="13" t="s">
        <v>72</v>
      </c>
      <c r="AY147" s="258" t="s">
        <v>285</v>
      </c>
    </row>
    <row r="148" s="14" customFormat="1">
      <c r="A148" s="14"/>
      <c r="B148" s="259"/>
      <c r="C148" s="260"/>
      <c r="D148" s="243" t="s">
        <v>297</v>
      </c>
      <c r="E148" s="261" t="s">
        <v>19</v>
      </c>
      <c r="F148" s="262" t="s">
        <v>306</v>
      </c>
      <c r="G148" s="260"/>
      <c r="H148" s="263">
        <v>0.89500000000000002</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297</v>
      </c>
      <c r="AU148" s="269" t="s">
        <v>81</v>
      </c>
      <c r="AV148" s="14" t="s">
        <v>91</v>
      </c>
      <c r="AW148" s="14" t="s">
        <v>33</v>
      </c>
      <c r="AX148" s="14" t="s">
        <v>79</v>
      </c>
      <c r="AY148" s="269" t="s">
        <v>285</v>
      </c>
    </row>
    <row r="149" s="2" customFormat="1" ht="16.5" customHeight="1">
      <c r="A149" s="40"/>
      <c r="B149" s="41"/>
      <c r="C149" s="230" t="s">
        <v>391</v>
      </c>
      <c r="D149" s="230" t="s">
        <v>287</v>
      </c>
      <c r="E149" s="231" t="s">
        <v>1212</v>
      </c>
      <c r="F149" s="232" t="s">
        <v>1213</v>
      </c>
      <c r="G149" s="233" t="s">
        <v>309</v>
      </c>
      <c r="H149" s="234">
        <v>1.657</v>
      </c>
      <c r="I149" s="235"/>
      <c r="J149" s="236">
        <f>ROUND(I149*H149,2)</f>
        <v>0</v>
      </c>
      <c r="K149" s="232" t="s">
        <v>19</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91</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91</v>
      </c>
      <c r="BM149" s="241" t="s">
        <v>1775</v>
      </c>
    </row>
    <row r="150" s="2" customFormat="1">
      <c r="A150" s="40"/>
      <c r="B150" s="41"/>
      <c r="C150" s="42"/>
      <c r="D150" s="243" t="s">
        <v>293</v>
      </c>
      <c r="E150" s="42"/>
      <c r="F150" s="244" t="s">
        <v>1213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5" customFormat="1">
      <c r="A151" s="15"/>
      <c r="B151" s="270"/>
      <c r="C151" s="271"/>
      <c r="D151" s="243" t="s">
        <v>297</v>
      </c>
      <c r="E151" s="272" t="s">
        <v>19</v>
      </c>
      <c r="F151" s="273" t="s">
        <v>1561</v>
      </c>
      <c r="G151" s="271"/>
      <c r="H151" s="272" t="s">
        <v>19</v>
      </c>
      <c r="I151" s="274"/>
      <c r="J151" s="271"/>
      <c r="K151" s="271"/>
      <c r="L151" s="275"/>
      <c r="M151" s="276"/>
      <c r="N151" s="277"/>
      <c r="O151" s="277"/>
      <c r="P151" s="277"/>
      <c r="Q151" s="277"/>
      <c r="R151" s="277"/>
      <c r="S151" s="277"/>
      <c r="T151" s="278"/>
      <c r="U151" s="15"/>
      <c r="V151" s="15"/>
      <c r="W151" s="15"/>
      <c r="X151" s="15"/>
      <c r="Y151" s="15"/>
      <c r="Z151" s="15"/>
      <c r="AA151" s="15"/>
      <c r="AB151" s="15"/>
      <c r="AC151" s="15"/>
      <c r="AD151" s="15"/>
      <c r="AE151" s="15"/>
      <c r="AT151" s="279" t="s">
        <v>297</v>
      </c>
      <c r="AU151" s="279" t="s">
        <v>81</v>
      </c>
      <c r="AV151" s="15" t="s">
        <v>79</v>
      </c>
      <c r="AW151" s="15" t="s">
        <v>33</v>
      </c>
      <c r="AX151" s="15" t="s">
        <v>72</v>
      </c>
      <c r="AY151" s="279" t="s">
        <v>285</v>
      </c>
    </row>
    <row r="152" s="13" customFormat="1">
      <c r="A152" s="13"/>
      <c r="B152" s="248"/>
      <c r="C152" s="249"/>
      <c r="D152" s="243" t="s">
        <v>297</v>
      </c>
      <c r="E152" s="250" t="s">
        <v>19</v>
      </c>
      <c r="F152" s="251" t="s">
        <v>1776</v>
      </c>
      <c r="G152" s="249"/>
      <c r="H152" s="252">
        <v>1.657</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79</v>
      </c>
      <c r="AY152" s="258" t="s">
        <v>285</v>
      </c>
    </row>
    <row r="153" s="2" customFormat="1" ht="16.5" customHeight="1">
      <c r="A153" s="40"/>
      <c r="B153" s="41"/>
      <c r="C153" s="230" t="s">
        <v>154</v>
      </c>
      <c r="D153" s="230" t="s">
        <v>287</v>
      </c>
      <c r="E153" s="231" t="s">
        <v>359</v>
      </c>
      <c r="F153" s="232" t="s">
        <v>360</v>
      </c>
      <c r="G153" s="233" t="s">
        <v>361</v>
      </c>
      <c r="H153" s="234">
        <v>9.4149999999999991</v>
      </c>
      <c r="I153" s="235"/>
      <c r="J153" s="236">
        <f>ROUND(I153*H153,2)</f>
        <v>0</v>
      </c>
      <c r="K153" s="232" t="s">
        <v>291</v>
      </c>
      <c r="L153" s="46"/>
      <c r="M153" s="237" t="s">
        <v>19</v>
      </c>
      <c r="N153" s="238" t="s">
        <v>43</v>
      </c>
      <c r="O153" s="86"/>
      <c r="P153" s="239">
        <f>O153*H153</f>
        <v>0</v>
      </c>
      <c r="Q153" s="239">
        <v>0.00083850999999999999</v>
      </c>
      <c r="R153" s="239">
        <f>Q153*H153</f>
        <v>0.0078945716499999995</v>
      </c>
      <c r="S153" s="239">
        <v>0</v>
      </c>
      <c r="T153" s="240">
        <f>S153*H153</f>
        <v>0</v>
      </c>
      <c r="U153" s="40"/>
      <c r="V153" s="40"/>
      <c r="W153" s="40"/>
      <c r="X153" s="40"/>
      <c r="Y153" s="40"/>
      <c r="Z153" s="40"/>
      <c r="AA153" s="40"/>
      <c r="AB153" s="40"/>
      <c r="AC153" s="40"/>
      <c r="AD153" s="40"/>
      <c r="AE153" s="40"/>
      <c r="AR153" s="241" t="s">
        <v>91</v>
      </c>
      <c r="AT153" s="241" t="s">
        <v>287</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91</v>
      </c>
      <c r="BM153" s="241" t="s">
        <v>1777</v>
      </c>
    </row>
    <row r="154" s="2" customFormat="1">
      <c r="A154" s="40"/>
      <c r="B154" s="41"/>
      <c r="C154" s="42"/>
      <c r="D154" s="243" t="s">
        <v>293</v>
      </c>
      <c r="E154" s="42"/>
      <c r="F154" s="244" t="s">
        <v>363</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2" customFormat="1">
      <c r="A155" s="40"/>
      <c r="B155" s="41"/>
      <c r="C155" s="42"/>
      <c r="D155" s="243" t="s">
        <v>295</v>
      </c>
      <c r="E155" s="42"/>
      <c r="F155" s="247" t="s">
        <v>364</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295</v>
      </c>
      <c r="AU155" s="19" t="s">
        <v>81</v>
      </c>
    </row>
    <row r="156" s="13" customFormat="1">
      <c r="A156" s="13"/>
      <c r="B156" s="248"/>
      <c r="C156" s="249"/>
      <c r="D156" s="243" t="s">
        <v>297</v>
      </c>
      <c r="E156" s="250" t="s">
        <v>19</v>
      </c>
      <c r="F156" s="251" t="s">
        <v>1778</v>
      </c>
      <c r="G156" s="249"/>
      <c r="H156" s="252">
        <v>5.3799999999999999</v>
      </c>
      <c r="I156" s="253"/>
      <c r="J156" s="249"/>
      <c r="K156" s="249"/>
      <c r="L156" s="254"/>
      <c r="M156" s="255"/>
      <c r="N156" s="256"/>
      <c r="O156" s="256"/>
      <c r="P156" s="256"/>
      <c r="Q156" s="256"/>
      <c r="R156" s="256"/>
      <c r="S156" s="256"/>
      <c r="T156" s="257"/>
      <c r="U156" s="13"/>
      <c r="V156" s="13"/>
      <c r="W156" s="13"/>
      <c r="X156" s="13"/>
      <c r="Y156" s="13"/>
      <c r="Z156" s="13"/>
      <c r="AA156" s="13"/>
      <c r="AB156" s="13"/>
      <c r="AC156" s="13"/>
      <c r="AD156" s="13"/>
      <c r="AE156" s="13"/>
      <c r="AT156" s="258" t="s">
        <v>297</v>
      </c>
      <c r="AU156" s="258" t="s">
        <v>81</v>
      </c>
      <c r="AV156" s="13" t="s">
        <v>81</v>
      </c>
      <c r="AW156" s="13" t="s">
        <v>33</v>
      </c>
      <c r="AX156" s="13" t="s">
        <v>72</v>
      </c>
      <c r="AY156" s="258" t="s">
        <v>285</v>
      </c>
    </row>
    <row r="157" s="13" customFormat="1">
      <c r="A157" s="13"/>
      <c r="B157" s="248"/>
      <c r="C157" s="249"/>
      <c r="D157" s="243" t="s">
        <v>297</v>
      </c>
      <c r="E157" s="250" t="s">
        <v>19</v>
      </c>
      <c r="F157" s="251" t="s">
        <v>1779</v>
      </c>
      <c r="G157" s="249"/>
      <c r="H157" s="252">
        <v>4.0350000000000001</v>
      </c>
      <c r="I157" s="253"/>
      <c r="J157" s="249"/>
      <c r="K157" s="249"/>
      <c r="L157" s="254"/>
      <c r="M157" s="255"/>
      <c r="N157" s="256"/>
      <c r="O157" s="256"/>
      <c r="P157" s="256"/>
      <c r="Q157" s="256"/>
      <c r="R157" s="256"/>
      <c r="S157" s="256"/>
      <c r="T157" s="257"/>
      <c r="U157" s="13"/>
      <c r="V157" s="13"/>
      <c r="W157" s="13"/>
      <c r="X157" s="13"/>
      <c r="Y157" s="13"/>
      <c r="Z157" s="13"/>
      <c r="AA157" s="13"/>
      <c r="AB157" s="13"/>
      <c r="AC157" s="13"/>
      <c r="AD157" s="13"/>
      <c r="AE157" s="13"/>
      <c r="AT157" s="258" t="s">
        <v>297</v>
      </c>
      <c r="AU157" s="258" t="s">
        <v>81</v>
      </c>
      <c r="AV157" s="13" t="s">
        <v>81</v>
      </c>
      <c r="AW157" s="13" t="s">
        <v>33</v>
      </c>
      <c r="AX157" s="13" t="s">
        <v>72</v>
      </c>
      <c r="AY157" s="258" t="s">
        <v>285</v>
      </c>
    </row>
    <row r="158" s="14" customFormat="1">
      <c r="A158" s="14"/>
      <c r="B158" s="259"/>
      <c r="C158" s="260"/>
      <c r="D158" s="243" t="s">
        <v>297</v>
      </c>
      <c r="E158" s="261" t="s">
        <v>19</v>
      </c>
      <c r="F158" s="262" t="s">
        <v>306</v>
      </c>
      <c r="G158" s="260"/>
      <c r="H158" s="263">
        <v>9.4149999999999991</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297</v>
      </c>
      <c r="AU158" s="269" t="s">
        <v>81</v>
      </c>
      <c r="AV158" s="14" t="s">
        <v>91</v>
      </c>
      <c r="AW158" s="14" t="s">
        <v>33</v>
      </c>
      <c r="AX158" s="14" t="s">
        <v>79</v>
      </c>
      <c r="AY158" s="269" t="s">
        <v>285</v>
      </c>
    </row>
    <row r="159" s="2" customFormat="1" ht="16.5" customHeight="1">
      <c r="A159" s="40"/>
      <c r="B159" s="41"/>
      <c r="C159" s="230" t="s">
        <v>8</v>
      </c>
      <c r="D159" s="230" t="s">
        <v>287</v>
      </c>
      <c r="E159" s="231" t="s">
        <v>371</v>
      </c>
      <c r="F159" s="232" t="s">
        <v>372</v>
      </c>
      <c r="G159" s="233" t="s">
        <v>361</v>
      </c>
      <c r="H159" s="234">
        <v>9.4149999999999991</v>
      </c>
      <c r="I159" s="235"/>
      <c r="J159" s="236">
        <f>ROUND(I159*H159,2)</f>
        <v>0</v>
      </c>
      <c r="K159" s="232" t="s">
        <v>291</v>
      </c>
      <c r="L159" s="46"/>
      <c r="M159" s="237" t="s">
        <v>19</v>
      </c>
      <c r="N159" s="238" t="s">
        <v>43</v>
      </c>
      <c r="O159" s="86"/>
      <c r="P159" s="239">
        <f>O159*H159</f>
        <v>0</v>
      </c>
      <c r="Q159" s="239">
        <v>0</v>
      </c>
      <c r="R159" s="239">
        <f>Q159*H159</f>
        <v>0</v>
      </c>
      <c r="S159" s="239">
        <v>0</v>
      </c>
      <c r="T159" s="240">
        <f>S159*H159</f>
        <v>0</v>
      </c>
      <c r="U159" s="40"/>
      <c r="V159" s="40"/>
      <c r="W159" s="40"/>
      <c r="X159" s="40"/>
      <c r="Y159" s="40"/>
      <c r="Z159" s="40"/>
      <c r="AA159" s="40"/>
      <c r="AB159" s="40"/>
      <c r="AC159" s="40"/>
      <c r="AD159" s="40"/>
      <c r="AE159" s="40"/>
      <c r="AR159" s="241" t="s">
        <v>91</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91</v>
      </c>
      <c r="BM159" s="241" t="s">
        <v>1780</v>
      </c>
    </row>
    <row r="160" s="2" customFormat="1">
      <c r="A160" s="40"/>
      <c r="B160" s="41"/>
      <c r="C160" s="42"/>
      <c r="D160" s="243" t="s">
        <v>293</v>
      </c>
      <c r="E160" s="42"/>
      <c r="F160" s="244" t="s">
        <v>374</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ht="16.5" customHeight="1">
      <c r="A161" s="40"/>
      <c r="B161" s="41"/>
      <c r="C161" s="230" t="s">
        <v>157</v>
      </c>
      <c r="D161" s="230" t="s">
        <v>287</v>
      </c>
      <c r="E161" s="231" t="s">
        <v>1228</v>
      </c>
      <c r="F161" s="232" t="s">
        <v>376</v>
      </c>
      <c r="G161" s="233" t="s">
        <v>309</v>
      </c>
      <c r="H161" s="234">
        <v>2.552</v>
      </c>
      <c r="I161" s="235"/>
      <c r="J161" s="236">
        <f>ROUND(I161*H161,2)</f>
        <v>0</v>
      </c>
      <c r="K161" s="232" t="s">
        <v>19</v>
      </c>
      <c r="L161" s="46"/>
      <c r="M161" s="237" t="s">
        <v>19</v>
      </c>
      <c r="N161" s="238" t="s">
        <v>43</v>
      </c>
      <c r="O161" s="86"/>
      <c r="P161" s="239">
        <f>O161*H161</f>
        <v>0</v>
      </c>
      <c r="Q161" s="239">
        <v>0</v>
      </c>
      <c r="R161" s="239">
        <f>Q161*H161</f>
        <v>0</v>
      </c>
      <c r="S161" s="239">
        <v>0</v>
      </c>
      <c r="T161" s="240">
        <f>S161*H161</f>
        <v>0</v>
      </c>
      <c r="U161" s="40"/>
      <c r="V161" s="40"/>
      <c r="W161" s="40"/>
      <c r="X161" s="40"/>
      <c r="Y161" s="40"/>
      <c r="Z161" s="40"/>
      <c r="AA161" s="40"/>
      <c r="AB161" s="40"/>
      <c r="AC161" s="40"/>
      <c r="AD161" s="40"/>
      <c r="AE161" s="40"/>
      <c r="AR161" s="241" t="s">
        <v>91</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1781</v>
      </c>
    </row>
    <row r="162" s="2" customFormat="1">
      <c r="A162" s="40"/>
      <c r="B162" s="41"/>
      <c r="C162" s="42"/>
      <c r="D162" s="243" t="s">
        <v>293</v>
      </c>
      <c r="E162" s="42"/>
      <c r="F162" s="244" t="s">
        <v>376</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13" customFormat="1">
      <c r="A163" s="13"/>
      <c r="B163" s="248"/>
      <c r="C163" s="249"/>
      <c r="D163" s="243" t="s">
        <v>297</v>
      </c>
      <c r="E163" s="250" t="s">
        <v>19</v>
      </c>
      <c r="F163" s="251" t="s">
        <v>1782</v>
      </c>
      <c r="G163" s="249"/>
      <c r="H163" s="252">
        <v>2.552</v>
      </c>
      <c r="I163" s="253"/>
      <c r="J163" s="249"/>
      <c r="K163" s="249"/>
      <c r="L163" s="254"/>
      <c r="M163" s="255"/>
      <c r="N163" s="256"/>
      <c r="O163" s="256"/>
      <c r="P163" s="256"/>
      <c r="Q163" s="256"/>
      <c r="R163" s="256"/>
      <c r="S163" s="256"/>
      <c r="T163" s="257"/>
      <c r="U163" s="13"/>
      <c r="V163" s="13"/>
      <c r="W163" s="13"/>
      <c r="X163" s="13"/>
      <c r="Y163" s="13"/>
      <c r="Z163" s="13"/>
      <c r="AA163" s="13"/>
      <c r="AB163" s="13"/>
      <c r="AC163" s="13"/>
      <c r="AD163" s="13"/>
      <c r="AE163" s="13"/>
      <c r="AT163" s="258" t="s">
        <v>297</v>
      </c>
      <c r="AU163" s="258" t="s">
        <v>81</v>
      </c>
      <c r="AV163" s="13" t="s">
        <v>81</v>
      </c>
      <c r="AW163" s="13" t="s">
        <v>33</v>
      </c>
      <c r="AX163" s="13" t="s">
        <v>79</v>
      </c>
      <c r="AY163" s="258" t="s">
        <v>285</v>
      </c>
    </row>
    <row r="164" s="2" customFormat="1" ht="16.5" customHeight="1">
      <c r="A164" s="40"/>
      <c r="B164" s="41"/>
      <c r="C164" s="230" t="s">
        <v>160</v>
      </c>
      <c r="D164" s="230" t="s">
        <v>287</v>
      </c>
      <c r="E164" s="231" t="s">
        <v>1230</v>
      </c>
      <c r="F164" s="232" t="s">
        <v>380</v>
      </c>
      <c r="G164" s="233" t="s">
        <v>309</v>
      </c>
      <c r="H164" s="234">
        <v>2.552</v>
      </c>
      <c r="I164" s="235"/>
      <c r="J164" s="236">
        <f>ROUND(I164*H164,2)</f>
        <v>0</v>
      </c>
      <c r="K164" s="232" t="s">
        <v>19</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91</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91</v>
      </c>
      <c r="BM164" s="241" t="s">
        <v>1783</v>
      </c>
    </row>
    <row r="165" s="2" customFormat="1">
      <c r="A165" s="40"/>
      <c r="B165" s="41"/>
      <c r="C165" s="42"/>
      <c r="D165" s="243" t="s">
        <v>293</v>
      </c>
      <c r="E165" s="42"/>
      <c r="F165" s="244" t="s">
        <v>380</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ht="16.5" customHeight="1">
      <c r="A166" s="40"/>
      <c r="B166" s="41"/>
      <c r="C166" s="230" t="s">
        <v>444</v>
      </c>
      <c r="D166" s="230" t="s">
        <v>287</v>
      </c>
      <c r="E166" s="231" t="s">
        <v>1232</v>
      </c>
      <c r="F166" s="232" t="s">
        <v>383</v>
      </c>
      <c r="G166" s="233" t="s">
        <v>309</v>
      </c>
      <c r="H166" s="234">
        <v>25.52</v>
      </c>
      <c r="I166" s="235"/>
      <c r="J166" s="236">
        <f>ROUND(I166*H166,2)</f>
        <v>0</v>
      </c>
      <c r="K166" s="232" t="s">
        <v>19</v>
      </c>
      <c r="L166" s="46"/>
      <c r="M166" s="237" t="s">
        <v>19</v>
      </c>
      <c r="N166" s="238" t="s">
        <v>43</v>
      </c>
      <c r="O166" s="86"/>
      <c r="P166" s="239">
        <f>O166*H166</f>
        <v>0</v>
      </c>
      <c r="Q166" s="239">
        <v>0</v>
      </c>
      <c r="R166" s="239">
        <f>Q166*H166</f>
        <v>0</v>
      </c>
      <c r="S166" s="239">
        <v>0</v>
      </c>
      <c r="T166" s="240">
        <f>S166*H166</f>
        <v>0</v>
      </c>
      <c r="U166" s="40"/>
      <c r="V166" s="40"/>
      <c r="W166" s="40"/>
      <c r="X166" s="40"/>
      <c r="Y166" s="40"/>
      <c r="Z166" s="40"/>
      <c r="AA166" s="40"/>
      <c r="AB166" s="40"/>
      <c r="AC166" s="40"/>
      <c r="AD166" s="40"/>
      <c r="AE166" s="40"/>
      <c r="AR166" s="241" t="s">
        <v>91</v>
      </c>
      <c r="AT166" s="241" t="s">
        <v>287</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91</v>
      </c>
      <c r="BM166" s="241" t="s">
        <v>1784</v>
      </c>
    </row>
    <row r="167" s="2" customFormat="1">
      <c r="A167" s="40"/>
      <c r="B167" s="41"/>
      <c r="C167" s="42"/>
      <c r="D167" s="243" t="s">
        <v>293</v>
      </c>
      <c r="E167" s="42"/>
      <c r="F167" s="244" t="s">
        <v>383</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13" customFormat="1">
      <c r="A168" s="13"/>
      <c r="B168" s="248"/>
      <c r="C168" s="249"/>
      <c r="D168" s="243" t="s">
        <v>297</v>
      </c>
      <c r="E168" s="250" t="s">
        <v>19</v>
      </c>
      <c r="F168" s="251" t="s">
        <v>1785</v>
      </c>
      <c r="G168" s="249"/>
      <c r="H168" s="252">
        <v>25.52</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79</v>
      </c>
      <c r="AY168" s="258" t="s">
        <v>285</v>
      </c>
    </row>
    <row r="169" s="2" customFormat="1" ht="16.5" customHeight="1">
      <c r="A169" s="40"/>
      <c r="B169" s="41"/>
      <c r="C169" s="230" t="s">
        <v>163</v>
      </c>
      <c r="D169" s="230" t="s">
        <v>287</v>
      </c>
      <c r="E169" s="231" t="s">
        <v>386</v>
      </c>
      <c r="F169" s="232" t="s">
        <v>387</v>
      </c>
      <c r="G169" s="233" t="s">
        <v>309</v>
      </c>
      <c r="H169" s="234">
        <v>2.552</v>
      </c>
      <c r="I169" s="235"/>
      <c r="J169" s="236">
        <f>ROUND(I169*H169,2)</f>
        <v>0</v>
      </c>
      <c r="K169" s="232" t="s">
        <v>291</v>
      </c>
      <c r="L169" s="46"/>
      <c r="M169" s="237" t="s">
        <v>19</v>
      </c>
      <c r="N169" s="238" t="s">
        <v>43</v>
      </c>
      <c r="O169" s="86"/>
      <c r="P169" s="239">
        <f>O169*H169</f>
        <v>0</v>
      </c>
      <c r="Q169" s="239">
        <v>0</v>
      </c>
      <c r="R169" s="239">
        <f>Q169*H169</f>
        <v>0</v>
      </c>
      <c r="S169" s="239">
        <v>0</v>
      </c>
      <c r="T169" s="240">
        <f>S169*H169</f>
        <v>0</v>
      </c>
      <c r="U169" s="40"/>
      <c r="V169" s="40"/>
      <c r="W169" s="40"/>
      <c r="X169" s="40"/>
      <c r="Y169" s="40"/>
      <c r="Z169" s="40"/>
      <c r="AA169" s="40"/>
      <c r="AB169" s="40"/>
      <c r="AC169" s="40"/>
      <c r="AD169" s="40"/>
      <c r="AE169" s="40"/>
      <c r="AR169" s="241" t="s">
        <v>91</v>
      </c>
      <c r="AT169" s="241" t="s">
        <v>287</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91</v>
      </c>
      <c r="BM169" s="241" t="s">
        <v>1786</v>
      </c>
    </row>
    <row r="170" s="2" customFormat="1">
      <c r="A170" s="40"/>
      <c r="B170" s="41"/>
      <c r="C170" s="42"/>
      <c r="D170" s="243" t="s">
        <v>293</v>
      </c>
      <c r="E170" s="42"/>
      <c r="F170" s="244" t="s">
        <v>389</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2" customFormat="1">
      <c r="A171" s="40"/>
      <c r="B171" s="41"/>
      <c r="C171" s="42"/>
      <c r="D171" s="243" t="s">
        <v>295</v>
      </c>
      <c r="E171" s="42"/>
      <c r="F171" s="247" t="s">
        <v>390</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295</v>
      </c>
      <c r="AU171" s="19" t="s">
        <v>81</v>
      </c>
    </row>
    <row r="172" s="2" customFormat="1" ht="16.5" customHeight="1">
      <c r="A172" s="40"/>
      <c r="B172" s="41"/>
      <c r="C172" s="230" t="s">
        <v>455</v>
      </c>
      <c r="D172" s="230" t="s">
        <v>287</v>
      </c>
      <c r="E172" s="231" t="s">
        <v>1236</v>
      </c>
      <c r="F172" s="232" t="s">
        <v>393</v>
      </c>
      <c r="G172" s="233" t="s">
        <v>394</v>
      </c>
      <c r="H172" s="234">
        <v>5.1040000000000001</v>
      </c>
      <c r="I172" s="235"/>
      <c r="J172" s="236">
        <f>ROUND(I172*H172,2)</f>
        <v>0</v>
      </c>
      <c r="K172" s="232" t="s">
        <v>19</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91</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91</v>
      </c>
      <c r="BM172" s="241" t="s">
        <v>1787</v>
      </c>
    </row>
    <row r="173" s="2" customFormat="1">
      <c r="A173" s="40"/>
      <c r="B173" s="41"/>
      <c r="C173" s="42"/>
      <c r="D173" s="243" t="s">
        <v>293</v>
      </c>
      <c r="E173" s="42"/>
      <c r="F173" s="244" t="s">
        <v>393</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3" customFormat="1">
      <c r="A174" s="13"/>
      <c r="B174" s="248"/>
      <c r="C174" s="249"/>
      <c r="D174" s="243" t="s">
        <v>297</v>
      </c>
      <c r="E174" s="250" t="s">
        <v>19</v>
      </c>
      <c r="F174" s="251" t="s">
        <v>1788</v>
      </c>
      <c r="G174" s="249"/>
      <c r="H174" s="252">
        <v>5.1040000000000001</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79</v>
      </c>
      <c r="AY174" s="258" t="s">
        <v>285</v>
      </c>
    </row>
    <row r="175" s="2" customFormat="1" ht="16.5" customHeight="1">
      <c r="A175" s="40"/>
      <c r="B175" s="41"/>
      <c r="C175" s="230" t="s">
        <v>7</v>
      </c>
      <c r="D175" s="230" t="s">
        <v>287</v>
      </c>
      <c r="E175" s="231" t="s">
        <v>397</v>
      </c>
      <c r="F175" s="232" t="s">
        <v>398</v>
      </c>
      <c r="G175" s="233" t="s">
        <v>309</v>
      </c>
      <c r="H175" s="234">
        <v>2.5779999999999998</v>
      </c>
      <c r="I175" s="235"/>
      <c r="J175" s="236">
        <f>ROUND(I175*H175,2)</f>
        <v>0</v>
      </c>
      <c r="K175" s="232" t="s">
        <v>291</v>
      </c>
      <c r="L175" s="46"/>
      <c r="M175" s="237" t="s">
        <v>19</v>
      </c>
      <c r="N175" s="238" t="s">
        <v>43</v>
      </c>
      <c r="O175" s="86"/>
      <c r="P175" s="239">
        <f>O175*H175</f>
        <v>0</v>
      </c>
      <c r="Q175" s="239">
        <v>0</v>
      </c>
      <c r="R175" s="239">
        <f>Q175*H175</f>
        <v>0</v>
      </c>
      <c r="S175" s="239">
        <v>0</v>
      </c>
      <c r="T175" s="240">
        <f>S175*H175</f>
        <v>0</v>
      </c>
      <c r="U175" s="40"/>
      <c r="V175" s="40"/>
      <c r="W175" s="40"/>
      <c r="X175" s="40"/>
      <c r="Y175" s="40"/>
      <c r="Z175" s="40"/>
      <c r="AA175" s="40"/>
      <c r="AB175" s="40"/>
      <c r="AC175" s="40"/>
      <c r="AD175" s="40"/>
      <c r="AE175" s="40"/>
      <c r="AR175" s="241" t="s">
        <v>91</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91</v>
      </c>
      <c r="BM175" s="241" t="s">
        <v>1789</v>
      </c>
    </row>
    <row r="176" s="2" customFormat="1">
      <c r="A176" s="40"/>
      <c r="B176" s="41"/>
      <c r="C176" s="42"/>
      <c r="D176" s="243" t="s">
        <v>293</v>
      </c>
      <c r="E176" s="42"/>
      <c r="F176" s="244" t="s">
        <v>400</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c r="A177" s="40"/>
      <c r="B177" s="41"/>
      <c r="C177" s="42"/>
      <c r="D177" s="243" t="s">
        <v>295</v>
      </c>
      <c r="E177" s="42"/>
      <c r="F177" s="247" t="s">
        <v>401</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295</v>
      </c>
      <c r="AU177" s="19" t="s">
        <v>81</v>
      </c>
    </row>
    <row r="178" s="13" customFormat="1">
      <c r="A178" s="13"/>
      <c r="B178" s="248"/>
      <c r="C178" s="249"/>
      <c r="D178" s="243" t="s">
        <v>297</v>
      </c>
      <c r="E178" s="250" t="s">
        <v>19</v>
      </c>
      <c r="F178" s="251" t="s">
        <v>1790</v>
      </c>
      <c r="G178" s="249"/>
      <c r="H178" s="252">
        <v>2.552</v>
      </c>
      <c r="I178" s="253"/>
      <c r="J178" s="249"/>
      <c r="K178" s="249"/>
      <c r="L178" s="254"/>
      <c r="M178" s="255"/>
      <c r="N178" s="256"/>
      <c r="O178" s="256"/>
      <c r="P178" s="256"/>
      <c r="Q178" s="256"/>
      <c r="R178" s="256"/>
      <c r="S178" s="256"/>
      <c r="T178" s="257"/>
      <c r="U178" s="13"/>
      <c r="V178" s="13"/>
      <c r="W178" s="13"/>
      <c r="X178" s="13"/>
      <c r="Y178" s="13"/>
      <c r="Z178" s="13"/>
      <c r="AA178" s="13"/>
      <c r="AB178" s="13"/>
      <c r="AC178" s="13"/>
      <c r="AD178" s="13"/>
      <c r="AE178" s="13"/>
      <c r="AT178" s="258" t="s">
        <v>297</v>
      </c>
      <c r="AU178" s="258" t="s">
        <v>81</v>
      </c>
      <c r="AV178" s="13" t="s">
        <v>81</v>
      </c>
      <c r="AW178" s="13" t="s">
        <v>33</v>
      </c>
      <c r="AX178" s="13" t="s">
        <v>72</v>
      </c>
      <c r="AY178" s="258" t="s">
        <v>285</v>
      </c>
    </row>
    <row r="179" s="13" customFormat="1">
      <c r="A179" s="13"/>
      <c r="B179" s="248"/>
      <c r="C179" s="249"/>
      <c r="D179" s="243" t="s">
        <v>297</v>
      </c>
      <c r="E179" s="250" t="s">
        <v>19</v>
      </c>
      <c r="F179" s="251" t="s">
        <v>1791</v>
      </c>
      <c r="G179" s="249"/>
      <c r="H179" s="252">
        <v>-1.3300000000000001</v>
      </c>
      <c r="I179" s="253"/>
      <c r="J179" s="249"/>
      <c r="K179" s="249"/>
      <c r="L179" s="254"/>
      <c r="M179" s="255"/>
      <c r="N179" s="256"/>
      <c r="O179" s="256"/>
      <c r="P179" s="256"/>
      <c r="Q179" s="256"/>
      <c r="R179" s="256"/>
      <c r="S179" s="256"/>
      <c r="T179" s="257"/>
      <c r="U179" s="13"/>
      <c r="V179" s="13"/>
      <c r="W179" s="13"/>
      <c r="X179" s="13"/>
      <c r="Y179" s="13"/>
      <c r="Z179" s="13"/>
      <c r="AA179" s="13"/>
      <c r="AB179" s="13"/>
      <c r="AC179" s="13"/>
      <c r="AD179" s="13"/>
      <c r="AE179" s="13"/>
      <c r="AT179" s="258" t="s">
        <v>297</v>
      </c>
      <c r="AU179" s="258" t="s">
        <v>81</v>
      </c>
      <c r="AV179" s="13" t="s">
        <v>81</v>
      </c>
      <c r="AW179" s="13" t="s">
        <v>33</v>
      </c>
      <c r="AX179" s="13" t="s">
        <v>72</v>
      </c>
      <c r="AY179" s="258" t="s">
        <v>285</v>
      </c>
    </row>
    <row r="180" s="13" customFormat="1">
      <c r="A180" s="13"/>
      <c r="B180" s="248"/>
      <c r="C180" s="249"/>
      <c r="D180" s="243" t="s">
        <v>297</v>
      </c>
      <c r="E180" s="250" t="s">
        <v>19</v>
      </c>
      <c r="F180" s="251" t="s">
        <v>1792</v>
      </c>
      <c r="G180" s="249"/>
      <c r="H180" s="252">
        <v>1.3560000000000001</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33</v>
      </c>
      <c r="AX180" s="13" t="s">
        <v>72</v>
      </c>
      <c r="AY180" s="258" t="s">
        <v>285</v>
      </c>
    </row>
    <row r="181" s="14" customFormat="1">
      <c r="A181" s="14"/>
      <c r="B181" s="259"/>
      <c r="C181" s="260"/>
      <c r="D181" s="243" t="s">
        <v>297</v>
      </c>
      <c r="E181" s="261" t="s">
        <v>19</v>
      </c>
      <c r="F181" s="262" t="s">
        <v>306</v>
      </c>
      <c r="G181" s="260"/>
      <c r="H181" s="263">
        <v>2.5780000000000003</v>
      </c>
      <c r="I181" s="264"/>
      <c r="J181" s="260"/>
      <c r="K181" s="260"/>
      <c r="L181" s="265"/>
      <c r="M181" s="266"/>
      <c r="N181" s="267"/>
      <c r="O181" s="267"/>
      <c r="P181" s="267"/>
      <c r="Q181" s="267"/>
      <c r="R181" s="267"/>
      <c r="S181" s="267"/>
      <c r="T181" s="268"/>
      <c r="U181" s="14"/>
      <c r="V181" s="14"/>
      <c r="W181" s="14"/>
      <c r="X181" s="14"/>
      <c r="Y181" s="14"/>
      <c r="Z181" s="14"/>
      <c r="AA181" s="14"/>
      <c r="AB181" s="14"/>
      <c r="AC181" s="14"/>
      <c r="AD181" s="14"/>
      <c r="AE181" s="14"/>
      <c r="AT181" s="269" t="s">
        <v>297</v>
      </c>
      <c r="AU181" s="269" t="s">
        <v>81</v>
      </c>
      <c r="AV181" s="14" t="s">
        <v>91</v>
      </c>
      <c r="AW181" s="14" t="s">
        <v>33</v>
      </c>
      <c r="AX181" s="14" t="s">
        <v>79</v>
      </c>
      <c r="AY181" s="269" t="s">
        <v>285</v>
      </c>
    </row>
    <row r="182" s="2" customFormat="1" ht="16.5" customHeight="1">
      <c r="A182" s="40"/>
      <c r="B182" s="41"/>
      <c r="C182" s="291" t="s">
        <v>471</v>
      </c>
      <c r="D182" s="291" t="s">
        <v>416</v>
      </c>
      <c r="E182" s="292" t="s">
        <v>1245</v>
      </c>
      <c r="F182" s="293" t="s">
        <v>418</v>
      </c>
      <c r="G182" s="294" t="s">
        <v>394</v>
      </c>
      <c r="H182" s="295">
        <v>5.1559999999999997</v>
      </c>
      <c r="I182" s="296"/>
      <c r="J182" s="297">
        <f>ROUND(I182*H182,2)</f>
        <v>0</v>
      </c>
      <c r="K182" s="293" t="s">
        <v>19</v>
      </c>
      <c r="L182" s="298"/>
      <c r="M182" s="299" t="s">
        <v>19</v>
      </c>
      <c r="N182" s="300" t="s">
        <v>43</v>
      </c>
      <c r="O182" s="86"/>
      <c r="P182" s="239">
        <f>O182*H182</f>
        <v>0</v>
      </c>
      <c r="Q182" s="239">
        <v>1</v>
      </c>
      <c r="R182" s="239">
        <f>Q182*H182</f>
        <v>5.1559999999999997</v>
      </c>
      <c r="S182" s="239">
        <v>0</v>
      </c>
      <c r="T182" s="240">
        <f>S182*H182</f>
        <v>0</v>
      </c>
      <c r="U182" s="40"/>
      <c r="V182" s="40"/>
      <c r="W182" s="40"/>
      <c r="X182" s="40"/>
      <c r="Y182" s="40"/>
      <c r="Z182" s="40"/>
      <c r="AA182" s="40"/>
      <c r="AB182" s="40"/>
      <c r="AC182" s="40"/>
      <c r="AD182" s="40"/>
      <c r="AE182" s="40"/>
      <c r="AR182" s="241" t="s">
        <v>119</v>
      </c>
      <c r="AT182" s="241" t="s">
        <v>416</v>
      </c>
      <c r="AU182" s="241" t="s">
        <v>81</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91</v>
      </c>
      <c r="BM182" s="241" t="s">
        <v>1793</v>
      </c>
    </row>
    <row r="183" s="2" customFormat="1">
      <c r="A183" s="40"/>
      <c r="B183" s="41"/>
      <c r="C183" s="42"/>
      <c r="D183" s="243" t="s">
        <v>293</v>
      </c>
      <c r="E183" s="42"/>
      <c r="F183" s="244" t="s">
        <v>418</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81</v>
      </c>
    </row>
    <row r="184" s="13" customFormat="1">
      <c r="A184" s="13"/>
      <c r="B184" s="248"/>
      <c r="C184" s="249"/>
      <c r="D184" s="243" t="s">
        <v>297</v>
      </c>
      <c r="E184" s="250" t="s">
        <v>19</v>
      </c>
      <c r="F184" s="251" t="s">
        <v>1794</v>
      </c>
      <c r="G184" s="249"/>
      <c r="H184" s="252">
        <v>5.1559999999999997</v>
      </c>
      <c r="I184" s="253"/>
      <c r="J184" s="249"/>
      <c r="K184" s="249"/>
      <c r="L184" s="254"/>
      <c r="M184" s="255"/>
      <c r="N184" s="256"/>
      <c r="O184" s="256"/>
      <c r="P184" s="256"/>
      <c r="Q184" s="256"/>
      <c r="R184" s="256"/>
      <c r="S184" s="256"/>
      <c r="T184" s="257"/>
      <c r="U184" s="13"/>
      <c r="V184" s="13"/>
      <c r="W184" s="13"/>
      <c r="X184" s="13"/>
      <c r="Y184" s="13"/>
      <c r="Z184" s="13"/>
      <c r="AA184" s="13"/>
      <c r="AB184" s="13"/>
      <c r="AC184" s="13"/>
      <c r="AD184" s="13"/>
      <c r="AE184" s="13"/>
      <c r="AT184" s="258" t="s">
        <v>297</v>
      </c>
      <c r="AU184" s="258" t="s">
        <v>81</v>
      </c>
      <c r="AV184" s="13" t="s">
        <v>81</v>
      </c>
      <c r="AW184" s="13" t="s">
        <v>33</v>
      </c>
      <c r="AX184" s="13" t="s">
        <v>79</v>
      </c>
      <c r="AY184" s="258" t="s">
        <v>285</v>
      </c>
    </row>
    <row r="185" s="2" customFormat="1" ht="16.5" customHeight="1">
      <c r="A185" s="40"/>
      <c r="B185" s="41"/>
      <c r="C185" s="230" t="s">
        <v>479</v>
      </c>
      <c r="D185" s="230" t="s">
        <v>287</v>
      </c>
      <c r="E185" s="231" t="s">
        <v>423</v>
      </c>
      <c r="F185" s="232" t="s">
        <v>424</v>
      </c>
      <c r="G185" s="233" t="s">
        <v>309</v>
      </c>
      <c r="H185" s="234">
        <v>1.3320000000000001</v>
      </c>
      <c r="I185" s="235"/>
      <c r="J185" s="236">
        <f>ROUND(I185*H185,2)</f>
        <v>0</v>
      </c>
      <c r="K185" s="232" t="s">
        <v>291</v>
      </c>
      <c r="L185" s="46"/>
      <c r="M185" s="237" t="s">
        <v>19</v>
      </c>
      <c r="N185" s="238" t="s">
        <v>43</v>
      </c>
      <c r="O185" s="86"/>
      <c r="P185" s="239">
        <f>O185*H185</f>
        <v>0</v>
      </c>
      <c r="Q185" s="239">
        <v>0</v>
      </c>
      <c r="R185" s="239">
        <f>Q185*H185</f>
        <v>0</v>
      </c>
      <c r="S185" s="239">
        <v>0</v>
      </c>
      <c r="T185" s="240">
        <f>S185*H185</f>
        <v>0</v>
      </c>
      <c r="U185" s="40"/>
      <c r="V185" s="40"/>
      <c r="W185" s="40"/>
      <c r="X185" s="40"/>
      <c r="Y185" s="40"/>
      <c r="Z185" s="40"/>
      <c r="AA185" s="40"/>
      <c r="AB185" s="40"/>
      <c r="AC185" s="40"/>
      <c r="AD185" s="40"/>
      <c r="AE185" s="40"/>
      <c r="AR185" s="241" t="s">
        <v>91</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91</v>
      </c>
      <c r="BM185" s="241" t="s">
        <v>1795</v>
      </c>
    </row>
    <row r="186" s="2" customFormat="1">
      <c r="A186" s="40"/>
      <c r="B186" s="41"/>
      <c r="C186" s="42"/>
      <c r="D186" s="243" t="s">
        <v>293</v>
      </c>
      <c r="E186" s="42"/>
      <c r="F186" s="244" t="s">
        <v>426</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c r="A187" s="40"/>
      <c r="B187" s="41"/>
      <c r="C187" s="42"/>
      <c r="D187" s="243" t="s">
        <v>295</v>
      </c>
      <c r="E187" s="42"/>
      <c r="F187" s="247" t="s">
        <v>427</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295</v>
      </c>
      <c r="AU187" s="19" t="s">
        <v>81</v>
      </c>
    </row>
    <row r="188" s="13" customFormat="1">
      <c r="A188" s="13"/>
      <c r="B188" s="248"/>
      <c r="C188" s="249"/>
      <c r="D188" s="243" t="s">
        <v>297</v>
      </c>
      <c r="E188" s="250" t="s">
        <v>19</v>
      </c>
      <c r="F188" s="251" t="s">
        <v>1796</v>
      </c>
      <c r="G188" s="249"/>
      <c r="H188" s="252">
        <v>1.3320000000000001</v>
      </c>
      <c r="I188" s="253"/>
      <c r="J188" s="249"/>
      <c r="K188" s="249"/>
      <c r="L188" s="254"/>
      <c r="M188" s="255"/>
      <c r="N188" s="256"/>
      <c r="O188" s="256"/>
      <c r="P188" s="256"/>
      <c r="Q188" s="256"/>
      <c r="R188" s="256"/>
      <c r="S188" s="256"/>
      <c r="T188" s="257"/>
      <c r="U188" s="13"/>
      <c r="V188" s="13"/>
      <c r="W188" s="13"/>
      <c r="X188" s="13"/>
      <c r="Y188" s="13"/>
      <c r="Z188" s="13"/>
      <c r="AA188" s="13"/>
      <c r="AB188" s="13"/>
      <c r="AC188" s="13"/>
      <c r="AD188" s="13"/>
      <c r="AE188" s="13"/>
      <c r="AT188" s="258" t="s">
        <v>297</v>
      </c>
      <c r="AU188" s="258" t="s">
        <v>81</v>
      </c>
      <c r="AV188" s="13" t="s">
        <v>81</v>
      </c>
      <c r="AW188" s="13" t="s">
        <v>33</v>
      </c>
      <c r="AX188" s="13" t="s">
        <v>79</v>
      </c>
      <c r="AY188" s="258" t="s">
        <v>285</v>
      </c>
    </row>
    <row r="189" s="2" customFormat="1" ht="16.5" customHeight="1">
      <c r="A189" s="40"/>
      <c r="B189" s="41"/>
      <c r="C189" s="291" t="s">
        <v>490</v>
      </c>
      <c r="D189" s="291" t="s">
        <v>416</v>
      </c>
      <c r="E189" s="292" t="s">
        <v>1250</v>
      </c>
      <c r="F189" s="293" t="s">
        <v>441</v>
      </c>
      <c r="G189" s="294" t="s">
        <v>394</v>
      </c>
      <c r="H189" s="295">
        <v>2.6640000000000001</v>
      </c>
      <c r="I189" s="296"/>
      <c r="J189" s="297">
        <f>ROUND(I189*H189,2)</f>
        <v>0</v>
      </c>
      <c r="K189" s="293" t="s">
        <v>19</v>
      </c>
      <c r="L189" s="298"/>
      <c r="M189" s="299" t="s">
        <v>19</v>
      </c>
      <c r="N189" s="300" t="s">
        <v>43</v>
      </c>
      <c r="O189" s="86"/>
      <c r="P189" s="239">
        <f>O189*H189</f>
        <v>0</v>
      </c>
      <c r="Q189" s="239">
        <v>1</v>
      </c>
      <c r="R189" s="239">
        <f>Q189*H189</f>
        <v>2.6640000000000001</v>
      </c>
      <c r="S189" s="239">
        <v>0</v>
      </c>
      <c r="T189" s="240">
        <f>S189*H189</f>
        <v>0</v>
      </c>
      <c r="U189" s="40"/>
      <c r="V189" s="40"/>
      <c r="W189" s="40"/>
      <c r="X189" s="40"/>
      <c r="Y189" s="40"/>
      <c r="Z189" s="40"/>
      <c r="AA189" s="40"/>
      <c r="AB189" s="40"/>
      <c r="AC189" s="40"/>
      <c r="AD189" s="40"/>
      <c r="AE189" s="40"/>
      <c r="AR189" s="241" t="s">
        <v>119</v>
      </c>
      <c r="AT189" s="241" t="s">
        <v>416</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91</v>
      </c>
      <c r="BM189" s="241" t="s">
        <v>1797</v>
      </c>
    </row>
    <row r="190" s="2" customFormat="1">
      <c r="A190" s="40"/>
      <c r="B190" s="41"/>
      <c r="C190" s="42"/>
      <c r="D190" s="243" t="s">
        <v>293</v>
      </c>
      <c r="E190" s="42"/>
      <c r="F190" s="244" t="s">
        <v>441</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13" customFormat="1">
      <c r="A191" s="13"/>
      <c r="B191" s="248"/>
      <c r="C191" s="249"/>
      <c r="D191" s="243" t="s">
        <v>297</v>
      </c>
      <c r="E191" s="250" t="s">
        <v>19</v>
      </c>
      <c r="F191" s="251" t="s">
        <v>1798</v>
      </c>
      <c r="G191" s="249"/>
      <c r="H191" s="252">
        <v>2.6640000000000001</v>
      </c>
      <c r="I191" s="253"/>
      <c r="J191" s="249"/>
      <c r="K191" s="249"/>
      <c r="L191" s="254"/>
      <c r="M191" s="255"/>
      <c r="N191" s="256"/>
      <c r="O191" s="256"/>
      <c r="P191" s="256"/>
      <c r="Q191" s="256"/>
      <c r="R191" s="256"/>
      <c r="S191" s="256"/>
      <c r="T191" s="257"/>
      <c r="U191" s="13"/>
      <c r="V191" s="13"/>
      <c r="W191" s="13"/>
      <c r="X191" s="13"/>
      <c r="Y191" s="13"/>
      <c r="Z191" s="13"/>
      <c r="AA191" s="13"/>
      <c r="AB191" s="13"/>
      <c r="AC191" s="13"/>
      <c r="AD191" s="13"/>
      <c r="AE191" s="13"/>
      <c r="AT191" s="258" t="s">
        <v>297</v>
      </c>
      <c r="AU191" s="258" t="s">
        <v>81</v>
      </c>
      <c r="AV191" s="13" t="s">
        <v>81</v>
      </c>
      <c r="AW191" s="13" t="s">
        <v>33</v>
      </c>
      <c r="AX191" s="13" t="s">
        <v>79</v>
      </c>
      <c r="AY191" s="258" t="s">
        <v>285</v>
      </c>
    </row>
    <row r="192" s="12" customFormat="1" ht="22.8" customHeight="1">
      <c r="A192" s="12"/>
      <c r="B192" s="214"/>
      <c r="C192" s="215"/>
      <c r="D192" s="216" t="s">
        <v>71</v>
      </c>
      <c r="E192" s="228" t="s">
        <v>86</v>
      </c>
      <c r="F192" s="228" t="s">
        <v>470</v>
      </c>
      <c r="G192" s="215"/>
      <c r="H192" s="215"/>
      <c r="I192" s="218"/>
      <c r="J192" s="229">
        <f>BK192</f>
        <v>0</v>
      </c>
      <c r="K192" s="215"/>
      <c r="L192" s="220"/>
      <c r="M192" s="221"/>
      <c r="N192" s="222"/>
      <c r="O192" s="222"/>
      <c r="P192" s="223">
        <f>SUM(P193:P196)</f>
        <v>0</v>
      </c>
      <c r="Q192" s="222"/>
      <c r="R192" s="223">
        <f>SUM(R193:R196)</f>
        <v>0.2843271</v>
      </c>
      <c r="S192" s="222"/>
      <c r="T192" s="224">
        <f>SUM(T193:T196)</f>
        <v>0</v>
      </c>
      <c r="U192" s="12"/>
      <c r="V192" s="12"/>
      <c r="W192" s="12"/>
      <c r="X192" s="12"/>
      <c r="Y192" s="12"/>
      <c r="Z192" s="12"/>
      <c r="AA192" s="12"/>
      <c r="AB192" s="12"/>
      <c r="AC192" s="12"/>
      <c r="AD192" s="12"/>
      <c r="AE192" s="12"/>
      <c r="AR192" s="225" t="s">
        <v>79</v>
      </c>
      <c r="AT192" s="226" t="s">
        <v>71</v>
      </c>
      <c r="AU192" s="226" t="s">
        <v>79</v>
      </c>
      <c r="AY192" s="225" t="s">
        <v>285</v>
      </c>
      <c r="BK192" s="227">
        <f>SUM(BK193:BK196)</f>
        <v>0</v>
      </c>
    </row>
    <row r="193" s="2" customFormat="1" ht="16.5" customHeight="1">
      <c r="A193" s="40"/>
      <c r="B193" s="41"/>
      <c r="C193" s="230" t="s">
        <v>498</v>
      </c>
      <c r="D193" s="230" t="s">
        <v>287</v>
      </c>
      <c r="E193" s="231" t="s">
        <v>472</v>
      </c>
      <c r="F193" s="232" t="s">
        <v>473</v>
      </c>
      <c r="G193" s="233" t="s">
        <v>309</v>
      </c>
      <c r="H193" s="234">
        <v>0.122</v>
      </c>
      <c r="I193" s="235"/>
      <c r="J193" s="236">
        <f>ROUND(I193*H193,2)</f>
        <v>0</v>
      </c>
      <c r="K193" s="232" t="s">
        <v>291</v>
      </c>
      <c r="L193" s="46"/>
      <c r="M193" s="237" t="s">
        <v>19</v>
      </c>
      <c r="N193" s="238" t="s">
        <v>43</v>
      </c>
      <c r="O193" s="86"/>
      <c r="P193" s="239">
        <f>O193*H193</f>
        <v>0</v>
      </c>
      <c r="Q193" s="239">
        <v>2.3305500000000001</v>
      </c>
      <c r="R193" s="239">
        <f>Q193*H193</f>
        <v>0.2843271</v>
      </c>
      <c r="S193" s="239">
        <v>0</v>
      </c>
      <c r="T193" s="240">
        <f>S193*H193</f>
        <v>0</v>
      </c>
      <c r="U193" s="40"/>
      <c r="V193" s="40"/>
      <c r="W193" s="40"/>
      <c r="X193" s="40"/>
      <c r="Y193" s="40"/>
      <c r="Z193" s="40"/>
      <c r="AA193" s="40"/>
      <c r="AB193" s="40"/>
      <c r="AC193" s="40"/>
      <c r="AD193" s="40"/>
      <c r="AE193" s="40"/>
      <c r="AR193" s="241" t="s">
        <v>91</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91</v>
      </c>
      <c r="BM193" s="241" t="s">
        <v>1799</v>
      </c>
    </row>
    <row r="194" s="2" customFormat="1">
      <c r="A194" s="40"/>
      <c r="B194" s="41"/>
      <c r="C194" s="42"/>
      <c r="D194" s="243" t="s">
        <v>293</v>
      </c>
      <c r="E194" s="42"/>
      <c r="F194" s="244" t="s">
        <v>475</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15" customFormat="1">
      <c r="A195" s="15"/>
      <c r="B195" s="270"/>
      <c r="C195" s="271"/>
      <c r="D195" s="243" t="s">
        <v>297</v>
      </c>
      <c r="E195" s="272" t="s">
        <v>19</v>
      </c>
      <c r="F195" s="273" t="s">
        <v>1586</v>
      </c>
      <c r="G195" s="271"/>
      <c r="H195" s="272" t="s">
        <v>19</v>
      </c>
      <c r="I195" s="274"/>
      <c r="J195" s="271"/>
      <c r="K195" s="271"/>
      <c r="L195" s="275"/>
      <c r="M195" s="276"/>
      <c r="N195" s="277"/>
      <c r="O195" s="277"/>
      <c r="P195" s="277"/>
      <c r="Q195" s="277"/>
      <c r="R195" s="277"/>
      <c r="S195" s="277"/>
      <c r="T195" s="278"/>
      <c r="U195" s="15"/>
      <c r="V195" s="15"/>
      <c r="W195" s="15"/>
      <c r="X195" s="15"/>
      <c r="Y195" s="15"/>
      <c r="Z195" s="15"/>
      <c r="AA195" s="15"/>
      <c r="AB195" s="15"/>
      <c r="AC195" s="15"/>
      <c r="AD195" s="15"/>
      <c r="AE195" s="15"/>
      <c r="AT195" s="279" t="s">
        <v>297</v>
      </c>
      <c r="AU195" s="279" t="s">
        <v>81</v>
      </c>
      <c r="AV195" s="15" t="s">
        <v>79</v>
      </c>
      <c r="AW195" s="15" t="s">
        <v>33</v>
      </c>
      <c r="AX195" s="15" t="s">
        <v>72</v>
      </c>
      <c r="AY195" s="279" t="s">
        <v>285</v>
      </c>
    </row>
    <row r="196" s="13" customFormat="1">
      <c r="A196" s="13"/>
      <c r="B196" s="248"/>
      <c r="C196" s="249"/>
      <c r="D196" s="243" t="s">
        <v>297</v>
      </c>
      <c r="E196" s="250" t="s">
        <v>19</v>
      </c>
      <c r="F196" s="251" t="s">
        <v>1587</v>
      </c>
      <c r="G196" s="249"/>
      <c r="H196" s="252">
        <v>0.122</v>
      </c>
      <c r="I196" s="253"/>
      <c r="J196" s="249"/>
      <c r="K196" s="249"/>
      <c r="L196" s="254"/>
      <c r="M196" s="255"/>
      <c r="N196" s="256"/>
      <c r="O196" s="256"/>
      <c r="P196" s="256"/>
      <c r="Q196" s="256"/>
      <c r="R196" s="256"/>
      <c r="S196" s="256"/>
      <c r="T196" s="257"/>
      <c r="U196" s="13"/>
      <c r="V196" s="13"/>
      <c r="W196" s="13"/>
      <c r="X196" s="13"/>
      <c r="Y196" s="13"/>
      <c r="Z196" s="13"/>
      <c r="AA196" s="13"/>
      <c r="AB196" s="13"/>
      <c r="AC196" s="13"/>
      <c r="AD196" s="13"/>
      <c r="AE196" s="13"/>
      <c r="AT196" s="258" t="s">
        <v>297</v>
      </c>
      <c r="AU196" s="258" t="s">
        <v>81</v>
      </c>
      <c r="AV196" s="13" t="s">
        <v>81</v>
      </c>
      <c r="AW196" s="13" t="s">
        <v>33</v>
      </c>
      <c r="AX196" s="13" t="s">
        <v>79</v>
      </c>
      <c r="AY196" s="258" t="s">
        <v>285</v>
      </c>
    </row>
    <row r="197" s="12" customFormat="1" ht="22.8" customHeight="1">
      <c r="A197" s="12"/>
      <c r="B197" s="214"/>
      <c r="C197" s="215"/>
      <c r="D197" s="216" t="s">
        <v>71</v>
      </c>
      <c r="E197" s="228" t="s">
        <v>105</v>
      </c>
      <c r="F197" s="228" t="s">
        <v>1259</v>
      </c>
      <c r="G197" s="215"/>
      <c r="H197" s="215"/>
      <c r="I197" s="218"/>
      <c r="J197" s="229">
        <f>BK197</f>
        <v>0</v>
      </c>
      <c r="K197" s="215"/>
      <c r="L197" s="220"/>
      <c r="M197" s="221"/>
      <c r="N197" s="222"/>
      <c r="O197" s="222"/>
      <c r="P197" s="223">
        <f>SUM(P198:P200)</f>
        <v>0</v>
      </c>
      <c r="Q197" s="222"/>
      <c r="R197" s="223">
        <f>SUM(R198:R200)</f>
        <v>0.018380000000000001</v>
      </c>
      <c r="S197" s="222"/>
      <c r="T197" s="224">
        <f>SUM(T198:T200)</f>
        <v>0</v>
      </c>
      <c r="U197" s="12"/>
      <c r="V197" s="12"/>
      <c r="W197" s="12"/>
      <c r="X197" s="12"/>
      <c r="Y197" s="12"/>
      <c r="Z197" s="12"/>
      <c r="AA197" s="12"/>
      <c r="AB197" s="12"/>
      <c r="AC197" s="12"/>
      <c r="AD197" s="12"/>
      <c r="AE197" s="12"/>
      <c r="AR197" s="225" t="s">
        <v>79</v>
      </c>
      <c r="AT197" s="226" t="s">
        <v>71</v>
      </c>
      <c r="AU197" s="226" t="s">
        <v>79</v>
      </c>
      <c r="AY197" s="225" t="s">
        <v>285</v>
      </c>
      <c r="BK197" s="227">
        <f>SUM(BK198:BK200)</f>
        <v>0</v>
      </c>
    </row>
    <row r="198" s="2" customFormat="1" ht="16.5" customHeight="1">
      <c r="A198" s="40"/>
      <c r="B198" s="41"/>
      <c r="C198" s="230" t="s">
        <v>502</v>
      </c>
      <c r="D198" s="230" t="s">
        <v>287</v>
      </c>
      <c r="E198" s="231" t="s">
        <v>1260</v>
      </c>
      <c r="F198" s="232" t="s">
        <v>1261</v>
      </c>
      <c r="G198" s="233" t="s">
        <v>361</v>
      </c>
      <c r="H198" s="234">
        <v>1</v>
      </c>
      <c r="I198" s="235"/>
      <c r="J198" s="236">
        <f>ROUND(I198*H198,2)</f>
        <v>0</v>
      </c>
      <c r="K198" s="232" t="s">
        <v>291</v>
      </c>
      <c r="L198" s="46"/>
      <c r="M198" s="237" t="s">
        <v>19</v>
      </c>
      <c r="N198" s="238" t="s">
        <v>43</v>
      </c>
      <c r="O198" s="86"/>
      <c r="P198" s="239">
        <f>O198*H198</f>
        <v>0</v>
      </c>
      <c r="Q198" s="239">
        <v>0.018380000000000001</v>
      </c>
      <c r="R198" s="239">
        <f>Q198*H198</f>
        <v>0.018380000000000001</v>
      </c>
      <c r="S198" s="239">
        <v>0</v>
      </c>
      <c r="T198" s="240">
        <f>S198*H198</f>
        <v>0</v>
      </c>
      <c r="U198" s="40"/>
      <c r="V198" s="40"/>
      <c r="W198" s="40"/>
      <c r="X198" s="40"/>
      <c r="Y198" s="40"/>
      <c r="Z198" s="40"/>
      <c r="AA198" s="40"/>
      <c r="AB198" s="40"/>
      <c r="AC198" s="40"/>
      <c r="AD198" s="40"/>
      <c r="AE198" s="40"/>
      <c r="AR198" s="241" t="s">
        <v>91</v>
      </c>
      <c r="AT198" s="241" t="s">
        <v>287</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91</v>
      </c>
      <c r="BM198" s="241" t="s">
        <v>1800</v>
      </c>
    </row>
    <row r="199" s="2" customFormat="1">
      <c r="A199" s="40"/>
      <c r="B199" s="41"/>
      <c r="C199" s="42"/>
      <c r="D199" s="243" t="s">
        <v>293</v>
      </c>
      <c r="E199" s="42"/>
      <c r="F199" s="244" t="s">
        <v>1263</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2" customFormat="1">
      <c r="A200" s="40"/>
      <c r="B200" s="41"/>
      <c r="C200" s="42"/>
      <c r="D200" s="243" t="s">
        <v>295</v>
      </c>
      <c r="E200" s="42"/>
      <c r="F200" s="247" t="s">
        <v>1264</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295</v>
      </c>
      <c r="AU200" s="19" t="s">
        <v>81</v>
      </c>
    </row>
    <row r="201" s="12" customFormat="1" ht="22.8" customHeight="1">
      <c r="A201" s="12"/>
      <c r="B201" s="214"/>
      <c r="C201" s="215"/>
      <c r="D201" s="216" t="s">
        <v>71</v>
      </c>
      <c r="E201" s="228" t="s">
        <v>126</v>
      </c>
      <c r="F201" s="228" t="s">
        <v>571</v>
      </c>
      <c r="G201" s="215"/>
      <c r="H201" s="215"/>
      <c r="I201" s="218"/>
      <c r="J201" s="229">
        <f>BK201</f>
        <v>0</v>
      </c>
      <c r="K201" s="215"/>
      <c r="L201" s="220"/>
      <c r="M201" s="221"/>
      <c r="N201" s="222"/>
      <c r="O201" s="222"/>
      <c r="P201" s="223">
        <f>SUM(P202:P224)</f>
        <v>0</v>
      </c>
      <c r="Q201" s="222"/>
      <c r="R201" s="223">
        <f>SUM(R202:R224)</f>
        <v>0</v>
      </c>
      <c r="S201" s="222"/>
      <c r="T201" s="224">
        <f>SUM(T202:T224)</f>
        <v>2.7107999999999999</v>
      </c>
      <c r="U201" s="12"/>
      <c r="V201" s="12"/>
      <c r="W201" s="12"/>
      <c r="X201" s="12"/>
      <c r="Y201" s="12"/>
      <c r="Z201" s="12"/>
      <c r="AA201" s="12"/>
      <c r="AB201" s="12"/>
      <c r="AC201" s="12"/>
      <c r="AD201" s="12"/>
      <c r="AE201" s="12"/>
      <c r="AR201" s="225" t="s">
        <v>79</v>
      </c>
      <c r="AT201" s="226" t="s">
        <v>71</v>
      </c>
      <c r="AU201" s="226" t="s">
        <v>79</v>
      </c>
      <c r="AY201" s="225" t="s">
        <v>285</v>
      </c>
      <c r="BK201" s="227">
        <f>SUM(BK202:BK224)</f>
        <v>0</v>
      </c>
    </row>
    <row r="202" s="2" customFormat="1" ht="16.5" customHeight="1">
      <c r="A202" s="40"/>
      <c r="B202" s="41"/>
      <c r="C202" s="230" t="s">
        <v>507</v>
      </c>
      <c r="D202" s="230" t="s">
        <v>287</v>
      </c>
      <c r="E202" s="231" t="s">
        <v>1275</v>
      </c>
      <c r="F202" s="232" t="s">
        <v>1276</v>
      </c>
      <c r="G202" s="233" t="s">
        <v>361</v>
      </c>
      <c r="H202" s="234">
        <v>5</v>
      </c>
      <c r="I202" s="235"/>
      <c r="J202" s="236">
        <f>ROUND(I202*H202,2)</f>
        <v>0</v>
      </c>
      <c r="K202" s="232" t="s">
        <v>291</v>
      </c>
      <c r="L202" s="46"/>
      <c r="M202" s="237" t="s">
        <v>19</v>
      </c>
      <c r="N202" s="238" t="s">
        <v>43</v>
      </c>
      <c r="O202" s="86"/>
      <c r="P202" s="239">
        <f>O202*H202</f>
        <v>0</v>
      </c>
      <c r="Q202" s="239">
        <v>0</v>
      </c>
      <c r="R202" s="239">
        <f>Q202*H202</f>
        <v>0</v>
      </c>
      <c r="S202" s="239">
        <v>0</v>
      </c>
      <c r="T202" s="240">
        <f>S202*H202</f>
        <v>0</v>
      </c>
      <c r="U202" s="40"/>
      <c r="V202" s="40"/>
      <c r="W202" s="40"/>
      <c r="X202" s="40"/>
      <c r="Y202" s="40"/>
      <c r="Z202" s="40"/>
      <c r="AA202" s="40"/>
      <c r="AB202" s="40"/>
      <c r="AC202" s="40"/>
      <c r="AD202" s="40"/>
      <c r="AE202" s="40"/>
      <c r="AR202" s="241" t="s">
        <v>91</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91</v>
      </c>
      <c r="BM202" s="241" t="s">
        <v>1801</v>
      </c>
    </row>
    <row r="203" s="2" customFormat="1">
      <c r="A203" s="40"/>
      <c r="B203" s="41"/>
      <c r="C203" s="42"/>
      <c r="D203" s="243" t="s">
        <v>293</v>
      </c>
      <c r="E203" s="42"/>
      <c r="F203" s="244" t="s">
        <v>1278</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2" customFormat="1">
      <c r="A204" s="40"/>
      <c r="B204" s="41"/>
      <c r="C204" s="42"/>
      <c r="D204" s="243" t="s">
        <v>295</v>
      </c>
      <c r="E204" s="42"/>
      <c r="F204" s="247" t="s">
        <v>1279</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295</v>
      </c>
      <c r="AU204" s="19" t="s">
        <v>81</v>
      </c>
    </row>
    <row r="205" s="2" customFormat="1" ht="16.5" customHeight="1">
      <c r="A205" s="40"/>
      <c r="B205" s="41"/>
      <c r="C205" s="230" t="s">
        <v>512</v>
      </c>
      <c r="D205" s="230" t="s">
        <v>287</v>
      </c>
      <c r="E205" s="231" t="s">
        <v>573</v>
      </c>
      <c r="F205" s="232" t="s">
        <v>574</v>
      </c>
      <c r="G205" s="233" t="s">
        <v>309</v>
      </c>
      <c r="H205" s="234">
        <v>0.29999999999999999</v>
      </c>
      <c r="I205" s="235"/>
      <c r="J205" s="236">
        <f>ROUND(I205*H205,2)</f>
        <v>0</v>
      </c>
      <c r="K205" s="232" t="s">
        <v>291</v>
      </c>
      <c r="L205" s="46"/>
      <c r="M205" s="237" t="s">
        <v>19</v>
      </c>
      <c r="N205" s="238" t="s">
        <v>43</v>
      </c>
      <c r="O205" s="86"/>
      <c r="P205" s="239">
        <f>O205*H205</f>
        <v>0</v>
      </c>
      <c r="Q205" s="239">
        <v>0</v>
      </c>
      <c r="R205" s="239">
        <f>Q205*H205</f>
        <v>0</v>
      </c>
      <c r="S205" s="239">
        <v>2.3999999999999999</v>
      </c>
      <c r="T205" s="240">
        <f>S205*H205</f>
        <v>0.71999999999999997</v>
      </c>
      <c r="U205" s="40"/>
      <c r="V205" s="40"/>
      <c r="W205" s="40"/>
      <c r="X205" s="40"/>
      <c r="Y205" s="40"/>
      <c r="Z205" s="40"/>
      <c r="AA205" s="40"/>
      <c r="AB205" s="40"/>
      <c r="AC205" s="40"/>
      <c r="AD205" s="40"/>
      <c r="AE205" s="40"/>
      <c r="AR205" s="241" t="s">
        <v>91</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91</v>
      </c>
      <c r="BM205" s="241" t="s">
        <v>1802</v>
      </c>
    </row>
    <row r="206" s="2" customFormat="1">
      <c r="A206" s="40"/>
      <c r="B206" s="41"/>
      <c r="C206" s="42"/>
      <c r="D206" s="243" t="s">
        <v>293</v>
      </c>
      <c r="E206" s="42"/>
      <c r="F206" s="244" t="s">
        <v>576</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15" customFormat="1">
      <c r="A207" s="15"/>
      <c r="B207" s="270"/>
      <c r="C207" s="271"/>
      <c r="D207" s="243" t="s">
        <v>297</v>
      </c>
      <c r="E207" s="272" t="s">
        <v>19</v>
      </c>
      <c r="F207" s="273" t="s">
        <v>1616</v>
      </c>
      <c r="G207" s="271"/>
      <c r="H207" s="272" t="s">
        <v>19</v>
      </c>
      <c r="I207" s="274"/>
      <c r="J207" s="271"/>
      <c r="K207" s="271"/>
      <c r="L207" s="275"/>
      <c r="M207" s="276"/>
      <c r="N207" s="277"/>
      <c r="O207" s="277"/>
      <c r="P207" s="277"/>
      <c r="Q207" s="277"/>
      <c r="R207" s="277"/>
      <c r="S207" s="277"/>
      <c r="T207" s="278"/>
      <c r="U207" s="15"/>
      <c r="V207" s="15"/>
      <c r="W207" s="15"/>
      <c r="X207" s="15"/>
      <c r="Y207" s="15"/>
      <c r="Z207" s="15"/>
      <c r="AA207" s="15"/>
      <c r="AB207" s="15"/>
      <c r="AC207" s="15"/>
      <c r="AD207" s="15"/>
      <c r="AE207" s="15"/>
      <c r="AT207" s="279" t="s">
        <v>297</v>
      </c>
      <c r="AU207" s="279" t="s">
        <v>81</v>
      </c>
      <c r="AV207" s="15" t="s">
        <v>79</v>
      </c>
      <c r="AW207" s="15" t="s">
        <v>33</v>
      </c>
      <c r="AX207" s="15" t="s">
        <v>72</v>
      </c>
      <c r="AY207" s="279" t="s">
        <v>285</v>
      </c>
    </row>
    <row r="208" s="13" customFormat="1">
      <c r="A208" s="13"/>
      <c r="B208" s="248"/>
      <c r="C208" s="249"/>
      <c r="D208" s="243" t="s">
        <v>297</v>
      </c>
      <c r="E208" s="250" t="s">
        <v>19</v>
      </c>
      <c r="F208" s="251" t="s">
        <v>1617</v>
      </c>
      <c r="G208" s="249"/>
      <c r="H208" s="252">
        <v>0.20899999999999999</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72</v>
      </c>
      <c r="AY208" s="258" t="s">
        <v>285</v>
      </c>
    </row>
    <row r="209" s="15" customFormat="1">
      <c r="A209" s="15"/>
      <c r="B209" s="270"/>
      <c r="C209" s="271"/>
      <c r="D209" s="243" t="s">
        <v>297</v>
      </c>
      <c r="E209" s="272" t="s">
        <v>19</v>
      </c>
      <c r="F209" s="273" t="s">
        <v>1618</v>
      </c>
      <c r="G209" s="271"/>
      <c r="H209" s="272" t="s">
        <v>19</v>
      </c>
      <c r="I209" s="274"/>
      <c r="J209" s="271"/>
      <c r="K209" s="271"/>
      <c r="L209" s="275"/>
      <c r="M209" s="276"/>
      <c r="N209" s="277"/>
      <c r="O209" s="277"/>
      <c r="P209" s="277"/>
      <c r="Q209" s="277"/>
      <c r="R209" s="277"/>
      <c r="S209" s="277"/>
      <c r="T209" s="278"/>
      <c r="U209" s="15"/>
      <c r="V209" s="15"/>
      <c r="W209" s="15"/>
      <c r="X209" s="15"/>
      <c r="Y209" s="15"/>
      <c r="Z209" s="15"/>
      <c r="AA209" s="15"/>
      <c r="AB209" s="15"/>
      <c r="AC209" s="15"/>
      <c r="AD209" s="15"/>
      <c r="AE209" s="15"/>
      <c r="AT209" s="279" t="s">
        <v>297</v>
      </c>
      <c r="AU209" s="279" t="s">
        <v>81</v>
      </c>
      <c r="AV209" s="15" t="s">
        <v>79</v>
      </c>
      <c r="AW209" s="15" t="s">
        <v>33</v>
      </c>
      <c r="AX209" s="15" t="s">
        <v>72</v>
      </c>
      <c r="AY209" s="279" t="s">
        <v>285</v>
      </c>
    </row>
    <row r="210" s="13" customFormat="1">
      <c r="A210" s="13"/>
      <c r="B210" s="248"/>
      <c r="C210" s="249"/>
      <c r="D210" s="243" t="s">
        <v>297</v>
      </c>
      <c r="E210" s="250" t="s">
        <v>19</v>
      </c>
      <c r="F210" s="251" t="s">
        <v>1803</v>
      </c>
      <c r="G210" s="249"/>
      <c r="H210" s="252">
        <v>0.090999999999999998</v>
      </c>
      <c r="I210" s="253"/>
      <c r="J210" s="249"/>
      <c r="K210" s="249"/>
      <c r="L210" s="254"/>
      <c r="M210" s="255"/>
      <c r="N210" s="256"/>
      <c r="O210" s="256"/>
      <c r="P210" s="256"/>
      <c r="Q210" s="256"/>
      <c r="R210" s="256"/>
      <c r="S210" s="256"/>
      <c r="T210" s="257"/>
      <c r="U210" s="13"/>
      <c r="V210" s="13"/>
      <c r="W210" s="13"/>
      <c r="X210" s="13"/>
      <c r="Y210" s="13"/>
      <c r="Z210" s="13"/>
      <c r="AA210" s="13"/>
      <c r="AB210" s="13"/>
      <c r="AC210" s="13"/>
      <c r="AD210" s="13"/>
      <c r="AE210" s="13"/>
      <c r="AT210" s="258" t="s">
        <v>297</v>
      </c>
      <c r="AU210" s="258" t="s">
        <v>81</v>
      </c>
      <c r="AV210" s="13" t="s">
        <v>81</v>
      </c>
      <c r="AW210" s="13" t="s">
        <v>33</v>
      </c>
      <c r="AX210" s="13" t="s">
        <v>72</v>
      </c>
      <c r="AY210" s="258" t="s">
        <v>285</v>
      </c>
    </row>
    <row r="211" s="14" customFormat="1">
      <c r="A211" s="14"/>
      <c r="B211" s="259"/>
      <c r="C211" s="260"/>
      <c r="D211" s="243" t="s">
        <v>297</v>
      </c>
      <c r="E211" s="261" t="s">
        <v>19</v>
      </c>
      <c r="F211" s="262" t="s">
        <v>306</v>
      </c>
      <c r="G211" s="260"/>
      <c r="H211" s="263">
        <v>0.29999999999999999</v>
      </c>
      <c r="I211" s="264"/>
      <c r="J211" s="260"/>
      <c r="K211" s="260"/>
      <c r="L211" s="265"/>
      <c r="M211" s="266"/>
      <c r="N211" s="267"/>
      <c r="O211" s="267"/>
      <c r="P211" s="267"/>
      <c r="Q211" s="267"/>
      <c r="R211" s="267"/>
      <c r="S211" s="267"/>
      <c r="T211" s="268"/>
      <c r="U211" s="14"/>
      <c r="V211" s="14"/>
      <c r="W211" s="14"/>
      <c r="X211" s="14"/>
      <c r="Y211" s="14"/>
      <c r="Z211" s="14"/>
      <c r="AA211" s="14"/>
      <c r="AB211" s="14"/>
      <c r="AC211" s="14"/>
      <c r="AD211" s="14"/>
      <c r="AE211" s="14"/>
      <c r="AT211" s="269" t="s">
        <v>297</v>
      </c>
      <c r="AU211" s="269" t="s">
        <v>81</v>
      </c>
      <c r="AV211" s="14" t="s">
        <v>91</v>
      </c>
      <c r="AW211" s="14" t="s">
        <v>33</v>
      </c>
      <c r="AX211" s="14" t="s">
        <v>79</v>
      </c>
      <c r="AY211" s="269" t="s">
        <v>285</v>
      </c>
    </row>
    <row r="212" s="2" customFormat="1" ht="16.5" customHeight="1">
      <c r="A212" s="40"/>
      <c r="B212" s="41"/>
      <c r="C212" s="230" t="s">
        <v>519</v>
      </c>
      <c r="D212" s="230" t="s">
        <v>287</v>
      </c>
      <c r="E212" s="231" t="s">
        <v>1620</v>
      </c>
      <c r="F212" s="232" t="s">
        <v>608</v>
      </c>
      <c r="G212" s="233" t="s">
        <v>515</v>
      </c>
      <c r="H212" s="234">
        <v>3</v>
      </c>
      <c r="I212" s="235"/>
      <c r="J212" s="236">
        <f>ROUND(I212*H212,2)</f>
        <v>0</v>
      </c>
      <c r="K212" s="232" t="s">
        <v>291</v>
      </c>
      <c r="L212" s="46"/>
      <c r="M212" s="237" t="s">
        <v>19</v>
      </c>
      <c r="N212" s="238" t="s">
        <v>43</v>
      </c>
      <c r="O212" s="86"/>
      <c r="P212" s="239">
        <f>O212*H212</f>
        <v>0</v>
      </c>
      <c r="Q212" s="239">
        <v>0</v>
      </c>
      <c r="R212" s="239">
        <f>Q212*H212</f>
        <v>0</v>
      </c>
      <c r="S212" s="239">
        <v>0.47999999999999998</v>
      </c>
      <c r="T212" s="240">
        <f>S212*H212</f>
        <v>1.44</v>
      </c>
      <c r="U212" s="40"/>
      <c r="V212" s="40"/>
      <c r="W212" s="40"/>
      <c r="X212" s="40"/>
      <c r="Y212" s="40"/>
      <c r="Z212" s="40"/>
      <c r="AA212" s="40"/>
      <c r="AB212" s="40"/>
      <c r="AC212" s="40"/>
      <c r="AD212" s="40"/>
      <c r="AE212" s="40"/>
      <c r="AR212" s="241" t="s">
        <v>91</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91</v>
      </c>
      <c r="BM212" s="241" t="s">
        <v>1804</v>
      </c>
    </row>
    <row r="213" s="2" customFormat="1">
      <c r="A213" s="40"/>
      <c r="B213" s="41"/>
      <c r="C213" s="42"/>
      <c r="D213" s="243" t="s">
        <v>293</v>
      </c>
      <c r="E213" s="42"/>
      <c r="F213" s="244" t="s">
        <v>1622</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2" customFormat="1">
      <c r="A214" s="40"/>
      <c r="B214" s="41"/>
      <c r="C214" s="42"/>
      <c r="D214" s="243" t="s">
        <v>295</v>
      </c>
      <c r="E214" s="42"/>
      <c r="F214" s="247" t="s">
        <v>612</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295</v>
      </c>
      <c r="AU214" s="19" t="s">
        <v>81</v>
      </c>
    </row>
    <row r="215" s="2" customFormat="1" ht="16.5" customHeight="1">
      <c r="A215" s="40"/>
      <c r="B215" s="41"/>
      <c r="C215" s="230" t="s">
        <v>524</v>
      </c>
      <c r="D215" s="230" t="s">
        <v>287</v>
      </c>
      <c r="E215" s="231" t="s">
        <v>614</v>
      </c>
      <c r="F215" s="232" t="s">
        <v>615</v>
      </c>
      <c r="G215" s="233" t="s">
        <v>309</v>
      </c>
      <c r="H215" s="234">
        <v>0.13600000000000001</v>
      </c>
      <c r="I215" s="235"/>
      <c r="J215" s="236">
        <f>ROUND(I215*H215,2)</f>
        <v>0</v>
      </c>
      <c r="K215" s="232" t="s">
        <v>291</v>
      </c>
      <c r="L215" s="46"/>
      <c r="M215" s="237" t="s">
        <v>19</v>
      </c>
      <c r="N215" s="238" t="s">
        <v>43</v>
      </c>
      <c r="O215" s="86"/>
      <c r="P215" s="239">
        <f>O215*H215</f>
        <v>0</v>
      </c>
      <c r="Q215" s="239">
        <v>0</v>
      </c>
      <c r="R215" s="239">
        <f>Q215*H215</f>
        <v>0</v>
      </c>
      <c r="S215" s="239">
        <v>2.2000000000000002</v>
      </c>
      <c r="T215" s="240">
        <f>S215*H215</f>
        <v>0.29920000000000002</v>
      </c>
      <c r="U215" s="40"/>
      <c r="V215" s="40"/>
      <c r="W215" s="40"/>
      <c r="X215" s="40"/>
      <c r="Y215" s="40"/>
      <c r="Z215" s="40"/>
      <c r="AA215" s="40"/>
      <c r="AB215" s="40"/>
      <c r="AC215" s="40"/>
      <c r="AD215" s="40"/>
      <c r="AE215" s="40"/>
      <c r="AR215" s="241" t="s">
        <v>91</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91</v>
      </c>
      <c r="BM215" s="241" t="s">
        <v>1805</v>
      </c>
    </row>
    <row r="216" s="2" customFormat="1">
      <c r="A216" s="40"/>
      <c r="B216" s="41"/>
      <c r="C216" s="42"/>
      <c r="D216" s="243" t="s">
        <v>293</v>
      </c>
      <c r="E216" s="42"/>
      <c r="F216" s="244" t="s">
        <v>617</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13" customFormat="1">
      <c r="A217" s="13"/>
      <c r="B217" s="248"/>
      <c r="C217" s="249"/>
      <c r="D217" s="243" t="s">
        <v>297</v>
      </c>
      <c r="E217" s="250" t="s">
        <v>19</v>
      </c>
      <c r="F217" s="251" t="s">
        <v>1806</v>
      </c>
      <c r="G217" s="249"/>
      <c r="H217" s="252">
        <v>0.13600000000000001</v>
      </c>
      <c r="I217" s="253"/>
      <c r="J217" s="249"/>
      <c r="K217" s="249"/>
      <c r="L217" s="254"/>
      <c r="M217" s="255"/>
      <c r="N217" s="256"/>
      <c r="O217" s="256"/>
      <c r="P217" s="256"/>
      <c r="Q217" s="256"/>
      <c r="R217" s="256"/>
      <c r="S217" s="256"/>
      <c r="T217" s="257"/>
      <c r="U217" s="13"/>
      <c r="V217" s="13"/>
      <c r="W217" s="13"/>
      <c r="X217" s="13"/>
      <c r="Y217" s="13"/>
      <c r="Z217" s="13"/>
      <c r="AA217" s="13"/>
      <c r="AB217" s="13"/>
      <c r="AC217" s="13"/>
      <c r="AD217" s="13"/>
      <c r="AE217" s="13"/>
      <c r="AT217" s="258" t="s">
        <v>297</v>
      </c>
      <c r="AU217" s="258" t="s">
        <v>81</v>
      </c>
      <c r="AV217" s="13" t="s">
        <v>81</v>
      </c>
      <c r="AW217" s="13" t="s">
        <v>33</v>
      </c>
      <c r="AX217" s="13" t="s">
        <v>79</v>
      </c>
      <c r="AY217" s="258" t="s">
        <v>285</v>
      </c>
    </row>
    <row r="218" s="2" customFormat="1" ht="16.5" customHeight="1">
      <c r="A218" s="40"/>
      <c r="B218" s="41"/>
      <c r="C218" s="230" t="s">
        <v>530</v>
      </c>
      <c r="D218" s="230" t="s">
        <v>287</v>
      </c>
      <c r="E218" s="231" t="s">
        <v>1280</v>
      </c>
      <c r="F218" s="232" t="s">
        <v>1281</v>
      </c>
      <c r="G218" s="233" t="s">
        <v>309</v>
      </c>
      <c r="H218" s="234">
        <v>0.122</v>
      </c>
      <c r="I218" s="235"/>
      <c r="J218" s="236">
        <f>ROUND(I218*H218,2)</f>
        <v>0</v>
      </c>
      <c r="K218" s="232" t="s">
        <v>291</v>
      </c>
      <c r="L218" s="46"/>
      <c r="M218" s="237" t="s">
        <v>19</v>
      </c>
      <c r="N218" s="238" t="s">
        <v>43</v>
      </c>
      <c r="O218" s="86"/>
      <c r="P218" s="239">
        <f>O218*H218</f>
        <v>0</v>
      </c>
      <c r="Q218" s="239">
        <v>0</v>
      </c>
      <c r="R218" s="239">
        <f>Q218*H218</f>
        <v>0</v>
      </c>
      <c r="S218" s="239">
        <v>1.8</v>
      </c>
      <c r="T218" s="240">
        <f>S218*H218</f>
        <v>0.21959999999999999</v>
      </c>
      <c r="U218" s="40"/>
      <c r="V218" s="40"/>
      <c r="W218" s="40"/>
      <c r="X218" s="40"/>
      <c r="Y218" s="40"/>
      <c r="Z218" s="40"/>
      <c r="AA218" s="40"/>
      <c r="AB218" s="40"/>
      <c r="AC218" s="40"/>
      <c r="AD218" s="40"/>
      <c r="AE218" s="40"/>
      <c r="AR218" s="241" t="s">
        <v>91</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91</v>
      </c>
      <c r="BM218" s="241" t="s">
        <v>1807</v>
      </c>
    </row>
    <row r="219" s="2" customFormat="1">
      <c r="A219" s="40"/>
      <c r="B219" s="41"/>
      <c r="C219" s="42"/>
      <c r="D219" s="243" t="s">
        <v>293</v>
      </c>
      <c r="E219" s="42"/>
      <c r="F219" s="244" t="s">
        <v>1283</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13" customFormat="1">
      <c r="A220" s="13"/>
      <c r="B220" s="248"/>
      <c r="C220" s="249"/>
      <c r="D220" s="243" t="s">
        <v>297</v>
      </c>
      <c r="E220" s="250" t="s">
        <v>19</v>
      </c>
      <c r="F220" s="251" t="s">
        <v>1587</v>
      </c>
      <c r="G220" s="249"/>
      <c r="H220" s="252">
        <v>0.122</v>
      </c>
      <c r="I220" s="253"/>
      <c r="J220" s="249"/>
      <c r="K220" s="249"/>
      <c r="L220" s="254"/>
      <c r="M220" s="255"/>
      <c r="N220" s="256"/>
      <c r="O220" s="256"/>
      <c r="P220" s="256"/>
      <c r="Q220" s="256"/>
      <c r="R220" s="256"/>
      <c r="S220" s="256"/>
      <c r="T220" s="257"/>
      <c r="U220" s="13"/>
      <c r="V220" s="13"/>
      <c r="W220" s="13"/>
      <c r="X220" s="13"/>
      <c r="Y220" s="13"/>
      <c r="Z220" s="13"/>
      <c r="AA220" s="13"/>
      <c r="AB220" s="13"/>
      <c r="AC220" s="13"/>
      <c r="AD220" s="13"/>
      <c r="AE220" s="13"/>
      <c r="AT220" s="258" t="s">
        <v>297</v>
      </c>
      <c r="AU220" s="258" t="s">
        <v>81</v>
      </c>
      <c r="AV220" s="13" t="s">
        <v>81</v>
      </c>
      <c r="AW220" s="13" t="s">
        <v>33</v>
      </c>
      <c r="AX220" s="13" t="s">
        <v>79</v>
      </c>
      <c r="AY220" s="258" t="s">
        <v>285</v>
      </c>
    </row>
    <row r="221" s="2" customFormat="1" ht="16.5" customHeight="1">
      <c r="A221" s="40"/>
      <c r="B221" s="41"/>
      <c r="C221" s="230" t="s">
        <v>536</v>
      </c>
      <c r="D221" s="230" t="s">
        <v>287</v>
      </c>
      <c r="E221" s="231" t="s">
        <v>625</v>
      </c>
      <c r="F221" s="232" t="s">
        <v>626</v>
      </c>
      <c r="G221" s="233" t="s">
        <v>515</v>
      </c>
      <c r="H221" s="234">
        <v>4</v>
      </c>
      <c r="I221" s="235"/>
      <c r="J221" s="236">
        <f>ROUND(I221*H221,2)</f>
        <v>0</v>
      </c>
      <c r="K221" s="232" t="s">
        <v>291</v>
      </c>
      <c r="L221" s="46"/>
      <c r="M221" s="237" t="s">
        <v>19</v>
      </c>
      <c r="N221" s="238" t="s">
        <v>43</v>
      </c>
      <c r="O221" s="86"/>
      <c r="P221" s="239">
        <f>O221*H221</f>
        <v>0</v>
      </c>
      <c r="Q221" s="239">
        <v>0</v>
      </c>
      <c r="R221" s="239">
        <f>Q221*H221</f>
        <v>0</v>
      </c>
      <c r="S221" s="239">
        <v>0.0080000000000000002</v>
      </c>
      <c r="T221" s="240">
        <f>S221*H221</f>
        <v>0.032000000000000001</v>
      </c>
      <c r="U221" s="40"/>
      <c r="V221" s="40"/>
      <c r="W221" s="40"/>
      <c r="X221" s="40"/>
      <c r="Y221" s="40"/>
      <c r="Z221" s="40"/>
      <c r="AA221" s="40"/>
      <c r="AB221" s="40"/>
      <c r="AC221" s="40"/>
      <c r="AD221" s="40"/>
      <c r="AE221" s="40"/>
      <c r="AR221" s="241" t="s">
        <v>91</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91</v>
      </c>
      <c r="BM221" s="241" t="s">
        <v>1808</v>
      </c>
    </row>
    <row r="222" s="2" customFormat="1">
      <c r="A222" s="40"/>
      <c r="B222" s="41"/>
      <c r="C222" s="42"/>
      <c r="D222" s="243" t="s">
        <v>293</v>
      </c>
      <c r="E222" s="42"/>
      <c r="F222" s="244" t="s">
        <v>628</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15" customFormat="1">
      <c r="A223" s="15"/>
      <c r="B223" s="270"/>
      <c r="C223" s="271"/>
      <c r="D223" s="243" t="s">
        <v>297</v>
      </c>
      <c r="E223" s="272" t="s">
        <v>19</v>
      </c>
      <c r="F223" s="273" t="s">
        <v>1627</v>
      </c>
      <c r="G223" s="271"/>
      <c r="H223" s="272" t="s">
        <v>19</v>
      </c>
      <c r="I223" s="274"/>
      <c r="J223" s="271"/>
      <c r="K223" s="271"/>
      <c r="L223" s="275"/>
      <c r="M223" s="276"/>
      <c r="N223" s="277"/>
      <c r="O223" s="277"/>
      <c r="P223" s="277"/>
      <c r="Q223" s="277"/>
      <c r="R223" s="277"/>
      <c r="S223" s="277"/>
      <c r="T223" s="278"/>
      <c r="U223" s="15"/>
      <c r="V223" s="15"/>
      <c r="W223" s="15"/>
      <c r="X223" s="15"/>
      <c r="Y223" s="15"/>
      <c r="Z223" s="15"/>
      <c r="AA223" s="15"/>
      <c r="AB223" s="15"/>
      <c r="AC223" s="15"/>
      <c r="AD223" s="15"/>
      <c r="AE223" s="15"/>
      <c r="AT223" s="279" t="s">
        <v>297</v>
      </c>
      <c r="AU223" s="279" t="s">
        <v>81</v>
      </c>
      <c r="AV223" s="15" t="s">
        <v>79</v>
      </c>
      <c r="AW223" s="15" t="s">
        <v>33</v>
      </c>
      <c r="AX223" s="15" t="s">
        <v>72</v>
      </c>
      <c r="AY223" s="279" t="s">
        <v>285</v>
      </c>
    </row>
    <row r="224" s="13" customFormat="1">
      <c r="A224" s="13"/>
      <c r="B224" s="248"/>
      <c r="C224" s="249"/>
      <c r="D224" s="243" t="s">
        <v>297</v>
      </c>
      <c r="E224" s="250" t="s">
        <v>19</v>
      </c>
      <c r="F224" s="251" t="s">
        <v>91</v>
      </c>
      <c r="G224" s="249"/>
      <c r="H224" s="252">
        <v>4</v>
      </c>
      <c r="I224" s="253"/>
      <c r="J224" s="249"/>
      <c r="K224" s="249"/>
      <c r="L224" s="254"/>
      <c r="M224" s="255"/>
      <c r="N224" s="256"/>
      <c r="O224" s="256"/>
      <c r="P224" s="256"/>
      <c r="Q224" s="256"/>
      <c r="R224" s="256"/>
      <c r="S224" s="256"/>
      <c r="T224" s="257"/>
      <c r="U224" s="13"/>
      <c r="V224" s="13"/>
      <c r="W224" s="13"/>
      <c r="X224" s="13"/>
      <c r="Y224" s="13"/>
      <c r="Z224" s="13"/>
      <c r="AA224" s="13"/>
      <c r="AB224" s="13"/>
      <c r="AC224" s="13"/>
      <c r="AD224" s="13"/>
      <c r="AE224" s="13"/>
      <c r="AT224" s="258" t="s">
        <v>297</v>
      </c>
      <c r="AU224" s="258" t="s">
        <v>81</v>
      </c>
      <c r="AV224" s="13" t="s">
        <v>81</v>
      </c>
      <c r="AW224" s="13" t="s">
        <v>33</v>
      </c>
      <c r="AX224" s="13" t="s">
        <v>79</v>
      </c>
      <c r="AY224" s="258" t="s">
        <v>285</v>
      </c>
    </row>
    <row r="225" s="12" customFormat="1" ht="22.8" customHeight="1">
      <c r="A225" s="12"/>
      <c r="B225" s="214"/>
      <c r="C225" s="215"/>
      <c r="D225" s="216" t="s">
        <v>71</v>
      </c>
      <c r="E225" s="228" t="s">
        <v>632</v>
      </c>
      <c r="F225" s="228" t="s">
        <v>633</v>
      </c>
      <c r="G225" s="215"/>
      <c r="H225" s="215"/>
      <c r="I225" s="218"/>
      <c r="J225" s="229">
        <f>BK225</f>
        <v>0</v>
      </c>
      <c r="K225" s="215"/>
      <c r="L225" s="220"/>
      <c r="M225" s="221"/>
      <c r="N225" s="222"/>
      <c r="O225" s="222"/>
      <c r="P225" s="223">
        <f>SUM(P226:P239)</f>
        <v>0</v>
      </c>
      <c r="Q225" s="222"/>
      <c r="R225" s="223">
        <f>SUM(R226:R239)</f>
        <v>0</v>
      </c>
      <c r="S225" s="222"/>
      <c r="T225" s="224">
        <f>SUM(T226:T239)</f>
        <v>0</v>
      </c>
      <c r="U225" s="12"/>
      <c r="V225" s="12"/>
      <c r="W225" s="12"/>
      <c r="X225" s="12"/>
      <c r="Y225" s="12"/>
      <c r="Z225" s="12"/>
      <c r="AA225" s="12"/>
      <c r="AB225" s="12"/>
      <c r="AC225" s="12"/>
      <c r="AD225" s="12"/>
      <c r="AE225" s="12"/>
      <c r="AR225" s="225" t="s">
        <v>79</v>
      </c>
      <c r="AT225" s="226" t="s">
        <v>71</v>
      </c>
      <c r="AU225" s="226" t="s">
        <v>79</v>
      </c>
      <c r="AY225" s="225" t="s">
        <v>285</v>
      </c>
      <c r="BK225" s="227">
        <f>SUM(BK226:BK239)</f>
        <v>0</v>
      </c>
    </row>
    <row r="226" s="2" customFormat="1" ht="16.5" customHeight="1">
      <c r="A226" s="40"/>
      <c r="B226" s="41"/>
      <c r="C226" s="230" t="s">
        <v>540</v>
      </c>
      <c r="D226" s="230" t="s">
        <v>287</v>
      </c>
      <c r="E226" s="231" t="s">
        <v>635</v>
      </c>
      <c r="F226" s="232" t="s">
        <v>636</v>
      </c>
      <c r="G226" s="233" t="s">
        <v>394</v>
      </c>
      <c r="H226" s="234">
        <v>1.901</v>
      </c>
      <c r="I226" s="235"/>
      <c r="J226" s="236">
        <f>ROUND(I226*H226,2)</f>
        <v>0</v>
      </c>
      <c r="K226" s="232" t="s">
        <v>291</v>
      </c>
      <c r="L226" s="46"/>
      <c r="M226" s="237" t="s">
        <v>19</v>
      </c>
      <c r="N226" s="238" t="s">
        <v>43</v>
      </c>
      <c r="O226" s="86"/>
      <c r="P226" s="239">
        <f>O226*H226</f>
        <v>0</v>
      </c>
      <c r="Q226" s="239">
        <v>0</v>
      </c>
      <c r="R226" s="239">
        <f>Q226*H226</f>
        <v>0</v>
      </c>
      <c r="S226" s="239">
        <v>0</v>
      </c>
      <c r="T226" s="240">
        <f>S226*H226</f>
        <v>0</v>
      </c>
      <c r="U226" s="40"/>
      <c r="V226" s="40"/>
      <c r="W226" s="40"/>
      <c r="X226" s="40"/>
      <c r="Y226" s="40"/>
      <c r="Z226" s="40"/>
      <c r="AA226" s="40"/>
      <c r="AB226" s="40"/>
      <c r="AC226" s="40"/>
      <c r="AD226" s="40"/>
      <c r="AE226" s="40"/>
      <c r="AR226" s="241" t="s">
        <v>91</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91</v>
      </c>
      <c r="BM226" s="241" t="s">
        <v>1809</v>
      </c>
    </row>
    <row r="227" s="2" customFormat="1">
      <c r="A227" s="40"/>
      <c r="B227" s="41"/>
      <c r="C227" s="42"/>
      <c r="D227" s="243" t="s">
        <v>293</v>
      </c>
      <c r="E227" s="42"/>
      <c r="F227" s="244" t="s">
        <v>638</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2" customFormat="1">
      <c r="A228" s="40"/>
      <c r="B228" s="41"/>
      <c r="C228" s="42"/>
      <c r="D228" s="243" t="s">
        <v>295</v>
      </c>
      <c r="E228" s="42"/>
      <c r="F228" s="247" t="s">
        <v>639</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295</v>
      </c>
      <c r="AU228" s="19" t="s">
        <v>81</v>
      </c>
    </row>
    <row r="229" s="2" customFormat="1" ht="16.5" customHeight="1">
      <c r="A229" s="40"/>
      <c r="B229" s="41"/>
      <c r="C229" s="230" t="s">
        <v>544</v>
      </c>
      <c r="D229" s="230" t="s">
        <v>287</v>
      </c>
      <c r="E229" s="231" t="s">
        <v>641</v>
      </c>
      <c r="F229" s="232" t="s">
        <v>642</v>
      </c>
      <c r="G229" s="233" t="s">
        <v>394</v>
      </c>
      <c r="H229" s="234">
        <v>36.119</v>
      </c>
      <c r="I229" s="235"/>
      <c r="J229" s="236">
        <f>ROUND(I229*H229,2)</f>
        <v>0</v>
      </c>
      <c r="K229" s="232" t="s">
        <v>291</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91</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91</v>
      </c>
      <c r="BM229" s="241" t="s">
        <v>1810</v>
      </c>
    </row>
    <row r="230" s="2" customFormat="1">
      <c r="A230" s="40"/>
      <c r="B230" s="41"/>
      <c r="C230" s="42"/>
      <c r="D230" s="243" t="s">
        <v>293</v>
      </c>
      <c r="E230" s="42"/>
      <c r="F230" s="244" t="s">
        <v>644</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c r="A231" s="40"/>
      <c r="B231" s="41"/>
      <c r="C231" s="42"/>
      <c r="D231" s="243" t="s">
        <v>295</v>
      </c>
      <c r="E231" s="42"/>
      <c r="F231" s="247" t="s">
        <v>639</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295</v>
      </c>
      <c r="AU231" s="19" t="s">
        <v>81</v>
      </c>
    </row>
    <row r="232" s="13" customFormat="1">
      <c r="A232" s="13"/>
      <c r="B232" s="248"/>
      <c r="C232" s="249"/>
      <c r="D232" s="243" t="s">
        <v>297</v>
      </c>
      <c r="E232" s="250" t="s">
        <v>19</v>
      </c>
      <c r="F232" s="251" t="s">
        <v>1811</v>
      </c>
      <c r="G232" s="249"/>
      <c r="H232" s="252">
        <v>36.119</v>
      </c>
      <c r="I232" s="253"/>
      <c r="J232" s="249"/>
      <c r="K232" s="249"/>
      <c r="L232" s="254"/>
      <c r="M232" s="255"/>
      <c r="N232" s="256"/>
      <c r="O232" s="256"/>
      <c r="P232" s="256"/>
      <c r="Q232" s="256"/>
      <c r="R232" s="256"/>
      <c r="S232" s="256"/>
      <c r="T232" s="257"/>
      <c r="U232" s="13"/>
      <c r="V232" s="13"/>
      <c r="W232" s="13"/>
      <c r="X232" s="13"/>
      <c r="Y232" s="13"/>
      <c r="Z232" s="13"/>
      <c r="AA232" s="13"/>
      <c r="AB232" s="13"/>
      <c r="AC232" s="13"/>
      <c r="AD232" s="13"/>
      <c r="AE232" s="13"/>
      <c r="AT232" s="258" t="s">
        <v>297</v>
      </c>
      <c r="AU232" s="258" t="s">
        <v>81</v>
      </c>
      <c r="AV232" s="13" t="s">
        <v>81</v>
      </c>
      <c r="AW232" s="13" t="s">
        <v>33</v>
      </c>
      <c r="AX232" s="13" t="s">
        <v>79</v>
      </c>
      <c r="AY232" s="258" t="s">
        <v>285</v>
      </c>
    </row>
    <row r="233" s="2" customFormat="1" ht="16.5" customHeight="1">
      <c r="A233" s="40"/>
      <c r="B233" s="41"/>
      <c r="C233" s="230" t="s">
        <v>553</v>
      </c>
      <c r="D233" s="230" t="s">
        <v>287</v>
      </c>
      <c r="E233" s="231" t="s">
        <v>1287</v>
      </c>
      <c r="F233" s="232" t="s">
        <v>648</v>
      </c>
      <c r="G233" s="233" t="s">
        <v>394</v>
      </c>
      <c r="H233" s="234">
        <v>1.5209999999999999</v>
      </c>
      <c r="I233" s="235"/>
      <c r="J233" s="236">
        <f>ROUND(I233*H233,2)</f>
        <v>0</v>
      </c>
      <c r="K233" s="232" t="s">
        <v>19</v>
      </c>
      <c r="L233" s="46"/>
      <c r="M233" s="237" t="s">
        <v>19</v>
      </c>
      <c r="N233" s="238" t="s">
        <v>43</v>
      </c>
      <c r="O233" s="86"/>
      <c r="P233" s="239">
        <f>O233*H233</f>
        <v>0</v>
      </c>
      <c r="Q233" s="239">
        <v>0</v>
      </c>
      <c r="R233" s="239">
        <f>Q233*H233</f>
        <v>0</v>
      </c>
      <c r="S233" s="239">
        <v>0</v>
      </c>
      <c r="T233" s="240">
        <f>S233*H233</f>
        <v>0</v>
      </c>
      <c r="U233" s="40"/>
      <c r="V233" s="40"/>
      <c r="W233" s="40"/>
      <c r="X233" s="40"/>
      <c r="Y233" s="40"/>
      <c r="Z233" s="40"/>
      <c r="AA233" s="40"/>
      <c r="AB233" s="40"/>
      <c r="AC233" s="40"/>
      <c r="AD233" s="40"/>
      <c r="AE233" s="40"/>
      <c r="AR233" s="241" t="s">
        <v>91</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91</v>
      </c>
      <c r="BM233" s="241" t="s">
        <v>1812</v>
      </c>
    </row>
    <row r="234" s="2" customFormat="1">
      <c r="A234" s="40"/>
      <c r="B234" s="41"/>
      <c r="C234" s="42"/>
      <c r="D234" s="243" t="s">
        <v>293</v>
      </c>
      <c r="E234" s="42"/>
      <c r="F234" s="244" t="s">
        <v>648</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13" customFormat="1">
      <c r="A235" s="13"/>
      <c r="B235" s="248"/>
      <c r="C235" s="249"/>
      <c r="D235" s="243" t="s">
        <v>297</v>
      </c>
      <c r="E235" s="250" t="s">
        <v>19</v>
      </c>
      <c r="F235" s="251" t="s">
        <v>1813</v>
      </c>
      <c r="G235" s="249"/>
      <c r="H235" s="252">
        <v>1.5209999999999999</v>
      </c>
      <c r="I235" s="253"/>
      <c r="J235" s="249"/>
      <c r="K235" s="249"/>
      <c r="L235" s="254"/>
      <c r="M235" s="255"/>
      <c r="N235" s="256"/>
      <c r="O235" s="256"/>
      <c r="P235" s="256"/>
      <c r="Q235" s="256"/>
      <c r="R235" s="256"/>
      <c r="S235" s="256"/>
      <c r="T235" s="257"/>
      <c r="U235" s="13"/>
      <c r="V235" s="13"/>
      <c r="W235" s="13"/>
      <c r="X235" s="13"/>
      <c r="Y235" s="13"/>
      <c r="Z235" s="13"/>
      <c r="AA235" s="13"/>
      <c r="AB235" s="13"/>
      <c r="AC235" s="13"/>
      <c r="AD235" s="13"/>
      <c r="AE235" s="13"/>
      <c r="AT235" s="258" t="s">
        <v>297</v>
      </c>
      <c r="AU235" s="258" t="s">
        <v>81</v>
      </c>
      <c r="AV235" s="13" t="s">
        <v>81</v>
      </c>
      <c r="AW235" s="13" t="s">
        <v>33</v>
      </c>
      <c r="AX235" s="13" t="s">
        <v>79</v>
      </c>
      <c r="AY235" s="258" t="s">
        <v>285</v>
      </c>
    </row>
    <row r="236" s="2" customFormat="1" ht="16.5" customHeight="1">
      <c r="A236" s="40"/>
      <c r="B236" s="41"/>
      <c r="C236" s="230" t="s">
        <v>559</v>
      </c>
      <c r="D236" s="230" t="s">
        <v>287</v>
      </c>
      <c r="E236" s="231" t="s">
        <v>652</v>
      </c>
      <c r="F236" s="232" t="s">
        <v>653</v>
      </c>
      <c r="G236" s="233" t="s">
        <v>394</v>
      </c>
      <c r="H236" s="234">
        <v>0.38</v>
      </c>
      <c r="I236" s="235"/>
      <c r="J236" s="236">
        <f>ROUND(I236*H236,2)</f>
        <v>0</v>
      </c>
      <c r="K236" s="232" t="s">
        <v>291</v>
      </c>
      <c r="L236" s="46"/>
      <c r="M236" s="237" t="s">
        <v>19</v>
      </c>
      <c r="N236" s="238" t="s">
        <v>43</v>
      </c>
      <c r="O236" s="86"/>
      <c r="P236" s="239">
        <f>O236*H236</f>
        <v>0</v>
      </c>
      <c r="Q236" s="239">
        <v>0</v>
      </c>
      <c r="R236" s="239">
        <f>Q236*H236</f>
        <v>0</v>
      </c>
      <c r="S236" s="239">
        <v>0</v>
      </c>
      <c r="T236" s="240">
        <f>S236*H236</f>
        <v>0</v>
      </c>
      <c r="U236" s="40"/>
      <c r="V236" s="40"/>
      <c r="W236" s="40"/>
      <c r="X236" s="40"/>
      <c r="Y236" s="40"/>
      <c r="Z236" s="40"/>
      <c r="AA236" s="40"/>
      <c r="AB236" s="40"/>
      <c r="AC236" s="40"/>
      <c r="AD236" s="40"/>
      <c r="AE236" s="40"/>
      <c r="AR236" s="241" t="s">
        <v>91</v>
      </c>
      <c r="AT236" s="241" t="s">
        <v>287</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91</v>
      </c>
      <c r="BM236" s="241" t="s">
        <v>1814</v>
      </c>
    </row>
    <row r="237" s="2" customFormat="1">
      <c r="A237" s="40"/>
      <c r="B237" s="41"/>
      <c r="C237" s="42"/>
      <c r="D237" s="243" t="s">
        <v>293</v>
      </c>
      <c r="E237" s="42"/>
      <c r="F237" s="244" t="s">
        <v>655</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2" customFormat="1">
      <c r="A238" s="40"/>
      <c r="B238" s="41"/>
      <c r="C238" s="42"/>
      <c r="D238" s="243" t="s">
        <v>295</v>
      </c>
      <c r="E238" s="42"/>
      <c r="F238" s="247" t="s">
        <v>656</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295</v>
      </c>
      <c r="AU238" s="19" t="s">
        <v>81</v>
      </c>
    </row>
    <row r="239" s="13" customFormat="1">
      <c r="A239" s="13"/>
      <c r="B239" s="248"/>
      <c r="C239" s="249"/>
      <c r="D239" s="243" t="s">
        <v>297</v>
      </c>
      <c r="E239" s="250" t="s">
        <v>19</v>
      </c>
      <c r="F239" s="251" t="s">
        <v>1815</v>
      </c>
      <c r="G239" s="249"/>
      <c r="H239" s="252">
        <v>0.38</v>
      </c>
      <c r="I239" s="253"/>
      <c r="J239" s="249"/>
      <c r="K239" s="249"/>
      <c r="L239" s="254"/>
      <c r="M239" s="255"/>
      <c r="N239" s="256"/>
      <c r="O239" s="256"/>
      <c r="P239" s="256"/>
      <c r="Q239" s="256"/>
      <c r="R239" s="256"/>
      <c r="S239" s="256"/>
      <c r="T239" s="257"/>
      <c r="U239" s="13"/>
      <c r="V239" s="13"/>
      <c r="W239" s="13"/>
      <c r="X239" s="13"/>
      <c r="Y239" s="13"/>
      <c r="Z239" s="13"/>
      <c r="AA239" s="13"/>
      <c r="AB239" s="13"/>
      <c r="AC239" s="13"/>
      <c r="AD239" s="13"/>
      <c r="AE239" s="13"/>
      <c r="AT239" s="258" t="s">
        <v>297</v>
      </c>
      <c r="AU239" s="258" t="s">
        <v>81</v>
      </c>
      <c r="AV239" s="13" t="s">
        <v>81</v>
      </c>
      <c r="AW239" s="13" t="s">
        <v>33</v>
      </c>
      <c r="AX239" s="13" t="s">
        <v>79</v>
      </c>
      <c r="AY239" s="258" t="s">
        <v>285</v>
      </c>
    </row>
    <row r="240" s="12" customFormat="1" ht="22.8" customHeight="1">
      <c r="A240" s="12"/>
      <c r="B240" s="214"/>
      <c r="C240" s="215"/>
      <c r="D240" s="216" t="s">
        <v>71</v>
      </c>
      <c r="E240" s="228" t="s">
        <v>658</v>
      </c>
      <c r="F240" s="228" t="s">
        <v>659</v>
      </c>
      <c r="G240" s="215"/>
      <c r="H240" s="215"/>
      <c r="I240" s="218"/>
      <c r="J240" s="229">
        <f>BK240</f>
        <v>0</v>
      </c>
      <c r="K240" s="215"/>
      <c r="L240" s="220"/>
      <c r="M240" s="221"/>
      <c r="N240" s="222"/>
      <c r="O240" s="222"/>
      <c r="P240" s="223">
        <f>SUM(P241:P243)</f>
        <v>0</v>
      </c>
      <c r="Q240" s="222"/>
      <c r="R240" s="223">
        <f>SUM(R241:R243)</f>
        <v>0</v>
      </c>
      <c r="S240" s="222"/>
      <c r="T240" s="224">
        <f>SUM(T241:T243)</f>
        <v>0</v>
      </c>
      <c r="U240" s="12"/>
      <c r="V240" s="12"/>
      <c r="W240" s="12"/>
      <c r="X240" s="12"/>
      <c r="Y240" s="12"/>
      <c r="Z240" s="12"/>
      <c r="AA240" s="12"/>
      <c r="AB240" s="12"/>
      <c r="AC240" s="12"/>
      <c r="AD240" s="12"/>
      <c r="AE240" s="12"/>
      <c r="AR240" s="225" t="s">
        <v>79</v>
      </c>
      <c r="AT240" s="226" t="s">
        <v>71</v>
      </c>
      <c r="AU240" s="226" t="s">
        <v>79</v>
      </c>
      <c r="AY240" s="225" t="s">
        <v>285</v>
      </c>
      <c r="BK240" s="227">
        <f>SUM(BK241:BK243)</f>
        <v>0</v>
      </c>
    </row>
    <row r="241" s="2" customFormat="1" ht="16.5" customHeight="1">
      <c r="A241" s="40"/>
      <c r="B241" s="41"/>
      <c r="C241" s="230" t="s">
        <v>566</v>
      </c>
      <c r="D241" s="230" t="s">
        <v>287</v>
      </c>
      <c r="E241" s="231" t="s">
        <v>661</v>
      </c>
      <c r="F241" s="232" t="s">
        <v>662</v>
      </c>
      <c r="G241" s="233" t="s">
        <v>394</v>
      </c>
      <c r="H241" s="234">
        <v>8.3580000000000005</v>
      </c>
      <c r="I241" s="235"/>
      <c r="J241" s="236">
        <f>ROUND(I241*H241,2)</f>
        <v>0</v>
      </c>
      <c r="K241" s="232" t="s">
        <v>291</v>
      </c>
      <c r="L241" s="46"/>
      <c r="M241" s="237" t="s">
        <v>19</v>
      </c>
      <c r="N241" s="238" t="s">
        <v>43</v>
      </c>
      <c r="O241" s="86"/>
      <c r="P241" s="239">
        <f>O241*H241</f>
        <v>0</v>
      </c>
      <c r="Q241" s="239">
        <v>0</v>
      </c>
      <c r="R241" s="239">
        <f>Q241*H241</f>
        <v>0</v>
      </c>
      <c r="S241" s="239">
        <v>0</v>
      </c>
      <c r="T241" s="240">
        <f>S241*H241</f>
        <v>0</v>
      </c>
      <c r="U241" s="40"/>
      <c r="V241" s="40"/>
      <c r="W241" s="40"/>
      <c r="X241" s="40"/>
      <c r="Y241" s="40"/>
      <c r="Z241" s="40"/>
      <c r="AA241" s="40"/>
      <c r="AB241" s="40"/>
      <c r="AC241" s="40"/>
      <c r="AD241" s="40"/>
      <c r="AE241" s="40"/>
      <c r="AR241" s="241" t="s">
        <v>91</v>
      </c>
      <c r="AT241" s="241" t="s">
        <v>287</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91</v>
      </c>
      <c r="BM241" s="241" t="s">
        <v>1816</v>
      </c>
    </row>
    <row r="242" s="2" customFormat="1">
      <c r="A242" s="40"/>
      <c r="B242" s="41"/>
      <c r="C242" s="42"/>
      <c r="D242" s="243" t="s">
        <v>293</v>
      </c>
      <c r="E242" s="42"/>
      <c r="F242" s="244" t="s">
        <v>1293</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2" customFormat="1">
      <c r="A243" s="40"/>
      <c r="B243" s="41"/>
      <c r="C243" s="42"/>
      <c r="D243" s="243" t="s">
        <v>295</v>
      </c>
      <c r="E243" s="42"/>
      <c r="F243" s="247" t="s">
        <v>665</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295</v>
      </c>
      <c r="AU243" s="19" t="s">
        <v>81</v>
      </c>
    </row>
    <row r="244" s="12" customFormat="1" ht="25.92" customHeight="1">
      <c r="A244" s="12"/>
      <c r="B244" s="214"/>
      <c r="C244" s="215"/>
      <c r="D244" s="216" t="s">
        <v>71</v>
      </c>
      <c r="E244" s="217" t="s">
        <v>906</v>
      </c>
      <c r="F244" s="217" t="s">
        <v>907</v>
      </c>
      <c r="G244" s="215"/>
      <c r="H244" s="215"/>
      <c r="I244" s="218"/>
      <c r="J244" s="219">
        <f>BK244</f>
        <v>0</v>
      </c>
      <c r="K244" s="215"/>
      <c r="L244" s="220"/>
      <c r="M244" s="221"/>
      <c r="N244" s="222"/>
      <c r="O244" s="222"/>
      <c r="P244" s="223">
        <f>P245+P252</f>
        <v>0</v>
      </c>
      <c r="Q244" s="222"/>
      <c r="R244" s="223">
        <f>R245+R252</f>
        <v>0.0040720000000000001</v>
      </c>
      <c r="S244" s="222"/>
      <c r="T244" s="224">
        <f>T245+T252</f>
        <v>0</v>
      </c>
      <c r="U244" s="12"/>
      <c r="V244" s="12"/>
      <c r="W244" s="12"/>
      <c r="X244" s="12"/>
      <c r="Y244" s="12"/>
      <c r="Z244" s="12"/>
      <c r="AA244" s="12"/>
      <c r="AB244" s="12"/>
      <c r="AC244" s="12"/>
      <c r="AD244" s="12"/>
      <c r="AE244" s="12"/>
      <c r="AR244" s="225" t="s">
        <v>81</v>
      </c>
      <c r="AT244" s="226" t="s">
        <v>71</v>
      </c>
      <c r="AU244" s="226" t="s">
        <v>72</v>
      </c>
      <c r="AY244" s="225" t="s">
        <v>285</v>
      </c>
      <c r="BK244" s="227">
        <f>BK245+BK252</f>
        <v>0</v>
      </c>
    </row>
    <row r="245" s="12" customFormat="1" ht="22.8" customHeight="1">
      <c r="A245" s="12"/>
      <c r="B245" s="214"/>
      <c r="C245" s="215"/>
      <c r="D245" s="216" t="s">
        <v>71</v>
      </c>
      <c r="E245" s="228" t="s">
        <v>908</v>
      </c>
      <c r="F245" s="228" t="s">
        <v>909</v>
      </c>
      <c r="G245" s="215"/>
      <c r="H245" s="215"/>
      <c r="I245" s="218"/>
      <c r="J245" s="229">
        <f>BK245</f>
        <v>0</v>
      </c>
      <c r="K245" s="215"/>
      <c r="L245" s="220"/>
      <c r="M245" s="221"/>
      <c r="N245" s="222"/>
      <c r="O245" s="222"/>
      <c r="P245" s="223">
        <f>SUM(P246:P251)</f>
        <v>0</v>
      </c>
      <c r="Q245" s="222"/>
      <c r="R245" s="223">
        <f>SUM(R246:R251)</f>
        <v>0.0035000000000000001</v>
      </c>
      <c r="S245" s="222"/>
      <c r="T245" s="224">
        <f>SUM(T246:T251)</f>
        <v>0</v>
      </c>
      <c r="U245" s="12"/>
      <c r="V245" s="12"/>
      <c r="W245" s="12"/>
      <c r="X245" s="12"/>
      <c r="Y245" s="12"/>
      <c r="Z245" s="12"/>
      <c r="AA245" s="12"/>
      <c r="AB245" s="12"/>
      <c r="AC245" s="12"/>
      <c r="AD245" s="12"/>
      <c r="AE245" s="12"/>
      <c r="AR245" s="225" t="s">
        <v>81</v>
      </c>
      <c r="AT245" s="226" t="s">
        <v>71</v>
      </c>
      <c r="AU245" s="226" t="s">
        <v>79</v>
      </c>
      <c r="AY245" s="225" t="s">
        <v>285</v>
      </c>
      <c r="BK245" s="227">
        <f>SUM(BK246:BK251)</f>
        <v>0</v>
      </c>
    </row>
    <row r="246" s="2" customFormat="1" ht="16.5" customHeight="1">
      <c r="A246" s="40"/>
      <c r="B246" s="41"/>
      <c r="C246" s="230" t="s">
        <v>572</v>
      </c>
      <c r="D246" s="230" t="s">
        <v>287</v>
      </c>
      <c r="E246" s="231" t="s">
        <v>1294</v>
      </c>
      <c r="F246" s="232" t="s">
        <v>1295</v>
      </c>
      <c r="G246" s="233" t="s">
        <v>361</v>
      </c>
      <c r="H246" s="234">
        <v>1</v>
      </c>
      <c r="I246" s="235"/>
      <c r="J246" s="236">
        <f>ROUND(I246*H246,2)</f>
        <v>0</v>
      </c>
      <c r="K246" s="232" t="s">
        <v>291</v>
      </c>
      <c r="L246" s="46"/>
      <c r="M246" s="237" t="s">
        <v>19</v>
      </c>
      <c r="N246" s="238" t="s">
        <v>43</v>
      </c>
      <c r="O246" s="86"/>
      <c r="P246" s="239">
        <f>O246*H246</f>
        <v>0</v>
      </c>
      <c r="Q246" s="239">
        <v>0.0035000000000000001</v>
      </c>
      <c r="R246" s="239">
        <f>Q246*H246</f>
        <v>0.0035000000000000001</v>
      </c>
      <c r="S246" s="239">
        <v>0</v>
      </c>
      <c r="T246" s="240">
        <f>S246*H246</f>
        <v>0</v>
      </c>
      <c r="U246" s="40"/>
      <c r="V246" s="40"/>
      <c r="W246" s="40"/>
      <c r="X246" s="40"/>
      <c r="Y246" s="40"/>
      <c r="Z246" s="40"/>
      <c r="AA246" s="40"/>
      <c r="AB246" s="40"/>
      <c r="AC246" s="40"/>
      <c r="AD246" s="40"/>
      <c r="AE246" s="40"/>
      <c r="AR246" s="241" t="s">
        <v>157</v>
      </c>
      <c r="AT246" s="241" t="s">
        <v>287</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157</v>
      </c>
      <c r="BM246" s="241" t="s">
        <v>1817</v>
      </c>
    </row>
    <row r="247" s="2" customFormat="1">
      <c r="A247" s="40"/>
      <c r="B247" s="41"/>
      <c r="C247" s="42"/>
      <c r="D247" s="243" t="s">
        <v>293</v>
      </c>
      <c r="E247" s="42"/>
      <c r="F247" s="244" t="s">
        <v>1297</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13" customFormat="1">
      <c r="A248" s="13"/>
      <c r="B248" s="248"/>
      <c r="C248" s="249"/>
      <c r="D248" s="243" t="s">
        <v>297</v>
      </c>
      <c r="E248" s="250" t="s">
        <v>19</v>
      </c>
      <c r="F248" s="251" t="s">
        <v>1818</v>
      </c>
      <c r="G248" s="249"/>
      <c r="H248" s="252">
        <v>1</v>
      </c>
      <c r="I248" s="253"/>
      <c r="J248" s="249"/>
      <c r="K248" s="249"/>
      <c r="L248" s="254"/>
      <c r="M248" s="255"/>
      <c r="N248" s="256"/>
      <c r="O248" s="256"/>
      <c r="P248" s="256"/>
      <c r="Q248" s="256"/>
      <c r="R248" s="256"/>
      <c r="S248" s="256"/>
      <c r="T248" s="257"/>
      <c r="U248" s="13"/>
      <c r="V248" s="13"/>
      <c r="W248" s="13"/>
      <c r="X248" s="13"/>
      <c r="Y248" s="13"/>
      <c r="Z248" s="13"/>
      <c r="AA248" s="13"/>
      <c r="AB248" s="13"/>
      <c r="AC248" s="13"/>
      <c r="AD248" s="13"/>
      <c r="AE248" s="13"/>
      <c r="AT248" s="258" t="s">
        <v>297</v>
      </c>
      <c r="AU248" s="258" t="s">
        <v>81</v>
      </c>
      <c r="AV248" s="13" t="s">
        <v>81</v>
      </c>
      <c r="AW248" s="13" t="s">
        <v>33</v>
      </c>
      <c r="AX248" s="13" t="s">
        <v>79</v>
      </c>
      <c r="AY248" s="258" t="s">
        <v>285</v>
      </c>
    </row>
    <row r="249" s="2" customFormat="1" ht="16.5" customHeight="1">
      <c r="A249" s="40"/>
      <c r="B249" s="41"/>
      <c r="C249" s="230" t="s">
        <v>594</v>
      </c>
      <c r="D249" s="230" t="s">
        <v>287</v>
      </c>
      <c r="E249" s="231" t="s">
        <v>936</v>
      </c>
      <c r="F249" s="232" t="s">
        <v>937</v>
      </c>
      <c r="G249" s="233" t="s">
        <v>394</v>
      </c>
      <c r="H249" s="234">
        <v>0.0030000000000000001</v>
      </c>
      <c r="I249" s="235"/>
      <c r="J249" s="236">
        <f>ROUND(I249*H249,2)</f>
        <v>0</v>
      </c>
      <c r="K249" s="232" t="s">
        <v>291</v>
      </c>
      <c r="L249" s="46"/>
      <c r="M249" s="237" t="s">
        <v>19</v>
      </c>
      <c r="N249" s="238" t="s">
        <v>43</v>
      </c>
      <c r="O249" s="86"/>
      <c r="P249" s="239">
        <f>O249*H249</f>
        <v>0</v>
      </c>
      <c r="Q249" s="239">
        <v>0</v>
      </c>
      <c r="R249" s="239">
        <f>Q249*H249</f>
        <v>0</v>
      </c>
      <c r="S249" s="239">
        <v>0</v>
      </c>
      <c r="T249" s="240">
        <f>S249*H249</f>
        <v>0</v>
      </c>
      <c r="U249" s="40"/>
      <c r="V249" s="40"/>
      <c r="W249" s="40"/>
      <c r="X249" s="40"/>
      <c r="Y249" s="40"/>
      <c r="Z249" s="40"/>
      <c r="AA249" s="40"/>
      <c r="AB249" s="40"/>
      <c r="AC249" s="40"/>
      <c r="AD249" s="40"/>
      <c r="AE249" s="40"/>
      <c r="AR249" s="241" t="s">
        <v>157</v>
      </c>
      <c r="AT249" s="241" t="s">
        <v>287</v>
      </c>
      <c r="AU249" s="241" t="s">
        <v>81</v>
      </c>
      <c r="AY249" s="19" t="s">
        <v>285</v>
      </c>
      <c r="BE249" s="242">
        <f>IF(N249="základní",J249,0)</f>
        <v>0</v>
      </c>
      <c r="BF249" s="242">
        <f>IF(N249="snížená",J249,0)</f>
        <v>0</v>
      </c>
      <c r="BG249" s="242">
        <f>IF(N249="zákl. přenesená",J249,0)</f>
        <v>0</v>
      </c>
      <c r="BH249" s="242">
        <f>IF(N249="sníž. přenesená",J249,0)</f>
        <v>0</v>
      </c>
      <c r="BI249" s="242">
        <f>IF(N249="nulová",J249,0)</f>
        <v>0</v>
      </c>
      <c r="BJ249" s="19" t="s">
        <v>79</v>
      </c>
      <c r="BK249" s="242">
        <f>ROUND(I249*H249,2)</f>
        <v>0</v>
      </c>
      <c r="BL249" s="19" t="s">
        <v>157</v>
      </c>
      <c r="BM249" s="241" t="s">
        <v>1819</v>
      </c>
    </row>
    <row r="250" s="2" customFormat="1">
      <c r="A250" s="40"/>
      <c r="B250" s="41"/>
      <c r="C250" s="42"/>
      <c r="D250" s="243" t="s">
        <v>293</v>
      </c>
      <c r="E250" s="42"/>
      <c r="F250" s="244" t="s">
        <v>939</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293</v>
      </c>
      <c r="AU250" s="19" t="s">
        <v>81</v>
      </c>
    </row>
    <row r="251" s="2" customFormat="1">
      <c r="A251" s="40"/>
      <c r="B251" s="41"/>
      <c r="C251" s="42"/>
      <c r="D251" s="243" t="s">
        <v>295</v>
      </c>
      <c r="E251" s="42"/>
      <c r="F251" s="247" t="s">
        <v>940</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295</v>
      </c>
      <c r="AU251" s="19" t="s">
        <v>81</v>
      </c>
    </row>
    <row r="252" s="12" customFormat="1" ht="22.8" customHeight="1">
      <c r="A252" s="12"/>
      <c r="B252" s="214"/>
      <c r="C252" s="215"/>
      <c r="D252" s="216" t="s">
        <v>71</v>
      </c>
      <c r="E252" s="228" t="s">
        <v>1300</v>
      </c>
      <c r="F252" s="228" t="s">
        <v>1301</v>
      </c>
      <c r="G252" s="215"/>
      <c r="H252" s="215"/>
      <c r="I252" s="218"/>
      <c r="J252" s="229">
        <f>BK252</f>
        <v>0</v>
      </c>
      <c r="K252" s="215"/>
      <c r="L252" s="220"/>
      <c r="M252" s="221"/>
      <c r="N252" s="222"/>
      <c r="O252" s="222"/>
      <c r="P252" s="223">
        <f>SUM(P253:P254)</f>
        <v>0</v>
      </c>
      <c r="Q252" s="222"/>
      <c r="R252" s="223">
        <f>SUM(R253:R254)</f>
        <v>0.00057200000000000003</v>
      </c>
      <c r="S252" s="222"/>
      <c r="T252" s="224">
        <f>SUM(T253:T254)</f>
        <v>0</v>
      </c>
      <c r="U252" s="12"/>
      <c r="V252" s="12"/>
      <c r="W252" s="12"/>
      <c r="X252" s="12"/>
      <c r="Y252" s="12"/>
      <c r="Z252" s="12"/>
      <c r="AA252" s="12"/>
      <c r="AB252" s="12"/>
      <c r="AC252" s="12"/>
      <c r="AD252" s="12"/>
      <c r="AE252" s="12"/>
      <c r="AR252" s="225" t="s">
        <v>81</v>
      </c>
      <c r="AT252" s="226" t="s">
        <v>71</v>
      </c>
      <c r="AU252" s="226" t="s">
        <v>79</v>
      </c>
      <c r="AY252" s="225" t="s">
        <v>285</v>
      </c>
      <c r="BK252" s="227">
        <f>SUM(BK253:BK254)</f>
        <v>0</v>
      </c>
    </row>
    <row r="253" s="2" customFormat="1" ht="16.5" customHeight="1">
      <c r="A253" s="40"/>
      <c r="B253" s="41"/>
      <c r="C253" s="230" t="s">
        <v>606</v>
      </c>
      <c r="D253" s="230" t="s">
        <v>287</v>
      </c>
      <c r="E253" s="231" t="s">
        <v>1302</v>
      </c>
      <c r="F253" s="232" t="s">
        <v>1303</v>
      </c>
      <c r="G253" s="233" t="s">
        <v>361</v>
      </c>
      <c r="H253" s="234">
        <v>2</v>
      </c>
      <c r="I253" s="235"/>
      <c r="J253" s="236">
        <f>ROUND(I253*H253,2)</f>
        <v>0</v>
      </c>
      <c r="K253" s="232" t="s">
        <v>291</v>
      </c>
      <c r="L253" s="46"/>
      <c r="M253" s="237" t="s">
        <v>19</v>
      </c>
      <c r="N253" s="238" t="s">
        <v>43</v>
      </c>
      <c r="O253" s="86"/>
      <c r="P253" s="239">
        <f>O253*H253</f>
        <v>0</v>
      </c>
      <c r="Q253" s="239">
        <v>0.00028600000000000001</v>
      </c>
      <c r="R253" s="239">
        <f>Q253*H253</f>
        <v>0.00057200000000000003</v>
      </c>
      <c r="S253" s="239">
        <v>0</v>
      </c>
      <c r="T253" s="240">
        <f>S253*H253</f>
        <v>0</v>
      </c>
      <c r="U253" s="40"/>
      <c r="V253" s="40"/>
      <c r="W253" s="40"/>
      <c r="X253" s="40"/>
      <c r="Y253" s="40"/>
      <c r="Z253" s="40"/>
      <c r="AA253" s="40"/>
      <c r="AB253" s="40"/>
      <c r="AC253" s="40"/>
      <c r="AD253" s="40"/>
      <c r="AE253" s="40"/>
      <c r="AR253" s="241" t="s">
        <v>157</v>
      </c>
      <c r="AT253" s="241" t="s">
        <v>287</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157</v>
      </c>
      <c r="BM253" s="241" t="s">
        <v>1820</v>
      </c>
    </row>
    <row r="254" s="2" customFormat="1">
      <c r="A254" s="40"/>
      <c r="B254" s="41"/>
      <c r="C254" s="42"/>
      <c r="D254" s="243" t="s">
        <v>293</v>
      </c>
      <c r="E254" s="42"/>
      <c r="F254" s="244" t="s">
        <v>1305</v>
      </c>
      <c r="G254" s="42"/>
      <c r="H254" s="42"/>
      <c r="I254" s="150"/>
      <c r="J254" s="42"/>
      <c r="K254" s="42"/>
      <c r="L254" s="46"/>
      <c r="M254" s="304"/>
      <c r="N254" s="305"/>
      <c r="O254" s="306"/>
      <c r="P254" s="306"/>
      <c r="Q254" s="306"/>
      <c r="R254" s="306"/>
      <c r="S254" s="306"/>
      <c r="T254" s="307"/>
      <c r="U254" s="40"/>
      <c r="V254" s="40"/>
      <c r="W254" s="40"/>
      <c r="X254" s="40"/>
      <c r="Y254" s="40"/>
      <c r="Z254" s="40"/>
      <c r="AA254" s="40"/>
      <c r="AB254" s="40"/>
      <c r="AC254" s="40"/>
      <c r="AD254" s="40"/>
      <c r="AE254" s="40"/>
      <c r="AT254" s="19" t="s">
        <v>293</v>
      </c>
      <c r="AU254" s="19" t="s">
        <v>81</v>
      </c>
    </row>
    <row r="255" s="2" customFormat="1" ht="6.96" customHeight="1">
      <c r="A255" s="40"/>
      <c r="B255" s="61"/>
      <c r="C255" s="62"/>
      <c r="D255" s="62"/>
      <c r="E255" s="62"/>
      <c r="F255" s="62"/>
      <c r="G255" s="62"/>
      <c r="H255" s="62"/>
      <c r="I255" s="178"/>
      <c r="J255" s="62"/>
      <c r="K255" s="62"/>
      <c r="L255" s="46"/>
      <c r="M255" s="40"/>
      <c r="O255" s="40"/>
      <c r="P255" s="40"/>
      <c r="Q255" s="40"/>
      <c r="R255" s="40"/>
      <c r="S255" s="40"/>
      <c r="T255" s="40"/>
      <c r="U255" s="40"/>
      <c r="V255" s="40"/>
      <c r="W255" s="40"/>
      <c r="X255" s="40"/>
      <c r="Y255" s="40"/>
      <c r="Z255" s="40"/>
      <c r="AA255" s="40"/>
      <c r="AB255" s="40"/>
      <c r="AC255" s="40"/>
      <c r="AD255" s="40"/>
      <c r="AE255" s="40"/>
    </row>
  </sheetData>
  <sheetProtection sheet="1" autoFilter="0" formatColumns="0" formatRows="0" objects="1" scenarios="1" spinCount="100000" saltValue="+tA97kYlb+hH0nvRFpt4Ko/EHPa/sPnNEsB91QKpziIbIQ6++akzbE9xwBXzoWDOD5axAQgC0/8YpufyUFKUmQ==" hashValue="XThAXVx4ghTx5fnY9LzdufIueBVqyxaxlDHU69Qjdeq6a8R5hRFxn91doAvZw/hxfv6ZQv67ZlWaENopG2bnpQ==" algorithmName="SHA-512" password="CC35"/>
  <autoFilter ref="C101:K254"/>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118</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1821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ROUND((SUM(BE98:BE243)),  2)</f>
        <v>0</v>
      </c>
      <c r="G37" s="40"/>
      <c r="H37" s="40"/>
      <c r="I37" s="167">
        <v>0.20999999999999999</v>
      </c>
      <c r="J37" s="166">
        <f>ROUND(((SUM(BE98:BE243))*I37),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ROUND((SUM(BF98:BF243)),  2)</f>
        <v>0</v>
      </c>
      <c r="G38" s="40"/>
      <c r="H38" s="40"/>
      <c r="I38" s="167">
        <v>0.14999999999999999</v>
      </c>
      <c r="J38" s="166">
        <f>ROUND(((SUM(BF98:BF243))*I38),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ROUND((SUM(BG98:BG243)),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ROUND((SUM(BH98:BH243)),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ROUND((SUM(BI98:BI243)),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PS214 - Kladská 286_Potrubní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J143</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J144</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J169</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J176</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J177</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PS214 - Kladská 286_Potrubní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P99+P143+P176</f>
        <v>0</v>
      </c>
      <c r="Q98" s="98"/>
      <c r="R98" s="211">
        <f>R99+R143+R176</f>
        <v>0.97850987574999992</v>
      </c>
      <c r="S98" s="98"/>
      <c r="T98" s="212">
        <f>T99+T143+T176</f>
        <v>0</v>
      </c>
      <c r="U98" s="40"/>
      <c r="V98" s="40"/>
      <c r="W98" s="40"/>
      <c r="X98" s="40"/>
      <c r="Y98" s="40"/>
      <c r="Z98" s="40"/>
      <c r="AA98" s="40"/>
      <c r="AB98" s="40"/>
      <c r="AC98" s="40"/>
      <c r="AD98" s="40"/>
      <c r="AE98" s="40"/>
      <c r="AT98" s="19" t="s">
        <v>71</v>
      </c>
      <c r="AU98" s="19" t="s">
        <v>257</v>
      </c>
      <c r="BK98" s="213">
        <f>BK99+BK143+BK176</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0.031027579999999999</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SUM(P101:P142)</f>
        <v>0</v>
      </c>
      <c r="Q100" s="222"/>
      <c r="R100" s="223">
        <f>SUM(R101:R142)</f>
        <v>0.031027579999999999</v>
      </c>
      <c r="S100" s="222"/>
      <c r="T100" s="224">
        <f>SUM(T101:T142)</f>
        <v>0</v>
      </c>
      <c r="U100" s="12"/>
      <c r="V100" s="12"/>
      <c r="W100" s="12"/>
      <c r="X100" s="12"/>
      <c r="Y100" s="12"/>
      <c r="Z100" s="12"/>
      <c r="AA100" s="12"/>
      <c r="AB100" s="12"/>
      <c r="AC100" s="12"/>
      <c r="AD100" s="12"/>
      <c r="AE100" s="12"/>
      <c r="AR100" s="225" t="s">
        <v>79</v>
      </c>
      <c r="AT100" s="226" t="s">
        <v>71</v>
      </c>
      <c r="AU100" s="226" t="s">
        <v>79</v>
      </c>
      <c r="AY100" s="225" t="s">
        <v>285</v>
      </c>
      <c r="BK100" s="227">
        <f>SUM(BK101:BK142)</f>
        <v>0</v>
      </c>
    </row>
    <row r="101" s="2" customFormat="1" ht="16.5" customHeight="1">
      <c r="A101" s="40"/>
      <c r="B101" s="41"/>
      <c r="C101" s="230" t="s">
        <v>79</v>
      </c>
      <c r="D101" s="230" t="s">
        <v>287</v>
      </c>
      <c r="E101" s="231" t="s">
        <v>1822</v>
      </c>
      <c r="F101" s="232" t="s">
        <v>1823</v>
      </c>
      <c r="G101" s="233" t="s">
        <v>290</v>
      </c>
      <c r="H101" s="234">
        <v>3</v>
      </c>
      <c r="I101" s="235"/>
      <c r="J101" s="236">
        <f>ROUND(I101*H101,2)</f>
        <v>0</v>
      </c>
      <c r="K101" s="232" t="s">
        <v>291</v>
      </c>
      <c r="L101" s="46"/>
      <c r="M101" s="237" t="s">
        <v>19</v>
      </c>
      <c r="N101" s="238" t="s">
        <v>43</v>
      </c>
      <c r="O101" s="86"/>
      <c r="P101" s="239">
        <f>O101*H101</f>
        <v>0</v>
      </c>
      <c r="Q101" s="239">
        <v>0.00043909999999999999</v>
      </c>
      <c r="R101" s="239">
        <f>Q101*H101</f>
        <v>0.0013173</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1824</v>
      </c>
    </row>
    <row r="102" s="2" customFormat="1">
      <c r="A102" s="40"/>
      <c r="B102" s="41"/>
      <c r="C102" s="42"/>
      <c r="D102" s="243" t="s">
        <v>293</v>
      </c>
      <c r="E102" s="42"/>
      <c r="F102" s="244" t="s">
        <v>1825</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1826</v>
      </c>
      <c r="F103" s="232" t="s">
        <v>1827</v>
      </c>
      <c r="G103" s="233" t="s">
        <v>290</v>
      </c>
      <c r="H103" s="234">
        <v>3</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1828</v>
      </c>
    </row>
    <row r="104" s="2" customFormat="1">
      <c r="A104" s="40"/>
      <c r="B104" s="41"/>
      <c r="C104" s="42"/>
      <c r="D104" s="243" t="s">
        <v>293</v>
      </c>
      <c r="E104" s="42"/>
      <c r="F104" s="244" t="s">
        <v>1827</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86</v>
      </c>
      <c r="G106" s="249"/>
      <c r="H106" s="252">
        <v>3</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1319</v>
      </c>
      <c r="F107" s="232" t="s">
        <v>1829</v>
      </c>
      <c r="G107" s="233" t="s">
        <v>515</v>
      </c>
      <c r="H107" s="234">
        <v>1</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1830</v>
      </c>
    </row>
    <row r="108" s="2" customFormat="1">
      <c r="A108" s="40"/>
      <c r="B108" s="41"/>
      <c r="C108" s="42"/>
      <c r="D108" s="243" t="s">
        <v>293</v>
      </c>
      <c r="E108" s="42"/>
      <c r="F108" s="244" t="s">
        <v>1829</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1831</v>
      </c>
      <c r="F109" s="232" t="s">
        <v>1832</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1833</v>
      </c>
    </row>
    <row r="110" s="2" customFormat="1">
      <c r="A110" s="40"/>
      <c r="B110" s="41"/>
      <c r="C110" s="42"/>
      <c r="D110" s="243" t="s">
        <v>293</v>
      </c>
      <c r="E110" s="42"/>
      <c r="F110" s="244" t="s">
        <v>1832</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1834</v>
      </c>
      <c r="F111" s="232" t="s">
        <v>1835</v>
      </c>
      <c r="G111" s="233" t="s">
        <v>515</v>
      </c>
      <c r="H111" s="234">
        <v>1</v>
      </c>
      <c r="I111" s="235"/>
      <c r="J111" s="236">
        <f>ROUND(I111*H111,2)</f>
        <v>0</v>
      </c>
      <c r="K111" s="232" t="s">
        <v>291</v>
      </c>
      <c r="L111" s="46"/>
      <c r="M111" s="237" t="s">
        <v>19</v>
      </c>
      <c r="N111" s="238" t="s">
        <v>43</v>
      </c>
      <c r="O111" s="86"/>
      <c r="P111" s="239">
        <f>O111*H111</f>
        <v>0</v>
      </c>
      <c r="Q111" s="239">
        <v>0.0026306400000000001</v>
      </c>
      <c r="R111" s="239">
        <f>Q111*H111</f>
        <v>0.0026306400000000001</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1836</v>
      </c>
    </row>
    <row r="112" s="2" customFormat="1">
      <c r="A112" s="40"/>
      <c r="B112" s="41"/>
      <c r="C112" s="42"/>
      <c r="D112" s="243" t="s">
        <v>293</v>
      </c>
      <c r="E112" s="42"/>
      <c r="F112" s="244" t="s">
        <v>1837</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1838</v>
      </c>
      <c r="F113" s="232" t="s">
        <v>1839</v>
      </c>
      <c r="G113" s="233" t="s">
        <v>290</v>
      </c>
      <c r="H113" s="234">
        <v>3</v>
      </c>
      <c r="I113" s="235"/>
      <c r="J113" s="236">
        <f>ROUND(I113*H113,2)</f>
        <v>0</v>
      </c>
      <c r="K113" s="232" t="s">
        <v>291</v>
      </c>
      <c r="L113" s="46"/>
      <c r="M113" s="237" t="s">
        <v>19</v>
      </c>
      <c r="N113" s="238" t="s">
        <v>43</v>
      </c>
      <c r="O113" s="86"/>
      <c r="P113" s="239">
        <f>O113*H113</f>
        <v>0</v>
      </c>
      <c r="Q113" s="239">
        <v>0.00055599999999999996</v>
      </c>
      <c r="R113" s="239">
        <f>Q113*H113</f>
        <v>0.0016679999999999998</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1840</v>
      </c>
    </row>
    <row r="114" s="2" customFormat="1">
      <c r="A114" s="40"/>
      <c r="B114" s="41"/>
      <c r="C114" s="42"/>
      <c r="D114" s="243" t="s">
        <v>293</v>
      </c>
      <c r="E114" s="42"/>
      <c r="F114" s="244" t="s">
        <v>1841</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1842</v>
      </c>
      <c r="F115" s="232" t="s">
        <v>1843</v>
      </c>
      <c r="G115" s="233" t="s">
        <v>290</v>
      </c>
      <c r="H115" s="234">
        <v>3</v>
      </c>
      <c r="I115" s="235"/>
      <c r="J115" s="236">
        <f>ROUND(I115*H115,2)</f>
        <v>0</v>
      </c>
      <c r="K115" s="232" t="s">
        <v>19</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1844</v>
      </c>
    </row>
    <row r="116" s="2" customFormat="1">
      <c r="A116" s="40"/>
      <c r="B116" s="41"/>
      <c r="C116" s="42"/>
      <c r="D116" s="243" t="s">
        <v>293</v>
      </c>
      <c r="E116" s="42"/>
      <c r="F116" s="244" t="s">
        <v>1843</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15" customFormat="1">
      <c r="A117" s="15"/>
      <c r="B117" s="270"/>
      <c r="C117" s="271"/>
      <c r="D117" s="243" t="s">
        <v>297</v>
      </c>
      <c r="E117" s="272" t="s">
        <v>19</v>
      </c>
      <c r="F117" s="273" t="s">
        <v>966</v>
      </c>
      <c r="G117" s="271"/>
      <c r="H117" s="272" t="s">
        <v>19</v>
      </c>
      <c r="I117" s="274"/>
      <c r="J117" s="271"/>
      <c r="K117" s="271"/>
      <c r="L117" s="275"/>
      <c r="M117" s="276"/>
      <c r="N117" s="277"/>
      <c r="O117" s="277"/>
      <c r="P117" s="277"/>
      <c r="Q117" s="277"/>
      <c r="R117" s="277"/>
      <c r="S117" s="277"/>
      <c r="T117" s="278"/>
      <c r="U117" s="15"/>
      <c r="V117" s="15"/>
      <c r="W117" s="15"/>
      <c r="X117" s="15"/>
      <c r="Y117" s="15"/>
      <c r="Z117" s="15"/>
      <c r="AA117" s="15"/>
      <c r="AB117" s="15"/>
      <c r="AC117" s="15"/>
      <c r="AD117" s="15"/>
      <c r="AE117" s="15"/>
      <c r="AT117" s="279" t="s">
        <v>297</v>
      </c>
      <c r="AU117" s="279" t="s">
        <v>81</v>
      </c>
      <c r="AV117" s="15" t="s">
        <v>79</v>
      </c>
      <c r="AW117" s="15" t="s">
        <v>33</v>
      </c>
      <c r="AX117" s="15" t="s">
        <v>72</v>
      </c>
      <c r="AY117" s="279" t="s">
        <v>285</v>
      </c>
    </row>
    <row r="118" s="13" customFormat="1">
      <c r="A118" s="13"/>
      <c r="B118" s="248"/>
      <c r="C118" s="249"/>
      <c r="D118" s="243" t="s">
        <v>297</v>
      </c>
      <c r="E118" s="250" t="s">
        <v>19</v>
      </c>
      <c r="F118" s="251" t="s">
        <v>86</v>
      </c>
      <c r="G118" s="249"/>
      <c r="H118" s="252">
        <v>3</v>
      </c>
      <c r="I118" s="253"/>
      <c r="J118" s="249"/>
      <c r="K118" s="249"/>
      <c r="L118" s="254"/>
      <c r="M118" s="255"/>
      <c r="N118" s="256"/>
      <c r="O118" s="256"/>
      <c r="P118" s="256"/>
      <c r="Q118" s="256"/>
      <c r="R118" s="256"/>
      <c r="S118" s="256"/>
      <c r="T118" s="257"/>
      <c r="U118" s="13"/>
      <c r="V118" s="13"/>
      <c r="W118" s="13"/>
      <c r="X118" s="13"/>
      <c r="Y118" s="13"/>
      <c r="Z118" s="13"/>
      <c r="AA118" s="13"/>
      <c r="AB118" s="13"/>
      <c r="AC118" s="13"/>
      <c r="AD118" s="13"/>
      <c r="AE118" s="13"/>
      <c r="AT118" s="258" t="s">
        <v>297</v>
      </c>
      <c r="AU118" s="258" t="s">
        <v>81</v>
      </c>
      <c r="AV118" s="13" t="s">
        <v>81</v>
      </c>
      <c r="AW118" s="13" t="s">
        <v>33</v>
      </c>
      <c r="AX118" s="13" t="s">
        <v>79</v>
      </c>
      <c r="AY118" s="258" t="s">
        <v>285</v>
      </c>
    </row>
    <row r="119" s="2" customFormat="1" ht="16.5" customHeight="1">
      <c r="A119" s="40"/>
      <c r="B119" s="41"/>
      <c r="C119" s="230" t="s">
        <v>119</v>
      </c>
      <c r="D119" s="230" t="s">
        <v>287</v>
      </c>
      <c r="E119" s="231" t="s">
        <v>1654</v>
      </c>
      <c r="F119" s="232" t="s">
        <v>1845</v>
      </c>
      <c r="G119" s="233" t="s">
        <v>515</v>
      </c>
      <c r="H119" s="234">
        <v>1</v>
      </c>
      <c r="I119" s="235"/>
      <c r="J119" s="236">
        <f>ROUND(I119*H119,2)</f>
        <v>0</v>
      </c>
      <c r="K119" s="232" t="s">
        <v>19</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1846</v>
      </c>
    </row>
    <row r="120" s="2" customFormat="1">
      <c r="A120" s="40"/>
      <c r="B120" s="41"/>
      <c r="C120" s="42"/>
      <c r="D120" s="243" t="s">
        <v>293</v>
      </c>
      <c r="E120" s="42"/>
      <c r="F120" s="244" t="s">
        <v>1845</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2" customFormat="1" ht="16.5" customHeight="1">
      <c r="A121" s="40"/>
      <c r="B121" s="41"/>
      <c r="C121" s="230" t="s">
        <v>126</v>
      </c>
      <c r="D121" s="230" t="s">
        <v>287</v>
      </c>
      <c r="E121" s="231" t="s">
        <v>1847</v>
      </c>
      <c r="F121" s="232" t="s">
        <v>1848</v>
      </c>
      <c r="G121" s="233" t="s">
        <v>515</v>
      </c>
      <c r="H121" s="234">
        <v>1</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1849</v>
      </c>
    </row>
    <row r="122" s="2" customFormat="1">
      <c r="A122" s="40"/>
      <c r="B122" s="41"/>
      <c r="C122" s="42"/>
      <c r="D122" s="243" t="s">
        <v>293</v>
      </c>
      <c r="E122" s="42"/>
      <c r="F122" s="244" t="s">
        <v>1848</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133</v>
      </c>
      <c r="D123" s="230" t="s">
        <v>287</v>
      </c>
      <c r="E123" s="231" t="s">
        <v>1850</v>
      </c>
      <c r="F123" s="232" t="s">
        <v>1851</v>
      </c>
      <c r="G123" s="233" t="s">
        <v>515</v>
      </c>
      <c r="H123" s="234">
        <v>1</v>
      </c>
      <c r="I123" s="235"/>
      <c r="J123" s="236">
        <f>ROUND(I123*H123,2)</f>
        <v>0</v>
      </c>
      <c r="K123" s="232" t="s">
        <v>291</v>
      </c>
      <c r="L123" s="46"/>
      <c r="M123" s="237" t="s">
        <v>19</v>
      </c>
      <c r="N123" s="238" t="s">
        <v>43</v>
      </c>
      <c r="O123" s="86"/>
      <c r="P123" s="239">
        <f>O123*H123</f>
        <v>0</v>
      </c>
      <c r="Q123" s="239">
        <v>0.0033306400000000002</v>
      </c>
      <c r="R123" s="239">
        <f>Q123*H123</f>
        <v>0.0033306400000000002</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1852</v>
      </c>
    </row>
    <row r="124" s="2" customFormat="1">
      <c r="A124" s="40"/>
      <c r="B124" s="41"/>
      <c r="C124" s="42"/>
      <c r="D124" s="243" t="s">
        <v>293</v>
      </c>
      <c r="E124" s="42"/>
      <c r="F124" s="244" t="s">
        <v>1853</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1349</v>
      </c>
      <c r="F125" s="232" t="s">
        <v>1350</v>
      </c>
      <c r="G125" s="233" t="s">
        <v>515</v>
      </c>
      <c r="H125" s="234">
        <v>16</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1854</v>
      </c>
    </row>
    <row r="126" s="2" customFormat="1">
      <c r="A126" s="40"/>
      <c r="B126" s="41"/>
      <c r="C126" s="42"/>
      <c r="D126" s="243" t="s">
        <v>293</v>
      </c>
      <c r="E126" s="42"/>
      <c r="F126" s="244" t="s">
        <v>1350</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1072</v>
      </c>
      <c r="F127" s="232" t="s">
        <v>1073</v>
      </c>
      <c r="G127" s="233" t="s">
        <v>290</v>
      </c>
      <c r="H127" s="234">
        <v>6</v>
      </c>
      <c r="I127" s="235"/>
      <c r="J127" s="236">
        <f>ROUND(I127*H127,2)</f>
        <v>0</v>
      </c>
      <c r="K127" s="232" t="s">
        <v>291</v>
      </c>
      <c r="L127" s="46"/>
      <c r="M127" s="237" t="s">
        <v>19</v>
      </c>
      <c r="N127" s="238" t="s">
        <v>43</v>
      </c>
      <c r="O127" s="86"/>
      <c r="P127" s="239">
        <f>O127*H127</f>
        <v>0</v>
      </c>
      <c r="Q127" s="239">
        <v>7.3499999999999998E-05</v>
      </c>
      <c r="R127" s="239">
        <f>Q127*H127</f>
        <v>0.00044099999999999999</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1855</v>
      </c>
    </row>
    <row r="128" s="2" customFormat="1">
      <c r="A128" s="40"/>
      <c r="B128" s="41"/>
      <c r="C128" s="42"/>
      <c r="D128" s="243" t="s">
        <v>293</v>
      </c>
      <c r="E128" s="42"/>
      <c r="F128" s="244" t="s">
        <v>1075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1856</v>
      </c>
      <c r="F129" s="232" t="s">
        <v>1857</v>
      </c>
      <c r="G129" s="233" t="s">
        <v>290</v>
      </c>
      <c r="H129" s="234">
        <v>7</v>
      </c>
      <c r="I129" s="235"/>
      <c r="J129" s="236">
        <f>ROUND(I129*H129,2)</f>
        <v>0</v>
      </c>
      <c r="K129" s="232" t="s">
        <v>291</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759</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759</v>
      </c>
      <c r="BM129" s="241" t="s">
        <v>1858</v>
      </c>
    </row>
    <row r="130" s="2" customFormat="1">
      <c r="A130" s="40"/>
      <c r="B130" s="41"/>
      <c r="C130" s="42"/>
      <c r="D130" s="243" t="s">
        <v>293</v>
      </c>
      <c r="E130" s="42"/>
      <c r="F130" s="244" t="s">
        <v>1857</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1133</v>
      </c>
      <c r="F131" s="232" t="s">
        <v>1859</v>
      </c>
      <c r="G131" s="233" t="s">
        <v>515</v>
      </c>
      <c r="H131" s="234">
        <v>4</v>
      </c>
      <c r="I131" s="235"/>
      <c r="J131" s="236">
        <f>ROUND(I131*H131,2)</f>
        <v>0</v>
      </c>
      <c r="K131" s="232" t="s">
        <v>19</v>
      </c>
      <c r="L131" s="46"/>
      <c r="M131" s="237" t="s">
        <v>19</v>
      </c>
      <c r="N131" s="238" t="s">
        <v>43</v>
      </c>
      <c r="O131" s="86"/>
      <c r="P131" s="239">
        <f>O131*H131</f>
        <v>0</v>
      </c>
      <c r="Q131" s="239">
        <v>0.00040999999999999999</v>
      </c>
      <c r="R131" s="239">
        <f>Q131*H131</f>
        <v>0.00164</v>
      </c>
      <c r="S131" s="239">
        <v>0</v>
      </c>
      <c r="T131" s="240">
        <f>S131*H131</f>
        <v>0</v>
      </c>
      <c r="U131" s="40"/>
      <c r="V131" s="40"/>
      <c r="W131" s="40"/>
      <c r="X131" s="40"/>
      <c r="Y131" s="40"/>
      <c r="Z131" s="40"/>
      <c r="AA131" s="40"/>
      <c r="AB131" s="40"/>
      <c r="AC131" s="40"/>
      <c r="AD131" s="40"/>
      <c r="AE131" s="40"/>
      <c r="AR131" s="241" t="s">
        <v>759</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759</v>
      </c>
      <c r="BM131" s="241" t="s">
        <v>1860</v>
      </c>
    </row>
    <row r="132" s="2" customFormat="1">
      <c r="A132" s="40"/>
      <c r="B132" s="41"/>
      <c r="C132" s="42"/>
      <c r="D132" s="243" t="s">
        <v>293</v>
      </c>
      <c r="E132" s="42"/>
      <c r="F132" s="244" t="s">
        <v>1859</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1360</v>
      </c>
      <c r="F133" s="232" t="s">
        <v>1361</v>
      </c>
      <c r="G133" s="233" t="s">
        <v>609</v>
      </c>
      <c r="H133" s="234">
        <v>1</v>
      </c>
      <c r="I133" s="235"/>
      <c r="J133" s="236">
        <f>ROUND(I133*H133,2)</f>
        <v>0</v>
      </c>
      <c r="K133" s="232" t="s">
        <v>291</v>
      </c>
      <c r="L133" s="46"/>
      <c r="M133" s="237" t="s">
        <v>19</v>
      </c>
      <c r="N133" s="238" t="s">
        <v>43</v>
      </c>
      <c r="O133" s="86"/>
      <c r="P133" s="239">
        <f>O133*H133</f>
        <v>0</v>
      </c>
      <c r="Q133" s="239">
        <v>0</v>
      </c>
      <c r="R133" s="239">
        <f>Q133*H133</f>
        <v>0</v>
      </c>
      <c r="S133" s="239">
        <v>0</v>
      </c>
      <c r="T133" s="240">
        <f>S133*H133</f>
        <v>0</v>
      </c>
      <c r="U133" s="40"/>
      <c r="V133" s="40"/>
      <c r="W133" s="40"/>
      <c r="X133" s="40"/>
      <c r="Y133" s="40"/>
      <c r="Z133" s="40"/>
      <c r="AA133" s="40"/>
      <c r="AB133" s="40"/>
      <c r="AC133" s="40"/>
      <c r="AD133" s="40"/>
      <c r="AE133" s="40"/>
      <c r="AR133" s="241" t="s">
        <v>759</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759</v>
      </c>
      <c r="BM133" s="241" t="s">
        <v>1861</v>
      </c>
    </row>
    <row r="134" s="2" customFormat="1">
      <c r="A134" s="40"/>
      <c r="B134" s="41"/>
      <c r="C134" s="42"/>
      <c r="D134" s="243" t="s">
        <v>293</v>
      </c>
      <c r="E134" s="42"/>
      <c r="F134" s="244" t="s">
        <v>1363</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30" t="s">
        <v>157</v>
      </c>
      <c r="D135" s="230" t="s">
        <v>287</v>
      </c>
      <c r="E135" s="231" t="s">
        <v>1143</v>
      </c>
      <c r="F135" s="232" t="s">
        <v>1144</v>
      </c>
      <c r="G135" s="233" t="s">
        <v>290</v>
      </c>
      <c r="H135" s="234">
        <v>7</v>
      </c>
      <c r="I135" s="235"/>
      <c r="J135" s="236">
        <f>ROUND(I135*H135,2)</f>
        <v>0</v>
      </c>
      <c r="K135" s="232" t="s">
        <v>291</v>
      </c>
      <c r="L135" s="46"/>
      <c r="M135" s="237" t="s">
        <v>19</v>
      </c>
      <c r="N135" s="238" t="s">
        <v>43</v>
      </c>
      <c r="O135" s="86"/>
      <c r="P135" s="239">
        <f>O135*H135</f>
        <v>0</v>
      </c>
      <c r="Q135" s="239">
        <v>0</v>
      </c>
      <c r="R135" s="239">
        <f>Q135*H135</f>
        <v>0</v>
      </c>
      <c r="S135" s="239">
        <v>0</v>
      </c>
      <c r="T135" s="240">
        <f>S135*H135</f>
        <v>0</v>
      </c>
      <c r="U135" s="40"/>
      <c r="V135" s="40"/>
      <c r="W135" s="40"/>
      <c r="X135" s="40"/>
      <c r="Y135" s="40"/>
      <c r="Z135" s="40"/>
      <c r="AA135" s="40"/>
      <c r="AB135" s="40"/>
      <c r="AC135" s="40"/>
      <c r="AD135" s="40"/>
      <c r="AE135" s="40"/>
      <c r="AR135" s="241" t="s">
        <v>759</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759</v>
      </c>
      <c r="BM135" s="241" t="s">
        <v>1862</v>
      </c>
    </row>
    <row r="136" s="2" customFormat="1">
      <c r="A136" s="40"/>
      <c r="B136" s="41"/>
      <c r="C136" s="42"/>
      <c r="D136" s="243" t="s">
        <v>293</v>
      </c>
      <c r="E136" s="42"/>
      <c r="F136" s="244" t="s">
        <v>1146</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91" t="s">
        <v>160</v>
      </c>
      <c r="D137" s="291" t="s">
        <v>416</v>
      </c>
      <c r="E137" s="292" t="s">
        <v>1136</v>
      </c>
      <c r="F137" s="293" t="s">
        <v>1137</v>
      </c>
      <c r="G137" s="294" t="s">
        <v>309</v>
      </c>
      <c r="H137" s="295">
        <v>0.02</v>
      </c>
      <c r="I137" s="296"/>
      <c r="J137" s="297">
        <f>ROUND(I137*H137,2)</f>
        <v>0</v>
      </c>
      <c r="K137" s="293" t="s">
        <v>291</v>
      </c>
      <c r="L137" s="298"/>
      <c r="M137" s="299" t="s">
        <v>19</v>
      </c>
      <c r="N137" s="300" t="s">
        <v>43</v>
      </c>
      <c r="O137" s="86"/>
      <c r="P137" s="239">
        <f>O137*H137</f>
        <v>0</v>
      </c>
      <c r="Q137" s="239">
        <v>1</v>
      </c>
      <c r="R137" s="239">
        <f>Q137*H137</f>
        <v>0.02</v>
      </c>
      <c r="S137" s="239">
        <v>0</v>
      </c>
      <c r="T137" s="240">
        <f>S137*H137</f>
        <v>0</v>
      </c>
      <c r="U137" s="40"/>
      <c r="V137" s="40"/>
      <c r="W137" s="40"/>
      <c r="X137" s="40"/>
      <c r="Y137" s="40"/>
      <c r="Z137" s="40"/>
      <c r="AA137" s="40"/>
      <c r="AB137" s="40"/>
      <c r="AC137" s="40"/>
      <c r="AD137" s="40"/>
      <c r="AE137" s="40"/>
      <c r="AR137" s="241" t="s">
        <v>1098</v>
      </c>
      <c r="AT137" s="241" t="s">
        <v>416</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1098</v>
      </c>
      <c r="BM137" s="241" t="s">
        <v>1863</v>
      </c>
    </row>
    <row r="138" s="2" customFormat="1">
      <c r="A138" s="40"/>
      <c r="B138" s="41"/>
      <c r="C138" s="42"/>
      <c r="D138" s="243" t="s">
        <v>293</v>
      </c>
      <c r="E138" s="42"/>
      <c r="F138" s="244" t="s">
        <v>1137</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30" t="s">
        <v>444</v>
      </c>
      <c r="D139" s="230" t="s">
        <v>287</v>
      </c>
      <c r="E139" s="231" t="s">
        <v>1076</v>
      </c>
      <c r="F139" s="232" t="s">
        <v>1077</v>
      </c>
      <c r="G139" s="233" t="s">
        <v>609</v>
      </c>
      <c r="H139" s="234">
        <v>1</v>
      </c>
      <c r="I139" s="235"/>
      <c r="J139" s="236">
        <f>ROUND(I139*H139,2)</f>
        <v>0</v>
      </c>
      <c r="K139" s="232" t="s">
        <v>19</v>
      </c>
      <c r="L139" s="46"/>
      <c r="M139" s="237" t="s">
        <v>19</v>
      </c>
      <c r="N139" s="238" t="s">
        <v>43</v>
      </c>
      <c r="O139" s="86"/>
      <c r="P139" s="239">
        <f>O139*H139</f>
        <v>0</v>
      </c>
      <c r="Q139" s="239">
        <v>0</v>
      </c>
      <c r="R139" s="239">
        <f>Q139*H139</f>
        <v>0</v>
      </c>
      <c r="S139" s="239">
        <v>0</v>
      </c>
      <c r="T139" s="240">
        <f>S139*H139</f>
        <v>0</v>
      </c>
      <c r="U139" s="40"/>
      <c r="V139" s="40"/>
      <c r="W139" s="40"/>
      <c r="X139" s="40"/>
      <c r="Y139" s="40"/>
      <c r="Z139" s="40"/>
      <c r="AA139" s="40"/>
      <c r="AB139" s="40"/>
      <c r="AC139" s="40"/>
      <c r="AD139" s="40"/>
      <c r="AE139" s="40"/>
      <c r="AR139" s="241" t="s">
        <v>91</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91</v>
      </c>
      <c r="BM139" s="241" t="s">
        <v>1864</v>
      </c>
    </row>
    <row r="140" s="2" customFormat="1">
      <c r="A140" s="40"/>
      <c r="B140" s="41"/>
      <c r="C140" s="42"/>
      <c r="D140" s="243" t="s">
        <v>293</v>
      </c>
      <c r="E140" s="42"/>
      <c r="F140" s="244" t="s">
        <v>1077</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ht="16.5" customHeight="1">
      <c r="A141" s="40"/>
      <c r="B141" s="41"/>
      <c r="C141" s="230" t="s">
        <v>163</v>
      </c>
      <c r="D141" s="230" t="s">
        <v>287</v>
      </c>
      <c r="E141" s="231" t="s">
        <v>1082</v>
      </c>
      <c r="F141" s="232" t="s">
        <v>1083</v>
      </c>
      <c r="G141" s="233" t="s">
        <v>609</v>
      </c>
      <c r="H141" s="234">
        <v>1</v>
      </c>
      <c r="I141" s="235"/>
      <c r="J141" s="236">
        <f>ROUND(I141*H141,2)</f>
        <v>0</v>
      </c>
      <c r="K141" s="232" t="s">
        <v>19</v>
      </c>
      <c r="L141" s="46"/>
      <c r="M141" s="237" t="s">
        <v>19</v>
      </c>
      <c r="N141" s="238" t="s">
        <v>43</v>
      </c>
      <c r="O141" s="86"/>
      <c r="P141" s="239">
        <f>O141*H141</f>
        <v>0</v>
      </c>
      <c r="Q141" s="239">
        <v>0</v>
      </c>
      <c r="R141" s="239">
        <f>Q141*H141</f>
        <v>0</v>
      </c>
      <c r="S141" s="239">
        <v>0</v>
      </c>
      <c r="T141" s="240">
        <f>S141*H141</f>
        <v>0</v>
      </c>
      <c r="U141" s="40"/>
      <c r="V141" s="40"/>
      <c r="W141" s="40"/>
      <c r="X141" s="40"/>
      <c r="Y141" s="40"/>
      <c r="Z141" s="40"/>
      <c r="AA141" s="40"/>
      <c r="AB141" s="40"/>
      <c r="AC141" s="40"/>
      <c r="AD141" s="40"/>
      <c r="AE141" s="40"/>
      <c r="AR141" s="241" t="s">
        <v>91</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91</v>
      </c>
      <c r="BM141" s="241" t="s">
        <v>1865</v>
      </c>
    </row>
    <row r="142" s="2" customFormat="1">
      <c r="A142" s="40"/>
      <c r="B142" s="41"/>
      <c r="C142" s="42"/>
      <c r="D142" s="243" t="s">
        <v>293</v>
      </c>
      <c r="E142" s="42"/>
      <c r="F142" s="244" t="s">
        <v>1083</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12" customFormat="1" ht="25.92" customHeight="1">
      <c r="A143" s="12"/>
      <c r="B143" s="214"/>
      <c r="C143" s="215"/>
      <c r="D143" s="216" t="s">
        <v>71</v>
      </c>
      <c r="E143" s="217" t="s">
        <v>906</v>
      </c>
      <c r="F143" s="217" t="s">
        <v>907</v>
      </c>
      <c r="G143" s="215"/>
      <c r="H143" s="215"/>
      <c r="I143" s="218"/>
      <c r="J143" s="219">
        <f>BK143</f>
        <v>0</v>
      </c>
      <c r="K143" s="215"/>
      <c r="L143" s="220"/>
      <c r="M143" s="221"/>
      <c r="N143" s="222"/>
      <c r="O143" s="222"/>
      <c r="P143" s="223">
        <f>P144+P169</f>
        <v>0</v>
      </c>
      <c r="Q143" s="222"/>
      <c r="R143" s="223">
        <f>R144+R169</f>
        <v>0.18960509274999998</v>
      </c>
      <c r="S143" s="222"/>
      <c r="T143" s="224">
        <f>T144+T169</f>
        <v>0</v>
      </c>
      <c r="U143" s="12"/>
      <c r="V143" s="12"/>
      <c r="W143" s="12"/>
      <c r="X143" s="12"/>
      <c r="Y143" s="12"/>
      <c r="Z143" s="12"/>
      <c r="AA143" s="12"/>
      <c r="AB143" s="12"/>
      <c r="AC143" s="12"/>
      <c r="AD143" s="12"/>
      <c r="AE143" s="12"/>
      <c r="AR143" s="225" t="s">
        <v>81</v>
      </c>
      <c r="AT143" s="226" t="s">
        <v>71</v>
      </c>
      <c r="AU143" s="226" t="s">
        <v>72</v>
      </c>
      <c r="AY143" s="225" t="s">
        <v>285</v>
      </c>
      <c r="BK143" s="227">
        <f>BK144+BK169</f>
        <v>0</v>
      </c>
    </row>
    <row r="144" s="12" customFormat="1" ht="22.8" customHeight="1">
      <c r="A144" s="12"/>
      <c r="B144" s="214"/>
      <c r="C144" s="215"/>
      <c r="D144" s="216" t="s">
        <v>71</v>
      </c>
      <c r="E144" s="228" t="s">
        <v>1368</v>
      </c>
      <c r="F144" s="228" t="s">
        <v>1369</v>
      </c>
      <c r="G144" s="215"/>
      <c r="H144" s="215"/>
      <c r="I144" s="218"/>
      <c r="J144" s="229">
        <f>BK144</f>
        <v>0</v>
      </c>
      <c r="K144" s="215"/>
      <c r="L144" s="220"/>
      <c r="M144" s="221"/>
      <c r="N144" s="222"/>
      <c r="O144" s="222"/>
      <c r="P144" s="223">
        <f>SUM(P145:P168)</f>
        <v>0</v>
      </c>
      <c r="Q144" s="222"/>
      <c r="R144" s="223">
        <f>SUM(R145:R168)</f>
        <v>0.18589461774999999</v>
      </c>
      <c r="S144" s="222"/>
      <c r="T144" s="224">
        <f>SUM(T145:T168)</f>
        <v>0</v>
      </c>
      <c r="U144" s="12"/>
      <c r="V144" s="12"/>
      <c r="W144" s="12"/>
      <c r="X144" s="12"/>
      <c r="Y144" s="12"/>
      <c r="Z144" s="12"/>
      <c r="AA144" s="12"/>
      <c r="AB144" s="12"/>
      <c r="AC144" s="12"/>
      <c r="AD144" s="12"/>
      <c r="AE144" s="12"/>
      <c r="AR144" s="225" t="s">
        <v>81</v>
      </c>
      <c r="AT144" s="226" t="s">
        <v>71</v>
      </c>
      <c r="AU144" s="226" t="s">
        <v>79</v>
      </c>
      <c r="AY144" s="225" t="s">
        <v>285</v>
      </c>
      <c r="BK144" s="227">
        <f>SUM(BK145:BK168)</f>
        <v>0</v>
      </c>
    </row>
    <row r="145" s="2" customFormat="1" ht="16.5" customHeight="1">
      <c r="A145" s="40"/>
      <c r="B145" s="41"/>
      <c r="C145" s="230" t="s">
        <v>455</v>
      </c>
      <c r="D145" s="230" t="s">
        <v>287</v>
      </c>
      <c r="E145" s="231" t="s">
        <v>1866</v>
      </c>
      <c r="F145" s="232" t="s">
        <v>1867</v>
      </c>
      <c r="G145" s="233" t="s">
        <v>361</v>
      </c>
      <c r="H145" s="234">
        <v>20</v>
      </c>
      <c r="I145" s="235"/>
      <c r="J145" s="236">
        <f>ROUND(I145*H145,2)</f>
        <v>0</v>
      </c>
      <c r="K145" s="232" t="s">
        <v>291</v>
      </c>
      <c r="L145" s="46"/>
      <c r="M145" s="237" t="s">
        <v>19</v>
      </c>
      <c r="N145" s="238" t="s">
        <v>43</v>
      </c>
      <c r="O145" s="86"/>
      <c r="P145" s="239">
        <f>O145*H145</f>
        <v>0</v>
      </c>
      <c r="Q145" s="239">
        <v>0.000224</v>
      </c>
      <c r="R145" s="239">
        <f>Q145*H145</f>
        <v>0.0044799999999999996</v>
      </c>
      <c r="S145" s="239">
        <v>0</v>
      </c>
      <c r="T145" s="240">
        <f>S145*H145</f>
        <v>0</v>
      </c>
      <c r="U145" s="40"/>
      <c r="V145" s="40"/>
      <c r="W145" s="40"/>
      <c r="X145" s="40"/>
      <c r="Y145" s="40"/>
      <c r="Z145" s="40"/>
      <c r="AA145" s="40"/>
      <c r="AB145" s="40"/>
      <c r="AC145" s="40"/>
      <c r="AD145" s="40"/>
      <c r="AE145" s="40"/>
      <c r="AR145" s="241" t="s">
        <v>157</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157</v>
      </c>
      <c r="BM145" s="241" t="s">
        <v>1868</v>
      </c>
    </row>
    <row r="146" s="2" customFormat="1">
      <c r="A146" s="40"/>
      <c r="B146" s="41"/>
      <c r="C146" s="42"/>
      <c r="D146" s="243" t="s">
        <v>293</v>
      </c>
      <c r="E146" s="42"/>
      <c r="F146" s="244" t="s">
        <v>1869</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ht="16.5" customHeight="1">
      <c r="A147" s="40"/>
      <c r="B147" s="41"/>
      <c r="C147" s="291" t="s">
        <v>7</v>
      </c>
      <c r="D147" s="291" t="s">
        <v>416</v>
      </c>
      <c r="E147" s="292" t="s">
        <v>1870</v>
      </c>
      <c r="F147" s="293" t="s">
        <v>1871</v>
      </c>
      <c r="G147" s="294" t="s">
        <v>361</v>
      </c>
      <c r="H147" s="295">
        <v>20</v>
      </c>
      <c r="I147" s="296"/>
      <c r="J147" s="297">
        <f>ROUND(I147*H147,2)</f>
        <v>0</v>
      </c>
      <c r="K147" s="293" t="s">
        <v>19</v>
      </c>
      <c r="L147" s="298"/>
      <c r="M147" s="299" t="s">
        <v>19</v>
      </c>
      <c r="N147" s="300" t="s">
        <v>43</v>
      </c>
      <c r="O147" s="86"/>
      <c r="P147" s="239">
        <f>O147*H147</f>
        <v>0</v>
      </c>
      <c r="Q147" s="239">
        <v>0.0050000000000000001</v>
      </c>
      <c r="R147" s="239">
        <f>Q147*H147</f>
        <v>0.10000000000000001</v>
      </c>
      <c r="S147" s="239">
        <v>0</v>
      </c>
      <c r="T147" s="240">
        <f>S147*H147</f>
        <v>0</v>
      </c>
      <c r="U147" s="40"/>
      <c r="V147" s="40"/>
      <c r="W147" s="40"/>
      <c r="X147" s="40"/>
      <c r="Y147" s="40"/>
      <c r="Z147" s="40"/>
      <c r="AA147" s="40"/>
      <c r="AB147" s="40"/>
      <c r="AC147" s="40"/>
      <c r="AD147" s="40"/>
      <c r="AE147" s="40"/>
      <c r="AR147" s="241" t="s">
        <v>536</v>
      </c>
      <c r="AT147" s="241" t="s">
        <v>416</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157</v>
      </c>
      <c r="BM147" s="241" t="s">
        <v>1872</v>
      </c>
    </row>
    <row r="148" s="2" customFormat="1">
      <c r="A148" s="40"/>
      <c r="B148" s="41"/>
      <c r="C148" s="42"/>
      <c r="D148" s="243" t="s">
        <v>293</v>
      </c>
      <c r="E148" s="42"/>
      <c r="F148" s="244" t="s">
        <v>1871</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2" customFormat="1" ht="16.5" customHeight="1">
      <c r="A149" s="40"/>
      <c r="B149" s="41"/>
      <c r="C149" s="230" t="s">
        <v>471</v>
      </c>
      <c r="D149" s="230" t="s">
        <v>287</v>
      </c>
      <c r="E149" s="231" t="s">
        <v>1370</v>
      </c>
      <c r="F149" s="232" t="s">
        <v>1371</v>
      </c>
      <c r="G149" s="233" t="s">
        <v>290</v>
      </c>
      <c r="H149" s="234">
        <v>2.7999999999999998</v>
      </c>
      <c r="I149" s="235"/>
      <c r="J149" s="236">
        <f>ROUND(I149*H149,2)</f>
        <v>0</v>
      </c>
      <c r="K149" s="232" t="s">
        <v>291</v>
      </c>
      <c r="L149" s="46"/>
      <c r="M149" s="237" t="s">
        <v>19</v>
      </c>
      <c r="N149" s="238" t="s">
        <v>43</v>
      </c>
      <c r="O149" s="86"/>
      <c r="P149" s="239">
        <f>O149*H149</f>
        <v>0</v>
      </c>
      <c r="Q149" s="239">
        <v>0.00019233</v>
      </c>
      <c r="R149" s="239">
        <f>Q149*H149</f>
        <v>0.00053852399999999997</v>
      </c>
      <c r="S149" s="239">
        <v>0</v>
      </c>
      <c r="T149" s="240">
        <f>S149*H149</f>
        <v>0</v>
      </c>
      <c r="U149" s="40"/>
      <c r="V149" s="40"/>
      <c r="W149" s="40"/>
      <c r="X149" s="40"/>
      <c r="Y149" s="40"/>
      <c r="Z149" s="40"/>
      <c r="AA149" s="40"/>
      <c r="AB149" s="40"/>
      <c r="AC149" s="40"/>
      <c r="AD149" s="40"/>
      <c r="AE149" s="40"/>
      <c r="AR149" s="241" t="s">
        <v>157</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1873</v>
      </c>
    </row>
    <row r="150" s="2" customFormat="1">
      <c r="A150" s="40"/>
      <c r="B150" s="41"/>
      <c r="C150" s="42"/>
      <c r="D150" s="243" t="s">
        <v>293</v>
      </c>
      <c r="E150" s="42"/>
      <c r="F150" s="244" t="s">
        <v>1373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2" customFormat="1">
      <c r="A151" s="40"/>
      <c r="B151" s="41"/>
      <c r="C151" s="42"/>
      <c r="D151" s="243" t="s">
        <v>295</v>
      </c>
      <c r="E151" s="42"/>
      <c r="F151" s="247" t="s">
        <v>1374</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295</v>
      </c>
      <c r="AU151" s="19" t="s">
        <v>81</v>
      </c>
    </row>
    <row r="152" s="2" customFormat="1" ht="16.5" customHeight="1">
      <c r="A152" s="40"/>
      <c r="B152" s="41"/>
      <c r="C152" s="291" t="s">
        <v>479</v>
      </c>
      <c r="D152" s="291" t="s">
        <v>416</v>
      </c>
      <c r="E152" s="292" t="s">
        <v>1376</v>
      </c>
      <c r="F152" s="293" t="s">
        <v>1377</v>
      </c>
      <c r="G152" s="294" t="s">
        <v>290</v>
      </c>
      <c r="H152" s="295">
        <v>2.7999999999999998</v>
      </c>
      <c r="I152" s="296"/>
      <c r="J152" s="297">
        <f>ROUND(I152*H152,2)</f>
        <v>0</v>
      </c>
      <c r="K152" s="293" t="s">
        <v>19</v>
      </c>
      <c r="L152" s="298"/>
      <c r="M152" s="299" t="s">
        <v>19</v>
      </c>
      <c r="N152" s="300" t="s">
        <v>43</v>
      </c>
      <c r="O152" s="86"/>
      <c r="P152" s="239">
        <f>O152*H152</f>
        <v>0</v>
      </c>
      <c r="Q152" s="239">
        <v>0.00059000000000000003</v>
      </c>
      <c r="R152" s="239">
        <f>Q152*H152</f>
        <v>0.001652</v>
      </c>
      <c r="S152" s="239">
        <v>0</v>
      </c>
      <c r="T152" s="240">
        <f>S152*H152</f>
        <v>0</v>
      </c>
      <c r="U152" s="40"/>
      <c r="V152" s="40"/>
      <c r="W152" s="40"/>
      <c r="X152" s="40"/>
      <c r="Y152" s="40"/>
      <c r="Z152" s="40"/>
      <c r="AA152" s="40"/>
      <c r="AB152" s="40"/>
      <c r="AC152" s="40"/>
      <c r="AD152" s="40"/>
      <c r="AE152" s="40"/>
      <c r="AR152" s="241" t="s">
        <v>536</v>
      </c>
      <c r="AT152" s="241" t="s">
        <v>416</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157</v>
      </c>
      <c r="BM152" s="241" t="s">
        <v>1874</v>
      </c>
    </row>
    <row r="153" s="2" customFormat="1">
      <c r="A153" s="40"/>
      <c r="B153" s="41"/>
      <c r="C153" s="42"/>
      <c r="D153" s="243" t="s">
        <v>293</v>
      </c>
      <c r="E153" s="42"/>
      <c r="F153" s="244" t="s">
        <v>1377</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2" customFormat="1" ht="16.5" customHeight="1">
      <c r="A154" s="40"/>
      <c r="B154" s="41"/>
      <c r="C154" s="230" t="s">
        <v>490</v>
      </c>
      <c r="D154" s="230" t="s">
        <v>287</v>
      </c>
      <c r="E154" s="231" t="s">
        <v>1382</v>
      </c>
      <c r="F154" s="232" t="s">
        <v>1383</v>
      </c>
      <c r="G154" s="233" t="s">
        <v>361</v>
      </c>
      <c r="H154" s="234">
        <v>2.5</v>
      </c>
      <c r="I154" s="235"/>
      <c r="J154" s="236">
        <f>ROUND(I154*H154,2)</f>
        <v>0</v>
      </c>
      <c r="K154" s="232" t="s">
        <v>291</v>
      </c>
      <c r="L154" s="46"/>
      <c r="M154" s="237" t="s">
        <v>19</v>
      </c>
      <c r="N154" s="238" t="s">
        <v>43</v>
      </c>
      <c r="O154" s="86"/>
      <c r="P154" s="239">
        <f>O154*H154</f>
        <v>0</v>
      </c>
      <c r="Q154" s="239">
        <v>0.0014364174999999999</v>
      </c>
      <c r="R154" s="239">
        <f>Q154*H154</f>
        <v>0.00359104375</v>
      </c>
      <c r="S154" s="239">
        <v>0</v>
      </c>
      <c r="T154" s="240">
        <f>S154*H154</f>
        <v>0</v>
      </c>
      <c r="U154" s="40"/>
      <c r="V154" s="40"/>
      <c r="W154" s="40"/>
      <c r="X154" s="40"/>
      <c r="Y154" s="40"/>
      <c r="Z154" s="40"/>
      <c r="AA154" s="40"/>
      <c r="AB154" s="40"/>
      <c r="AC154" s="40"/>
      <c r="AD154" s="40"/>
      <c r="AE154" s="40"/>
      <c r="AR154" s="241" t="s">
        <v>157</v>
      </c>
      <c r="AT154" s="241" t="s">
        <v>287</v>
      </c>
      <c r="AU154" s="241" t="s">
        <v>81</v>
      </c>
      <c r="AY154" s="19" t="s">
        <v>285</v>
      </c>
      <c r="BE154" s="242">
        <f>IF(N154="základní",J154,0)</f>
        <v>0</v>
      </c>
      <c r="BF154" s="242">
        <f>IF(N154="snížená",J154,0)</f>
        <v>0</v>
      </c>
      <c r="BG154" s="242">
        <f>IF(N154="zákl. přenesená",J154,0)</f>
        <v>0</v>
      </c>
      <c r="BH154" s="242">
        <f>IF(N154="sníž. přenesená",J154,0)</f>
        <v>0</v>
      </c>
      <c r="BI154" s="242">
        <f>IF(N154="nulová",J154,0)</f>
        <v>0</v>
      </c>
      <c r="BJ154" s="19" t="s">
        <v>79</v>
      </c>
      <c r="BK154" s="242">
        <f>ROUND(I154*H154,2)</f>
        <v>0</v>
      </c>
      <c r="BL154" s="19" t="s">
        <v>157</v>
      </c>
      <c r="BM154" s="241" t="s">
        <v>1875</v>
      </c>
    </row>
    <row r="155" s="2" customFormat="1">
      <c r="A155" s="40"/>
      <c r="B155" s="41"/>
      <c r="C155" s="42"/>
      <c r="D155" s="243" t="s">
        <v>293</v>
      </c>
      <c r="E155" s="42"/>
      <c r="F155" s="244" t="s">
        <v>1385</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293</v>
      </c>
      <c r="AU155" s="19" t="s">
        <v>81</v>
      </c>
    </row>
    <row r="156" s="2" customFormat="1">
      <c r="A156" s="40"/>
      <c r="B156" s="41"/>
      <c r="C156" s="42"/>
      <c r="D156" s="243" t="s">
        <v>295</v>
      </c>
      <c r="E156" s="42"/>
      <c r="F156" s="247" t="s">
        <v>1386</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295</v>
      </c>
      <c r="AU156" s="19" t="s">
        <v>81</v>
      </c>
    </row>
    <row r="157" s="2" customFormat="1" ht="16.5" customHeight="1">
      <c r="A157" s="40"/>
      <c r="B157" s="41"/>
      <c r="C157" s="291" t="s">
        <v>498</v>
      </c>
      <c r="D157" s="291" t="s">
        <v>416</v>
      </c>
      <c r="E157" s="292" t="s">
        <v>1387</v>
      </c>
      <c r="F157" s="293" t="s">
        <v>1388</v>
      </c>
      <c r="G157" s="294" t="s">
        <v>515</v>
      </c>
      <c r="H157" s="295">
        <v>5</v>
      </c>
      <c r="I157" s="296"/>
      <c r="J157" s="297">
        <f>ROUND(I157*H157,2)</f>
        <v>0</v>
      </c>
      <c r="K157" s="293" t="s">
        <v>19</v>
      </c>
      <c r="L157" s="298"/>
      <c r="M157" s="299" t="s">
        <v>19</v>
      </c>
      <c r="N157" s="300" t="s">
        <v>43</v>
      </c>
      <c r="O157" s="86"/>
      <c r="P157" s="239">
        <f>O157*H157</f>
        <v>0</v>
      </c>
      <c r="Q157" s="239">
        <v>0.00029999999999999997</v>
      </c>
      <c r="R157" s="239">
        <f>Q157*H157</f>
        <v>0.0014999999999999998</v>
      </c>
      <c r="S157" s="239">
        <v>0</v>
      </c>
      <c r="T157" s="240">
        <f>S157*H157</f>
        <v>0</v>
      </c>
      <c r="U157" s="40"/>
      <c r="V157" s="40"/>
      <c r="W157" s="40"/>
      <c r="X157" s="40"/>
      <c r="Y157" s="40"/>
      <c r="Z157" s="40"/>
      <c r="AA157" s="40"/>
      <c r="AB157" s="40"/>
      <c r="AC157" s="40"/>
      <c r="AD157" s="40"/>
      <c r="AE157" s="40"/>
      <c r="AR157" s="241" t="s">
        <v>536</v>
      </c>
      <c r="AT157" s="241" t="s">
        <v>416</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1876</v>
      </c>
    </row>
    <row r="158" s="2" customFormat="1">
      <c r="A158" s="40"/>
      <c r="B158" s="41"/>
      <c r="C158" s="42"/>
      <c r="D158" s="243" t="s">
        <v>293</v>
      </c>
      <c r="E158" s="42"/>
      <c r="F158" s="244" t="s">
        <v>1388</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ht="16.5" customHeight="1">
      <c r="A159" s="40"/>
      <c r="B159" s="41"/>
      <c r="C159" s="230" t="s">
        <v>502</v>
      </c>
      <c r="D159" s="230" t="s">
        <v>287</v>
      </c>
      <c r="E159" s="231" t="s">
        <v>1390</v>
      </c>
      <c r="F159" s="232" t="s">
        <v>1391</v>
      </c>
      <c r="G159" s="233" t="s">
        <v>361</v>
      </c>
      <c r="H159" s="234">
        <v>15.5</v>
      </c>
      <c r="I159" s="235"/>
      <c r="J159" s="236">
        <f>ROUND(I159*H159,2)</f>
        <v>0</v>
      </c>
      <c r="K159" s="232" t="s">
        <v>291</v>
      </c>
      <c r="L159" s="46"/>
      <c r="M159" s="237" t="s">
        <v>19</v>
      </c>
      <c r="N159" s="238" t="s">
        <v>43</v>
      </c>
      <c r="O159" s="86"/>
      <c r="P159" s="239">
        <f>O159*H159</f>
        <v>0</v>
      </c>
      <c r="Q159" s="239">
        <v>7.3100000000000001E-05</v>
      </c>
      <c r="R159" s="239">
        <f>Q159*H159</f>
        <v>0.00113305</v>
      </c>
      <c r="S159" s="239">
        <v>0</v>
      </c>
      <c r="T159" s="240">
        <f>S159*H159</f>
        <v>0</v>
      </c>
      <c r="U159" s="40"/>
      <c r="V159" s="40"/>
      <c r="W159" s="40"/>
      <c r="X159" s="40"/>
      <c r="Y159" s="40"/>
      <c r="Z159" s="40"/>
      <c r="AA159" s="40"/>
      <c r="AB159" s="40"/>
      <c r="AC159" s="40"/>
      <c r="AD159" s="40"/>
      <c r="AE159" s="40"/>
      <c r="AR159" s="241" t="s">
        <v>157</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1877</v>
      </c>
    </row>
    <row r="160" s="2" customFormat="1">
      <c r="A160" s="40"/>
      <c r="B160" s="41"/>
      <c r="C160" s="42"/>
      <c r="D160" s="243" t="s">
        <v>293</v>
      </c>
      <c r="E160" s="42"/>
      <c r="F160" s="244" t="s">
        <v>1393</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c r="A161" s="40"/>
      <c r="B161" s="41"/>
      <c r="C161" s="42"/>
      <c r="D161" s="243" t="s">
        <v>295</v>
      </c>
      <c r="E161" s="42"/>
      <c r="F161" s="247" t="s">
        <v>1394</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295</v>
      </c>
      <c r="AU161" s="19" t="s">
        <v>81</v>
      </c>
    </row>
    <row r="162" s="13" customFormat="1">
      <c r="A162" s="13"/>
      <c r="B162" s="248"/>
      <c r="C162" s="249"/>
      <c r="D162" s="243" t="s">
        <v>297</v>
      </c>
      <c r="E162" s="250" t="s">
        <v>19</v>
      </c>
      <c r="F162" s="251" t="s">
        <v>1878</v>
      </c>
      <c r="G162" s="249"/>
      <c r="H162" s="252">
        <v>15.5</v>
      </c>
      <c r="I162" s="253"/>
      <c r="J162" s="249"/>
      <c r="K162" s="249"/>
      <c r="L162" s="254"/>
      <c r="M162" s="255"/>
      <c r="N162" s="256"/>
      <c r="O162" s="256"/>
      <c r="P162" s="256"/>
      <c r="Q162" s="256"/>
      <c r="R162" s="256"/>
      <c r="S162" s="256"/>
      <c r="T162" s="257"/>
      <c r="U162" s="13"/>
      <c r="V162" s="13"/>
      <c r="W162" s="13"/>
      <c r="X162" s="13"/>
      <c r="Y162" s="13"/>
      <c r="Z162" s="13"/>
      <c r="AA162" s="13"/>
      <c r="AB162" s="13"/>
      <c r="AC162" s="13"/>
      <c r="AD162" s="13"/>
      <c r="AE162" s="13"/>
      <c r="AT162" s="258" t="s">
        <v>297</v>
      </c>
      <c r="AU162" s="258" t="s">
        <v>81</v>
      </c>
      <c r="AV162" s="13" t="s">
        <v>81</v>
      </c>
      <c r="AW162" s="13" t="s">
        <v>33</v>
      </c>
      <c r="AX162" s="13" t="s">
        <v>79</v>
      </c>
      <c r="AY162" s="258" t="s">
        <v>285</v>
      </c>
    </row>
    <row r="163" s="2" customFormat="1" ht="16.5" customHeight="1">
      <c r="A163" s="40"/>
      <c r="B163" s="41"/>
      <c r="C163" s="291" t="s">
        <v>507</v>
      </c>
      <c r="D163" s="291" t="s">
        <v>416</v>
      </c>
      <c r="E163" s="292" t="s">
        <v>1397</v>
      </c>
      <c r="F163" s="293" t="s">
        <v>1398</v>
      </c>
      <c r="G163" s="294" t="s">
        <v>394</v>
      </c>
      <c r="H163" s="295">
        <v>0.072999999999999995</v>
      </c>
      <c r="I163" s="296"/>
      <c r="J163" s="297">
        <f>ROUND(I163*H163,2)</f>
        <v>0</v>
      </c>
      <c r="K163" s="293" t="s">
        <v>19</v>
      </c>
      <c r="L163" s="298"/>
      <c r="M163" s="299" t="s">
        <v>19</v>
      </c>
      <c r="N163" s="300" t="s">
        <v>43</v>
      </c>
      <c r="O163" s="86"/>
      <c r="P163" s="239">
        <f>O163*H163</f>
        <v>0</v>
      </c>
      <c r="Q163" s="239">
        <v>1</v>
      </c>
      <c r="R163" s="239">
        <f>Q163*H163</f>
        <v>0.072999999999999995</v>
      </c>
      <c r="S163" s="239">
        <v>0</v>
      </c>
      <c r="T163" s="240">
        <f>S163*H163</f>
        <v>0</v>
      </c>
      <c r="U163" s="40"/>
      <c r="V163" s="40"/>
      <c r="W163" s="40"/>
      <c r="X163" s="40"/>
      <c r="Y163" s="40"/>
      <c r="Z163" s="40"/>
      <c r="AA163" s="40"/>
      <c r="AB163" s="40"/>
      <c r="AC163" s="40"/>
      <c r="AD163" s="40"/>
      <c r="AE163" s="40"/>
      <c r="AR163" s="241" t="s">
        <v>536</v>
      </c>
      <c r="AT163" s="241" t="s">
        <v>416</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157</v>
      </c>
      <c r="BM163" s="241" t="s">
        <v>1879</v>
      </c>
    </row>
    <row r="164" s="2" customFormat="1">
      <c r="A164" s="40"/>
      <c r="B164" s="41"/>
      <c r="C164" s="42"/>
      <c r="D164" s="243" t="s">
        <v>293</v>
      </c>
      <c r="E164" s="42"/>
      <c r="F164" s="244" t="s">
        <v>1398</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13" customFormat="1">
      <c r="A165" s="13"/>
      <c r="B165" s="248"/>
      <c r="C165" s="249"/>
      <c r="D165" s="243" t="s">
        <v>297</v>
      </c>
      <c r="E165" s="250" t="s">
        <v>19</v>
      </c>
      <c r="F165" s="251" t="s">
        <v>1880</v>
      </c>
      <c r="G165" s="249"/>
      <c r="H165" s="252">
        <v>0.072999999999999995</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79</v>
      </c>
      <c r="AY165" s="258" t="s">
        <v>285</v>
      </c>
    </row>
    <row r="166" s="2" customFormat="1" ht="16.5" customHeight="1">
      <c r="A166" s="40"/>
      <c r="B166" s="41"/>
      <c r="C166" s="230" t="s">
        <v>512</v>
      </c>
      <c r="D166" s="230" t="s">
        <v>287</v>
      </c>
      <c r="E166" s="231" t="s">
        <v>1401</v>
      </c>
      <c r="F166" s="232" t="s">
        <v>1402</v>
      </c>
      <c r="G166" s="233" t="s">
        <v>394</v>
      </c>
      <c r="H166" s="234">
        <v>0.186</v>
      </c>
      <c r="I166" s="235"/>
      <c r="J166" s="236">
        <f>ROUND(I166*H166,2)</f>
        <v>0</v>
      </c>
      <c r="K166" s="232" t="s">
        <v>291</v>
      </c>
      <c r="L166" s="46"/>
      <c r="M166" s="237" t="s">
        <v>19</v>
      </c>
      <c r="N166" s="238" t="s">
        <v>43</v>
      </c>
      <c r="O166" s="86"/>
      <c r="P166" s="239">
        <f>O166*H166</f>
        <v>0</v>
      </c>
      <c r="Q166" s="239">
        <v>0</v>
      </c>
      <c r="R166" s="239">
        <f>Q166*H166</f>
        <v>0</v>
      </c>
      <c r="S166" s="239">
        <v>0</v>
      </c>
      <c r="T166" s="240">
        <f>S166*H166</f>
        <v>0</v>
      </c>
      <c r="U166" s="40"/>
      <c r="V166" s="40"/>
      <c r="W166" s="40"/>
      <c r="X166" s="40"/>
      <c r="Y166" s="40"/>
      <c r="Z166" s="40"/>
      <c r="AA166" s="40"/>
      <c r="AB166" s="40"/>
      <c r="AC166" s="40"/>
      <c r="AD166" s="40"/>
      <c r="AE166" s="40"/>
      <c r="AR166" s="241" t="s">
        <v>157</v>
      </c>
      <c r="AT166" s="241" t="s">
        <v>287</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157</v>
      </c>
      <c r="BM166" s="241" t="s">
        <v>1881</v>
      </c>
    </row>
    <row r="167" s="2" customFormat="1">
      <c r="A167" s="40"/>
      <c r="B167" s="41"/>
      <c r="C167" s="42"/>
      <c r="D167" s="243" t="s">
        <v>293</v>
      </c>
      <c r="E167" s="42"/>
      <c r="F167" s="244" t="s">
        <v>1404</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2" customFormat="1">
      <c r="A168" s="40"/>
      <c r="B168" s="41"/>
      <c r="C168" s="42"/>
      <c r="D168" s="243" t="s">
        <v>295</v>
      </c>
      <c r="E168" s="42"/>
      <c r="F168" s="247" t="s">
        <v>1405</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295</v>
      </c>
      <c r="AU168" s="19" t="s">
        <v>81</v>
      </c>
    </row>
    <row r="169" s="12" customFormat="1" ht="22.8" customHeight="1">
      <c r="A169" s="12"/>
      <c r="B169" s="214"/>
      <c r="C169" s="215"/>
      <c r="D169" s="216" t="s">
        <v>71</v>
      </c>
      <c r="E169" s="228" t="s">
        <v>1406</v>
      </c>
      <c r="F169" s="228" t="s">
        <v>1407</v>
      </c>
      <c r="G169" s="215"/>
      <c r="H169" s="215"/>
      <c r="I169" s="218"/>
      <c r="J169" s="229">
        <f>BK169</f>
        <v>0</v>
      </c>
      <c r="K169" s="215"/>
      <c r="L169" s="220"/>
      <c r="M169" s="221"/>
      <c r="N169" s="222"/>
      <c r="O169" s="222"/>
      <c r="P169" s="223">
        <f>SUM(P170:P175)</f>
        <v>0</v>
      </c>
      <c r="Q169" s="222"/>
      <c r="R169" s="223">
        <f>SUM(R170:R175)</f>
        <v>0.0037104750000000004</v>
      </c>
      <c r="S169" s="222"/>
      <c r="T169" s="224">
        <f>SUM(T170:T175)</f>
        <v>0</v>
      </c>
      <c r="U169" s="12"/>
      <c r="V169" s="12"/>
      <c r="W169" s="12"/>
      <c r="X169" s="12"/>
      <c r="Y169" s="12"/>
      <c r="Z169" s="12"/>
      <c r="AA169" s="12"/>
      <c r="AB169" s="12"/>
      <c r="AC169" s="12"/>
      <c r="AD169" s="12"/>
      <c r="AE169" s="12"/>
      <c r="AR169" s="225" t="s">
        <v>81</v>
      </c>
      <c r="AT169" s="226" t="s">
        <v>71</v>
      </c>
      <c r="AU169" s="226" t="s">
        <v>79</v>
      </c>
      <c r="AY169" s="225" t="s">
        <v>285</v>
      </c>
      <c r="BK169" s="227">
        <f>SUM(BK170:BK175)</f>
        <v>0</v>
      </c>
    </row>
    <row r="170" s="2" customFormat="1" ht="16.5" customHeight="1">
      <c r="A170" s="40"/>
      <c r="B170" s="41"/>
      <c r="C170" s="230" t="s">
        <v>519</v>
      </c>
      <c r="D170" s="230" t="s">
        <v>287</v>
      </c>
      <c r="E170" s="231" t="s">
        <v>1408</v>
      </c>
      <c r="F170" s="232" t="s">
        <v>1409</v>
      </c>
      <c r="G170" s="233" t="s">
        <v>361</v>
      </c>
      <c r="H170" s="234">
        <v>4.5</v>
      </c>
      <c r="I170" s="235"/>
      <c r="J170" s="236">
        <f>ROUND(I170*H170,2)</f>
        <v>0</v>
      </c>
      <c r="K170" s="232" t="s">
        <v>291</v>
      </c>
      <c r="L170" s="46"/>
      <c r="M170" s="237" t="s">
        <v>19</v>
      </c>
      <c r="N170" s="238" t="s">
        <v>43</v>
      </c>
      <c r="O170" s="86"/>
      <c r="P170" s="239">
        <f>O170*H170</f>
        <v>0</v>
      </c>
      <c r="Q170" s="239">
        <v>0.00013454999999999999</v>
      </c>
      <c r="R170" s="239">
        <f>Q170*H170</f>
        <v>0.00060547499999999996</v>
      </c>
      <c r="S170" s="239">
        <v>0</v>
      </c>
      <c r="T170" s="240">
        <f>S170*H170</f>
        <v>0</v>
      </c>
      <c r="U170" s="40"/>
      <c r="V170" s="40"/>
      <c r="W170" s="40"/>
      <c r="X170" s="40"/>
      <c r="Y170" s="40"/>
      <c r="Z170" s="40"/>
      <c r="AA170" s="40"/>
      <c r="AB170" s="40"/>
      <c r="AC170" s="40"/>
      <c r="AD170" s="40"/>
      <c r="AE170" s="40"/>
      <c r="AR170" s="241" t="s">
        <v>157</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157</v>
      </c>
      <c r="BM170" s="241" t="s">
        <v>1882</v>
      </c>
    </row>
    <row r="171" s="2" customFormat="1">
      <c r="A171" s="40"/>
      <c r="B171" s="41"/>
      <c r="C171" s="42"/>
      <c r="D171" s="243" t="s">
        <v>293</v>
      </c>
      <c r="E171" s="42"/>
      <c r="F171" s="244" t="s">
        <v>1411</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2" customFormat="1" ht="16.5" customHeight="1">
      <c r="A172" s="40"/>
      <c r="B172" s="41"/>
      <c r="C172" s="230" t="s">
        <v>524</v>
      </c>
      <c r="D172" s="230" t="s">
        <v>287</v>
      </c>
      <c r="E172" s="231" t="s">
        <v>1412</v>
      </c>
      <c r="F172" s="232" t="s">
        <v>1413</v>
      </c>
      <c r="G172" s="233" t="s">
        <v>361</v>
      </c>
      <c r="H172" s="234">
        <v>4.5</v>
      </c>
      <c r="I172" s="235"/>
      <c r="J172" s="236">
        <f>ROUND(I172*H172,2)</f>
        <v>0</v>
      </c>
      <c r="K172" s="232" t="s">
        <v>291</v>
      </c>
      <c r="L172" s="46"/>
      <c r="M172" s="237" t="s">
        <v>19</v>
      </c>
      <c r="N172" s="238" t="s">
        <v>43</v>
      </c>
      <c r="O172" s="86"/>
      <c r="P172" s="239">
        <f>O172*H172</f>
        <v>0</v>
      </c>
      <c r="Q172" s="239">
        <v>0.00023000000000000001</v>
      </c>
      <c r="R172" s="239">
        <f>Q172*H172</f>
        <v>0.0010350000000000001</v>
      </c>
      <c r="S172" s="239">
        <v>0</v>
      </c>
      <c r="T172" s="240">
        <f>S172*H172</f>
        <v>0</v>
      </c>
      <c r="U172" s="40"/>
      <c r="V172" s="40"/>
      <c r="W172" s="40"/>
      <c r="X172" s="40"/>
      <c r="Y172" s="40"/>
      <c r="Z172" s="40"/>
      <c r="AA172" s="40"/>
      <c r="AB172" s="40"/>
      <c r="AC172" s="40"/>
      <c r="AD172" s="40"/>
      <c r="AE172" s="40"/>
      <c r="AR172" s="241" t="s">
        <v>157</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1883</v>
      </c>
    </row>
    <row r="173" s="2" customFormat="1">
      <c r="A173" s="40"/>
      <c r="B173" s="41"/>
      <c r="C173" s="42"/>
      <c r="D173" s="243" t="s">
        <v>293</v>
      </c>
      <c r="E173" s="42"/>
      <c r="F173" s="244" t="s">
        <v>1415</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ht="16.5" customHeight="1">
      <c r="A174" s="40"/>
      <c r="B174" s="41"/>
      <c r="C174" s="230" t="s">
        <v>530</v>
      </c>
      <c r="D174" s="230" t="s">
        <v>287</v>
      </c>
      <c r="E174" s="231" t="s">
        <v>1416</v>
      </c>
      <c r="F174" s="232" t="s">
        <v>1417</v>
      </c>
      <c r="G174" s="233" t="s">
        <v>361</v>
      </c>
      <c r="H174" s="234">
        <v>9</v>
      </c>
      <c r="I174" s="235"/>
      <c r="J174" s="236">
        <f>ROUND(I174*H174,2)</f>
        <v>0</v>
      </c>
      <c r="K174" s="232" t="s">
        <v>291</v>
      </c>
      <c r="L174" s="46"/>
      <c r="M174" s="237" t="s">
        <v>19</v>
      </c>
      <c r="N174" s="238" t="s">
        <v>43</v>
      </c>
      <c r="O174" s="86"/>
      <c r="P174" s="239">
        <f>O174*H174</f>
        <v>0</v>
      </c>
      <c r="Q174" s="239">
        <v>0.00023000000000000001</v>
      </c>
      <c r="R174" s="239">
        <f>Q174*H174</f>
        <v>0.0020700000000000002</v>
      </c>
      <c r="S174" s="239">
        <v>0</v>
      </c>
      <c r="T174" s="240">
        <f>S174*H174</f>
        <v>0</v>
      </c>
      <c r="U174" s="40"/>
      <c r="V174" s="40"/>
      <c r="W174" s="40"/>
      <c r="X174" s="40"/>
      <c r="Y174" s="40"/>
      <c r="Z174" s="40"/>
      <c r="AA174" s="40"/>
      <c r="AB174" s="40"/>
      <c r="AC174" s="40"/>
      <c r="AD174" s="40"/>
      <c r="AE174" s="40"/>
      <c r="AR174" s="241" t="s">
        <v>157</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1884</v>
      </c>
    </row>
    <row r="175" s="2" customFormat="1">
      <c r="A175" s="40"/>
      <c r="B175" s="41"/>
      <c r="C175" s="42"/>
      <c r="D175" s="243" t="s">
        <v>293</v>
      </c>
      <c r="E175" s="42"/>
      <c r="F175" s="244" t="s">
        <v>1419</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12" customFormat="1" ht="25.92" customHeight="1">
      <c r="A176" s="12"/>
      <c r="B176" s="214"/>
      <c r="C176" s="215"/>
      <c r="D176" s="216" t="s">
        <v>71</v>
      </c>
      <c r="E176" s="217" t="s">
        <v>416</v>
      </c>
      <c r="F176" s="217" t="s">
        <v>1085</v>
      </c>
      <c r="G176" s="215"/>
      <c r="H176" s="215"/>
      <c r="I176" s="218"/>
      <c r="J176" s="219">
        <f>BK176</f>
        <v>0</v>
      </c>
      <c r="K176" s="215"/>
      <c r="L176" s="220"/>
      <c r="M176" s="221"/>
      <c r="N176" s="222"/>
      <c r="O176" s="222"/>
      <c r="P176" s="223">
        <f>P177</f>
        <v>0</v>
      </c>
      <c r="Q176" s="222"/>
      <c r="R176" s="223">
        <f>R177</f>
        <v>0.75787720299999994</v>
      </c>
      <c r="S176" s="222"/>
      <c r="T176" s="224">
        <f>T177</f>
        <v>0</v>
      </c>
      <c r="U176" s="12"/>
      <c r="V176" s="12"/>
      <c r="W176" s="12"/>
      <c r="X176" s="12"/>
      <c r="Y176" s="12"/>
      <c r="Z176" s="12"/>
      <c r="AA176" s="12"/>
      <c r="AB176" s="12"/>
      <c r="AC176" s="12"/>
      <c r="AD176" s="12"/>
      <c r="AE176" s="12"/>
      <c r="AR176" s="225" t="s">
        <v>86</v>
      </c>
      <c r="AT176" s="226" t="s">
        <v>71</v>
      </c>
      <c r="AU176" s="226" t="s">
        <v>72</v>
      </c>
      <c r="AY176" s="225" t="s">
        <v>285</v>
      </c>
      <c r="BK176" s="227">
        <f>BK177</f>
        <v>0</v>
      </c>
    </row>
    <row r="177" s="12" customFormat="1" ht="22.8" customHeight="1">
      <c r="A177" s="12"/>
      <c r="B177" s="214"/>
      <c r="C177" s="215"/>
      <c r="D177" s="216" t="s">
        <v>71</v>
      </c>
      <c r="E177" s="228" t="s">
        <v>1086</v>
      </c>
      <c r="F177" s="228" t="s">
        <v>1087</v>
      </c>
      <c r="G177" s="215"/>
      <c r="H177" s="215"/>
      <c r="I177" s="218"/>
      <c r="J177" s="229">
        <f>BK177</f>
        <v>0</v>
      </c>
      <c r="K177" s="215"/>
      <c r="L177" s="220"/>
      <c r="M177" s="221"/>
      <c r="N177" s="222"/>
      <c r="O177" s="222"/>
      <c r="P177" s="223">
        <f>SUM(P178:P243)</f>
        <v>0</v>
      </c>
      <c r="Q177" s="222"/>
      <c r="R177" s="223">
        <f>SUM(R178:R243)</f>
        <v>0.75787720299999994</v>
      </c>
      <c r="S177" s="222"/>
      <c r="T177" s="224">
        <f>SUM(T178:T243)</f>
        <v>0</v>
      </c>
      <c r="U177" s="12"/>
      <c r="V177" s="12"/>
      <c r="W177" s="12"/>
      <c r="X177" s="12"/>
      <c r="Y177" s="12"/>
      <c r="Z177" s="12"/>
      <c r="AA177" s="12"/>
      <c r="AB177" s="12"/>
      <c r="AC177" s="12"/>
      <c r="AD177" s="12"/>
      <c r="AE177" s="12"/>
      <c r="AR177" s="225" t="s">
        <v>86</v>
      </c>
      <c r="AT177" s="226" t="s">
        <v>71</v>
      </c>
      <c r="AU177" s="226" t="s">
        <v>79</v>
      </c>
      <c r="AY177" s="225" t="s">
        <v>285</v>
      </c>
      <c r="BK177" s="227">
        <f>SUM(BK178:BK243)</f>
        <v>0</v>
      </c>
    </row>
    <row r="178" s="2" customFormat="1" ht="16.5" customHeight="1">
      <c r="A178" s="40"/>
      <c r="B178" s="41"/>
      <c r="C178" s="230" t="s">
        <v>536</v>
      </c>
      <c r="D178" s="230" t="s">
        <v>287</v>
      </c>
      <c r="E178" s="231" t="s">
        <v>1420</v>
      </c>
      <c r="F178" s="232" t="s">
        <v>1421</v>
      </c>
      <c r="G178" s="233" t="s">
        <v>290</v>
      </c>
      <c r="H178" s="234">
        <v>3</v>
      </c>
      <c r="I178" s="235"/>
      <c r="J178" s="236">
        <f>ROUND(I178*H178,2)</f>
        <v>0</v>
      </c>
      <c r="K178" s="232" t="s">
        <v>291</v>
      </c>
      <c r="L178" s="46"/>
      <c r="M178" s="237" t="s">
        <v>19</v>
      </c>
      <c r="N178" s="238" t="s">
        <v>43</v>
      </c>
      <c r="O178" s="86"/>
      <c r="P178" s="239">
        <f>O178*H178</f>
        <v>0</v>
      </c>
      <c r="Q178" s="239">
        <v>1.2104E-05</v>
      </c>
      <c r="R178" s="239">
        <f>Q178*H178</f>
        <v>3.6312000000000001E-05</v>
      </c>
      <c r="S178" s="239">
        <v>0</v>
      </c>
      <c r="T178" s="240">
        <f>S178*H178</f>
        <v>0</v>
      </c>
      <c r="U178" s="40"/>
      <c r="V178" s="40"/>
      <c r="W178" s="40"/>
      <c r="X178" s="40"/>
      <c r="Y178" s="40"/>
      <c r="Z178" s="40"/>
      <c r="AA178" s="40"/>
      <c r="AB178" s="40"/>
      <c r="AC178" s="40"/>
      <c r="AD178" s="40"/>
      <c r="AE178" s="40"/>
      <c r="AR178" s="241" t="s">
        <v>759</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759</v>
      </c>
      <c r="BM178" s="241" t="s">
        <v>1885</v>
      </c>
    </row>
    <row r="179" s="2" customFormat="1">
      <c r="A179" s="40"/>
      <c r="B179" s="41"/>
      <c r="C179" s="42"/>
      <c r="D179" s="243" t="s">
        <v>293</v>
      </c>
      <c r="E179" s="42"/>
      <c r="F179" s="244" t="s">
        <v>1423</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ht="16.5" customHeight="1">
      <c r="A180" s="40"/>
      <c r="B180" s="41"/>
      <c r="C180" s="291" t="s">
        <v>540</v>
      </c>
      <c r="D180" s="291" t="s">
        <v>416</v>
      </c>
      <c r="E180" s="292" t="s">
        <v>1424</v>
      </c>
      <c r="F180" s="293" t="s">
        <v>1425</v>
      </c>
      <c r="G180" s="294" t="s">
        <v>290</v>
      </c>
      <c r="H180" s="295">
        <v>3</v>
      </c>
      <c r="I180" s="296"/>
      <c r="J180" s="297">
        <f>ROUND(I180*H180,2)</f>
        <v>0</v>
      </c>
      <c r="K180" s="293" t="s">
        <v>19</v>
      </c>
      <c r="L180" s="298"/>
      <c r="M180" s="299" t="s">
        <v>19</v>
      </c>
      <c r="N180" s="300" t="s">
        <v>43</v>
      </c>
      <c r="O180" s="86"/>
      <c r="P180" s="239">
        <f>O180*H180</f>
        <v>0</v>
      </c>
      <c r="Q180" s="239">
        <v>0.0027399999999999998</v>
      </c>
      <c r="R180" s="239">
        <f>Q180*H180</f>
        <v>0.0082199999999999999</v>
      </c>
      <c r="S180" s="239">
        <v>0</v>
      </c>
      <c r="T180" s="240">
        <f>S180*H180</f>
        <v>0</v>
      </c>
      <c r="U180" s="40"/>
      <c r="V180" s="40"/>
      <c r="W180" s="40"/>
      <c r="X180" s="40"/>
      <c r="Y180" s="40"/>
      <c r="Z180" s="40"/>
      <c r="AA180" s="40"/>
      <c r="AB180" s="40"/>
      <c r="AC180" s="40"/>
      <c r="AD180" s="40"/>
      <c r="AE180" s="40"/>
      <c r="AR180" s="241" t="s">
        <v>1098</v>
      </c>
      <c r="AT180" s="241" t="s">
        <v>416</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1098</v>
      </c>
      <c r="BM180" s="241" t="s">
        <v>1886</v>
      </c>
    </row>
    <row r="181" s="2" customFormat="1">
      <c r="A181" s="40"/>
      <c r="B181" s="41"/>
      <c r="C181" s="42"/>
      <c r="D181" s="243" t="s">
        <v>293</v>
      </c>
      <c r="E181" s="42"/>
      <c r="F181" s="244" t="s">
        <v>1425</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2" customFormat="1" ht="16.5" customHeight="1">
      <c r="A182" s="40"/>
      <c r="B182" s="41"/>
      <c r="C182" s="230" t="s">
        <v>544</v>
      </c>
      <c r="D182" s="230" t="s">
        <v>287</v>
      </c>
      <c r="E182" s="231" t="s">
        <v>1887</v>
      </c>
      <c r="F182" s="232" t="s">
        <v>1888</v>
      </c>
      <c r="G182" s="233" t="s">
        <v>290</v>
      </c>
      <c r="H182" s="234">
        <v>22.5</v>
      </c>
      <c r="I182" s="235"/>
      <c r="J182" s="236">
        <f>ROUND(I182*H182,2)</f>
        <v>0</v>
      </c>
      <c r="K182" s="232" t="s">
        <v>291</v>
      </c>
      <c r="L182" s="46"/>
      <c r="M182" s="237" t="s">
        <v>19</v>
      </c>
      <c r="N182" s="238" t="s">
        <v>43</v>
      </c>
      <c r="O182" s="86"/>
      <c r="P182" s="239">
        <f>O182*H182</f>
        <v>0</v>
      </c>
      <c r="Q182" s="239">
        <v>2.2446000000000002E-05</v>
      </c>
      <c r="R182" s="239">
        <f>Q182*H182</f>
        <v>0.00050503500000000003</v>
      </c>
      <c r="S182" s="239">
        <v>0</v>
      </c>
      <c r="T182" s="240">
        <f>S182*H182</f>
        <v>0</v>
      </c>
      <c r="U182" s="40"/>
      <c r="V182" s="40"/>
      <c r="W182" s="40"/>
      <c r="X182" s="40"/>
      <c r="Y182" s="40"/>
      <c r="Z182" s="40"/>
      <c r="AA182" s="40"/>
      <c r="AB182" s="40"/>
      <c r="AC182" s="40"/>
      <c r="AD182" s="40"/>
      <c r="AE182" s="40"/>
      <c r="AR182" s="241" t="s">
        <v>759</v>
      </c>
      <c r="AT182" s="241" t="s">
        <v>287</v>
      </c>
      <c r="AU182" s="241" t="s">
        <v>81</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759</v>
      </c>
      <c r="BM182" s="241" t="s">
        <v>1889</v>
      </c>
    </row>
    <row r="183" s="2" customFormat="1">
      <c r="A183" s="40"/>
      <c r="B183" s="41"/>
      <c r="C183" s="42"/>
      <c r="D183" s="243" t="s">
        <v>293</v>
      </c>
      <c r="E183" s="42"/>
      <c r="F183" s="244" t="s">
        <v>1890</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81</v>
      </c>
    </row>
    <row r="184" s="2" customFormat="1" ht="16.5" customHeight="1">
      <c r="A184" s="40"/>
      <c r="B184" s="41"/>
      <c r="C184" s="291" t="s">
        <v>553</v>
      </c>
      <c r="D184" s="291" t="s">
        <v>416</v>
      </c>
      <c r="E184" s="292" t="s">
        <v>1891</v>
      </c>
      <c r="F184" s="293" t="s">
        <v>1892</v>
      </c>
      <c r="G184" s="294" t="s">
        <v>290</v>
      </c>
      <c r="H184" s="295">
        <v>22.5</v>
      </c>
      <c r="I184" s="296"/>
      <c r="J184" s="297">
        <f>ROUND(I184*H184,2)</f>
        <v>0</v>
      </c>
      <c r="K184" s="293" t="s">
        <v>19</v>
      </c>
      <c r="L184" s="298"/>
      <c r="M184" s="299" t="s">
        <v>19</v>
      </c>
      <c r="N184" s="300" t="s">
        <v>43</v>
      </c>
      <c r="O184" s="86"/>
      <c r="P184" s="239">
        <f>O184*H184</f>
        <v>0</v>
      </c>
      <c r="Q184" s="239">
        <v>0.0041099999999999999</v>
      </c>
      <c r="R184" s="239">
        <f>Q184*H184</f>
        <v>0.092475000000000002</v>
      </c>
      <c r="S184" s="239">
        <v>0</v>
      </c>
      <c r="T184" s="240">
        <f>S184*H184</f>
        <v>0</v>
      </c>
      <c r="U184" s="40"/>
      <c r="V184" s="40"/>
      <c r="W184" s="40"/>
      <c r="X184" s="40"/>
      <c r="Y184" s="40"/>
      <c r="Z184" s="40"/>
      <c r="AA184" s="40"/>
      <c r="AB184" s="40"/>
      <c r="AC184" s="40"/>
      <c r="AD184" s="40"/>
      <c r="AE184" s="40"/>
      <c r="AR184" s="241" t="s">
        <v>1098</v>
      </c>
      <c r="AT184" s="241" t="s">
        <v>416</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1098</v>
      </c>
      <c r="BM184" s="241" t="s">
        <v>1893</v>
      </c>
    </row>
    <row r="185" s="2" customFormat="1">
      <c r="A185" s="40"/>
      <c r="B185" s="41"/>
      <c r="C185" s="42"/>
      <c r="D185" s="243" t="s">
        <v>293</v>
      </c>
      <c r="E185" s="42"/>
      <c r="F185" s="244" t="s">
        <v>1892</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ht="16.5" customHeight="1">
      <c r="A186" s="40"/>
      <c r="B186" s="41"/>
      <c r="C186" s="230" t="s">
        <v>559</v>
      </c>
      <c r="D186" s="230" t="s">
        <v>287</v>
      </c>
      <c r="E186" s="231" t="s">
        <v>1462</v>
      </c>
      <c r="F186" s="232" t="s">
        <v>1463</v>
      </c>
      <c r="G186" s="233" t="s">
        <v>515</v>
      </c>
      <c r="H186" s="234">
        <v>2</v>
      </c>
      <c r="I186" s="235"/>
      <c r="J186" s="236">
        <f>ROUND(I186*H186,2)</f>
        <v>0</v>
      </c>
      <c r="K186" s="232" t="s">
        <v>291</v>
      </c>
      <c r="L186" s="46"/>
      <c r="M186" s="237" t="s">
        <v>19</v>
      </c>
      <c r="N186" s="238" t="s">
        <v>43</v>
      </c>
      <c r="O186" s="86"/>
      <c r="P186" s="239">
        <f>O186*H186</f>
        <v>0</v>
      </c>
      <c r="Q186" s="239">
        <v>9.8292E-05</v>
      </c>
      <c r="R186" s="239">
        <f>Q186*H186</f>
        <v>0.000196584</v>
      </c>
      <c r="S186" s="239">
        <v>0</v>
      </c>
      <c r="T186" s="240">
        <f>S186*H186</f>
        <v>0</v>
      </c>
      <c r="U186" s="40"/>
      <c r="V186" s="40"/>
      <c r="W186" s="40"/>
      <c r="X186" s="40"/>
      <c r="Y186" s="40"/>
      <c r="Z186" s="40"/>
      <c r="AA186" s="40"/>
      <c r="AB186" s="40"/>
      <c r="AC186" s="40"/>
      <c r="AD186" s="40"/>
      <c r="AE186" s="40"/>
      <c r="AR186" s="241" t="s">
        <v>759</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759</v>
      </c>
      <c r="BM186" s="241" t="s">
        <v>1894</v>
      </c>
    </row>
    <row r="187" s="2" customFormat="1">
      <c r="A187" s="40"/>
      <c r="B187" s="41"/>
      <c r="C187" s="42"/>
      <c r="D187" s="243" t="s">
        <v>293</v>
      </c>
      <c r="E187" s="42"/>
      <c r="F187" s="244" t="s">
        <v>1465</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ht="16.5" customHeight="1">
      <c r="A188" s="40"/>
      <c r="B188" s="41"/>
      <c r="C188" s="291" t="s">
        <v>566</v>
      </c>
      <c r="D188" s="291" t="s">
        <v>416</v>
      </c>
      <c r="E188" s="292" t="s">
        <v>1466</v>
      </c>
      <c r="F188" s="293" t="s">
        <v>1467</v>
      </c>
      <c r="G188" s="294" t="s">
        <v>515</v>
      </c>
      <c r="H188" s="295">
        <v>2</v>
      </c>
      <c r="I188" s="296"/>
      <c r="J188" s="297">
        <f>ROUND(I188*H188,2)</f>
        <v>0</v>
      </c>
      <c r="K188" s="293" t="s">
        <v>19</v>
      </c>
      <c r="L188" s="298"/>
      <c r="M188" s="299" t="s">
        <v>19</v>
      </c>
      <c r="N188" s="300" t="s">
        <v>43</v>
      </c>
      <c r="O188" s="86"/>
      <c r="P188" s="239">
        <f>O188*H188</f>
        <v>0</v>
      </c>
      <c r="Q188" s="239">
        <v>0.0032000000000000002</v>
      </c>
      <c r="R188" s="239">
        <f>Q188*H188</f>
        <v>0.0064000000000000003</v>
      </c>
      <c r="S188" s="239">
        <v>0</v>
      </c>
      <c r="T188" s="240">
        <f>S188*H188</f>
        <v>0</v>
      </c>
      <c r="U188" s="40"/>
      <c r="V188" s="40"/>
      <c r="W188" s="40"/>
      <c r="X188" s="40"/>
      <c r="Y188" s="40"/>
      <c r="Z188" s="40"/>
      <c r="AA188" s="40"/>
      <c r="AB188" s="40"/>
      <c r="AC188" s="40"/>
      <c r="AD188" s="40"/>
      <c r="AE188" s="40"/>
      <c r="AR188" s="241" t="s">
        <v>1098</v>
      </c>
      <c r="AT188" s="241" t="s">
        <v>416</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1098</v>
      </c>
      <c r="BM188" s="241" t="s">
        <v>1895</v>
      </c>
    </row>
    <row r="189" s="2" customFormat="1">
      <c r="A189" s="40"/>
      <c r="B189" s="41"/>
      <c r="C189" s="42"/>
      <c r="D189" s="243" t="s">
        <v>293</v>
      </c>
      <c r="E189" s="42"/>
      <c r="F189" s="244" t="s">
        <v>1467</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2" customFormat="1" ht="16.5" customHeight="1">
      <c r="A190" s="40"/>
      <c r="B190" s="41"/>
      <c r="C190" s="230" t="s">
        <v>572</v>
      </c>
      <c r="D190" s="230" t="s">
        <v>287</v>
      </c>
      <c r="E190" s="231" t="s">
        <v>1443</v>
      </c>
      <c r="F190" s="232" t="s">
        <v>1444</v>
      </c>
      <c r="G190" s="233" t="s">
        <v>515</v>
      </c>
      <c r="H190" s="234">
        <v>1</v>
      </c>
      <c r="I190" s="235"/>
      <c r="J190" s="236">
        <f>ROUND(I190*H190,2)</f>
        <v>0</v>
      </c>
      <c r="K190" s="232" t="s">
        <v>291</v>
      </c>
      <c r="L190" s="46"/>
      <c r="M190" s="237" t="s">
        <v>19</v>
      </c>
      <c r="N190" s="238" t="s">
        <v>43</v>
      </c>
      <c r="O190" s="86"/>
      <c r="P190" s="239">
        <f>O190*H190</f>
        <v>0</v>
      </c>
      <c r="Q190" s="239">
        <v>1.7520000000000002E-05</v>
      </c>
      <c r="R190" s="239">
        <f>Q190*H190</f>
        <v>1.7520000000000002E-05</v>
      </c>
      <c r="S190" s="239">
        <v>0</v>
      </c>
      <c r="T190" s="240">
        <f>S190*H190</f>
        <v>0</v>
      </c>
      <c r="U190" s="40"/>
      <c r="V190" s="40"/>
      <c r="W190" s="40"/>
      <c r="X190" s="40"/>
      <c r="Y190" s="40"/>
      <c r="Z190" s="40"/>
      <c r="AA190" s="40"/>
      <c r="AB190" s="40"/>
      <c r="AC190" s="40"/>
      <c r="AD190" s="40"/>
      <c r="AE190" s="40"/>
      <c r="AR190" s="241" t="s">
        <v>759</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759</v>
      </c>
      <c r="BM190" s="241" t="s">
        <v>1896</v>
      </c>
    </row>
    <row r="191" s="2" customFormat="1">
      <c r="A191" s="40"/>
      <c r="B191" s="41"/>
      <c r="C191" s="42"/>
      <c r="D191" s="243" t="s">
        <v>293</v>
      </c>
      <c r="E191" s="42"/>
      <c r="F191" s="244" t="s">
        <v>1446</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ht="16.5" customHeight="1">
      <c r="A192" s="40"/>
      <c r="B192" s="41"/>
      <c r="C192" s="291" t="s">
        <v>594</v>
      </c>
      <c r="D192" s="291" t="s">
        <v>416</v>
      </c>
      <c r="E192" s="292" t="s">
        <v>1447</v>
      </c>
      <c r="F192" s="293" t="s">
        <v>1448</v>
      </c>
      <c r="G192" s="294" t="s">
        <v>515</v>
      </c>
      <c r="H192" s="295">
        <v>1</v>
      </c>
      <c r="I192" s="296"/>
      <c r="J192" s="297">
        <f>ROUND(I192*H192,2)</f>
        <v>0</v>
      </c>
      <c r="K192" s="293" t="s">
        <v>19</v>
      </c>
      <c r="L192" s="298"/>
      <c r="M192" s="299" t="s">
        <v>19</v>
      </c>
      <c r="N192" s="300" t="s">
        <v>43</v>
      </c>
      <c r="O192" s="86"/>
      <c r="P192" s="239">
        <f>O192*H192</f>
        <v>0</v>
      </c>
      <c r="Q192" s="239">
        <v>0.078</v>
      </c>
      <c r="R192" s="239">
        <f>Q192*H192</f>
        <v>0.078</v>
      </c>
      <c r="S192" s="239">
        <v>0</v>
      </c>
      <c r="T192" s="240">
        <f>S192*H192</f>
        <v>0</v>
      </c>
      <c r="U192" s="40"/>
      <c r="V192" s="40"/>
      <c r="W192" s="40"/>
      <c r="X192" s="40"/>
      <c r="Y192" s="40"/>
      <c r="Z192" s="40"/>
      <c r="AA192" s="40"/>
      <c r="AB192" s="40"/>
      <c r="AC192" s="40"/>
      <c r="AD192" s="40"/>
      <c r="AE192" s="40"/>
      <c r="AR192" s="241" t="s">
        <v>536</v>
      </c>
      <c r="AT192" s="241" t="s">
        <v>416</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157</v>
      </c>
      <c r="BM192" s="241" t="s">
        <v>1897</v>
      </c>
    </row>
    <row r="193" s="2" customFormat="1">
      <c r="A193" s="40"/>
      <c r="B193" s="41"/>
      <c r="C193" s="42"/>
      <c r="D193" s="243" t="s">
        <v>293</v>
      </c>
      <c r="E193" s="42"/>
      <c r="F193" s="244" t="s">
        <v>1448</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2" customFormat="1" ht="16.5" customHeight="1">
      <c r="A194" s="40"/>
      <c r="B194" s="41"/>
      <c r="C194" s="230" t="s">
        <v>606</v>
      </c>
      <c r="D194" s="230" t="s">
        <v>287</v>
      </c>
      <c r="E194" s="231" t="s">
        <v>1469</v>
      </c>
      <c r="F194" s="232" t="s">
        <v>1470</v>
      </c>
      <c r="G194" s="233" t="s">
        <v>515</v>
      </c>
      <c r="H194" s="234">
        <v>9</v>
      </c>
      <c r="I194" s="235"/>
      <c r="J194" s="236">
        <f>ROUND(I194*H194,2)</f>
        <v>0</v>
      </c>
      <c r="K194" s="232" t="s">
        <v>291</v>
      </c>
      <c r="L194" s="46"/>
      <c r="M194" s="237" t="s">
        <v>19</v>
      </c>
      <c r="N194" s="238" t="s">
        <v>43</v>
      </c>
      <c r="O194" s="86"/>
      <c r="P194" s="239">
        <f>O194*H194</f>
        <v>0</v>
      </c>
      <c r="Q194" s="239">
        <v>4.5015999999999997E-05</v>
      </c>
      <c r="R194" s="239">
        <f>Q194*H194</f>
        <v>0.00040514399999999997</v>
      </c>
      <c r="S194" s="239">
        <v>0</v>
      </c>
      <c r="T194" s="240">
        <f>S194*H194</f>
        <v>0</v>
      </c>
      <c r="U194" s="40"/>
      <c r="V194" s="40"/>
      <c r="W194" s="40"/>
      <c r="X194" s="40"/>
      <c r="Y194" s="40"/>
      <c r="Z194" s="40"/>
      <c r="AA194" s="40"/>
      <c r="AB194" s="40"/>
      <c r="AC194" s="40"/>
      <c r="AD194" s="40"/>
      <c r="AE194" s="40"/>
      <c r="AR194" s="241" t="s">
        <v>759</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759</v>
      </c>
      <c r="BM194" s="241" t="s">
        <v>1898</v>
      </c>
    </row>
    <row r="195" s="2" customFormat="1">
      <c r="A195" s="40"/>
      <c r="B195" s="41"/>
      <c r="C195" s="42"/>
      <c r="D195" s="243" t="s">
        <v>293</v>
      </c>
      <c r="E195" s="42"/>
      <c r="F195" s="244" t="s">
        <v>1472</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2" customFormat="1" ht="16.5" customHeight="1">
      <c r="A196" s="40"/>
      <c r="B196" s="41"/>
      <c r="C196" s="291" t="s">
        <v>613</v>
      </c>
      <c r="D196" s="291" t="s">
        <v>416</v>
      </c>
      <c r="E196" s="292" t="s">
        <v>1473</v>
      </c>
      <c r="F196" s="293" t="s">
        <v>1474</v>
      </c>
      <c r="G196" s="294" t="s">
        <v>515</v>
      </c>
      <c r="H196" s="295">
        <v>9</v>
      </c>
      <c r="I196" s="296"/>
      <c r="J196" s="297">
        <f>ROUND(I196*H196,2)</f>
        <v>0</v>
      </c>
      <c r="K196" s="293" t="s">
        <v>19</v>
      </c>
      <c r="L196" s="298"/>
      <c r="M196" s="299" t="s">
        <v>19</v>
      </c>
      <c r="N196" s="300" t="s">
        <v>43</v>
      </c>
      <c r="O196" s="86"/>
      <c r="P196" s="239">
        <f>O196*H196</f>
        <v>0</v>
      </c>
      <c r="Q196" s="239">
        <v>0.0023700000000000001</v>
      </c>
      <c r="R196" s="239">
        <f>Q196*H196</f>
        <v>0.021330000000000002</v>
      </c>
      <c r="S196" s="239">
        <v>0</v>
      </c>
      <c r="T196" s="240">
        <f>S196*H196</f>
        <v>0</v>
      </c>
      <c r="U196" s="40"/>
      <c r="V196" s="40"/>
      <c r="W196" s="40"/>
      <c r="X196" s="40"/>
      <c r="Y196" s="40"/>
      <c r="Z196" s="40"/>
      <c r="AA196" s="40"/>
      <c r="AB196" s="40"/>
      <c r="AC196" s="40"/>
      <c r="AD196" s="40"/>
      <c r="AE196" s="40"/>
      <c r="AR196" s="241" t="s">
        <v>1098</v>
      </c>
      <c r="AT196" s="241" t="s">
        <v>416</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1098</v>
      </c>
      <c r="BM196" s="241" t="s">
        <v>1899</v>
      </c>
    </row>
    <row r="197" s="2" customFormat="1">
      <c r="A197" s="40"/>
      <c r="B197" s="41"/>
      <c r="C197" s="42"/>
      <c r="D197" s="243" t="s">
        <v>293</v>
      </c>
      <c r="E197" s="42"/>
      <c r="F197" s="244" t="s">
        <v>1474</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2" customFormat="1" ht="16.5" customHeight="1">
      <c r="A198" s="40"/>
      <c r="B198" s="41"/>
      <c r="C198" s="230" t="s">
        <v>624</v>
      </c>
      <c r="D198" s="230" t="s">
        <v>287</v>
      </c>
      <c r="E198" s="231" t="s">
        <v>1476</v>
      </c>
      <c r="F198" s="232" t="s">
        <v>1477</v>
      </c>
      <c r="G198" s="233" t="s">
        <v>515</v>
      </c>
      <c r="H198" s="234">
        <v>7</v>
      </c>
      <c r="I198" s="235"/>
      <c r="J198" s="236">
        <f>ROUND(I198*H198,2)</f>
        <v>0</v>
      </c>
      <c r="K198" s="232" t="s">
        <v>291</v>
      </c>
      <c r="L198" s="46"/>
      <c r="M198" s="237" t="s">
        <v>19</v>
      </c>
      <c r="N198" s="238" t="s">
        <v>43</v>
      </c>
      <c r="O198" s="86"/>
      <c r="P198" s="239">
        <f>O198*H198</f>
        <v>0</v>
      </c>
      <c r="Q198" s="239">
        <v>4.5015999999999997E-05</v>
      </c>
      <c r="R198" s="239">
        <f>Q198*H198</f>
        <v>0.00031511199999999999</v>
      </c>
      <c r="S198" s="239">
        <v>0</v>
      </c>
      <c r="T198" s="240">
        <f>S198*H198</f>
        <v>0</v>
      </c>
      <c r="U198" s="40"/>
      <c r="V198" s="40"/>
      <c r="W198" s="40"/>
      <c r="X198" s="40"/>
      <c r="Y198" s="40"/>
      <c r="Z198" s="40"/>
      <c r="AA198" s="40"/>
      <c r="AB198" s="40"/>
      <c r="AC198" s="40"/>
      <c r="AD198" s="40"/>
      <c r="AE198" s="40"/>
      <c r="AR198" s="241" t="s">
        <v>759</v>
      </c>
      <c r="AT198" s="241" t="s">
        <v>287</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759</v>
      </c>
      <c r="BM198" s="241" t="s">
        <v>1900</v>
      </c>
    </row>
    <row r="199" s="2" customFormat="1">
      <c r="A199" s="40"/>
      <c r="B199" s="41"/>
      <c r="C199" s="42"/>
      <c r="D199" s="243" t="s">
        <v>293</v>
      </c>
      <c r="E199" s="42"/>
      <c r="F199" s="244" t="s">
        <v>1479</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2" customFormat="1" ht="16.5" customHeight="1">
      <c r="A200" s="40"/>
      <c r="B200" s="41"/>
      <c r="C200" s="291" t="s">
        <v>634</v>
      </c>
      <c r="D200" s="291" t="s">
        <v>416</v>
      </c>
      <c r="E200" s="292" t="s">
        <v>1480</v>
      </c>
      <c r="F200" s="293" t="s">
        <v>1481</v>
      </c>
      <c r="G200" s="294" t="s">
        <v>515</v>
      </c>
      <c r="H200" s="295">
        <v>6</v>
      </c>
      <c r="I200" s="296"/>
      <c r="J200" s="297">
        <f>ROUND(I200*H200,2)</f>
        <v>0</v>
      </c>
      <c r="K200" s="293" t="s">
        <v>19</v>
      </c>
      <c r="L200" s="298"/>
      <c r="M200" s="299" t="s">
        <v>19</v>
      </c>
      <c r="N200" s="300" t="s">
        <v>43</v>
      </c>
      <c r="O200" s="86"/>
      <c r="P200" s="239">
        <f>O200*H200</f>
        <v>0</v>
      </c>
      <c r="Q200" s="239">
        <v>0.0010200000000000001</v>
      </c>
      <c r="R200" s="239">
        <f>Q200*H200</f>
        <v>0.0061200000000000004</v>
      </c>
      <c r="S200" s="239">
        <v>0</v>
      </c>
      <c r="T200" s="240">
        <f>S200*H200</f>
        <v>0</v>
      </c>
      <c r="U200" s="40"/>
      <c r="V200" s="40"/>
      <c r="W200" s="40"/>
      <c r="X200" s="40"/>
      <c r="Y200" s="40"/>
      <c r="Z200" s="40"/>
      <c r="AA200" s="40"/>
      <c r="AB200" s="40"/>
      <c r="AC200" s="40"/>
      <c r="AD200" s="40"/>
      <c r="AE200" s="40"/>
      <c r="AR200" s="241" t="s">
        <v>1098</v>
      </c>
      <c r="AT200" s="241" t="s">
        <v>416</v>
      </c>
      <c r="AU200" s="241" t="s">
        <v>81</v>
      </c>
      <c r="AY200" s="19" t="s">
        <v>285</v>
      </c>
      <c r="BE200" s="242">
        <f>IF(N200="základní",J200,0)</f>
        <v>0</v>
      </c>
      <c r="BF200" s="242">
        <f>IF(N200="snížená",J200,0)</f>
        <v>0</v>
      </c>
      <c r="BG200" s="242">
        <f>IF(N200="zákl. přenesená",J200,0)</f>
        <v>0</v>
      </c>
      <c r="BH200" s="242">
        <f>IF(N200="sníž. přenesená",J200,0)</f>
        <v>0</v>
      </c>
      <c r="BI200" s="242">
        <f>IF(N200="nulová",J200,0)</f>
        <v>0</v>
      </c>
      <c r="BJ200" s="19" t="s">
        <v>79</v>
      </c>
      <c r="BK200" s="242">
        <f>ROUND(I200*H200,2)</f>
        <v>0</v>
      </c>
      <c r="BL200" s="19" t="s">
        <v>1098</v>
      </c>
      <c r="BM200" s="241" t="s">
        <v>1901</v>
      </c>
    </row>
    <row r="201" s="2" customFormat="1">
      <c r="A201" s="40"/>
      <c r="B201" s="41"/>
      <c r="C201" s="42"/>
      <c r="D201" s="243" t="s">
        <v>293</v>
      </c>
      <c r="E201" s="42"/>
      <c r="F201" s="244" t="s">
        <v>1481</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293</v>
      </c>
      <c r="AU201" s="19" t="s">
        <v>81</v>
      </c>
    </row>
    <row r="202" s="2" customFormat="1" ht="16.5" customHeight="1">
      <c r="A202" s="40"/>
      <c r="B202" s="41"/>
      <c r="C202" s="291" t="s">
        <v>640</v>
      </c>
      <c r="D202" s="291" t="s">
        <v>416</v>
      </c>
      <c r="E202" s="292" t="s">
        <v>1483</v>
      </c>
      <c r="F202" s="293" t="s">
        <v>1484</v>
      </c>
      <c r="G202" s="294" t="s">
        <v>515</v>
      </c>
      <c r="H202" s="295">
        <v>1</v>
      </c>
      <c r="I202" s="296"/>
      <c r="J202" s="297">
        <f>ROUND(I202*H202,2)</f>
        <v>0</v>
      </c>
      <c r="K202" s="293" t="s">
        <v>19</v>
      </c>
      <c r="L202" s="298"/>
      <c r="M202" s="299" t="s">
        <v>19</v>
      </c>
      <c r="N202" s="300" t="s">
        <v>43</v>
      </c>
      <c r="O202" s="86"/>
      <c r="P202" s="239">
        <f>O202*H202</f>
        <v>0</v>
      </c>
      <c r="Q202" s="239">
        <v>0.024799999999999999</v>
      </c>
      <c r="R202" s="239">
        <f>Q202*H202</f>
        <v>0.024799999999999999</v>
      </c>
      <c r="S202" s="239">
        <v>0</v>
      </c>
      <c r="T202" s="240">
        <f>S202*H202</f>
        <v>0</v>
      </c>
      <c r="U202" s="40"/>
      <c r="V202" s="40"/>
      <c r="W202" s="40"/>
      <c r="X202" s="40"/>
      <c r="Y202" s="40"/>
      <c r="Z202" s="40"/>
      <c r="AA202" s="40"/>
      <c r="AB202" s="40"/>
      <c r="AC202" s="40"/>
      <c r="AD202" s="40"/>
      <c r="AE202" s="40"/>
      <c r="AR202" s="241" t="s">
        <v>1098</v>
      </c>
      <c r="AT202" s="241" t="s">
        <v>416</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1098</v>
      </c>
      <c r="BM202" s="241" t="s">
        <v>1902</v>
      </c>
    </row>
    <row r="203" s="2" customFormat="1">
      <c r="A203" s="40"/>
      <c r="B203" s="41"/>
      <c r="C203" s="42"/>
      <c r="D203" s="243" t="s">
        <v>293</v>
      </c>
      <c r="E203" s="42"/>
      <c r="F203" s="244" t="s">
        <v>1484</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2" customFormat="1" ht="16.5" customHeight="1">
      <c r="A204" s="40"/>
      <c r="B204" s="41"/>
      <c r="C204" s="230" t="s">
        <v>646</v>
      </c>
      <c r="D204" s="230" t="s">
        <v>287</v>
      </c>
      <c r="E204" s="231" t="s">
        <v>1903</v>
      </c>
      <c r="F204" s="232" t="s">
        <v>1904</v>
      </c>
      <c r="G204" s="233" t="s">
        <v>515</v>
      </c>
      <c r="H204" s="234">
        <v>12</v>
      </c>
      <c r="I204" s="235"/>
      <c r="J204" s="236">
        <f>ROUND(I204*H204,2)</f>
        <v>0</v>
      </c>
      <c r="K204" s="232" t="s">
        <v>291</v>
      </c>
      <c r="L204" s="46"/>
      <c r="M204" s="237" t="s">
        <v>19</v>
      </c>
      <c r="N204" s="238" t="s">
        <v>43</v>
      </c>
      <c r="O204" s="86"/>
      <c r="P204" s="239">
        <f>O204*H204</f>
        <v>0</v>
      </c>
      <c r="Q204" s="239">
        <v>0.000123464</v>
      </c>
      <c r="R204" s="239">
        <f>Q204*H204</f>
        <v>0.001481568</v>
      </c>
      <c r="S204" s="239">
        <v>0</v>
      </c>
      <c r="T204" s="240">
        <f>S204*H204</f>
        <v>0</v>
      </c>
      <c r="U204" s="40"/>
      <c r="V204" s="40"/>
      <c r="W204" s="40"/>
      <c r="X204" s="40"/>
      <c r="Y204" s="40"/>
      <c r="Z204" s="40"/>
      <c r="AA204" s="40"/>
      <c r="AB204" s="40"/>
      <c r="AC204" s="40"/>
      <c r="AD204" s="40"/>
      <c r="AE204" s="40"/>
      <c r="AR204" s="241" t="s">
        <v>759</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759</v>
      </c>
      <c r="BM204" s="241" t="s">
        <v>1905</v>
      </c>
    </row>
    <row r="205" s="2" customFormat="1">
      <c r="A205" s="40"/>
      <c r="B205" s="41"/>
      <c r="C205" s="42"/>
      <c r="D205" s="243" t="s">
        <v>293</v>
      </c>
      <c r="E205" s="42"/>
      <c r="F205" s="244" t="s">
        <v>1906</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2" customFormat="1" ht="16.5" customHeight="1">
      <c r="A206" s="40"/>
      <c r="B206" s="41"/>
      <c r="C206" s="291" t="s">
        <v>651</v>
      </c>
      <c r="D206" s="291" t="s">
        <v>416</v>
      </c>
      <c r="E206" s="292" t="s">
        <v>1907</v>
      </c>
      <c r="F206" s="293" t="s">
        <v>1908</v>
      </c>
      <c r="G206" s="294" t="s">
        <v>515</v>
      </c>
      <c r="H206" s="295">
        <v>12</v>
      </c>
      <c r="I206" s="296"/>
      <c r="J206" s="297">
        <f>ROUND(I206*H206,2)</f>
        <v>0</v>
      </c>
      <c r="K206" s="293" t="s">
        <v>19</v>
      </c>
      <c r="L206" s="298"/>
      <c r="M206" s="299" t="s">
        <v>19</v>
      </c>
      <c r="N206" s="300" t="s">
        <v>43</v>
      </c>
      <c r="O206" s="86"/>
      <c r="P206" s="239">
        <f>O206*H206</f>
        <v>0</v>
      </c>
      <c r="Q206" s="239">
        <v>0.0023700000000000001</v>
      </c>
      <c r="R206" s="239">
        <f>Q206*H206</f>
        <v>0.02844</v>
      </c>
      <c r="S206" s="239">
        <v>0</v>
      </c>
      <c r="T206" s="240">
        <f>S206*H206</f>
        <v>0</v>
      </c>
      <c r="U206" s="40"/>
      <c r="V206" s="40"/>
      <c r="W206" s="40"/>
      <c r="X206" s="40"/>
      <c r="Y206" s="40"/>
      <c r="Z206" s="40"/>
      <c r="AA206" s="40"/>
      <c r="AB206" s="40"/>
      <c r="AC206" s="40"/>
      <c r="AD206" s="40"/>
      <c r="AE206" s="40"/>
      <c r="AR206" s="241" t="s">
        <v>1098</v>
      </c>
      <c r="AT206" s="241" t="s">
        <v>416</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1098</v>
      </c>
      <c r="BM206" s="241" t="s">
        <v>1909</v>
      </c>
    </row>
    <row r="207" s="2" customFormat="1">
      <c r="A207" s="40"/>
      <c r="B207" s="41"/>
      <c r="C207" s="42"/>
      <c r="D207" s="243" t="s">
        <v>293</v>
      </c>
      <c r="E207" s="42"/>
      <c r="F207" s="244" t="s">
        <v>1908</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2" customFormat="1" ht="16.5" customHeight="1">
      <c r="A208" s="40"/>
      <c r="B208" s="41"/>
      <c r="C208" s="230" t="s">
        <v>660</v>
      </c>
      <c r="D208" s="230" t="s">
        <v>287</v>
      </c>
      <c r="E208" s="231" t="s">
        <v>1910</v>
      </c>
      <c r="F208" s="232" t="s">
        <v>1911</v>
      </c>
      <c r="G208" s="233" t="s">
        <v>515</v>
      </c>
      <c r="H208" s="234">
        <v>2</v>
      </c>
      <c r="I208" s="235"/>
      <c r="J208" s="236">
        <f>ROUND(I208*H208,2)</f>
        <v>0</v>
      </c>
      <c r="K208" s="232" t="s">
        <v>291</v>
      </c>
      <c r="L208" s="46"/>
      <c r="M208" s="237" t="s">
        <v>19</v>
      </c>
      <c r="N208" s="238" t="s">
        <v>43</v>
      </c>
      <c r="O208" s="86"/>
      <c r="P208" s="239">
        <f>O208*H208</f>
        <v>0</v>
      </c>
      <c r="Q208" s="239">
        <v>0.000123464</v>
      </c>
      <c r="R208" s="239">
        <f>Q208*H208</f>
        <v>0.00024692799999999999</v>
      </c>
      <c r="S208" s="239">
        <v>0</v>
      </c>
      <c r="T208" s="240">
        <f>S208*H208</f>
        <v>0</v>
      </c>
      <c r="U208" s="40"/>
      <c r="V208" s="40"/>
      <c r="W208" s="40"/>
      <c r="X208" s="40"/>
      <c r="Y208" s="40"/>
      <c r="Z208" s="40"/>
      <c r="AA208" s="40"/>
      <c r="AB208" s="40"/>
      <c r="AC208" s="40"/>
      <c r="AD208" s="40"/>
      <c r="AE208" s="40"/>
      <c r="AR208" s="241" t="s">
        <v>759</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759</v>
      </c>
      <c r="BM208" s="241" t="s">
        <v>1912</v>
      </c>
    </row>
    <row r="209" s="2" customFormat="1">
      <c r="A209" s="40"/>
      <c r="B209" s="41"/>
      <c r="C209" s="42"/>
      <c r="D209" s="243" t="s">
        <v>293</v>
      </c>
      <c r="E209" s="42"/>
      <c r="F209" s="244" t="s">
        <v>1913</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2" customFormat="1" ht="16.5" customHeight="1">
      <c r="A210" s="40"/>
      <c r="B210" s="41"/>
      <c r="C210" s="291" t="s">
        <v>667</v>
      </c>
      <c r="D210" s="291" t="s">
        <v>416</v>
      </c>
      <c r="E210" s="292" t="s">
        <v>1914</v>
      </c>
      <c r="F210" s="293" t="s">
        <v>1915</v>
      </c>
      <c r="G210" s="294" t="s">
        <v>515</v>
      </c>
      <c r="H210" s="295">
        <v>2</v>
      </c>
      <c r="I210" s="296"/>
      <c r="J210" s="297">
        <f>ROUND(I210*H210,2)</f>
        <v>0</v>
      </c>
      <c r="K210" s="293" t="s">
        <v>19</v>
      </c>
      <c r="L210" s="298"/>
      <c r="M210" s="299" t="s">
        <v>19</v>
      </c>
      <c r="N210" s="300" t="s">
        <v>43</v>
      </c>
      <c r="O210" s="86"/>
      <c r="P210" s="239">
        <f>O210*H210</f>
        <v>0</v>
      </c>
      <c r="Q210" s="239">
        <v>0.078</v>
      </c>
      <c r="R210" s="239">
        <f>Q210*H210</f>
        <v>0.156</v>
      </c>
      <c r="S210" s="239">
        <v>0</v>
      </c>
      <c r="T210" s="240">
        <f>S210*H210</f>
        <v>0</v>
      </c>
      <c r="U210" s="40"/>
      <c r="V210" s="40"/>
      <c r="W210" s="40"/>
      <c r="X210" s="40"/>
      <c r="Y210" s="40"/>
      <c r="Z210" s="40"/>
      <c r="AA210" s="40"/>
      <c r="AB210" s="40"/>
      <c r="AC210" s="40"/>
      <c r="AD210" s="40"/>
      <c r="AE210" s="40"/>
      <c r="AR210" s="241" t="s">
        <v>536</v>
      </c>
      <c r="AT210" s="241" t="s">
        <v>416</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1916</v>
      </c>
    </row>
    <row r="211" s="2" customFormat="1">
      <c r="A211" s="40"/>
      <c r="B211" s="41"/>
      <c r="C211" s="42"/>
      <c r="D211" s="243" t="s">
        <v>293</v>
      </c>
      <c r="E211" s="42"/>
      <c r="F211" s="244" t="s">
        <v>1915</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2" customFormat="1" ht="16.5" customHeight="1">
      <c r="A212" s="40"/>
      <c r="B212" s="41"/>
      <c r="C212" s="230" t="s">
        <v>673</v>
      </c>
      <c r="D212" s="230" t="s">
        <v>287</v>
      </c>
      <c r="E212" s="231" t="s">
        <v>1503</v>
      </c>
      <c r="F212" s="232" t="s">
        <v>1504</v>
      </c>
      <c r="G212" s="233" t="s">
        <v>515</v>
      </c>
      <c r="H212" s="234">
        <v>3</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759</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759</v>
      </c>
      <c r="BM212" s="241" t="s">
        <v>1917</v>
      </c>
    </row>
    <row r="213" s="2" customFormat="1">
      <c r="A213" s="40"/>
      <c r="B213" s="41"/>
      <c r="C213" s="42"/>
      <c r="D213" s="243" t="s">
        <v>293</v>
      </c>
      <c r="E213" s="42"/>
      <c r="F213" s="244" t="s">
        <v>1506</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2" customFormat="1" ht="16.5" customHeight="1">
      <c r="A214" s="40"/>
      <c r="B214" s="41"/>
      <c r="C214" s="291" t="s">
        <v>679</v>
      </c>
      <c r="D214" s="291" t="s">
        <v>416</v>
      </c>
      <c r="E214" s="292" t="s">
        <v>1507</v>
      </c>
      <c r="F214" s="293" t="s">
        <v>1508</v>
      </c>
      <c r="G214" s="294" t="s">
        <v>515</v>
      </c>
      <c r="H214" s="295">
        <v>3</v>
      </c>
      <c r="I214" s="296"/>
      <c r="J214" s="297">
        <f>ROUND(I214*H214,2)</f>
        <v>0</v>
      </c>
      <c r="K214" s="293" t="s">
        <v>19</v>
      </c>
      <c r="L214" s="298"/>
      <c r="M214" s="299" t="s">
        <v>19</v>
      </c>
      <c r="N214" s="300" t="s">
        <v>43</v>
      </c>
      <c r="O214" s="86"/>
      <c r="P214" s="239">
        <f>O214*H214</f>
        <v>0</v>
      </c>
      <c r="Q214" s="239">
        <v>0.078</v>
      </c>
      <c r="R214" s="239">
        <f>Q214*H214</f>
        <v>0.23399999999999999</v>
      </c>
      <c r="S214" s="239">
        <v>0</v>
      </c>
      <c r="T214" s="240">
        <f>S214*H214</f>
        <v>0</v>
      </c>
      <c r="U214" s="40"/>
      <c r="V214" s="40"/>
      <c r="W214" s="40"/>
      <c r="X214" s="40"/>
      <c r="Y214" s="40"/>
      <c r="Z214" s="40"/>
      <c r="AA214" s="40"/>
      <c r="AB214" s="40"/>
      <c r="AC214" s="40"/>
      <c r="AD214" s="40"/>
      <c r="AE214" s="40"/>
      <c r="AR214" s="241" t="s">
        <v>536</v>
      </c>
      <c r="AT214" s="241" t="s">
        <v>416</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157</v>
      </c>
      <c r="BM214" s="241" t="s">
        <v>1918</v>
      </c>
    </row>
    <row r="215" s="2" customFormat="1">
      <c r="A215" s="40"/>
      <c r="B215" s="41"/>
      <c r="C215" s="42"/>
      <c r="D215" s="243" t="s">
        <v>293</v>
      </c>
      <c r="E215" s="42"/>
      <c r="F215" s="244" t="s">
        <v>1508</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2" customFormat="1" ht="16.5" customHeight="1">
      <c r="A216" s="40"/>
      <c r="B216" s="41"/>
      <c r="C216" s="230" t="s">
        <v>685</v>
      </c>
      <c r="D216" s="230" t="s">
        <v>287</v>
      </c>
      <c r="E216" s="231" t="s">
        <v>1510</v>
      </c>
      <c r="F216" s="232" t="s">
        <v>1511</v>
      </c>
      <c r="G216" s="233" t="s">
        <v>515</v>
      </c>
      <c r="H216" s="234">
        <v>6</v>
      </c>
      <c r="I216" s="235"/>
      <c r="J216" s="236">
        <f>ROUND(I216*H216,2)</f>
        <v>0</v>
      </c>
      <c r="K216" s="232" t="s">
        <v>291</v>
      </c>
      <c r="L216" s="46"/>
      <c r="M216" s="237" t="s">
        <v>19</v>
      </c>
      <c r="N216" s="238" t="s">
        <v>43</v>
      </c>
      <c r="O216" s="86"/>
      <c r="P216" s="239">
        <f>O216*H216</f>
        <v>0</v>
      </c>
      <c r="Q216" s="239">
        <v>0</v>
      </c>
      <c r="R216" s="239">
        <f>Q216*H216</f>
        <v>0</v>
      </c>
      <c r="S216" s="239">
        <v>0</v>
      </c>
      <c r="T216" s="240">
        <f>S216*H216</f>
        <v>0</v>
      </c>
      <c r="U216" s="40"/>
      <c r="V216" s="40"/>
      <c r="W216" s="40"/>
      <c r="X216" s="40"/>
      <c r="Y216" s="40"/>
      <c r="Z216" s="40"/>
      <c r="AA216" s="40"/>
      <c r="AB216" s="40"/>
      <c r="AC216" s="40"/>
      <c r="AD216" s="40"/>
      <c r="AE216" s="40"/>
      <c r="AR216" s="241" t="s">
        <v>759</v>
      </c>
      <c r="AT216" s="241" t="s">
        <v>287</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759</v>
      </c>
      <c r="BM216" s="241" t="s">
        <v>1919</v>
      </c>
    </row>
    <row r="217" s="2" customFormat="1">
      <c r="A217" s="40"/>
      <c r="B217" s="41"/>
      <c r="C217" s="42"/>
      <c r="D217" s="243" t="s">
        <v>293</v>
      </c>
      <c r="E217" s="42"/>
      <c r="F217" s="244" t="s">
        <v>1511</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2" customFormat="1" ht="16.5" customHeight="1">
      <c r="A218" s="40"/>
      <c r="B218" s="41"/>
      <c r="C218" s="291" t="s">
        <v>690</v>
      </c>
      <c r="D218" s="291" t="s">
        <v>416</v>
      </c>
      <c r="E218" s="292" t="s">
        <v>1513</v>
      </c>
      <c r="F218" s="293" t="s">
        <v>1514</v>
      </c>
      <c r="G218" s="294" t="s">
        <v>515</v>
      </c>
      <c r="H218" s="295">
        <v>6</v>
      </c>
      <c r="I218" s="296"/>
      <c r="J218" s="297">
        <f>ROUND(I218*H218,2)</f>
        <v>0</v>
      </c>
      <c r="K218" s="293" t="s">
        <v>19</v>
      </c>
      <c r="L218" s="298"/>
      <c r="M218" s="299" t="s">
        <v>19</v>
      </c>
      <c r="N218" s="300" t="s">
        <v>43</v>
      </c>
      <c r="O218" s="86"/>
      <c r="P218" s="239">
        <f>O218*H218</f>
        <v>0</v>
      </c>
      <c r="Q218" s="239">
        <v>0.00029999999999999997</v>
      </c>
      <c r="R218" s="239">
        <f>Q218*H218</f>
        <v>0.0018</v>
      </c>
      <c r="S218" s="239">
        <v>0</v>
      </c>
      <c r="T218" s="240">
        <f>S218*H218</f>
        <v>0</v>
      </c>
      <c r="U218" s="40"/>
      <c r="V218" s="40"/>
      <c r="W218" s="40"/>
      <c r="X218" s="40"/>
      <c r="Y218" s="40"/>
      <c r="Z218" s="40"/>
      <c r="AA218" s="40"/>
      <c r="AB218" s="40"/>
      <c r="AC218" s="40"/>
      <c r="AD218" s="40"/>
      <c r="AE218" s="40"/>
      <c r="AR218" s="241" t="s">
        <v>1098</v>
      </c>
      <c r="AT218" s="241" t="s">
        <v>416</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1098</v>
      </c>
      <c r="BM218" s="241" t="s">
        <v>1920</v>
      </c>
    </row>
    <row r="219" s="2" customFormat="1">
      <c r="A219" s="40"/>
      <c r="B219" s="41"/>
      <c r="C219" s="42"/>
      <c r="D219" s="243" t="s">
        <v>293</v>
      </c>
      <c r="E219" s="42"/>
      <c r="F219" s="244" t="s">
        <v>1514</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2" customFormat="1" ht="16.5" customHeight="1">
      <c r="A220" s="40"/>
      <c r="B220" s="41"/>
      <c r="C220" s="230" t="s">
        <v>695</v>
      </c>
      <c r="D220" s="230" t="s">
        <v>287</v>
      </c>
      <c r="E220" s="231" t="s">
        <v>1516</v>
      </c>
      <c r="F220" s="232" t="s">
        <v>1517</v>
      </c>
      <c r="G220" s="233" t="s">
        <v>458</v>
      </c>
      <c r="H220" s="234">
        <v>28.640000000000001</v>
      </c>
      <c r="I220" s="235"/>
      <c r="J220" s="236">
        <f>ROUND(I220*H220,2)</f>
        <v>0</v>
      </c>
      <c r="K220" s="232" t="s">
        <v>291</v>
      </c>
      <c r="L220" s="46"/>
      <c r="M220" s="237" t="s">
        <v>19</v>
      </c>
      <c r="N220" s="238" t="s">
        <v>43</v>
      </c>
      <c r="O220" s="86"/>
      <c r="P220" s="239">
        <f>O220*H220</f>
        <v>0</v>
      </c>
      <c r="Q220" s="239">
        <v>7.4999999999999993E-05</v>
      </c>
      <c r="R220" s="239">
        <f>Q220*H220</f>
        <v>0.0021479999999999997</v>
      </c>
      <c r="S220" s="239">
        <v>0</v>
      </c>
      <c r="T220" s="240">
        <f>S220*H220</f>
        <v>0</v>
      </c>
      <c r="U220" s="40"/>
      <c r="V220" s="40"/>
      <c r="W220" s="40"/>
      <c r="X220" s="40"/>
      <c r="Y220" s="40"/>
      <c r="Z220" s="40"/>
      <c r="AA220" s="40"/>
      <c r="AB220" s="40"/>
      <c r="AC220" s="40"/>
      <c r="AD220" s="40"/>
      <c r="AE220" s="40"/>
      <c r="AR220" s="241" t="s">
        <v>759</v>
      </c>
      <c r="AT220" s="241" t="s">
        <v>287</v>
      </c>
      <c r="AU220" s="241" t="s">
        <v>81</v>
      </c>
      <c r="AY220" s="19" t="s">
        <v>285</v>
      </c>
      <c r="BE220" s="242">
        <f>IF(N220="základní",J220,0)</f>
        <v>0</v>
      </c>
      <c r="BF220" s="242">
        <f>IF(N220="snížená",J220,0)</f>
        <v>0</v>
      </c>
      <c r="BG220" s="242">
        <f>IF(N220="zákl. přenesená",J220,0)</f>
        <v>0</v>
      </c>
      <c r="BH220" s="242">
        <f>IF(N220="sníž. přenesená",J220,0)</f>
        <v>0</v>
      </c>
      <c r="BI220" s="242">
        <f>IF(N220="nulová",J220,0)</f>
        <v>0</v>
      </c>
      <c r="BJ220" s="19" t="s">
        <v>79</v>
      </c>
      <c r="BK220" s="242">
        <f>ROUND(I220*H220,2)</f>
        <v>0</v>
      </c>
      <c r="BL220" s="19" t="s">
        <v>759</v>
      </c>
      <c r="BM220" s="241" t="s">
        <v>1921</v>
      </c>
    </row>
    <row r="221" s="2" customFormat="1">
      <c r="A221" s="40"/>
      <c r="B221" s="41"/>
      <c r="C221" s="42"/>
      <c r="D221" s="243" t="s">
        <v>293</v>
      </c>
      <c r="E221" s="42"/>
      <c r="F221" s="244" t="s">
        <v>1519</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293</v>
      </c>
      <c r="AU221" s="19" t="s">
        <v>81</v>
      </c>
    </row>
    <row r="222" s="13" customFormat="1">
      <c r="A222" s="13"/>
      <c r="B222" s="248"/>
      <c r="C222" s="249"/>
      <c r="D222" s="243" t="s">
        <v>297</v>
      </c>
      <c r="E222" s="250" t="s">
        <v>19</v>
      </c>
      <c r="F222" s="251" t="s">
        <v>950</v>
      </c>
      <c r="G222" s="249"/>
      <c r="H222" s="252">
        <v>4</v>
      </c>
      <c r="I222" s="253"/>
      <c r="J222" s="249"/>
      <c r="K222" s="249"/>
      <c r="L222" s="254"/>
      <c r="M222" s="255"/>
      <c r="N222" s="256"/>
      <c r="O222" s="256"/>
      <c r="P222" s="256"/>
      <c r="Q222" s="256"/>
      <c r="R222" s="256"/>
      <c r="S222" s="256"/>
      <c r="T222" s="257"/>
      <c r="U222" s="13"/>
      <c r="V222" s="13"/>
      <c r="W222" s="13"/>
      <c r="X222" s="13"/>
      <c r="Y222" s="13"/>
      <c r="Z222" s="13"/>
      <c r="AA222" s="13"/>
      <c r="AB222" s="13"/>
      <c r="AC222" s="13"/>
      <c r="AD222" s="13"/>
      <c r="AE222" s="13"/>
      <c r="AT222" s="258" t="s">
        <v>297</v>
      </c>
      <c r="AU222" s="258" t="s">
        <v>81</v>
      </c>
      <c r="AV222" s="13" t="s">
        <v>81</v>
      </c>
      <c r="AW222" s="13" t="s">
        <v>33</v>
      </c>
      <c r="AX222" s="13" t="s">
        <v>72</v>
      </c>
      <c r="AY222" s="258" t="s">
        <v>285</v>
      </c>
    </row>
    <row r="223" s="13" customFormat="1">
      <c r="A223" s="13"/>
      <c r="B223" s="248"/>
      <c r="C223" s="249"/>
      <c r="D223" s="243" t="s">
        <v>297</v>
      </c>
      <c r="E223" s="250" t="s">
        <v>19</v>
      </c>
      <c r="F223" s="251" t="s">
        <v>1922</v>
      </c>
      <c r="G223" s="249"/>
      <c r="H223" s="252">
        <v>5.04</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72</v>
      </c>
      <c r="AY223" s="258" t="s">
        <v>285</v>
      </c>
    </row>
    <row r="224" s="13" customFormat="1">
      <c r="A224" s="13"/>
      <c r="B224" s="248"/>
      <c r="C224" s="249"/>
      <c r="D224" s="243" t="s">
        <v>297</v>
      </c>
      <c r="E224" s="250" t="s">
        <v>19</v>
      </c>
      <c r="F224" s="251" t="s">
        <v>1923</v>
      </c>
      <c r="G224" s="249"/>
      <c r="H224" s="252">
        <v>3.6000000000000001</v>
      </c>
      <c r="I224" s="253"/>
      <c r="J224" s="249"/>
      <c r="K224" s="249"/>
      <c r="L224" s="254"/>
      <c r="M224" s="255"/>
      <c r="N224" s="256"/>
      <c r="O224" s="256"/>
      <c r="P224" s="256"/>
      <c r="Q224" s="256"/>
      <c r="R224" s="256"/>
      <c r="S224" s="256"/>
      <c r="T224" s="257"/>
      <c r="U224" s="13"/>
      <c r="V224" s="13"/>
      <c r="W224" s="13"/>
      <c r="X224" s="13"/>
      <c r="Y224" s="13"/>
      <c r="Z224" s="13"/>
      <c r="AA224" s="13"/>
      <c r="AB224" s="13"/>
      <c r="AC224" s="13"/>
      <c r="AD224" s="13"/>
      <c r="AE224" s="13"/>
      <c r="AT224" s="258" t="s">
        <v>297</v>
      </c>
      <c r="AU224" s="258" t="s">
        <v>81</v>
      </c>
      <c r="AV224" s="13" t="s">
        <v>81</v>
      </c>
      <c r="AW224" s="13" t="s">
        <v>33</v>
      </c>
      <c r="AX224" s="13" t="s">
        <v>72</v>
      </c>
      <c r="AY224" s="258" t="s">
        <v>285</v>
      </c>
    </row>
    <row r="225" s="13" customFormat="1">
      <c r="A225" s="13"/>
      <c r="B225" s="248"/>
      <c r="C225" s="249"/>
      <c r="D225" s="243" t="s">
        <v>297</v>
      </c>
      <c r="E225" s="250" t="s">
        <v>19</v>
      </c>
      <c r="F225" s="251" t="s">
        <v>1924</v>
      </c>
      <c r="G225" s="249"/>
      <c r="H225" s="252">
        <v>8</v>
      </c>
      <c r="I225" s="253"/>
      <c r="J225" s="249"/>
      <c r="K225" s="249"/>
      <c r="L225" s="254"/>
      <c r="M225" s="255"/>
      <c r="N225" s="256"/>
      <c r="O225" s="256"/>
      <c r="P225" s="256"/>
      <c r="Q225" s="256"/>
      <c r="R225" s="256"/>
      <c r="S225" s="256"/>
      <c r="T225" s="257"/>
      <c r="U225" s="13"/>
      <c r="V225" s="13"/>
      <c r="W225" s="13"/>
      <c r="X225" s="13"/>
      <c r="Y225" s="13"/>
      <c r="Z225" s="13"/>
      <c r="AA225" s="13"/>
      <c r="AB225" s="13"/>
      <c r="AC225" s="13"/>
      <c r="AD225" s="13"/>
      <c r="AE225" s="13"/>
      <c r="AT225" s="258" t="s">
        <v>297</v>
      </c>
      <c r="AU225" s="258" t="s">
        <v>81</v>
      </c>
      <c r="AV225" s="13" t="s">
        <v>81</v>
      </c>
      <c r="AW225" s="13" t="s">
        <v>33</v>
      </c>
      <c r="AX225" s="13" t="s">
        <v>72</v>
      </c>
      <c r="AY225" s="258" t="s">
        <v>285</v>
      </c>
    </row>
    <row r="226" s="13" customFormat="1">
      <c r="A226" s="13"/>
      <c r="B226" s="248"/>
      <c r="C226" s="249"/>
      <c r="D226" s="243" t="s">
        <v>297</v>
      </c>
      <c r="E226" s="250" t="s">
        <v>19</v>
      </c>
      <c r="F226" s="251" t="s">
        <v>1924</v>
      </c>
      <c r="G226" s="249"/>
      <c r="H226" s="252">
        <v>8</v>
      </c>
      <c r="I226" s="253"/>
      <c r="J226" s="249"/>
      <c r="K226" s="249"/>
      <c r="L226" s="254"/>
      <c r="M226" s="255"/>
      <c r="N226" s="256"/>
      <c r="O226" s="256"/>
      <c r="P226" s="256"/>
      <c r="Q226" s="256"/>
      <c r="R226" s="256"/>
      <c r="S226" s="256"/>
      <c r="T226" s="257"/>
      <c r="U226" s="13"/>
      <c r="V226" s="13"/>
      <c r="W226" s="13"/>
      <c r="X226" s="13"/>
      <c r="Y226" s="13"/>
      <c r="Z226" s="13"/>
      <c r="AA226" s="13"/>
      <c r="AB226" s="13"/>
      <c r="AC226" s="13"/>
      <c r="AD226" s="13"/>
      <c r="AE226" s="13"/>
      <c r="AT226" s="258" t="s">
        <v>297</v>
      </c>
      <c r="AU226" s="258" t="s">
        <v>81</v>
      </c>
      <c r="AV226" s="13" t="s">
        <v>81</v>
      </c>
      <c r="AW226" s="13" t="s">
        <v>33</v>
      </c>
      <c r="AX226" s="13" t="s">
        <v>72</v>
      </c>
      <c r="AY226" s="258" t="s">
        <v>285</v>
      </c>
    </row>
    <row r="227" s="14" customFormat="1">
      <c r="A227" s="14"/>
      <c r="B227" s="259"/>
      <c r="C227" s="260"/>
      <c r="D227" s="243" t="s">
        <v>297</v>
      </c>
      <c r="E227" s="261" t="s">
        <v>19</v>
      </c>
      <c r="F227" s="262" t="s">
        <v>306</v>
      </c>
      <c r="G227" s="260"/>
      <c r="H227" s="263">
        <v>28.640000000000001</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297</v>
      </c>
      <c r="AU227" s="269" t="s">
        <v>81</v>
      </c>
      <c r="AV227" s="14" t="s">
        <v>91</v>
      </c>
      <c r="AW227" s="14" t="s">
        <v>33</v>
      </c>
      <c r="AX227" s="14" t="s">
        <v>79</v>
      </c>
      <c r="AY227" s="269" t="s">
        <v>285</v>
      </c>
    </row>
    <row r="228" s="2" customFormat="1" ht="16.5" customHeight="1">
      <c r="A228" s="40"/>
      <c r="B228" s="41"/>
      <c r="C228" s="291" t="s">
        <v>700</v>
      </c>
      <c r="D228" s="291" t="s">
        <v>416</v>
      </c>
      <c r="E228" s="292" t="s">
        <v>1522</v>
      </c>
      <c r="F228" s="293" t="s">
        <v>1523</v>
      </c>
      <c r="G228" s="294" t="s">
        <v>458</v>
      </c>
      <c r="H228" s="295">
        <v>28.640000000000001</v>
      </c>
      <c r="I228" s="296"/>
      <c r="J228" s="297">
        <f>ROUND(I228*H228,2)</f>
        <v>0</v>
      </c>
      <c r="K228" s="293" t="s">
        <v>19</v>
      </c>
      <c r="L228" s="298"/>
      <c r="M228" s="299" t="s">
        <v>19</v>
      </c>
      <c r="N228" s="300" t="s">
        <v>43</v>
      </c>
      <c r="O228" s="86"/>
      <c r="P228" s="239">
        <f>O228*H228</f>
        <v>0</v>
      </c>
      <c r="Q228" s="239">
        <v>0.001</v>
      </c>
      <c r="R228" s="239">
        <f>Q228*H228</f>
        <v>0.028640000000000002</v>
      </c>
      <c r="S228" s="239">
        <v>0</v>
      </c>
      <c r="T228" s="240">
        <f>S228*H228</f>
        <v>0</v>
      </c>
      <c r="U228" s="40"/>
      <c r="V228" s="40"/>
      <c r="W228" s="40"/>
      <c r="X228" s="40"/>
      <c r="Y228" s="40"/>
      <c r="Z228" s="40"/>
      <c r="AA228" s="40"/>
      <c r="AB228" s="40"/>
      <c r="AC228" s="40"/>
      <c r="AD228" s="40"/>
      <c r="AE228" s="40"/>
      <c r="AR228" s="241" t="s">
        <v>1098</v>
      </c>
      <c r="AT228" s="241" t="s">
        <v>416</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1098</v>
      </c>
      <c r="BM228" s="241" t="s">
        <v>1925</v>
      </c>
    </row>
    <row r="229" s="2" customFormat="1">
      <c r="A229" s="40"/>
      <c r="B229" s="41"/>
      <c r="C229" s="42"/>
      <c r="D229" s="243" t="s">
        <v>293</v>
      </c>
      <c r="E229" s="42"/>
      <c r="F229" s="244" t="s">
        <v>1523</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2" customFormat="1" ht="16.5" customHeight="1">
      <c r="A230" s="40"/>
      <c r="B230" s="41"/>
      <c r="C230" s="230" t="s">
        <v>705</v>
      </c>
      <c r="D230" s="230" t="s">
        <v>287</v>
      </c>
      <c r="E230" s="231" t="s">
        <v>1856</v>
      </c>
      <c r="F230" s="232" t="s">
        <v>1857</v>
      </c>
      <c r="G230" s="233" t="s">
        <v>290</v>
      </c>
      <c r="H230" s="234">
        <v>7</v>
      </c>
      <c r="I230" s="235"/>
      <c r="J230" s="236">
        <f>ROUND(I230*H230,2)</f>
        <v>0</v>
      </c>
      <c r="K230" s="232" t="s">
        <v>291</v>
      </c>
      <c r="L230" s="46"/>
      <c r="M230" s="237" t="s">
        <v>19</v>
      </c>
      <c r="N230" s="238" t="s">
        <v>43</v>
      </c>
      <c r="O230" s="86"/>
      <c r="P230" s="239">
        <f>O230*H230</f>
        <v>0</v>
      </c>
      <c r="Q230" s="239">
        <v>0</v>
      </c>
      <c r="R230" s="239">
        <f>Q230*H230</f>
        <v>0</v>
      </c>
      <c r="S230" s="239">
        <v>0</v>
      </c>
      <c r="T230" s="240">
        <f>S230*H230</f>
        <v>0</v>
      </c>
      <c r="U230" s="40"/>
      <c r="V230" s="40"/>
      <c r="W230" s="40"/>
      <c r="X230" s="40"/>
      <c r="Y230" s="40"/>
      <c r="Z230" s="40"/>
      <c r="AA230" s="40"/>
      <c r="AB230" s="40"/>
      <c r="AC230" s="40"/>
      <c r="AD230" s="40"/>
      <c r="AE230" s="40"/>
      <c r="AR230" s="241" t="s">
        <v>759</v>
      </c>
      <c r="AT230" s="241" t="s">
        <v>287</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759</v>
      </c>
      <c r="BM230" s="241" t="s">
        <v>1926</v>
      </c>
    </row>
    <row r="231" s="2" customFormat="1">
      <c r="A231" s="40"/>
      <c r="B231" s="41"/>
      <c r="C231" s="42"/>
      <c r="D231" s="243" t="s">
        <v>293</v>
      </c>
      <c r="E231" s="42"/>
      <c r="F231" s="244" t="s">
        <v>1857</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2" customFormat="1" ht="16.5" customHeight="1">
      <c r="A232" s="40"/>
      <c r="B232" s="41"/>
      <c r="C232" s="230" t="s">
        <v>711</v>
      </c>
      <c r="D232" s="230" t="s">
        <v>287</v>
      </c>
      <c r="E232" s="231" t="s">
        <v>1133</v>
      </c>
      <c r="F232" s="232" t="s">
        <v>1859</v>
      </c>
      <c r="G232" s="233" t="s">
        <v>515</v>
      </c>
      <c r="H232" s="234">
        <v>30</v>
      </c>
      <c r="I232" s="235"/>
      <c r="J232" s="236">
        <f>ROUND(I232*H232,2)</f>
        <v>0</v>
      </c>
      <c r="K232" s="232" t="s">
        <v>19</v>
      </c>
      <c r="L232" s="46"/>
      <c r="M232" s="237" t="s">
        <v>19</v>
      </c>
      <c r="N232" s="238" t="s">
        <v>43</v>
      </c>
      <c r="O232" s="86"/>
      <c r="P232" s="239">
        <f>O232*H232</f>
        <v>0</v>
      </c>
      <c r="Q232" s="239">
        <v>0.00040999999999999999</v>
      </c>
      <c r="R232" s="239">
        <f>Q232*H232</f>
        <v>0.0123</v>
      </c>
      <c r="S232" s="239">
        <v>0</v>
      </c>
      <c r="T232" s="240">
        <f>S232*H232</f>
        <v>0</v>
      </c>
      <c r="U232" s="40"/>
      <c r="V232" s="40"/>
      <c r="W232" s="40"/>
      <c r="X232" s="40"/>
      <c r="Y232" s="40"/>
      <c r="Z232" s="40"/>
      <c r="AA232" s="40"/>
      <c r="AB232" s="40"/>
      <c r="AC232" s="40"/>
      <c r="AD232" s="40"/>
      <c r="AE232" s="40"/>
      <c r="AR232" s="241" t="s">
        <v>759</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759</v>
      </c>
      <c r="BM232" s="241" t="s">
        <v>1927</v>
      </c>
    </row>
    <row r="233" s="2" customFormat="1">
      <c r="A233" s="40"/>
      <c r="B233" s="41"/>
      <c r="C233" s="42"/>
      <c r="D233" s="243" t="s">
        <v>293</v>
      </c>
      <c r="E233" s="42"/>
      <c r="F233" s="244" t="s">
        <v>1859</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ht="16.5" customHeight="1">
      <c r="A234" s="40"/>
      <c r="B234" s="41"/>
      <c r="C234" s="230" t="s">
        <v>718</v>
      </c>
      <c r="D234" s="230" t="s">
        <v>287</v>
      </c>
      <c r="E234" s="231" t="s">
        <v>1360</v>
      </c>
      <c r="F234" s="232" t="s">
        <v>1361</v>
      </c>
      <c r="G234" s="233" t="s">
        <v>609</v>
      </c>
      <c r="H234" s="234">
        <v>2</v>
      </c>
      <c r="I234" s="235"/>
      <c r="J234" s="236">
        <f>ROUND(I234*H234,2)</f>
        <v>0</v>
      </c>
      <c r="K234" s="232" t="s">
        <v>291</v>
      </c>
      <c r="L234" s="46"/>
      <c r="M234" s="237" t="s">
        <v>19</v>
      </c>
      <c r="N234" s="238" t="s">
        <v>43</v>
      </c>
      <c r="O234" s="86"/>
      <c r="P234" s="239">
        <f>O234*H234</f>
        <v>0</v>
      </c>
      <c r="Q234" s="239">
        <v>0</v>
      </c>
      <c r="R234" s="239">
        <f>Q234*H234</f>
        <v>0</v>
      </c>
      <c r="S234" s="239">
        <v>0</v>
      </c>
      <c r="T234" s="240">
        <f>S234*H234</f>
        <v>0</v>
      </c>
      <c r="U234" s="40"/>
      <c r="V234" s="40"/>
      <c r="W234" s="40"/>
      <c r="X234" s="40"/>
      <c r="Y234" s="40"/>
      <c r="Z234" s="40"/>
      <c r="AA234" s="40"/>
      <c r="AB234" s="40"/>
      <c r="AC234" s="40"/>
      <c r="AD234" s="40"/>
      <c r="AE234" s="40"/>
      <c r="AR234" s="241" t="s">
        <v>759</v>
      </c>
      <c r="AT234" s="241" t="s">
        <v>287</v>
      </c>
      <c r="AU234" s="241" t="s">
        <v>81</v>
      </c>
      <c r="AY234" s="19" t="s">
        <v>285</v>
      </c>
      <c r="BE234" s="242">
        <f>IF(N234="základní",J234,0)</f>
        <v>0</v>
      </c>
      <c r="BF234" s="242">
        <f>IF(N234="snížená",J234,0)</f>
        <v>0</v>
      </c>
      <c r="BG234" s="242">
        <f>IF(N234="zákl. přenesená",J234,0)</f>
        <v>0</v>
      </c>
      <c r="BH234" s="242">
        <f>IF(N234="sníž. přenesená",J234,0)</f>
        <v>0</v>
      </c>
      <c r="BI234" s="242">
        <f>IF(N234="nulová",J234,0)</f>
        <v>0</v>
      </c>
      <c r="BJ234" s="19" t="s">
        <v>79</v>
      </c>
      <c r="BK234" s="242">
        <f>ROUND(I234*H234,2)</f>
        <v>0</v>
      </c>
      <c r="BL234" s="19" t="s">
        <v>759</v>
      </c>
      <c r="BM234" s="241" t="s">
        <v>1928</v>
      </c>
    </row>
    <row r="235" s="2" customFormat="1">
      <c r="A235" s="40"/>
      <c r="B235" s="41"/>
      <c r="C235" s="42"/>
      <c r="D235" s="243" t="s">
        <v>293</v>
      </c>
      <c r="E235" s="42"/>
      <c r="F235" s="244" t="s">
        <v>1363</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293</v>
      </c>
      <c r="AU235" s="19" t="s">
        <v>81</v>
      </c>
    </row>
    <row r="236" s="2" customFormat="1" ht="16.5" customHeight="1">
      <c r="A236" s="40"/>
      <c r="B236" s="41"/>
      <c r="C236" s="230" t="s">
        <v>723</v>
      </c>
      <c r="D236" s="230" t="s">
        <v>287</v>
      </c>
      <c r="E236" s="231" t="s">
        <v>1143</v>
      </c>
      <c r="F236" s="232" t="s">
        <v>1144</v>
      </c>
      <c r="G236" s="233" t="s">
        <v>290</v>
      </c>
      <c r="H236" s="234">
        <v>23</v>
      </c>
      <c r="I236" s="235"/>
      <c r="J236" s="236">
        <f>ROUND(I236*H236,2)</f>
        <v>0</v>
      </c>
      <c r="K236" s="232" t="s">
        <v>291</v>
      </c>
      <c r="L236" s="46"/>
      <c r="M236" s="237" t="s">
        <v>19</v>
      </c>
      <c r="N236" s="238" t="s">
        <v>43</v>
      </c>
      <c r="O236" s="86"/>
      <c r="P236" s="239">
        <f>O236*H236</f>
        <v>0</v>
      </c>
      <c r="Q236" s="239">
        <v>0</v>
      </c>
      <c r="R236" s="239">
        <f>Q236*H236</f>
        <v>0</v>
      </c>
      <c r="S236" s="239">
        <v>0</v>
      </c>
      <c r="T236" s="240">
        <f>S236*H236</f>
        <v>0</v>
      </c>
      <c r="U236" s="40"/>
      <c r="V236" s="40"/>
      <c r="W236" s="40"/>
      <c r="X236" s="40"/>
      <c r="Y236" s="40"/>
      <c r="Z236" s="40"/>
      <c r="AA236" s="40"/>
      <c r="AB236" s="40"/>
      <c r="AC236" s="40"/>
      <c r="AD236" s="40"/>
      <c r="AE236" s="40"/>
      <c r="AR236" s="241" t="s">
        <v>759</v>
      </c>
      <c r="AT236" s="241" t="s">
        <v>287</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759</v>
      </c>
      <c r="BM236" s="241" t="s">
        <v>1929</v>
      </c>
    </row>
    <row r="237" s="2" customFormat="1">
      <c r="A237" s="40"/>
      <c r="B237" s="41"/>
      <c r="C237" s="42"/>
      <c r="D237" s="243" t="s">
        <v>293</v>
      </c>
      <c r="E237" s="42"/>
      <c r="F237" s="244" t="s">
        <v>1146</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2" customFormat="1" ht="16.5" customHeight="1">
      <c r="A238" s="40"/>
      <c r="B238" s="41"/>
      <c r="C238" s="291" t="s">
        <v>729</v>
      </c>
      <c r="D238" s="291" t="s">
        <v>416</v>
      </c>
      <c r="E238" s="292" t="s">
        <v>1136</v>
      </c>
      <c r="F238" s="293" t="s">
        <v>1137</v>
      </c>
      <c r="G238" s="294" t="s">
        <v>309</v>
      </c>
      <c r="H238" s="295">
        <v>0.053999999999999999</v>
      </c>
      <c r="I238" s="296"/>
      <c r="J238" s="297">
        <f>ROUND(I238*H238,2)</f>
        <v>0</v>
      </c>
      <c r="K238" s="293" t="s">
        <v>291</v>
      </c>
      <c r="L238" s="298"/>
      <c r="M238" s="299" t="s">
        <v>19</v>
      </c>
      <c r="N238" s="300" t="s">
        <v>43</v>
      </c>
      <c r="O238" s="86"/>
      <c r="P238" s="239">
        <f>O238*H238</f>
        <v>0</v>
      </c>
      <c r="Q238" s="239">
        <v>1</v>
      </c>
      <c r="R238" s="239">
        <f>Q238*H238</f>
        <v>0.053999999999999999</v>
      </c>
      <c r="S238" s="239">
        <v>0</v>
      </c>
      <c r="T238" s="240">
        <f>S238*H238</f>
        <v>0</v>
      </c>
      <c r="U238" s="40"/>
      <c r="V238" s="40"/>
      <c r="W238" s="40"/>
      <c r="X238" s="40"/>
      <c r="Y238" s="40"/>
      <c r="Z238" s="40"/>
      <c r="AA238" s="40"/>
      <c r="AB238" s="40"/>
      <c r="AC238" s="40"/>
      <c r="AD238" s="40"/>
      <c r="AE238" s="40"/>
      <c r="AR238" s="241" t="s">
        <v>1098</v>
      </c>
      <c r="AT238" s="241" t="s">
        <v>416</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1098</v>
      </c>
      <c r="BM238" s="241" t="s">
        <v>1930</v>
      </c>
    </row>
    <row r="239" s="2" customFormat="1">
      <c r="A239" s="40"/>
      <c r="B239" s="41"/>
      <c r="C239" s="42"/>
      <c r="D239" s="243" t="s">
        <v>293</v>
      </c>
      <c r="E239" s="42"/>
      <c r="F239" s="244" t="s">
        <v>1137</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2" customFormat="1" ht="16.5" customHeight="1">
      <c r="A240" s="40"/>
      <c r="B240" s="41"/>
      <c r="C240" s="230" t="s">
        <v>734</v>
      </c>
      <c r="D240" s="230" t="s">
        <v>287</v>
      </c>
      <c r="E240" s="231" t="s">
        <v>1152</v>
      </c>
      <c r="F240" s="232" t="s">
        <v>1153</v>
      </c>
      <c r="G240" s="233" t="s">
        <v>609</v>
      </c>
      <c r="H240" s="234">
        <v>1</v>
      </c>
      <c r="I240" s="235"/>
      <c r="J240" s="236">
        <f>ROUND(I240*H240,2)</f>
        <v>0</v>
      </c>
      <c r="K240" s="232" t="s">
        <v>19</v>
      </c>
      <c r="L240" s="46"/>
      <c r="M240" s="237" t="s">
        <v>19</v>
      </c>
      <c r="N240" s="238" t="s">
        <v>43</v>
      </c>
      <c r="O240" s="86"/>
      <c r="P240" s="239">
        <f>O240*H240</f>
        <v>0</v>
      </c>
      <c r="Q240" s="239">
        <v>0</v>
      </c>
      <c r="R240" s="239">
        <f>Q240*H240</f>
        <v>0</v>
      </c>
      <c r="S240" s="239">
        <v>0</v>
      </c>
      <c r="T240" s="240">
        <f>S240*H240</f>
        <v>0</v>
      </c>
      <c r="U240" s="40"/>
      <c r="V240" s="40"/>
      <c r="W240" s="40"/>
      <c r="X240" s="40"/>
      <c r="Y240" s="40"/>
      <c r="Z240" s="40"/>
      <c r="AA240" s="40"/>
      <c r="AB240" s="40"/>
      <c r="AC240" s="40"/>
      <c r="AD240" s="40"/>
      <c r="AE240" s="40"/>
      <c r="AR240" s="241" t="s">
        <v>759</v>
      </c>
      <c r="AT240" s="241" t="s">
        <v>287</v>
      </c>
      <c r="AU240" s="241" t="s">
        <v>81</v>
      </c>
      <c r="AY240" s="19" t="s">
        <v>285</v>
      </c>
      <c r="BE240" s="242">
        <f>IF(N240="základní",J240,0)</f>
        <v>0</v>
      </c>
      <c r="BF240" s="242">
        <f>IF(N240="snížená",J240,0)</f>
        <v>0</v>
      </c>
      <c r="BG240" s="242">
        <f>IF(N240="zákl. přenesená",J240,0)</f>
        <v>0</v>
      </c>
      <c r="BH240" s="242">
        <f>IF(N240="sníž. přenesená",J240,0)</f>
        <v>0</v>
      </c>
      <c r="BI240" s="242">
        <f>IF(N240="nulová",J240,0)</f>
        <v>0</v>
      </c>
      <c r="BJ240" s="19" t="s">
        <v>79</v>
      </c>
      <c r="BK240" s="242">
        <f>ROUND(I240*H240,2)</f>
        <v>0</v>
      </c>
      <c r="BL240" s="19" t="s">
        <v>759</v>
      </c>
      <c r="BM240" s="241" t="s">
        <v>1931</v>
      </c>
    </row>
    <row r="241" s="2" customFormat="1">
      <c r="A241" s="40"/>
      <c r="B241" s="41"/>
      <c r="C241" s="42"/>
      <c r="D241" s="243" t="s">
        <v>293</v>
      </c>
      <c r="E241" s="42"/>
      <c r="F241" s="244" t="s">
        <v>1153</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293</v>
      </c>
      <c r="AU241" s="19" t="s">
        <v>81</v>
      </c>
    </row>
    <row r="242" s="2" customFormat="1" ht="16.5" customHeight="1">
      <c r="A242" s="40"/>
      <c r="B242" s="41"/>
      <c r="C242" s="230" t="s">
        <v>740</v>
      </c>
      <c r="D242" s="230" t="s">
        <v>287</v>
      </c>
      <c r="E242" s="231" t="s">
        <v>1155</v>
      </c>
      <c r="F242" s="232" t="s">
        <v>1156</v>
      </c>
      <c r="G242" s="233" t="s">
        <v>609</v>
      </c>
      <c r="H242" s="234">
        <v>1</v>
      </c>
      <c r="I242" s="235"/>
      <c r="J242" s="236">
        <f>ROUND(I242*H242,2)</f>
        <v>0</v>
      </c>
      <c r="K242" s="232" t="s">
        <v>19</v>
      </c>
      <c r="L242" s="46"/>
      <c r="M242" s="237" t="s">
        <v>19</v>
      </c>
      <c r="N242" s="238" t="s">
        <v>43</v>
      </c>
      <c r="O242" s="86"/>
      <c r="P242" s="239">
        <f>O242*H242</f>
        <v>0</v>
      </c>
      <c r="Q242" s="239">
        <v>0</v>
      </c>
      <c r="R242" s="239">
        <f>Q242*H242</f>
        <v>0</v>
      </c>
      <c r="S242" s="239">
        <v>0</v>
      </c>
      <c r="T242" s="240">
        <f>S242*H242</f>
        <v>0</v>
      </c>
      <c r="U242" s="40"/>
      <c r="V242" s="40"/>
      <c r="W242" s="40"/>
      <c r="X242" s="40"/>
      <c r="Y242" s="40"/>
      <c r="Z242" s="40"/>
      <c r="AA242" s="40"/>
      <c r="AB242" s="40"/>
      <c r="AC242" s="40"/>
      <c r="AD242" s="40"/>
      <c r="AE242" s="40"/>
      <c r="AR242" s="241" t="s">
        <v>759</v>
      </c>
      <c r="AT242" s="241" t="s">
        <v>287</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759</v>
      </c>
      <c r="BM242" s="241" t="s">
        <v>1932</v>
      </c>
    </row>
    <row r="243" s="2" customFormat="1">
      <c r="A243" s="40"/>
      <c r="B243" s="41"/>
      <c r="C243" s="42"/>
      <c r="D243" s="243" t="s">
        <v>293</v>
      </c>
      <c r="E243" s="42"/>
      <c r="F243" s="244" t="s">
        <v>1156</v>
      </c>
      <c r="G243" s="42"/>
      <c r="H243" s="42"/>
      <c r="I243" s="150"/>
      <c r="J243" s="42"/>
      <c r="K243" s="42"/>
      <c r="L243" s="46"/>
      <c r="M243" s="304"/>
      <c r="N243" s="305"/>
      <c r="O243" s="306"/>
      <c r="P243" s="306"/>
      <c r="Q243" s="306"/>
      <c r="R243" s="306"/>
      <c r="S243" s="306"/>
      <c r="T243" s="307"/>
      <c r="U243" s="40"/>
      <c r="V243" s="40"/>
      <c r="W243" s="40"/>
      <c r="X243" s="40"/>
      <c r="Y243" s="40"/>
      <c r="Z243" s="40"/>
      <c r="AA243" s="40"/>
      <c r="AB243" s="40"/>
      <c r="AC243" s="40"/>
      <c r="AD243" s="40"/>
      <c r="AE243" s="40"/>
      <c r="AT243" s="19" t="s">
        <v>293</v>
      </c>
      <c r="AU243" s="19" t="s">
        <v>81</v>
      </c>
    </row>
    <row r="244" s="2" customFormat="1" ht="6.96" customHeight="1">
      <c r="A244" s="40"/>
      <c r="B244" s="61"/>
      <c r="C244" s="62"/>
      <c r="D244" s="62"/>
      <c r="E244" s="62"/>
      <c r="F244" s="62"/>
      <c r="G244" s="62"/>
      <c r="H244" s="62"/>
      <c r="I244" s="178"/>
      <c r="J244" s="62"/>
      <c r="K244" s="62"/>
      <c r="L244" s="46"/>
      <c r="M244" s="40"/>
      <c r="O244" s="40"/>
      <c r="P244" s="40"/>
      <c r="Q244" s="40"/>
      <c r="R244" s="40"/>
      <c r="S244" s="40"/>
      <c r="T244" s="40"/>
      <c r="U244" s="40"/>
      <c r="V244" s="40"/>
      <c r="W244" s="40"/>
      <c r="X244" s="40"/>
      <c r="Y244" s="40"/>
      <c r="Z244" s="40"/>
      <c r="AA244" s="40"/>
      <c r="AB244" s="40"/>
      <c r="AC244" s="40"/>
      <c r="AD244" s="40"/>
      <c r="AE244" s="40"/>
    </row>
  </sheetData>
  <sheetProtection sheet="1" autoFilter="0" formatColumns="0" formatRows="0" objects="1" scenarios="1" spinCount="100000" saltValue="txi8S2Yo9g8kHYLwqP3X0Kf0pKn7nO6tU7od7Aj9XnSDGXMTPGU9knH+gSlykTcOm6bK5BAwB5DaIJb55dFSwQ==" hashValue="6XZXwQDoK8qTxCt1hoBqxTms27wt68qjhtejtfPeU+u1pl+UQzovYeFJjbJlqqZxQ8pEpRlF/k02Zt5LhTy2eA==" algorithmName="SHA-512" password="CC35"/>
  <autoFilter ref="C97:K243"/>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123</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1933</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ROUND(J103,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ROUND((SUM(BE103:BE307)),  2)</f>
        <v>0</v>
      </c>
      <c r="G37" s="40"/>
      <c r="H37" s="40"/>
      <c r="I37" s="167">
        <v>0.20999999999999999</v>
      </c>
      <c r="J37" s="166">
        <f>ROUND(((SUM(BE103:BE307))*I37),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ROUND((SUM(BF103:BF307)),  2)</f>
        <v>0</v>
      </c>
      <c r="G38" s="40"/>
      <c r="H38" s="40"/>
      <c r="I38" s="167">
        <v>0.14999999999999999</v>
      </c>
      <c r="J38" s="166">
        <f>ROUND(((SUM(BF103:BF307))*I38),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ROUND((SUM(BG103:BG307)),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ROUND((SUM(BH103:BH307)),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ROUND((SUM(BI103:BI307)),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PS215 - Kladská 572_Stavební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J103</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J104</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J166</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J167</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J238</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1171</v>
      </c>
      <c r="E72" s="198"/>
      <c r="F72" s="198"/>
      <c r="G72" s="198"/>
      <c r="H72" s="198"/>
      <c r="I72" s="199"/>
      <c r="J72" s="200">
        <f>J244</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262</v>
      </c>
      <c r="E73" s="198"/>
      <c r="F73" s="198"/>
      <c r="G73" s="198"/>
      <c r="H73" s="198"/>
      <c r="I73" s="199"/>
      <c r="J73" s="200">
        <f>J248</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263</v>
      </c>
      <c r="E74" s="198"/>
      <c r="F74" s="198"/>
      <c r="G74" s="198"/>
      <c r="H74" s="198"/>
      <c r="I74" s="199"/>
      <c r="J74" s="200">
        <f>J260</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264</v>
      </c>
      <c r="E75" s="198"/>
      <c r="F75" s="198"/>
      <c r="G75" s="198"/>
      <c r="H75" s="198"/>
      <c r="I75" s="199"/>
      <c r="J75" s="200">
        <f>J278</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265</v>
      </c>
      <c r="E76" s="198"/>
      <c r="F76" s="198"/>
      <c r="G76" s="198"/>
      <c r="H76" s="198"/>
      <c r="I76" s="199"/>
      <c r="J76" s="200">
        <f>J293</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267</v>
      </c>
      <c r="E77" s="192"/>
      <c r="F77" s="192"/>
      <c r="G77" s="192"/>
      <c r="H77" s="192"/>
      <c r="I77" s="193"/>
      <c r="J77" s="194">
        <f>J297</f>
        <v>0</v>
      </c>
      <c r="K77" s="190"/>
      <c r="L77" s="195"/>
      <c r="S77" s="9"/>
      <c r="T77" s="9"/>
      <c r="U77" s="9"/>
      <c r="V77" s="9"/>
      <c r="W77" s="9"/>
      <c r="X77" s="9"/>
      <c r="Y77" s="9"/>
      <c r="Z77" s="9"/>
      <c r="AA77" s="9"/>
      <c r="AB77" s="9"/>
      <c r="AC77" s="9"/>
      <c r="AD77" s="9"/>
      <c r="AE77" s="9"/>
    </row>
    <row r="78" s="10" customFormat="1" ht="19.92" customHeight="1">
      <c r="A78" s="10"/>
      <c r="B78" s="196"/>
      <c r="C78" s="126"/>
      <c r="D78" s="197" t="s">
        <v>268</v>
      </c>
      <c r="E78" s="198"/>
      <c r="F78" s="198"/>
      <c r="G78" s="198"/>
      <c r="H78" s="198"/>
      <c r="I78" s="199"/>
      <c r="J78" s="200">
        <f>J298</f>
        <v>0</v>
      </c>
      <c r="K78" s="126"/>
      <c r="L78" s="201"/>
      <c r="S78" s="10"/>
      <c r="T78" s="10"/>
      <c r="U78" s="10"/>
      <c r="V78" s="10"/>
      <c r="W78" s="10"/>
      <c r="X78" s="10"/>
      <c r="Y78" s="10"/>
      <c r="Z78" s="10"/>
      <c r="AA78" s="10"/>
      <c r="AB78" s="10"/>
      <c r="AC78" s="10"/>
      <c r="AD78" s="10"/>
      <c r="AE78" s="10"/>
    </row>
    <row r="79" s="10" customFormat="1" ht="19.92" customHeight="1">
      <c r="A79" s="10"/>
      <c r="B79" s="196"/>
      <c r="C79" s="126"/>
      <c r="D79" s="197" t="s">
        <v>1172</v>
      </c>
      <c r="E79" s="198"/>
      <c r="F79" s="198"/>
      <c r="G79" s="198"/>
      <c r="H79" s="198"/>
      <c r="I79" s="199"/>
      <c r="J79" s="200">
        <f>J305</f>
        <v>0</v>
      </c>
      <c r="K79" s="126"/>
      <c r="L79" s="201"/>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178"/>
      <c r="J81" s="62"/>
      <c r="K81" s="62"/>
      <c r="L81" s="151"/>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181"/>
      <c r="J85" s="64"/>
      <c r="K85" s="64"/>
      <c r="L85" s="151"/>
      <c r="S85" s="40"/>
      <c r="T85" s="40"/>
      <c r="U85" s="40"/>
      <c r="V85" s="40"/>
      <c r="W85" s="40"/>
      <c r="X85" s="40"/>
      <c r="Y85" s="40"/>
      <c r="Z85" s="40"/>
      <c r="AA85" s="40"/>
      <c r="AB85" s="40"/>
      <c r="AC85" s="40"/>
      <c r="AD85" s="40"/>
      <c r="AE85" s="40"/>
    </row>
    <row r="86" s="2" customFormat="1" ht="24.96" customHeight="1">
      <c r="A86" s="40"/>
      <c r="B86" s="41"/>
      <c r="C86" s="25" t="s">
        <v>270</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182" t="str">
        <f>E7</f>
        <v>Optim. soust. CZT Náchod - obl. č.1- Plhov, Část 1.3 - lok. Kladská, etapa III</v>
      </c>
      <c r="F89" s="34"/>
      <c r="G89" s="34"/>
      <c r="H89" s="34"/>
      <c r="I89" s="150"/>
      <c r="J89" s="42"/>
      <c r="K89" s="42"/>
      <c r="L89" s="151"/>
      <c r="S89" s="40"/>
      <c r="T89" s="40"/>
      <c r="U89" s="40"/>
      <c r="V89" s="40"/>
      <c r="W89" s="40"/>
      <c r="X89" s="40"/>
      <c r="Y89" s="40"/>
      <c r="Z89" s="40"/>
      <c r="AA89" s="40"/>
      <c r="AB89" s="40"/>
      <c r="AC89" s="40"/>
      <c r="AD89" s="40"/>
      <c r="AE89" s="40"/>
    </row>
    <row r="90" s="1" customFormat="1" ht="12" customHeight="1">
      <c r="B90" s="23"/>
      <c r="C90" s="34" t="s">
        <v>248</v>
      </c>
      <c r="D90" s="24"/>
      <c r="E90" s="24"/>
      <c r="F90" s="24"/>
      <c r="G90" s="24"/>
      <c r="H90" s="24"/>
      <c r="I90" s="141"/>
      <c r="J90" s="24"/>
      <c r="K90" s="24"/>
      <c r="L90" s="22"/>
    </row>
    <row r="91" s="1" customFormat="1" ht="16.5" customHeight="1">
      <c r="B91" s="23"/>
      <c r="C91" s="24"/>
      <c r="D91" s="24"/>
      <c r="E91" s="182" t="s">
        <v>249</v>
      </c>
      <c r="F91" s="24"/>
      <c r="G91" s="24"/>
      <c r="H91" s="24"/>
      <c r="I91" s="141"/>
      <c r="J91" s="24"/>
      <c r="K91" s="24"/>
      <c r="L91" s="22"/>
    </row>
    <row r="92" s="1" customFormat="1" ht="12" customHeight="1">
      <c r="B92" s="23"/>
      <c r="C92" s="34" t="s">
        <v>250</v>
      </c>
      <c r="D92" s="24"/>
      <c r="E92" s="24"/>
      <c r="F92" s="24"/>
      <c r="G92" s="24"/>
      <c r="H92" s="24"/>
      <c r="I92" s="141"/>
      <c r="J92" s="24"/>
      <c r="K92" s="24"/>
      <c r="L92" s="22"/>
    </row>
    <row r="93" s="2" customFormat="1" ht="16.5" customHeight="1">
      <c r="A93" s="40"/>
      <c r="B93" s="41"/>
      <c r="C93" s="42"/>
      <c r="D93" s="42"/>
      <c r="E93" s="183" t="s">
        <v>251</v>
      </c>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252</v>
      </c>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6.5" customHeight="1">
      <c r="A95" s="40"/>
      <c r="B95" s="41"/>
      <c r="C95" s="42"/>
      <c r="D95" s="42"/>
      <c r="E95" s="71" t="str">
        <f>E13</f>
        <v>a - Přípojka PS215 - Kladská 572_Stavební část</v>
      </c>
      <c r="F95" s="42"/>
      <c r="G95" s="42"/>
      <c r="H95" s="42"/>
      <c r="I95" s="150"/>
      <c r="J95" s="42"/>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Náchod</v>
      </c>
      <c r="G97" s="42"/>
      <c r="H97" s="42"/>
      <c r="I97" s="153" t="s">
        <v>23</v>
      </c>
      <c r="J97" s="74" t="str">
        <f>IF(J16="","",J16)</f>
        <v>30. 7. 2020</v>
      </c>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innogy Energo, s.r.o.</v>
      </c>
      <c r="G99" s="42"/>
      <c r="H99" s="42"/>
      <c r="I99" s="153" t="s">
        <v>31</v>
      </c>
      <c r="J99" s="38" t="str">
        <f>E25</f>
        <v>Evelis s.r.o.</v>
      </c>
      <c r="K99" s="42"/>
      <c r="L99" s="151"/>
      <c r="S99" s="40"/>
      <c r="T99" s="40"/>
      <c r="U99" s="40"/>
      <c r="V99" s="40"/>
      <c r="W99" s="40"/>
      <c r="X99" s="40"/>
      <c r="Y99" s="40"/>
      <c r="Z99" s="40"/>
      <c r="AA99" s="40"/>
      <c r="AB99" s="40"/>
      <c r="AC99" s="40"/>
      <c r="AD99" s="40"/>
      <c r="AE99" s="40"/>
    </row>
    <row r="100" s="2" customFormat="1" ht="15.15" customHeight="1">
      <c r="A100" s="40"/>
      <c r="B100" s="41"/>
      <c r="C100" s="34" t="s">
        <v>29</v>
      </c>
      <c r="D100" s="42"/>
      <c r="E100" s="42"/>
      <c r="F100" s="29" t="str">
        <f>IF(E22="","",E22)</f>
        <v>Vyplň údaj</v>
      </c>
      <c r="G100" s="42"/>
      <c r="H100" s="42"/>
      <c r="I100" s="153" t="s">
        <v>34</v>
      </c>
      <c r="J100" s="38" t="str">
        <f>E28</f>
        <v xml:space="preserve"> </v>
      </c>
      <c r="K100" s="42"/>
      <c r="L100" s="151"/>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11" customFormat="1" ht="29.28" customHeight="1">
      <c r="A102" s="202"/>
      <c r="B102" s="203"/>
      <c r="C102" s="204" t="s">
        <v>271</v>
      </c>
      <c r="D102" s="205" t="s">
        <v>57</v>
      </c>
      <c r="E102" s="205" t="s">
        <v>53</v>
      </c>
      <c r="F102" s="205" t="s">
        <v>54</v>
      </c>
      <c r="G102" s="205" t="s">
        <v>272</v>
      </c>
      <c r="H102" s="205" t="s">
        <v>273</v>
      </c>
      <c r="I102" s="206" t="s">
        <v>274</v>
      </c>
      <c r="J102" s="205" t="s">
        <v>256</v>
      </c>
      <c r="K102" s="207" t="s">
        <v>275</v>
      </c>
      <c r="L102" s="208"/>
      <c r="M102" s="94" t="s">
        <v>19</v>
      </c>
      <c r="N102" s="95" t="s">
        <v>42</v>
      </c>
      <c r="O102" s="95" t="s">
        <v>276</v>
      </c>
      <c r="P102" s="95" t="s">
        <v>277</v>
      </c>
      <c r="Q102" s="95" t="s">
        <v>278</v>
      </c>
      <c r="R102" s="95" t="s">
        <v>279</v>
      </c>
      <c r="S102" s="95" t="s">
        <v>280</v>
      </c>
      <c r="T102" s="96" t="s">
        <v>281</v>
      </c>
      <c r="U102" s="202"/>
      <c r="V102" s="202"/>
      <c r="W102" s="202"/>
      <c r="X102" s="202"/>
      <c r="Y102" s="202"/>
      <c r="Z102" s="202"/>
      <c r="AA102" s="202"/>
      <c r="AB102" s="202"/>
      <c r="AC102" s="202"/>
      <c r="AD102" s="202"/>
      <c r="AE102" s="202"/>
    </row>
    <row r="103" s="2" customFormat="1" ht="22.8" customHeight="1">
      <c r="A103" s="40"/>
      <c r="B103" s="41"/>
      <c r="C103" s="101" t="s">
        <v>282</v>
      </c>
      <c r="D103" s="42"/>
      <c r="E103" s="42"/>
      <c r="F103" s="42"/>
      <c r="G103" s="42"/>
      <c r="H103" s="42"/>
      <c r="I103" s="150"/>
      <c r="J103" s="209">
        <f>BK103</f>
        <v>0</v>
      </c>
      <c r="K103" s="42"/>
      <c r="L103" s="46"/>
      <c r="M103" s="97"/>
      <c r="N103" s="210"/>
      <c r="O103" s="98"/>
      <c r="P103" s="211">
        <f>P104+P166+P297</f>
        <v>0</v>
      </c>
      <c r="Q103" s="98"/>
      <c r="R103" s="211">
        <f>R104+R166+R297</f>
        <v>137.15892343621999</v>
      </c>
      <c r="S103" s="98"/>
      <c r="T103" s="212">
        <f>T104+T166+T297</f>
        <v>44.286199999999994</v>
      </c>
      <c r="U103" s="40"/>
      <c r="V103" s="40"/>
      <c r="W103" s="40"/>
      <c r="X103" s="40"/>
      <c r="Y103" s="40"/>
      <c r="Z103" s="40"/>
      <c r="AA103" s="40"/>
      <c r="AB103" s="40"/>
      <c r="AC103" s="40"/>
      <c r="AD103" s="40"/>
      <c r="AE103" s="40"/>
      <c r="AT103" s="19" t="s">
        <v>71</v>
      </c>
      <c r="AU103" s="19" t="s">
        <v>257</v>
      </c>
      <c r="BK103" s="213">
        <f>BK104+BK166+BK297</f>
        <v>0</v>
      </c>
    </row>
    <row r="104" s="12" customFormat="1" ht="25.92" customHeight="1">
      <c r="A104" s="12"/>
      <c r="B104" s="214"/>
      <c r="C104" s="215"/>
      <c r="D104" s="216" t="s">
        <v>71</v>
      </c>
      <c r="E104" s="217" t="s">
        <v>96</v>
      </c>
      <c r="F104" s="217" t="s">
        <v>666</v>
      </c>
      <c r="G104" s="215"/>
      <c r="H104" s="215"/>
      <c r="I104" s="218"/>
      <c r="J104" s="219">
        <f>BK104</f>
        <v>0</v>
      </c>
      <c r="K104" s="215"/>
      <c r="L104" s="220"/>
      <c r="M104" s="221"/>
      <c r="N104" s="222"/>
      <c r="O104" s="222"/>
      <c r="P104" s="223">
        <f>SUM(P105:P165)</f>
        <v>0</v>
      </c>
      <c r="Q104" s="222"/>
      <c r="R104" s="223">
        <f>SUM(R105:R165)</f>
        <v>51.960878303999998</v>
      </c>
      <c r="S104" s="222"/>
      <c r="T104" s="224">
        <f>SUM(T105:T165)</f>
        <v>42.974999999999994</v>
      </c>
      <c r="U104" s="12"/>
      <c r="V104" s="12"/>
      <c r="W104" s="12"/>
      <c r="X104" s="12"/>
      <c r="Y104" s="12"/>
      <c r="Z104" s="12"/>
      <c r="AA104" s="12"/>
      <c r="AB104" s="12"/>
      <c r="AC104" s="12"/>
      <c r="AD104" s="12"/>
      <c r="AE104" s="12"/>
      <c r="AR104" s="225" t="s">
        <v>79</v>
      </c>
      <c r="AT104" s="226" t="s">
        <v>71</v>
      </c>
      <c r="AU104" s="226" t="s">
        <v>72</v>
      </c>
      <c r="AY104" s="225" t="s">
        <v>285</v>
      </c>
      <c r="BK104" s="227">
        <f>SUM(BK105:BK165)</f>
        <v>0</v>
      </c>
    </row>
    <row r="105" s="2" customFormat="1" ht="16.5" customHeight="1">
      <c r="A105" s="40"/>
      <c r="B105" s="41"/>
      <c r="C105" s="230" t="s">
        <v>79</v>
      </c>
      <c r="D105" s="230" t="s">
        <v>287</v>
      </c>
      <c r="E105" s="231" t="s">
        <v>701</v>
      </c>
      <c r="F105" s="232" t="s">
        <v>702</v>
      </c>
      <c r="G105" s="233" t="s">
        <v>361</v>
      </c>
      <c r="H105" s="234">
        <v>33</v>
      </c>
      <c r="I105" s="235"/>
      <c r="J105" s="236">
        <f>ROUND(I105*H105,2)</f>
        <v>0</v>
      </c>
      <c r="K105" s="232" t="s">
        <v>291</v>
      </c>
      <c r="L105" s="46"/>
      <c r="M105" s="237" t="s">
        <v>19</v>
      </c>
      <c r="N105" s="238" t="s">
        <v>43</v>
      </c>
      <c r="O105" s="86"/>
      <c r="P105" s="239">
        <f>O105*H105</f>
        <v>0</v>
      </c>
      <c r="Q105" s="239">
        <v>0</v>
      </c>
      <c r="R105" s="239">
        <f>Q105*H105</f>
        <v>0</v>
      </c>
      <c r="S105" s="239">
        <v>0.44</v>
      </c>
      <c r="T105" s="240">
        <f>S105*H105</f>
        <v>14.52</v>
      </c>
      <c r="U105" s="40"/>
      <c r="V105" s="40"/>
      <c r="W105" s="40"/>
      <c r="X105" s="40"/>
      <c r="Y105" s="40"/>
      <c r="Z105" s="40"/>
      <c r="AA105" s="40"/>
      <c r="AB105" s="40"/>
      <c r="AC105" s="40"/>
      <c r="AD105" s="40"/>
      <c r="AE105" s="40"/>
      <c r="AR105" s="241" t="s">
        <v>91</v>
      </c>
      <c r="AT105" s="241" t="s">
        <v>287</v>
      </c>
      <c r="AU105" s="241" t="s">
        <v>79</v>
      </c>
      <c r="AY105" s="19" t="s">
        <v>285</v>
      </c>
      <c r="BE105" s="242">
        <f>IF(N105="základní",J105,0)</f>
        <v>0</v>
      </c>
      <c r="BF105" s="242">
        <f>IF(N105="snížená",J105,0)</f>
        <v>0</v>
      </c>
      <c r="BG105" s="242">
        <f>IF(N105="zákl. přenesená",J105,0)</f>
        <v>0</v>
      </c>
      <c r="BH105" s="242">
        <f>IF(N105="sníž. přenesená",J105,0)</f>
        <v>0</v>
      </c>
      <c r="BI105" s="242">
        <f>IF(N105="nulová",J105,0)</f>
        <v>0</v>
      </c>
      <c r="BJ105" s="19" t="s">
        <v>79</v>
      </c>
      <c r="BK105" s="242">
        <f>ROUND(I105*H105,2)</f>
        <v>0</v>
      </c>
      <c r="BL105" s="19" t="s">
        <v>91</v>
      </c>
      <c r="BM105" s="241" t="s">
        <v>1934</v>
      </c>
    </row>
    <row r="106" s="2" customFormat="1">
      <c r="A106" s="40"/>
      <c r="B106" s="41"/>
      <c r="C106" s="42"/>
      <c r="D106" s="243" t="s">
        <v>293</v>
      </c>
      <c r="E106" s="42"/>
      <c r="F106" s="244" t="s">
        <v>704</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293</v>
      </c>
      <c r="AU106" s="19" t="s">
        <v>79</v>
      </c>
    </row>
    <row r="107" s="2" customFormat="1">
      <c r="A107" s="40"/>
      <c r="B107" s="41"/>
      <c r="C107" s="42"/>
      <c r="D107" s="243" t="s">
        <v>295</v>
      </c>
      <c r="E107" s="42"/>
      <c r="F107" s="247" t="s">
        <v>684</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295</v>
      </c>
      <c r="AU107" s="19" t="s">
        <v>79</v>
      </c>
    </row>
    <row r="108" s="2" customFormat="1" ht="16.5" customHeight="1">
      <c r="A108" s="40"/>
      <c r="B108" s="41"/>
      <c r="C108" s="230" t="s">
        <v>81</v>
      </c>
      <c r="D108" s="230" t="s">
        <v>287</v>
      </c>
      <c r="E108" s="231" t="s">
        <v>706</v>
      </c>
      <c r="F108" s="232" t="s">
        <v>707</v>
      </c>
      <c r="G108" s="233" t="s">
        <v>361</v>
      </c>
      <c r="H108" s="234">
        <v>33</v>
      </c>
      <c r="I108" s="235"/>
      <c r="J108" s="236">
        <f>ROUND(I108*H108,2)</f>
        <v>0</v>
      </c>
      <c r="K108" s="232" t="s">
        <v>291</v>
      </c>
      <c r="L108" s="46"/>
      <c r="M108" s="237" t="s">
        <v>19</v>
      </c>
      <c r="N108" s="238" t="s">
        <v>43</v>
      </c>
      <c r="O108" s="86"/>
      <c r="P108" s="239">
        <f>O108*H108</f>
        <v>0</v>
      </c>
      <c r="Q108" s="239">
        <v>0</v>
      </c>
      <c r="R108" s="239">
        <f>Q108*H108</f>
        <v>0</v>
      </c>
      <c r="S108" s="239">
        <v>0.098000000000000004</v>
      </c>
      <c r="T108" s="240">
        <f>S108*H108</f>
        <v>3.234</v>
      </c>
      <c r="U108" s="40"/>
      <c r="V108" s="40"/>
      <c r="W108" s="40"/>
      <c r="X108" s="40"/>
      <c r="Y108" s="40"/>
      <c r="Z108" s="40"/>
      <c r="AA108" s="40"/>
      <c r="AB108" s="40"/>
      <c r="AC108" s="40"/>
      <c r="AD108" s="40"/>
      <c r="AE108" s="40"/>
      <c r="AR108" s="241" t="s">
        <v>91</v>
      </c>
      <c r="AT108" s="241" t="s">
        <v>287</v>
      </c>
      <c r="AU108" s="241" t="s">
        <v>79</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1935</v>
      </c>
    </row>
    <row r="109" s="2" customFormat="1">
      <c r="A109" s="40"/>
      <c r="B109" s="41"/>
      <c r="C109" s="42"/>
      <c r="D109" s="243" t="s">
        <v>293</v>
      </c>
      <c r="E109" s="42"/>
      <c r="F109" s="244" t="s">
        <v>709</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79</v>
      </c>
    </row>
    <row r="110" s="2" customFormat="1">
      <c r="A110" s="40"/>
      <c r="B110" s="41"/>
      <c r="C110" s="42"/>
      <c r="D110" s="243" t="s">
        <v>295</v>
      </c>
      <c r="E110" s="42"/>
      <c r="F110" s="247" t="s">
        <v>684</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79</v>
      </c>
    </row>
    <row r="111" s="2" customFormat="1" ht="16.5" customHeight="1">
      <c r="A111" s="40"/>
      <c r="B111" s="41"/>
      <c r="C111" s="230" t="s">
        <v>86</v>
      </c>
      <c r="D111" s="230" t="s">
        <v>287</v>
      </c>
      <c r="E111" s="231" t="s">
        <v>712</v>
      </c>
      <c r="F111" s="232" t="s">
        <v>713</v>
      </c>
      <c r="G111" s="233" t="s">
        <v>361</v>
      </c>
      <c r="H111" s="234">
        <v>99</v>
      </c>
      <c r="I111" s="235"/>
      <c r="J111" s="236">
        <f>ROUND(I111*H111,2)</f>
        <v>0</v>
      </c>
      <c r="K111" s="232" t="s">
        <v>291</v>
      </c>
      <c r="L111" s="46"/>
      <c r="M111" s="237" t="s">
        <v>19</v>
      </c>
      <c r="N111" s="238" t="s">
        <v>43</v>
      </c>
      <c r="O111" s="86"/>
      <c r="P111" s="239">
        <f>O111*H111</f>
        <v>0</v>
      </c>
      <c r="Q111" s="239">
        <v>0</v>
      </c>
      <c r="R111" s="239">
        <f>Q111*H111</f>
        <v>0</v>
      </c>
      <c r="S111" s="239">
        <v>0.22</v>
      </c>
      <c r="T111" s="240">
        <f>S111*H111</f>
        <v>21.780000000000001</v>
      </c>
      <c r="U111" s="40"/>
      <c r="V111" s="40"/>
      <c r="W111" s="40"/>
      <c r="X111" s="40"/>
      <c r="Y111" s="40"/>
      <c r="Z111" s="40"/>
      <c r="AA111" s="40"/>
      <c r="AB111" s="40"/>
      <c r="AC111" s="40"/>
      <c r="AD111" s="40"/>
      <c r="AE111" s="40"/>
      <c r="AR111" s="241" t="s">
        <v>91</v>
      </c>
      <c r="AT111" s="241" t="s">
        <v>287</v>
      </c>
      <c r="AU111" s="241" t="s">
        <v>79</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1936</v>
      </c>
    </row>
    <row r="112" s="2" customFormat="1">
      <c r="A112" s="40"/>
      <c r="B112" s="41"/>
      <c r="C112" s="42"/>
      <c r="D112" s="243" t="s">
        <v>293</v>
      </c>
      <c r="E112" s="42"/>
      <c r="F112" s="244" t="s">
        <v>715</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79</v>
      </c>
    </row>
    <row r="113" s="2" customFormat="1">
      <c r="A113" s="40"/>
      <c r="B113" s="41"/>
      <c r="C113" s="42"/>
      <c r="D113" s="243" t="s">
        <v>295</v>
      </c>
      <c r="E113" s="42"/>
      <c r="F113" s="247" t="s">
        <v>684</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79</v>
      </c>
    </row>
    <row r="114" s="13" customFormat="1">
      <c r="A114" s="13"/>
      <c r="B114" s="248"/>
      <c r="C114" s="249"/>
      <c r="D114" s="243" t="s">
        <v>297</v>
      </c>
      <c r="E114" s="250" t="s">
        <v>19</v>
      </c>
      <c r="F114" s="251" t="s">
        <v>1937</v>
      </c>
      <c r="G114" s="249"/>
      <c r="H114" s="252">
        <v>99</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79</v>
      </c>
      <c r="AV114" s="13" t="s">
        <v>81</v>
      </c>
      <c r="AW114" s="13" t="s">
        <v>33</v>
      </c>
      <c r="AX114" s="13" t="s">
        <v>79</v>
      </c>
      <c r="AY114" s="258" t="s">
        <v>285</v>
      </c>
    </row>
    <row r="115" s="2" customFormat="1" ht="16.5" customHeight="1">
      <c r="A115" s="40"/>
      <c r="B115" s="41"/>
      <c r="C115" s="230" t="s">
        <v>91</v>
      </c>
      <c r="D115" s="230" t="s">
        <v>287</v>
      </c>
      <c r="E115" s="231" t="s">
        <v>668</v>
      </c>
      <c r="F115" s="232" t="s">
        <v>669</v>
      </c>
      <c r="G115" s="233" t="s">
        <v>361</v>
      </c>
      <c r="H115" s="234">
        <v>1.5</v>
      </c>
      <c r="I115" s="235"/>
      <c r="J115" s="236">
        <f>ROUND(I115*H115,2)</f>
        <v>0</v>
      </c>
      <c r="K115" s="232" t="s">
        <v>291</v>
      </c>
      <c r="L115" s="46"/>
      <c r="M115" s="237" t="s">
        <v>19</v>
      </c>
      <c r="N115" s="238" t="s">
        <v>43</v>
      </c>
      <c r="O115" s="86"/>
      <c r="P115" s="239">
        <f>O115*H115</f>
        <v>0</v>
      </c>
      <c r="Q115" s="239">
        <v>0</v>
      </c>
      <c r="R115" s="239">
        <f>Q115*H115</f>
        <v>0</v>
      </c>
      <c r="S115" s="239">
        <v>0.26000000000000001</v>
      </c>
      <c r="T115" s="240">
        <f>S115*H115</f>
        <v>0.39000000000000001</v>
      </c>
      <c r="U115" s="40"/>
      <c r="V115" s="40"/>
      <c r="W115" s="40"/>
      <c r="X115" s="40"/>
      <c r="Y115" s="40"/>
      <c r="Z115" s="40"/>
      <c r="AA115" s="40"/>
      <c r="AB115" s="40"/>
      <c r="AC115" s="40"/>
      <c r="AD115" s="40"/>
      <c r="AE115" s="40"/>
      <c r="AR115" s="241" t="s">
        <v>91</v>
      </c>
      <c r="AT115" s="241" t="s">
        <v>287</v>
      </c>
      <c r="AU115" s="241" t="s">
        <v>79</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1938</v>
      </c>
    </row>
    <row r="116" s="2" customFormat="1">
      <c r="A116" s="40"/>
      <c r="B116" s="41"/>
      <c r="C116" s="42"/>
      <c r="D116" s="243" t="s">
        <v>293</v>
      </c>
      <c r="E116" s="42"/>
      <c r="F116" s="244" t="s">
        <v>671</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79</v>
      </c>
    </row>
    <row r="117" s="2" customFormat="1">
      <c r="A117" s="40"/>
      <c r="B117" s="41"/>
      <c r="C117" s="42"/>
      <c r="D117" s="243" t="s">
        <v>295</v>
      </c>
      <c r="E117" s="42"/>
      <c r="F117" s="247" t="s">
        <v>672</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79</v>
      </c>
    </row>
    <row r="118" s="2" customFormat="1" ht="16.5" customHeight="1">
      <c r="A118" s="40"/>
      <c r="B118" s="41"/>
      <c r="C118" s="230" t="s">
        <v>96</v>
      </c>
      <c r="D118" s="230" t="s">
        <v>287</v>
      </c>
      <c r="E118" s="231" t="s">
        <v>1533</v>
      </c>
      <c r="F118" s="232" t="s">
        <v>1534</v>
      </c>
      <c r="G118" s="233" t="s">
        <v>361</v>
      </c>
      <c r="H118" s="234">
        <v>1.5</v>
      </c>
      <c r="I118" s="235"/>
      <c r="J118" s="236">
        <f>ROUND(I118*H118,2)</f>
        <v>0</v>
      </c>
      <c r="K118" s="232" t="s">
        <v>291</v>
      </c>
      <c r="L118" s="46"/>
      <c r="M118" s="237" t="s">
        <v>19</v>
      </c>
      <c r="N118" s="238" t="s">
        <v>43</v>
      </c>
      <c r="O118" s="86"/>
      <c r="P118" s="239">
        <f>O118*H118</f>
        <v>0</v>
      </c>
      <c r="Q118" s="239">
        <v>0</v>
      </c>
      <c r="R118" s="239">
        <f>Q118*H118</f>
        <v>0</v>
      </c>
      <c r="S118" s="239">
        <v>0.17999999999999999</v>
      </c>
      <c r="T118" s="240">
        <f>S118*H118</f>
        <v>0.27000000000000002</v>
      </c>
      <c r="U118" s="40"/>
      <c r="V118" s="40"/>
      <c r="W118" s="40"/>
      <c r="X118" s="40"/>
      <c r="Y118" s="40"/>
      <c r="Z118" s="40"/>
      <c r="AA118" s="40"/>
      <c r="AB118" s="40"/>
      <c r="AC118" s="40"/>
      <c r="AD118" s="40"/>
      <c r="AE118" s="40"/>
      <c r="AR118" s="241" t="s">
        <v>91</v>
      </c>
      <c r="AT118" s="241" t="s">
        <v>287</v>
      </c>
      <c r="AU118" s="241" t="s">
        <v>79</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1939</v>
      </c>
    </row>
    <row r="119" s="2" customFormat="1">
      <c r="A119" s="40"/>
      <c r="B119" s="41"/>
      <c r="C119" s="42"/>
      <c r="D119" s="243" t="s">
        <v>293</v>
      </c>
      <c r="E119" s="42"/>
      <c r="F119" s="244" t="s">
        <v>1536</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79</v>
      </c>
    </row>
    <row r="120" s="2" customFormat="1">
      <c r="A120" s="40"/>
      <c r="B120" s="41"/>
      <c r="C120" s="42"/>
      <c r="D120" s="243" t="s">
        <v>295</v>
      </c>
      <c r="E120" s="42"/>
      <c r="F120" s="247" t="s">
        <v>1177</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295</v>
      </c>
      <c r="AU120" s="19" t="s">
        <v>79</v>
      </c>
    </row>
    <row r="121" s="2" customFormat="1" ht="16.5" customHeight="1">
      <c r="A121" s="40"/>
      <c r="B121" s="41"/>
      <c r="C121" s="230" t="s">
        <v>105</v>
      </c>
      <c r="D121" s="230" t="s">
        <v>287</v>
      </c>
      <c r="E121" s="231" t="s">
        <v>730</v>
      </c>
      <c r="F121" s="232" t="s">
        <v>731</v>
      </c>
      <c r="G121" s="233" t="s">
        <v>361</v>
      </c>
      <c r="H121" s="234">
        <v>27</v>
      </c>
      <c r="I121" s="235"/>
      <c r="J121" s="236">
        <f>ROUND(I121*H121,2)</f>
        <v>0</v>
      </c>
      <c r="K121" s="232" t="s">
        <v>291</v>
      </c>
      <c r="L121" s="46"/>
      <c r="M121" s="237" t="s">
        <v>19</v>
      </c>
      <c r="N121" s="238" t="s">
        <v>43</v>
      </c>
      <c r="O121" s="86"/>
      <c r="P121" s="239">
        <f>O121*H121</f>
        <v>0</v>
      </c>
      <c r="Q121" s="239">
        <v>3.2459999999999998E-05</v>
      </c>
      <c r="R121" s="239">
        <f>Q121*H121</f>
        <v>0.00087641999999999993</v>
      </c>
      <c r="S121" s="239">
        <v>0.10299999999999999</v>
      </c>
      <c r="T121" s="240">
        <f>S121*H121</f>
        <v>2.7809999999999997</v>
      </c>
      <c r="U121" s="40"/>
      <c r="V121" s="40"/>
      <c r="W121" s="40"/>
      <c r="X121" s="40"/>
      <c r="Y121" s="40"/>
      <c r="Z121" s="40"/>
      <c r="AA121" s="40"/>
      <c r="AB121" s="40"/>
      <c r="AC121" s="40"/>
      <c r="AD121" s="40"/>
      <c r="AE121" s="40"/>
      <c r="AR121" s="241" t="s">
        <v>91</v>
      </c>
      <c r="AT121" s="241" t="s">
        <v>287</v>
      </c>
      <c r="AU121" s="241" t="s">
        <v>79</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1940</v>
      </c>
    </row>
    <row r="122" s="2" customFormat="1">
      <c r="A122" s="40"/>
      <c r="B122" s="41"/>
      <c r="C122" s="42"/>
      <c r="D122" s="243" t="s">
        <v>293</v>
      </c>
      <c r="E122" s="42"/>
      <c r="F122" s="244" t="s">
        <v>733</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79</v>
      </c>
    </row>
    <row r="123" s="2" customFormat="1">
      <c r="A123" s="40"/>
      <c r="B123" s="41"/>
      <c r="C123" s="42"/>
      <c r="D123" s="243" t="s">
        <v>295</v>
      </c>
      <c r="E123" s="42"/>
      <c r="F123" s="247" t="s">
        <v>728</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295</v>
      </c>
      <c r="AU123" s="19" t="s">
        <v>79</v>
      </c>
    </row>
    <row r="124" s="2" customFormat="1" ht="16.5" customHeight="1">
      <c r="A124" s="40"/>
      <c r="B124" s="41"/>
      <c r="C124" s="230" t="s">
        <v>112</v>
      </c>
      <c r="D124" s="230" t="s">
        <v>287</v>
      </c>
      <c r="E124" s="231" t="s">
        <v>796</v>
      </c>
      <c r="F124" s="232" t="s">
        <v>797</v>
      </c>
      <c r="G124" s="233" t="s">
        <v>361</v>
      </c>
      <c r="H124" s="234">
        <v>33</v>
      </c>
      <c r="I124" s="235"/>
      <c r="J124" s="236">
        <f>ROUND(I124*H124,2)</f>
        <v>0</v>
      </c>
      <c r="K124" s="232" t="s">
        <v>291</v>
      </c>
      <c r="L124" s="46"/>
      <c r="M124" s="237" t="s">
        <v>19</v>
      </c>
      <c r="N124" s="238" t="s">
        <v>43</v>
      </c>
      <c r="O124" s="86"/>
      <c r="P124" s="239">
        <f>O124*H124</f>
        <v>0</v>
      </c>
      <c r="Q124" s="239">
        <v>0.68999999999999995</v>
      </c>
      <c r="R124" s="239">
        <f>Q124*H124</f>
        <v>22.77</v>
      </c>
      <c r="S124" s="239">
        <v>0</v>
      </c>
      <c r="T124" s="240">
        <f>S124*H124</f>
        <v>0</v>
      </c>
      <c r="U124" s="40"/>
      <c r="V124" s="40"/>
      <c r="W124" s="40"/>
      <c r="X124" s="40"/>
      <c r="Y124" s="40"/>
      <c r="Z124" s="40"/>
      <c r="AA124" s="40"/>
      <c r="AB124" s="40"/>
      <c r="AC124" s="40"/>
      <c r="AD124" s="40"/>
      <c r="AE124" s="40"/>
      <c r="AR124" s="241" t="s">
        <v>91</v>
      </c>
      <c r="AT124" s="241" t="s">
        <v>287</v>
      </c>
      <c r="AU124" s="241" t="s">
        <v>79</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91</v>
      </c>
      <c r="BM124" s="241" t="s">
        <v>1941</v>
      </c>
    </row>
    <row r="125" s="2" customFormat="1">
      <c r="A125" s="40"/>
      <c r="B125" s="41"/>
      <c r="C125" s="42"/>
      <c r="D125" s="243" t="s">
        <v>293</v>
      </c>
      <c r="E125" s="42"/>
      <c r="F125" s="244" t="s">
        <v>799</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79</v>
      </c>
    </row>
    <row r="126" s="2" customFormat="1" ht="16.5" customHeight="1">
      <c r="A126" s="40"/>
      <c r="B126" s="41"/>
      <c r="C126" s="230" t="s">
        <v>119</v>
      </c>
      <c r="D126" s="230" t="s">
        <v>287</v>
      </c>
      <c r="E126" s="231" t="s">
        <v>801</v>
      </c>
      <c r="F126" s="232" t="s">
        <v>802</v>
      </c>
      <c r="G126" s="233" t="s">
        <v>361</v>
      </c>
      <c r="H126" s="234">
        <v>33</v>
      </c>
      <c r="I126" s="235"/>
      <c r="J126" s="236">
        <f>ROUND(I126*H126,2)</f>
        <v>0</v>
      </c>
      <c r="K126" s="232" t="s">
        <v>291</v>
      </c>
      <c r="L126" s="46"/>
      <c r="M126" s="237" t="s">
        <v>19</v>
      </c>
      <c r="N126" s="238" t="s">
        <v>43</v>
      </c>
      <c r="O126" s="86"/>
      <c r="P126" s="239">
        <f>O126*H126</f>
        <v>0</v>
      </c>
      <c r="Q126" s="239">
        <v>0.21099999999999999</v>
      </c>
      <c r="R126" s="239">
        <f>Q126*H126</f>
        <v>6.9630000000000001</v>
      </c>
      <c r="S126" s="239">
        <v>0</v>
      </c>
      <c r="T126" s="240">
        <f>S126*H126</f>
        <v>0</v>
      </c>
      <c r="U126" s="40"/>
      <c r="V126" s="40"/>
      <c r="W126" s="40"/>
      <c r="X126" s="40"/>
      <c r="Y126" s="40"/>
      <c r="Z126" s="40"/>
      <c r="AA126" s="40"/>
      <c r="AB126" s="40"/>
      <c r="AC126" s="40"/>
      <c r="AD126" s="40"/>
      <c r="AE126" s="40"/>
      <c r="AR126" s="241" t="s">
        <v>91</v>
      </c>
      <c r="AT126" s="241" t="s">
        <v>287</v>
      </c>
      <c r="AU126" s="241" t="s">
        <v>79</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91</v>
      </c>
      <c r="BM126" s="241" t="s">
        <v>1942</v>
      </c>
    </row>
    <row r="127" s="2" customFormat="1">
      <c r="A127" s="40"/>
      <c r="B127" s="41"/>
      <c r="C127" s="42"/>
      <c r="D127" s="243" t="s">
        <v>293</v>
      </c>
      <c r="E127" s="42"/>
      <c r="F127" s="244" t="s">
        <v>804</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79</v>
      </c>
    </row>
    <row r="128" s="2" customFormat="1">
      <c r="A128" s="40"/>
      <c r="B128" s="41"/>
      <c r="C128" s="42"/>
      <c r="D128" s="243" t="s">
        <v>295</v>
      </c>
      <c r="E128" s="42"/>
      <c r="F128" s="247" t="s">
        <v>805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295</v>
      </c>
      <c r="AU128" s="19" t="s">
        <v>79</v>
      </c>
    </row>
    <row r="129" s="2" customFormat="1" ht="16.5" customHeight="1">
      <c r="A129" s="40"/>
      <c r="B129" s="41"/>
      <c r="C129" s="230" t="s">
        <v>126</v>
      </c>
      <c r="D129" s="230" t="s">
        <v>287</v>
      </c>
      <c r="E129" s="231" t="s">
        <v>808</v>
      </c>
      <c r="F129" s="232" t="s">
        <v>809</v>
      </c>
      <c r="G129" s="233" t="s">
        <v>361</v>
      </c>
      <c r="H129" s="234">
        <v>33</v>
      </c>
      <c r="I129" s="235"/>
      <c r="J129" s="236">
        <f>ROUND(I129*H129,2)</f>
        <v>0</v>
      </c>
      <c r="K129" s="232" t="s">
        <v>291</v>
      </c>
      <c r="L129" s="46"/>
      <c r="M129" s="237" t="s">
        <v>19</v>
      </c>
      <c r="N129" s="238" t="s">
        <v>43</v>
      </c>
      <c r="O129" s="86"/>
      <c r="P129" s="239">
        <f>O129*H129</f>
        <v>0</v>
      </c>
      <c r="Q129" s="239">
        <v>0.26375999999999999</v>
      </c>
      <c r="R129" s="239">
        <f>Q129*H129</f>
        <v>8.7040799999999994</v>
      </c>
      <c r="S129" s="239">
        <v>0</v>
      </c>
      <c r="T129" s="240">
        <f>S129*H129</f>
        <v>0</v>
      </c>
      <c r="U129" s="40"/>
      <c r="V129" s="40"/>
      <c r="W129" s="40"/>
      <c r="X129" s="40"/>
      <c r="Y129" s="40"/>
      <c r="Z129" s="40"/>
      <c r="AA129" s="40"/>
      <c r="AB129" s="40"/>
      <c r="AC129" s="40"/>
      <c r="AD129" s="40"/>
      <c r="AE129" s="40"/>
      <c r="AR129" s="241" t="s">
        <v>91</v>
      </c>
      <c r="AT129" s="241" t="s">
        <v>287</v>
      </c>
      <c r="AU129" s="241" t="s">
        <v>79</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1943</v>
      </c>
    </row>
    <row r="130" s="2" customFormat="1">
      <c r="A130" s="40"/>
      <c r="B130" s="41"/>
      <c r="C130" s="42"/>
      <c r="D130" s="243" t="s">
        <v>293</v>
      </c>
      <c r="E130" s="42"/>
      <c r="F130" s="244" t="s">
        <v>811</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79</v>
      </c>
    </row>
    <row r="131" s="2" customFormat="1">
      <c r="A131" s="40"/>
      <c r="B131" s="41"/>
      <c r="C131" s="42"/>
      <c r="D131" s="243" t="s">
        <v>295</v>
      </c>
      <c r="E131" s="42"/>
      <c r="F131" s="247" t="s">
        <v>812</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295</v>
      </c>
      <c r="AU131" s="19" t="s">
        <v>79</v>
      </c>
    </row>
    <row r="132" s="2" customFormat="1" ht="16.5" customHeight="1">
      <c r="A132" s="40"/>
      <c r="B132" s="41"/>
      <c r="C132" s="230" t="s">
        <v>133</v>
      </c>
      <c r="D132" s="230" t="s">
        <v>287</v>
      </c>
      <c r="E132" s="231" t="s">
        <v>819</v>
      </c>
      <c r="F132" s="232" t="s">
        <v>820</v>
      </c>
      <c r="G132" s="233" t="s">
        <v>361</v>
      </c>
      <c r="H132" s="234">
        <v>60</v>
      </c>
      <c r="I132" s="235"/>
      <c r="J132" s="236">
        <f>ROUND(I132*H132,2)</f>
        <v>0</v>
      </c>
      <c r="K132" s="232" t="s">
        <v>291</v>
      </c>
      <c r="L132" s="46"/>
      <c r="M132" s="237" t="s">
        <v>19</v>
      </c>
      <c r="N132" s="238" t="s">
        <v>43</v>
      </c>
      <c r="O132" s="86"/>
      <c r="P132" s="239">
        <f>O132*H132</f>
        <v>0</v>
      </c>
      <c r="Q132" s="239">
        <v>0.10373</v>
      </c>
      <c r="R132" s="239">
        <f>Q132*H132</f>
        <v>6.2237999999999998</v>
      </c>
      <c r="S132" s="239">
        <v>0</v>
      </c>
      <c r="T132" s="240">
        <f>S132*H132</f>
        <v>0</v>
      </c>
      <c r="U132" s="40"/>
      <c r="V132" s="40"/>
      <c r="W132" s="40"/>
      <c r="X132" s="40"/>
      <c r="Y132" s="40"/>
      <c r="Z132" s="40"/>
      <c r="AA132" s="40"/>
      <c r="AB132" s="40"/>
      <c r="AC132" s="40"/>
      <c r="AD132" s="40"/>
      <c r="AE132" s="40"/>
      <c r="AR132" s="241" t="s">
        <v>91</v>
      </c>
      <c r="AT132" s="241" t="s">
        <v>287</v>
      </c>
      <c r="AU132" s="241" t="s">
        <v>79</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1944</v>
      </c>
    </row>
    <row r="133" s="2" customFormat="1">
      <c r="A133" s="40"/>
      <c r="B133" s="41"/>
      <c r="C133" s="42"/>
      <c r="D133" s="243" t="s">
        <v>293</v>
      </c>
      <c r="E133" s="42"/>
      <c r="F133" s="244" t="s">
        <v>822</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79</v>
      </c>
    </row>
    <row r="134" s="2" customFormat="1">
      <c r="A134" s="40"/>
      <c r="B134" s="41"/>
      <c r="C134" s="42"/>
      <c r="D134" s="243" t="s">
        <v>295</v>
      </c>
      <c r="E134" s="42"/>
      <c r="F134" s="247" t="s">
        <v>823</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79</v>
      </c>
    </row>
    <row r="135" s="2" customFormat="1" ht="16.5" customHeight="1">
      <c r="A135" s="40"/>
      <c r="B135" s="41"/>
      <c r="C135" s="230" t="s">
        <v>140</v>
      </c>
      <c r="D135" s="230" t="s">
        <v>287</v>
      </c>
      <c r="E135" s="231" t="s">
        <v>825</v>
      </c>
      <c r="F135" s="232" t="s">
        <v>826</v>
      </c>
      <c r="G135" s="233" t="s">
        <v>361</v>
      </c>
      <c r="H135" s="234">
        <v>33</v>
      </c>
      <c r="I135" s="235"/>
      <c r="J135" s="236">
        <f>ROUND(I135*H135,2)</f>
        <v>0</v>
      </c>
      <c r="K135" s="232" t="s">
        <v>291</v>
      </c>
      <c r="L135" s="46"/>
      <c r="M135" s="237" t="s">
        <v>19</v>
      </c>
      <c r="N135" s="238" t="s">
        <v>43</v>
      </c>
      <c r="O135" s="86"/>
      <c r="P135" s="239">
        <f>O135*H135</f>
        <v>0</v>
      </c>
      <c r="Q135" s="239">
        <v>0.20746000000000001</v>
      </c>
      <c r="R135" s="239">
        <f>Q135*H135</f>
        <v>6.8461800000000004</v>
      </c>
      <c r="S135" s="239">
        <v>0</v>
      </c>
      <c r="T135" s="240">
        <f>S135*H135</f>
        <v>0</v>
      </c>
      <c r="U135" s="40"/>
      <c r="V135" s="40"/>
      <c r="W135" s="40"/>
      <c r="X135" s="40"/>
      <c r="Y135" s="40"/>
      <c r="Z135" s="40"/>
      <c r="AA135" s="40"/>
      <c r="AB135" s="40"/>
      <c r="AC135" s="40"/>
      <c r="AD135" s="40"/>
      <c r="AE135" s="40"/>
      <c r="AR135" s="241" t="s">
        <v>91</v>
      </c>
      <c r="AT135" s="241" t="s">
        <v>287</v>
      </c>
      <c r="AU135" s="241" t="s">
        <v>79</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91</v>
      </c>
      <c r="BM135" s="241" t="s">
        <v>1945</v>
      </c>
    </row>
    <row r="136" s="2" customFormat="1">
      <c r="A136" s="40"/>
      <c r="B136" s="41"/>
      <c r="C136" s="42"/>
      <c r="D136" s="243" t="s">
        <v>293</v>
      </c>
      <c r="E136" s="42"/>
      <c r="F136" s="244" t="s">
        <v>828</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79</v>
      </c>
    </row>
    <row r="137" s="2" customFormat="1">
      <c r="A137" s="40"/>
      <c r="B137" s="41"/>
      <c r="C137" s="42"/>
      <c r="D137" s="243" t="s">
        <v>295</v>
      </c>
      <c r="E137" s="42"/>
      <c r="F137" s="247" t="s">
        <v>829</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295</v>
      </c>
      <c r="AU137" s="19" t="s">
        <v>79</v>
      </c>
    </row>
    <row r="138" s="2" customFormat="1" ht="16.5" customHeight="1">
      <c r="A138" s="40"/>
      <c r="B138" s="41"/>
      <c r="C138" s="230" t="s">
        <v>147</v>
      </c>
      <c r="D138" s="230" t="s">
        <v>287</v>
      </c>
      <c r="E138" s="231" t="s">
        <v>1538</v>
      </c>
      <c r="F138" s="232" t="s">
        <v>1539</v>
      </c>
      <c r="G138" s="233" t="s">
        <v>361</v>
      </c>
      <c r="H138" s="234">
        <v>1.5</v>
      </c>
      <c r="I138" s="235"/>
      <c r="J138" s="236">
        <f>ROUND(I138*H138,2)</f>
        <v>0</v>
      </c>
      <c r="K138" s="232" t="s">
        <v>291</v>
      </c>
      <c r="L138" s="46"/>
      <c r="M138" s="237" t="s">
        <v>19</v>
      </c>
      <c r="N138" s="238" t="s">
        <v>43</v>
      </c>
      <c r="O138" s="86"/>
      <c r="P138" s="239">
        <f>O138*H138</f>
        <v>0</v>
      </c>
      <c r="Q138" s="239">
        <v>0.084250000000000005</v>
      </c>
      <c r="R138" s="239">
        <f>Q138*H138</f>
        <v>0.12637500000000002</v>
      </c>
      <c r="S138" s="239">
        <v>0</v>
      </c>
      <c r="T138" s="240">
        <f>S138*H138</f>
        <v>0</v>
      </c>
      <c r="U138" s="40"/>
      <c r="V138" s="40"/>
      <c r="W138" s="40"/>
      <c r="X138" s="40"/>
      <c r="Y138" s="40"/>
      <c r="Z138" s="40"/>
      <c r="AA138" s="40"/>
      <c r="AB138" s="40"/>
      <c r="AC138" s="40"/>
      <c r="AD138" s="40"/>
      <c r="AE138" s="40"/>
      <c r="AR138" s="241" t="s">
        <v>91</v>
      </c>
      <c r="AT138" s="241" t="s">
        <v>287</v>
      </c>
      <c r="AU138" s="241" t="s">
        <v>79</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91</v>
      </c>
      <c r="BM138" s="241" t="s">
        <v>1946</v>
      </c>
    </row>
    <row r="139" s="2" customFormat="1">
      <c r="A139" s="40"/>
      <c r="B139" s="41"/>
      <c r="C139" s="42"/>
      <c r="D139" s="243" t="s">
        <v>293</v>
      </c>
      <c r="E139" s="42"/>
      <c r="F139" s="244" t="s">
        <v>1541</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79</v>
      </c>
    </row>
    <row r="140" s="2" customFormat="1">
      <c r="A140" s="40"/>
      <c r="B140" s="41"/>
      <c r="C140" s="42"/>
      <c r="D140" s="243" t="s">
        <v>295</v>
      </c>
      <c r="E140" s="42"/>
      <c r="F140" s="247" t="s">
        <v>845</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295</v>
      </c>
      <c r="AU140" s="19" t="s">
        <v>79</v>
      </c>
    </row>
    <row r="141" s="2" customFormat="1" ht="16.5" customHeight="1">
      <c r="A141" s="40"/>
      <c r="B141" s="41"/>
      <c r="C141" s="291" t="s">
        <v>391</v>
      </c>
      <c r="D141" s="291" t="s">
        <v>416</v>
      </c>
      <c r="E141" s="292" t="s">
        <v>1542</v>
      </c>
      <c r="F141" s="293" t="s">
        <v>848</v>
      </c>
      <c r="G141" s="294" t="s">
        <v>361</v>
      </c>
      <c r="H141" s="295">
        <v>1.5</v>
      </c>
      <c r="I141" s="296"/>
      <c r="J141" s="297">
        <f>ROUND(I141*H141,2)</f>
        <v>0</v>
      </c>
      <c r="K141" s="293" t="s">
        <v>19</v>
      </c>
      <c r="L141" s="298"/>
      <c r="M141" s="299" t="s">
        <v>19</v>
      </c>
      <c r="N141" s="300" t="s">
        <v>43</v>
      </c>
      <c r="O141" s="86"/>
      <c r="P141" s="239">
        <f>O141*H141</f>
        <v>0</v>
      </c>
      <c r="Q141" s="239">
        <v>0.14000000000000001</v>
      </c>
      <c r="R141" s="239">
        <f>Q141*H141</f>
        <v>0.21000000000000002</v>
      </c>
      <c r="S141" s="239">
        <v>0</v>
      </c>
      <c r="T141" s="240">
        <f>S141*H141</f>
        <v>0</v>
      </c>
      <c r="U141" s="40"/>
      <c r="V141" s="40"/>
      <c r="W141" s="40"/>
      <c r="X141" s="40"/>
      <c r="Y141" s="40"/>
      <c r="Z141" s="40"/>
      <c r="AA141" s="40"/>
      <c r="AB141" s="40"/>
      <c r="AC141" s="40"/>
      <c r="AD141" s="40"/>
      <c r="AE141" s="40"/>
      <c r="AR141" s="241" t="s">
        <v>119</v>
      </c>
      <c r="AT141" s="241" t="s">
        <v>416</v>
      </c>
      <c r="AU141" s="241" t="s">
        <v>79</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91</v>
      </c>
      <c r="BM141" s="241" t="s">
        <v>1947</v>
      </c>
    </row>
    <row r="142" s="2" customFormat="1">
      <c r="A142" s="40"/>
      <c r="B142" s="41"/>
      <c r="C142" s="42"/>
      <c r="D142" s="243" t="s">
        <v>293</v>
      </c>
      <c r="E142" s="42"/>
      <c r="F142" s="244" t="s">
        <v>848</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79</v>
      </c>
    </row>
    <row r="143" s="2" customFormat="1" ht="16.5" customHeight="1">
      <c r="A143" s="40"/>
      <c r="B143" s="41"/>
      <c r="C143" s="230" t="s">
        <v>154</v>
      </c>
      <c r="D143" s="230" t="s">
        <v>287</v>
      </c>
      <c r="E143" s="231" t="s">
        <v>741</v>
      </c>
      <c r="F143" s="232" t="s">
        <v>742</v>
      </c>
      <c r="G143" s="233" t="s">
        <v>290</v>
      </c>
      <c r="H143" s="234">
        <v>27</v>
      </c>
      <c r="I143" s="235"/>
      <c r="J143" s="236">
        <f>ROUND(I143*H143,2)</f>
        <v>0</v>
      </c>
      <c r="K143" s="232" t="s">
        <v>291</v>
      </c>
      <c r="L143" s="46"/>
      <c r="M143" s="237" t="s">
        <v>19</v>
      </c>
      <c r="N143" s="238" t="s">
        <v>43</v>
      </c>
      <c r="O143" s="86"/>
      <c r="P143" s="239">
        <f>O143*H143</f>
        <v>0</v>
      </c>
      <c r="Q143" s="239">
        <v>0.0042969999999999996</v>
      </c>
      <c r="R143" s="239">
        <f>Q143*H143</f>
        <v>0.11601899999999998</v>
      </c>
      <c r="S143" s="239">
        <v>0</v>
      </c>
      <c r="T143" s="240">
        <f>S143*H143</f>
        <v>0</v>
      </c>
      <c r="U143" s="40"/>
      <c r="V143" s="40"/>
      <c r="W143" s="40"/>
      <c r="X143" s="40"/>
      <c r="Y143" s="40"/>
      <c r="Z143" s="40"/>
      <c r="AA143" s="40"/>
      <c r="AB143" s="40"/>
      <c r="AC143" s="40"/>
      <c r="AD143" s="40"/>
      <c r="AE143" s="40"/>
      <c r="AR143" s="241" t="s">
        <v>91</v>
      </c>
      <c r="AT143" s="241" t="s">
        <v>287</v>
      </c>
      <c r="AU143" s="241" t="s">
        <v>79</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1948</v>
      </c>
    </row>
    <row r="144" s="2" customFormat="1">
      <c r="A144" s="40"/>
      <c r="B144" s="41"/>
      <c r="C144" s="42"/>
      <c r="D144" s="243" t="s">
        <v>293</v>
      </c>
      <c r="E144" s="42"/>
      <c r="F144" s="244" t="s">
        <v>744</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79</v>
      </c>
    </row>
    <row r="145" s="2" customFormat="1">
      <c r="A145" s="40"/>
      <c r="B145" s="41"/>
      <c r="C145" s="42"/>
      <c r="D145" s="243" t="s">
        <v>295</v>
      </c>
      <c r="E145" s="42"/>
      <c r="F145" s="247" t="s">
        <v>745</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295</v>
      </c>
      <c r="AU145" s="19" t="s">
        <v>79</v>
      </c>
    </row>
    <row r="146" s="13" customFormat="1">
      <c r="A146" s="13"/>
      <c r="B146" s="248"/>
      <c r="C146" s="249"/>
      <c r="D146" s="243" t="s">
        <v>297</v>
      </c>
      <c r="E146" s="250" t="s">
        <v>19</v>
      </c>
      <c r="F146" s="251" t="s">
        <v>507</v>
      </c>
      <c r="G146" s="249"/>
      <c r="H146" s="252">
        <v>27</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79</v>
      </c>
      <c r="AV146" s="13" t="s">
        <v>81</v>
      </c>
      <c r="AW146" s="13" t="s">
        <v>33</v>
      </c>
      <c r="AX146" s="13" t="s">
        <v>79</v>
      </c>
      <c r="AY146" s="258" t="s">
        <v>285</v>
      </c>
    </row>
    <row r="147" s="2" customFormat="1" ht="16.5" customHeight="1">
      <c r="A147" s="40"/>
      <c r="B147" s="41"/>
      <c r="C147" s="230" t="s">
        <v>8</v>
      </c>
      <c r="D147" s="230" t="s">
        <v>287</v>
      </c>
      <c r="E147" s="231" t="s">
        <v>760</v>
      </c>
      <c r="F147" s="232" t="s">
        <v>761</v>
      </c>
      <c r="G147" s="233" t="s">
        <v>290</v>
      </c>
      <c r="H147" s="234">
        <v>27</v>
      </c>
      <c r="I147" s="235"/>
      <c r="J147" s="236">
        <f>ROUND(I147*H147,2)</f>
        <v>0</v>
      </c>
      <c r="K147" s="232" t="s">
        <v>291</v>
      </c>
      <c r="L147" s="46"/>
      <c r="M147" s="237" t="s">
        <v>19</v>
      </c>
      <c r="N147" s="238" t="s">
        <v>43</v>
      </c>
      <c r="O147" s="86"/>
      <c r="P147" s="239">
        <f>O147*H147</f>
        <v>0</v>
      </c>
      <c r="Q147" s="239">
        <v>2.0292000000000002E-05</v>
      </c>
      <c r="R147" s="239">
        <f>Q147*H147</f>
        <v>0.000547884</v>
      </c>
      <c r="S147" s="239">
        <v>0</v>
      </c>
      <c r="T147" s="240">
        <f>S147*H147</f>
        <v>0</v>
      </c>
      <c r="U147" s="40"/>
      <c r="V147" s="40"/>
      <c r="W147" s="40"/>
      <c r="X147" s="40"/>
      <c r="Y147" s="40"/>
      <c r="Z147" s="40"/>
      <c r="AA147" s="40"/>
      <c r="AB147" s="40"/>
      <c r="AC147" s="40"/>
      <c r="AD147" s="40"/>
      <c r="AE147" s="40"/>
      <c r="AR147" s="241" t="s">
        <v>91</v>
      </c>
      <c r="AT147" s="241" t="s">
        <v>287</v>
      </c>
      <c r="AU147" s="241" t="s">
        <v>79</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1949</v>
      </c>
    </row>
    <row r="148" s="2" customFormat="1">
      <c r="A148" s="40"/>
      <c r="B148" s="41"/>
      <c r="C148" s="42"/>
      <c r="D148" s="243" t="s">
        <v>293</v>
      </c>
      <c r="E148" s="42"/>
      <c r="F148" s="244" t="s">
        <v>763</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79</v>
      </c>
    </row>
    <row r="149" s="2" customFormat="1">
      <c r="A149" s="40"/>
      <c r="B149" s="41"/>
      <c r="C149" s="42"/>
      <c r="D149" s="243" t="s">
        <v>295</v>
      </c>
      <c r="E149" s="42"/>
      <c r="F149" s="247" t="s">
        <v>758</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295</v>
      </c>
      <c r="AU149" s="19" t="s">
        <v>79</v>
      </c>
    </row>
    <row r="150" s="2" customFormat="1" ht="16.5" customHeight="1">
      <c r="A150" s="40"/>
      <c r="B150" s="41"/>
      <c r="C150" s="230" t="s">
        <v>157</v>
      </c>
      <c r="D150" s="230" t="s">
        <v>287</v>
      </c>
      <c r="E150" s="231" t="s">
        <v>873</v>
      </c>
      <c r="F150" s="232" t="s">
        <v>874</v>
      </c>
      <c r="G150" s="233" t="s">
        <v>394</v>
      </c>
      <c r="H150" s="234">
        <v>42.624000000000002</v>
      </c>
      <c r="I150" s="235"/>
      <c r="J150" s="236">
        <f>ROUND(I150*H150,2)</f>
        <v>0</v>
      </c>
      <c r="K150" s="232" t="s">
        <v>291</v>
      </c>
      <c r="L150" s="46"/>
      <c r="M150" s="237" t="s">
        <v>19</v>
      </c>
      <c r="N150" s="238" t="s">
        <v>43</v>
      </c>
      <c r="O150" s="86"/>
      <c r="P150" s="239">
        <f>O150*H150</f>
        <v>0</v>
      </c>
      <c r="Q150" s="239">
        <v>0</v>
      </c>
      <c r="R150" s="239">
        <f>Q150*H150</f>
        <v>0</v>
      </c>
      <c r="S150" s="239">
        <v>0</v>
      </c>
      <c r="T150" s="240">
        <f>S150*H150</f>
        <v>0</v>
      </c>
      <c r="U150" s="40"/>
      <c r="V150" s="40"/>
      <c r="W150" s="40"/>
      <c r="X150" s="40"/>
      <c r="Y150" s="40"/>
      <c r="Z150" s="40"/>
      <c r="AA150" s="40"/>
      <c r="AB150" s="40"/>
      <c r="AC150" s="40"/>
      <c r="AD150" s="40"/>
      <c r="AE150" s="40"/>
      <c r="AR150" s="241" t="s">
        <v>91</v>
      </c>
      <c r="AT150" s="241" t="s">
        <v>287</v>
      </c>
      <c r="AU150" s="241" t="s">
        <v>79</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91</v>
      </c>
      <c r="BM150" s="241" t="s">
        <v>1950</v>
      </c>
    </row>
    <row r="151" s="2" customFormat="1">
      <c r="A151" s="40"/>
      <c r="B151" s="41"/>
      <c r="C151" s="42"/>
      <c r="D151" s="243" t="s">
        <v>293</v>
      </c>
      <c r="E151" s="42"/>
      <c r="F151" s="244" t="s">
        <v>876</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79</v>
      </c>
    </row>
    <row r="152" s="2" customFormat="1">
      <c r="A152" s="40"/>
      <c r="B152" s="41"/>
      <c r="C152" s="42"/>
      <c r="D152" s="243" t="s">
        <v>295</v>
      </c>
      <c r="E152" s="42"/>
      <c r="F152" s="247" t="s">
        <v>877</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295</v>
      </c>
      <c r="AU152" s="19" t="s">
        <v>79</v>
      </c>
    </row>
    <row r="153" s="2" customFormat="1" ht="16.5" customHeight="1">
      <c r="A153" s="40"/>
      <c r="B153" s="41"/>
      <c r="C153" s="230" t="s">
        <v>160</v>
      </c>
      <c r="D153" s="230" t="s">
        <v>287</v>
      </c>
      <c r="E153" s="231" t="s">
        <v>879</v>
      </c>
      <c r="F153" s="232" t="s">
        <v>880</v>
      </c>
      <c r="G153" s="233" t="s">
        <v>394</v>
      </c>
      <c r="H153" s="234">
        <v>809.85599999999999</v>
      </c>
      <c r="I153" s="235"/>
      <c r="J153" s="236">
        <f>ROUND(I153*H153,2)</f>
        <v>0</v>
      </c>
      <c r="K153" s="232" t="s">
        <v>291</v>
      </c>
      <c r="L153" s="46"/>
      <c r="M153" s="237" t="s">
        <v>19</v>
      </c>
      <c r="N153" s="238" t="s">
        <v>43</v>
      </c>
      <c r="O153" s="86"/>
      <c r="P153" s="239">
        <f>O153*H153</f>
        <v>0</v>
      </c>
      <c r="Q153" s="239">
        <v>0</v>
      </c>
      <c r="R153" s="239">
        <f>Q153*H153</f>
        <v>0</v>
      </c>
      <c r="S153" s="239">
        <v>0</v>
      </c>
      <c r="T153" s="240">
        <f>S153*H153</f>
        <v>0</v>
      </c>
      <c r="U153" s="40"/>
      <c r="V153" s="40"/>
      <c r="W153" s="40"/>
      <c r="X153" s="40"/>
      <c r="Y153" s="40"/>
      <c r="Z153" s="40"/>
      <c r="AA153" s="40"/>
      <c r="AB153" s="40"/>
      <c r="AC153" s="40"/>
      <c r="AD153" s="40"/>
      <c r="AE153" s="40"/>
      <c r="AR153" s="241" t="s">
        <v>91</v>
      </c>
      <c r="AT153" s="241" t="s">
        <v>287</v>
      </c>
      <c r="AU153" s="241" t="s">
        <v>79</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91</v>
      </c>
      <c r="BM153" s="241" t="s">
        <v>1951</v>
      </c>
    </row>
    <row r="154" s="2" customFormat="1">
      <c r="A154" s="40"/>
      <c r="B154" s="41"/>
      <c r="C154" s="42"/>
      <c r="D154" s="243" t="s">
        <v>293</v>
      </c>
      <c r="E154" s="42"/>
      <c r="F154" s="244" t="s">
        <v>882</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79</v>
      </c>
    </row>
    <row r="155" s="2" customFormat="1">
      <c r="A155" s="40"/>
      <c r="B155" s="41"/>
      <c r="C155" s="42"/>
      <c r="D155" s="243" t="s">
        <v>295</v>
      </c>
      <c r="E155" s="42"/>
      <c r="F155" s="247" t="s">
        <v>877</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295</v>
      </c>
      <c r="AU155" s="19" t="s">
        <v>79</v>
      </c>
    </row>
    <row r="156" s="13" customFormat="1">
      <c r="A156" s="13"/>
      <c r="B156" s="248"/>
      <c r="C156" s="249"/>
      <c r="D156" s="243" t="s">
        <v>297</v>
      </c>
      <c r="E156" s="250" t="s">
        <v>19</v>
      </c>
      <c r="F156" s="251" t="s">
        <v>1952</v>
      </c>
      <c r="G156" s="249"/>
      <c r="H156" s="252">
        <v>809.85599999999999</v>
      </c>
      <c r="I156" s="253"/>
      <c r="J156" s="249"/>
      <c r="K156" s="249"/>
      <c r="L156" s="254"/>
      <c r="M156" s="255"/>
      <c r="N156" s="256"/>
      <c r="O156" s="256"/>
      <c r="P156" s="256"/>
      <c r="Q156" s="256"/>
      <c r="R156" s="256"/>
      <c r="S156" s="256"/>
      <c r="T156" s="257"/>
      <c r="U156" s="13"/>
      <c r="V156" s="13"/>
      <c r="W156" s="13"/>
      <c r="X156" s="13"/>
      <c r="Y156" s="13"/>
      <c r="Z156" s="13"/>
      <c r="AA156" s="13"/>
      <c r="AB156" s="13"/>
      <c r="AC156" s="13"/>
      <c r="AD156" s="13"/>
      <c r="AE156" s="13"/>
      <c r="AT156" s="258" t="s">
        <v>297</v>
      </c>
      <c r="AU156" s="258" t="s">
        <v>79</v>
      </c>
      <c r="AV156" s="13" t="s">
        <v>81</v>
      </c>
      <c r="AW156" s="13" t="s">
        <v>33</v>
      </c>
      <c r="AX156" s="13" t="s">
        <v>79</v>
      </c>
      <c r="AY156" s="258" t="s">
        <v>285</v>
      </c>
    </row>
    <row r="157" s="2" customFormat="1" ht="16.5" customHeight="1">
      <c r="A157" s="40"/>
      <c r="B157" s="41"/>
      <c r="C157" s="230" t="s">
        <v>444</v>
      </c>
      <c r="D157" s="230" t="s">
        <v>287</v>
      </c>
      <c r="E157" s="231" t="s">
        <v>1547</v>
      </c>
      <c r="F157" s="232" t="s">
        <v>886</v>
      </c>
      <c r="G157" s="233" t="s">
        <v>394</v>
      </c>
      <c r="H157" s="234">
        <v>0.039</v>
      </c>
      <c r="I157" s="235"/>
      <c r="J157" s="236">
        <f>ROUND(I157*H157,2)</f>
        <v>0</v>
      </c>
      <c r="K157" s="232" t="s">
        <v>19</v>
      </c>
      <c r="L157" s="46"/>
      <c r="M157" s="237" t="s">
        <v>19</v>
      </c>
      <c r="N157" s="238" t="s">
        <v>43</v>
      </c>
      <c r="O157" s="86"/>
      <c r="P157" s="239">
        <f>O157*H157</f>
        <v>0</v>
      </c>
      <c r="Q157" s="239">
        <v>0</v>
      </c>
      <c r="R157" s="239">
        <f>Q157*H157</f>
        <v>0</v>
      </c>
      <c r="S157" s="239">
        <v>0</v>
      </c>
      <c r="T157" s="240">
        <f>S157*H157</f>
        <v>0</v>
      </c>
      <c r="U157" s="40"/>
      <c r="V157" s="40"/>
      <c r="W157" s="40"/>
      <c r="X157" s="40"/>
      <c r="Y157" s="40"/>
      <c r="Z157" s="40"/>
      <c r="AA157" s="40"/>
      <c r="AB157" s="40"/>
      <c r="AC157" s="40"/>
      <c r="AD157" s="40"/>
      <c r="AE157" s="40"/>
      <c r="AR157" s="241" t="s">
        <v>91</v>
      </c>
      <c r="AT157" s="241" t="s">
        <v>287</v>
      </c>
      <c r="AU157" s="241" t="s">
        <v>79</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91</v>
      </c>
      <c r="BM157" s="241" t="s">
        <v>1953</v>
      </c>
    </row>
    <row r="158" s="2" customFormat="1">
      <c r="A158" s="40"/>
      <c r="B158" s="41"/>
      <c r="C158" s="42"/>
      <c r="D158" s="243" t="s">
        <v>293</v>
      </c>
      <c r="E158" s="42"/>
      <c r="F158" s="244" t="s">
        <v>886</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79</v>
      </c>
    </row>
    <row r="159" s="2" customFormat="1" ht="16.5" customHeight="1">
      <c r="A159" s="40"/>
      <c r="B159" s="41"/>
      <c r="C159" s="230" t="s">
        <v>163</v>
      </c>
      <c r="D159" s="230" t="s">
        <v>287</v>
      </c>
      <c r="E159" s="231" t="s">
        <v>1202</v>
      </c>
      <c r="F159" s="232" t="s">
        <v>894</v>
      </c>
      <c r="G159" s="233" t="s">
        <v>394</v>
      </c>
      <c r="H159" s="234">
        <v>27.795000000000002</v>
      </c>
      <c r="I159" s="235"/>
      <c r="J159" s="236">
        <f>ROUND(I159*H159,2)</f>
        <v>0</v>
      </c>
      <c r="K159" s="232" t="s">
        <v>19</v>
      </c>
      <c r="L159" s="46"/>
      <c r="M159" s="237" t="s">
        <v>19</v>
      </c>
      <c r="N159" s="238" t="s">
        <v>43</v>
      </c>
      <c r="O159" s="86"/>
      <c r="P159" s="239">
        <f>O159*H159</f>
        <v>0</v>
      </c>
      <c r="Q159" s="239">
        <v>0</v>
      </c>
      <c r="R159" s="239">
        <f>Q159*H159</f>
        <v>0</v>
      </c>
      <c r="S159" s="239">
        <v>0</v>
      </c>
      <c r="T159" s="240">
        <f>S159*H159</f>
        <v>0</v>
      </c>
      <c r="U159" s="40"/>
      <c r="V159" s="40"/>
      <c r="W159" s="40"/>
      <c r="X159" s="40"/>
      <c r="Y159" s="40"/>
      <c r="Z159" s="40"/>
      <c r="AA159" s="40"/>
      <c r="AB159" s="40"/>
      <c r="AC159" s="40"/>
      <c r="AD159" s="40"/>
      <c r="AE159" s="40"/>
      <c r="AR159" s="241" t="s">
        <v>91</v>
      </c>
      <c r="AT159" s="241" t="s">
        <v>287</v>
      </c>
      <c r="AU159" s="241" t="s">
        <v>79</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91</v>
      </c>
      <c r="BM159" s="241" t="s">
        <v>1954</v>
      </c>
    </row>
    <row r="160" s="2" customFormat="1">
      <c r="A160" s="40"/>
      <c r="B160" s="41"/>
      <c r="C160" s="42"/>
      <c r="D160" s="243" t="s">
        <v>293</v>
      </c>
      <c r="E160" s="42"/>
      <c r="F160" s="244" t="s">
        <v>894</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79</v>
      </c>
    </row>
    <row r="161" s="2" customFormat="1" ht="16.5" customHeight="1">
      <c r="A161" s="40"/>
      <c r="B161" s="41"/>
      <c r="C161" s="230" t="s">
        <v>455</v>
      </c>
      <c r="D161" s="230" t="s">
        <v>287</v>
      </c>
      <c r="E161" s="231" t="s">
        <v>1204</v>
      </c>
      <c r="F161" s="232" t="s">
        <v>898</v>
      </c>
      <c r="G161" s="233" t="s">
        <v>394</v>
      </c>
      <c r="H161" s="234">
        <v>14.789999999999999</v>
      </c>
      <c r="I161" s="235"/>
      <c r="J161" s="236">
        <f>ROUND(I161*H161,2)</f>
        <v>0</v>
      </c>
      <c r="K161" s="232" t="s">
        <v>19</v>
      </c>
      <c r="L161" s="46"/>
      <c r="M161" s="237" t="s">
        <v>19</v>
      </c>
      <c r="N161" s="238" t="s">
        <v>43</v>
      </c>
      <c r="O161" s="86"/>
      <c r="P161" s="239">
        <f>O161*H161</f>
        <v>0</v>
      </c>
      <c r="Q161" s="239">
        <v>0</v>
      </c>
      <c r="R161" s="239">
        <f>Q161*H161</f>
        <v>0</v>
      </c>
      <c r="S161" s="239">
        <v>0</v>
      </c>
      <c r="T161" s="240">
        <f>S161*H161</f>
        <v>0</v>
      </c>
      <c r="U161" s="40"/>
      <c r="V161" s="40"/>
      <c r="W161" s="40"/>
      <c r="X161" s="40"/>
      <c r="Y161" s="40"/>
      <c r="Z161" s="40"/>
      <c r="AA161" s="40"/>
      <c r="AB161" s="40"/>
      <c r="AC161" s="40"/>
      <c r="AD161" s="40"/>
      <c r="AE161" s="40"/>
      <c r="AR161" s="241" t="s">
        <v>91</v>
      </c>
      <c r="AT161" s="241" t="s">
        <v>287</v>
      </c>
      <c r="AU161" s="241" t="s">
        <v>79</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1955</v>
      </c>
    </row>
    <row r="162" s="2" customFormat="1">
      <c r="A162" s="40"/>
      <c r="B162" s="41"/>
      <c r="C162" s="42"/>
      <c r="D162" s="243" t="s">
        <v>293</v>
      </c>
      <c r="E162" s="42"/>
      <c r="F162" s="244" t="s">
        <v>898</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79</v>
      </c>
    </row>
    <row r="163" s="2" customFormat="1" ht="16.5" customHeight="1">
      <c r="A163" s="40"/>
      <c r="B163" s="41"/>
      <c r="C163" s="230" t="s">
        <v>7</v>
      </c>
      <c r="D163" s="230" t="s">
        <v>287</v>
      </c>
      <c r="E163" s="231" t="s">
        <v>1206</v>
      </c>
      <c r="F163" s="232" t="s">
        <v>902</v>
      </c>
      <c r="G163" s="233" t="s">
        <v>394</v>
      </c>
      <c r="H163" s="234">
        <v>0.45400000000000001</v>
      </c>
      <c r="I163" s="235"/>
      <c r="J163" s="236">
        <f>ROUND(I163*H163,2)</f>
        <v>0</v>
      </c>
      <c r="K163" s="232" t="s">
        <v>291</v>
      </c>
      <c r="L163" s="46"/>
      <c r="M163" s="237" t="s">
        <v>19</v>
      </c>
      <c r="N163" s="238" t="s">
        <v>43</v>
      </c>
      <c r="O163" s="86"/>
      <c r="P163" s="239">
        <f>O163*H163</f>
        <v>0</v>
      </c>
      <c r="Q163" s="239">
        <v>0</v>
      </c>
      <c r="R163" s="239">
        <f>Q163*H163</f>
        <v>0</v>
      </c>
      <c r="S163" s="239">
        <v>0</v>
      </c>
      <c r="T163" s="240">
        <f>S163*H163</f>
        <v>0</v>
      </c>
      <c r="U163" s="40"/>
      <c r="V163" s="40"/>
      <c r="W163" s="40"/>
      <c r="X163" s="40"/>
      <c r="Y163" s="40"/>
      <c r="Z163" s="40"/>
      <c r="AA163" s="40"/>
      <c r="AB163" s="40"/>
      <c r="AC163" s="40"/>
      <c r="AD163" s="40"/>
      <c r="AE163" s="40"/>
      <c r="AR163" s="241" t="s">
        <v>91</v>
      </c>
      <c r="AT163" s="241" t="s">
        <v>287</v>
      </c>
      <c r="AU163" s="241" t="s">
        <v>79</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91</v>
      </c>
      <c r="BM163" s="241" t="s">
        <v>1956</v>
      </c>
    </row>
    <row r="164" s="2" customFormat="1">
      <c r="A164" s="40"/>
      <c r="B164" s="41"/>
      <c r="C164" s="42"/>
      <c r="D164" s="243" t="s">
        <v>293</v>
      </c>
      <c r="E164" s="42"/>
      <c r="F164" s="244" t="s">
        <v>904</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79</v>
      </c>
    </row>
    <row r="165" s="2" customFormat="1">
      <c r="A165" s="40"/>
      <c r="B165" s="41"/>
      <c r="C165" s="42"/>
      <c r="D165" s="243" t="s">
        <v>295</v>
      </c>
      <c r="E165" s="42"/>
      <c r="F165" s="247" t="s">
        <v>905</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295</v>
      </c>
      <c r="AU165" s="19" t="s">
        <v>79</v>
      </c>
    </row>
    <row r="166" s="12" customFormat="1" ht="25.92" customHeight="1">
      <c r="A166" s="12"/>
      <c r="B166" s="214"/>
      <c r="C166" s="215"/>
      <c r="D166" s="216" t="s">
        <v>71</v>
      </c>
      <c r="E166" s="217" t="s">
        <v>283</v>
      </c>
      <c r="F166" s="217" t="s">
        <v>284</v>
      </c>
      <c r="G166" s="215"/>
      <c r="H166" s="215"/>
      <c r="I166" s="218"/>
      <c r="J166" s="219">
        <f>BK166</f>
        <v>0</v>
      </c>
      <c r="K166" s="215"/>
      <c r="L166" s="220"/>
      <c r="M166" s="221"/>
      <c r="N166" s="222"/>
      <c r="O166" s="222"/>
      <c r="P166" s="223">
        <f>P167+P238+P244+P248+P260+P278+P293</f>
        <v>0</v>
      </c>
      <c r="Q166" s="222"/>
      <c r="R166" s="223">
        <f>R167+R238+R244+R248+R260+R278+R293</f>
        <v>85.190473132219992</v>
      </c>
      <c r="S166" s="222"/>
      <c r="T166" s="224">
        <f>T167+T238+T244+T248+T260+T278+T293</f>
        <v>1.3111999999999999</v>
      </c>
      <c r="U166" s="12"/>
      <c r="V166" s="12"/>
      <c r="W166" s="12"/>
      <c r="X166" s="12"/>
      <c r="Y166" s="12"/>
      <c r="Z166" s="12"/>
      <c r="AA166" s="12"/>
      <c r="AB166" s="12"/>
      <c r="AC166" s="12"/>
      <c r="AD166" s="12"/>
      <c r="AE166" s="12"/>
      <c r="AR166" s="225" t="s">
        <v>79</v>
      </c>
      <c r="AT166" s="226" t="s">
        <v>71</v>
      </c>
      <c r="AU166" s="226" t="s">
        <v>72</v>
      </c>
      <c r="AY166" s="225" t="s">
        <v>285</v>
      </c>
      <c r="BK166" s="227">
        <f>BK167+BK238+BK244+BK248+BK260+BK278+BK293</f>
        <v>0</v>
      </c>
    </row>
    <row r="167" s="12" customFormat="1" ht="22.8" customHeight="1">
      <c r="A167" s="12"/>
      <c r="B167" s="214"/>
      <c r="C167" s="215"/>
      <c r="D167" s="216" t="s">
        <v>71</v>
      </c>
      <c r="E167" s="228" t="s">
        <v>79</v>
      </c>
      <c r="F167" s="228" t="s">
        <v>286</v>
      </c>
      <c r="G167" s="215"/>
      <c r="H167" s="215"/>
      <c r="I167" s="218"/>
      <c r="J167" s="229">
        <f>BK167</f>
        <v>0</v>
      </c>
      <c r="K167" s="215"/>
      <c r="L167" s="220"/>
      <c r="M167" s="221"/>
      <c r="N167" s="222"/>
      <c r="O167" s="222"/>
      <c r="P167" s="223">
        <f>SUM(P168:P237)</f>
        <v>0</v>
      </c>
      <c r="Q167" s="222"/>
      <c r="R167" s="223">
        <f>SUM(R168:R237)</f>
        <v>65.728989218219994</v>
      </c>
      <c r="S167" s="222"/>
      <c r="T167" s="224">
        <f>SUM(T168:T237)</f>
        <v>0</v>
      </c>
      <c r="U167" s="12"/>
      <c r="V167" s="12"/>
      <c r="W167" s="12"/>
      <c r="X167" s="12"/>
      <c r="Y167" s="12"/>
      <c r="Z167" s="12"/>
      <c r="AA167" s="12"/>
      <c r="AB167" s="12"/>
      <c r="AC167" s="12"/>
      <c r="AD167" s="12"/>
      <c r="AE167" s="12"/>
      <c r="AR167" s="225" t="s">
        <v>79</v>
      </c>
      <c r="AT167" s="226" t="s">
        <v>71</v>
      </c>
      <c r="AU167" s="226" t="s">
        <v>79</v>
      </c>
      <c r="AY167" s="225" t="s">
        <v>285</v>
      </c>
      <c r="BK167" s="227">
        <f>SUM(BK168:BK237)</f>
        <v>0</v>
      </c>
    </row>
    <row r="168" s="2" customFormat="1" ht="16.5" customHeight="1">
      <c r="A168" s="40"/>
      <c r="B168" s="41"/>
      <c r="C168" s="230" t="s">
        <v>471</v>
      </c>
      <c r="D168" s="230" t="s">
        <v>287</v>
      </c>
      <c r="E168" s="231" t="s">
        <v>299</v>
      </c>
      <c r="F168" s="232" t="s">
        <v>300</v>
      </c>
      <c r="G168" s="233" t="s">
        <v>290</v>
      </c>
      <c r="H168" s="234">
        <v>8</v>
      </c>
      <c r="I168" s="235"/>
      <c r="J168" s="236">
        <f>ROUND(I168*H168,2)</f>
        <v>0</v>
      </c>
      <c r="K168" s="232" t="s">
        <v>291</v>
      </c>
      <c r="L168" s="46"/>
      <c r="M168" s="237" t="s">
        <v>19</v>
      </c>
      <c r="N168" s="238" t="s">
        <v>43</v>
      </c>
      <c r="O168" s="86"/>
      <c r="P168" s="239">
        <f>O168*H168</f>
        <v>0</v>
      </c>
      <c r="Q168" s="239">
        <v>0.036904300000000001</v>
      </c>
      <c r="R168" s="239">
        <f>Q168*H168</f>
        <v>0.29523440000000001</v>
      </c>
      <c r="S168" s="239">
        <v>0</v>
      </c>
      <c r="T168" s="240">
        <f>S168*H168</f>
        <v>0</v>
      </c>
      <c r="U168" s="40"/>
      <c r="V168" s="40"/>
      <c r="W168" s="40"/>
      <c r="X168" s="40"/>
      <c r="Y168" s="40"/>
      <c r="Z168" s="40"/>
      <c r="AA168" s="40"/>
      <c r="AB168" s="40"/>
      <c r="AC168" s="40"/>
      <c r="AD168" s="40"/>
      <c r="AE168" s="40"/>
      <c r="AR168" s="241" t="s">
        <v>91</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91</v>
      </c>
      <c r="BM168" s="241" t="s">
        <v>1957</v>
      </c>
    </row>
    <row r="169" s="2" customFormat="1">
      <c r="A169" s="40"/>
      <c r="B169" s="41"/>
      <c r="C169" s="42"/>
      <c r="D169" s="243" t="s">
        <v>293</v>
      </c>
      <c r="E169" s="42"/>
      <c r="F169" s="244" t="s">
        <v>302</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295</v>
      </c>
      <c r="E170" s="42"/>
      <c r="F170" s="247" t="s">
        <v>296</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295</v>
      </c>
      <c r="AU170" s="19" t="s">
        <v>81</v>
      </c>
    </row>
    <row r="171" s="13" customFormat="1">
      <c r="A171" s="13"/>
      <c r="B171" s="248"/>
      <c r="C171" s="249"/>
      <c r="D171" s="243" t="s">
        <v>297</v>
      </c>
      <c r="E171" s="250" t="s">
        <v>19</v>
      </c>
      <c r="F171" s="251" t="s">
        <v>1958</v>
      </c>
      <c r="G171" s="249"/>
      <c r="H171" s="252">
        <v>8</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79</v>
      </c>
      <c r="AY171" s="258" t="s">
        <v>285</v>
      </c>
    </row>
    <row r="172" s="2" customFormat="1" ht="16.5" customHeight="1">
      <c r="A172" s="40"/>
      <c r="B172" s="41"/>
      <c r="C172" s="230" t="s">
        <v>479</v>
      </c>
      <c r="D172" s="230" t="s">
        <v>287</v>
      </c>
      <c r="E172" s="231" t="s">
        <v>307</v>
      </c>
      <c r="F172" s="232" t="s">
        <v>308</v>
      </c>
      <c r="G172" s="233" t="s">
        <v>309</v>
      </c>
      <c r="H172" s="234">
        <v>14.487</v>
      </c>
      <c r="I172" s="235"/>
      <c r="J172" s="236">
        <f>ROUND(I172*H172,2)</f>
        <v>0</v>
      </c>
      <c r="K172" s="232" t="s">
        <v>291</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91</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91</v>
      </c>
      <c r="BM172" s="241" t="s">
        <v>1959</v>
      </c>
    </row>
    <row r="173" s="2" customFormat="1">
      <c r="A173" s="40"/>
      <c r="B173" s="41"/>
      <c r="C173" s="42"/>
      <c r="D173" s="243" t="s">
        <v>293</v>
      </c>
      <c r="E173" s="42"/>
      <c r="F173" s="244" t="s">
        <v>311</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c r="A174" s="40"/>
      <c r="B174" s="41"/>
      <c r="C174" s="42"/>
      <c r="D174" s="243" t="s">
        <v>295</v>
      </c>
      <c r="E174" s="42"/>
      <c r="F174" s="247" t="s">
        <v>312</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295</v>
      </c>
      <c r="AU174" s="19" t="s">
        <v>81</v>
      </c>
    </row>
    <row r="175" s="13" customFormat="1">
      <c r="A175" s="13"/>
      <c r="B175" s="248"/>
      <c r="C175" s="249"/>
      <c r="D175" s="243" t="s">
        <v>297</v>
      </c>
      <c r="E175" s="250" t="s">
        <v>19</v>
      </c>
      <c r="F175" s="251" t="s">
        <v>1960</v>
      </c>
      <c r="G175" s="249"/>
      <c r="H175" s="252">
        <v>6.4390000000000001</v>
      </c>
      <c r="I175" s="253"/>
      <c r="J175" s="249"/>
      <c r="K175" s="249"/>
      <c r="L175" s="254"/>
      <c r="M175" s="255"/>
      <c r="N175" s="256"/>
      <c r="O175" s="256"/>
      <c r="P175" s="256"/>
      <c r="Q175" s="256"/>
      <c r="R175" s="256"/>
      <c r="S175" s="256"/>
      <c r="T175" s="257"/>
      <c r="U175" s="13"/>
      <c r="V175" s="13"/>
      <c r="W175" s="13"/>
      <c r="X175" s="13"/>
      <c r="Y175" s="13"/>
      <c r="Z175" s="13"/>
      <c r="AA175" s="13"/>
      <c r="AB175" s="13"/>
      <c r="AC175" s="13"/>
      <c r="AD175" s="13"/>
      <c r="AE175" s="13"/>
      <c r="AT175" s="258" t="s">
        <v>297</v>
      </c>
      <c r="AU175" s="258" t="s">
        <v>81</v>
      </c>
      <c r="AV175" s="13" t="s">
        <v>81</v>
      </c>
      <c r="AW175" s="13" t="s">
        <v>33</v>
      </c>
      <c r="AX175" s="13" t="s">
        <v>72</v>
      </c>
      <c r="AY175" s="258" t="s">
        <v>285</v>
      </c>
    </row>
    <row r="176" s="13" customFormat="1">
      <c r="A176" s="13"/>
      <c r="B176" s="248"/>
      <c r="C176" s="249"/>
      <c r="D176" s="243" t="s">
        <v>297</v>
      </c>
      <c r="E176" s="250" t="s">
        <v>19</v>
      </c>
      <c r="F176" s="251" t="s">
        <v>1961</v>
      </c>
      <c r="G176" s="249"/>
      <c r="H176" s="252">
        <v>8.048</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72</v>
      </c>
      <c r="AY176" s="258" t="s">
        <v>285</v>
      </c>
    </row>
    <row r="177" s="14" customFormat="1">
      <c r="A177" s="14"/>
      <c r="B177" s="259"/>
      <c r="C177" s="260"/>
      <c r="D177" s="243" t="s">
        <v>297</v>
      </c>
      <c r="E177" s="261" t="s">
        <v>19</v>
      </c>
      <c r="F177" s="262" t="s">
        <v>306</v>
      </c>
      <c r="G177" s="260"/>
      <c r="H177" s="263">
        <v>14.487</v>
      </c>
      <c r="I177" s="264"/>
      <c r="J177" s="260"/>
      <c r="K177" s="260"/>
      <c r="L177" s="265"/>
      <c r="M177" s="266"/>
      <c r="N177" s="267"/>
      <c r="O177" s="267"/>
      <c r="P177" s="267"/>
      <c r="Q177" s="267"/>
      <c r="R177" s="267"/>
      <c r="S177" s="267"/>
      <c r="T177" s="268"/>
      <c r="U177" s="14"/>
      <c r="V177" s="14"/>
      <c r="W177" s="14"/>
      <c r="X177" s="14"/>
      <c r="Y177" s="14"/>
      <c r="Z177" s="14"/>
      <c r="AA177" s="14"/>
      <c r="AB177" s="14"/>
      <c r="AC177" s="14"/>
      <c r="AD177" s="14"/>
      <c r="AE177" s="14"/>
      <c r="AT177" s="269" t="s">
        <v>297</v>
      </c>
      <c r="AU177" s="269" t="s">
        <v>81</v>
      </c>
      <c r="AV177" s="14" t="s">
        <v>91</v>
      </c>
      <c r="AW177" s="14" t="s">
        <v>33</v>
      </c>
      <c r="AX177" s="14" t="s">
        <v>79</v>
      </c>
      <c r="AY177" s="269" t="s">
        <v>285</v>
      </c>
    </row>
    <row r="178" s="2" customFormat="1" ht="16.5" customHeight="1">
      <c r="A178" s="40"/>
      <c r="B178" s="41"/>
      <c r="C178" s="230" t="s">
        <v>490</v>
      </c>
      <c r="D178" s="230" t="s">
        <v>287</v>
      </c>
      <c r="E178" s="231" t="s">
        <v>1212</v>
      </c>
      <c r="F178" s="232" t="s">
        <v>1213</v>
      </c>
      <c r="G178" s="233" t="s">
        <v>309</v>
      </c>
      <c r="H178" s="234">
        <v>29.361999999999998</v>
      </c>
      <c r="I178" s="235"/>
      <c r="J178" s="236">
        <f>ROUND(I178*H178,2)</f>
        <v>0</v>
      </c>
      <c r="K178" s="232" t="s">
        <v>19</v>
      </c>
      <c r="L178" s="46"/>
      <c r="M178" s="237" t="s">
        <v>19</v>
      </c>
      <c r="N178" s="238" t="s">
        <v>43</v>
      </c>
      <c r="O178" s="86"/>
      <c r="P178" s="239">
        <f>O178*H178</f>
        <v>0</v>
      </c>
      <c r="Q178" s="239">
        <v>0</v>
      </c>
      <c r="R178" s="239">
        <f>Q178*H178</f>
        <v>0</v>
      </c>
      <c r="S178" s="239">
        <v>0</v>
      </c>
      <c r="T178" s="240">
        <f>S178*H178</f>
        <v>0</v>
      </c>
      <c r="U178" s="40"/>
      <c r="V178" s="40"/>
      <c r="W178" s="40"/>
      <c r="X178" s="40"/>
      <c r="Y178" s="40"/>
      <c r="Z178" s="40"/>
      <c r="AA178" s="40"/>
      <c r="AB178" s="40"/>
      <c r="AC178" s="40"/>
      <c r="AD178" s="40"/>
      <c r="AE178" s="40"/>
      <c r="AR178" s="241" t="s">
        <v>91</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91</v>
      </c>
      <c r="BM178" s="241" t="s">
        <v>1962</v>
      </c>
    </row>
    <row r="179" s="2" customFormat="1">
      <c r="A179" s="40"/>
      <c r="B179" s="41"/>
      <c r="C179" s="42"/>
      <c r="D179" s="243" t="s">
        <v>293</v>
      </c>
      <c r="E179" s="42"/>
      <c r="F179" s="244" t="s">
        <v>1213</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15" customFormat="1">
      <c r="A180" s="15"/>
      <c r="B180" s="270"/>
      <c r="C180" s="271"/>
      <c r="D180" s="243" t="s">
        <v>297</v>
      </c>
      <c r="E180" s="272" t="s">
        <v>19</v>
      </c>
      <c r="F180" s="273" t="s">
        <v>1963</v>
      </c>
      <c r="G180" s="271"/>
      <c r="H180" s="272" t="s">
        <v>19</v>
      </c>
      <c r="I180" s="274"/>
      <c r="J180" s="271"/>
      <c r="K180" s="271"/>
      <c r="L180" s="275"/>
      <c r="M180" s="276"/>
      <c r="N180" s="277"/>
      <c r="O180" s="277"/>
      <c r="P180" s="277"/>
      <c r="Q180" s="277"/>
      <c r="R180" s="277"/>
      <c r="S180" s="277"/>
      <c r="T180" s="278"/>
      <c r="U180" s="15"/>
      <c r="V180" s="15"/>
      <c r="W180" s="15"/>
      <c r="X180" s="15"/>
      <c r="Y180" s="15"/>
      <c r="Z180" s="15"/>
      <c r="AA180" s="15"/>
      <c r="AB180" s="15"/>
      <c r="AC180" s="15"/>
      <c r="AD180" s="15"/>
      <c r="AE180" s="15"/>
      <c r="AT180" s="279" t="s">
        <v>297</v>
      </c>
      <c r="AU180" s="279" t="s">
        <v>81</v>
      </c>
      <c r="AV180" s="15" t="s">
        <v>79</v>
      </c>
      <c r="AW180" s="15" t="s">
        <v>33</v>
      </c>
      <c r="AX180" s="15" t="s">
        <v>72</v>
      </c>
      <c r="AY180" s="279" t="s">
        <v>285</v>
      </c>
    </row>
    <row r="181" s="13" customFormat="1">
      <c r="A181" s="13"/>
      <c r="B181" s="248"/>
      <c r="C181" s="249"/>
      <c r="D181" s="243" t="s">
        <v>297</v>
      </c>
      <c r="E181" s="250" t="s">
        <v>19</v>
      </c>
      <c r="F181" s="251" t="s">
        <v>1964</v>
      </c>
      <c r="G181" s="249"/>
      <c r="H181" s="252">
        <v>39.600000000000001</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72</v>
      </c>
      <c r="AY181" s="258" t="s">
        <v>285</v>
      </c>
    </row>
    <row r="182" s="13" customFormat="1">
      <c r="A182" s="13"/>
      <c r="B182" s="248"/>
      <c r="C182" s="249"/>
      <c r="D182" s="243" t="s">
        <v>297</v>
      </c>
      <c r="E182" s="250" t="s">
        <v>19</v>
      </c>
      <c r="F182" s="251" t="s">
        <v>1965</v>
      </c>
      <c r="G182" s="249"/>
      <c r="H182" s="252">
        <v>12.003</v>
      </c>
      <c r="I182" s="253"/>
      <c r="J182" s="249"/>
      <c r="K182" s="249"/>
      <c r="L182" s="254"/>
      <c r="M182" s="255"/>
      <c r="N182" s="256"/>
      <c r="O182" s="256"/>
      <c r="P182" s="256"/>
      <c r="Q182" s="256"/>
      <c r="R182" s="256"/>
      <c r="S182" s="256"/>
      <c r="T182" s="257"/>
      <c r="U182" s="13"/>
      <c r="V182" s="13"/>
      <c r="W182" s="13"/>
      <c r="X182" s="13"/>
      <c r="Y182" s="13"/>
      <c r="Z182" s="13"/>
      <c r="AA182" s="13"/>
      <c r="AB182" s="13"/>
      <c r="AC182" s="13"/>
      <c r="AD182" s="13"/>
      <c r="AE182" s="13"/>
      <c r="AT182" s="258" t="s">
        <v>297</v>
      </c>
      <c r="AU182" s="258" t="s">
        <v>81</v>
      </c>
      <c r="AV182" s="13" t="s">
        <v>81</v>
      </c>
      <c r="AW182" s="13" t="s">
        <v>33</v>
      </c>
      <c r="AX182" s="13" t="s">
        <v>72</v>
      </c>
      <c r="AY182" s="258" t="s">
        <v>285</v>
      </c>
    </row>
    <row r="183" s="15" customFormat="1">
      <c r="A183" s="15"/>
      <c r="B183" s="270"/>
      <c r="C183" s="271"/>
      <c r="D183" s="243" t="s">
        <v>297</v>
      </c>
      <c r="E183" s="272" t="s">
        <v>19</v>
      </c>
      <c r="F183" s="273" t="s">
        <v>1966</v>
      </c>
      <c r="G183" s="271"/>
      <c r="H183" s="272" t="s">
        <v>19</v>
      </c>
      <c r="I183" s="274"/>
      <c r="J183" s="271"/>
      <c r="K183" s="271"/>
      <c r="L183" s="275"/>
      <c r="M183" s="276"/>
      <c r="N183" s="277"/>
      <c r="O183" s="277"/>
      <c r="P183" s="277"/>
      <c r="Q183" s="277"/>
      <c r="R183" s="277"/>
      <c r="S183" s="277"/>
      <c r="T183" s="278"/>
      <c r="U183" s="15"/>
      <c r="V183" s="15"/>
      <c r="W183" s="15"/>
      <c r="X183" s="15"/>
      <c r="Y183" s="15"/>
      <c r="Z183" s="15"/>
      <c r="AA183" s="15"/>
      <c r="AB183" s="15"/>
      <c r="AC183" s="15"/>
      <c r="AD183" s="15"/>
      <c r="AE183" s="15"/>
      <c r="AT183" s="279" t="s">
        <v>297</v>
      </c>
      <c r="AU183" s="279" t="s">
        <v>81</v>
      </c>
      <c r="AV183" s="15" t="s">
        <v>79</v>
      </c>
      <c r="AW183" s="15" t="s">
        <v>33</v>
      </c>
      <c r="AX183" s="15" t="s">
        <v>72</v>
      </c>
      <c r="AY183" s="279" t="s">
        <v>285</v>
      </c>
    </row>
    <row r="184" s="13" customFormat="1">
      <c r="A184" s="13"/>
      <c r="B184" s="248"/>
      <c r="C184" s="249"/>
      <c r="D184" s="243" t="s">
        <v>297</v>
      </c>
      <c r="E184" s="250" t="s">
        <v>19</v>
      </c>
      <c r="F184" s="251" t="s">
        <v>1967</v>
      </c>
      <c r="G184" s="249"/>
      <c r="H184" s="252">
        <v>-9.6579999999999995</v>
      </c>
      <c r="I184" s="253"/>
      <c r="J184" s="249"/>
      <c r="K184" s="249"/>
      <c r="L184" s="254"/>
      <c r="M184" s="255"/>
      <c r="N184" s="256"/>
      <c r="O184" s="256"/>
      <c r="P184" s="256"/>
      <c r="Q184" s="256"/>
      <c r="R184" s="256"/>
      <c r="S184" s="256"/>
      <c r="T184" s="257"/>
      <c r="U184" s="13"/>
      <c r="V184" s="13"/>
      <c r="W184" s="13"/>
      <c r="X184" s="13"/>
      <c r="Y184" s="13"/>
      <c r="Z184" s="13"/>
      <c r="AA184" s="13"/>
      <c r="AB184" s="13"/>
      <c r="AC184" s="13"/>
      <c r="AD184" s="13"/>
      <c r="AE184" s="13"/>
      <c r="AT184" s="258" t="s">
        <v>297</v>
      </c>
      <c r="AU184" s="258" t="s">
        <v>81</v>
      </c>
      <c r="AV184" s="13" t="s">
        <v>81</v>
      </c>
      <c r="AW184" s="13" t="s">
        <v>33</v>
      </c>
      <c r="AX184" s="13" t="s">
        <v>72</v>
      </c>
      <c r="AY184" s="258" t="s">
        <v>285</v>
      </c>
    </row>
    <row r="185" s="14" customFormat="1">
      <c r="A185" s="14"/>
      <c r="B185" s="259"/>
      <c r="C185" s="260"/>
      <c r="D185" s="243" t="s">
        <v>297</v>
      </c>
      <c r="E185" s="261" t="s">
        <v>19</v>
      </c>
      <c r="F185" s="262" t="s">
        <v>306</v>
      </c>
      <c r="G185" s="260"/>
      <c r="H185" s="263">
        <v>41.945</v>
      </c>
      <c r="I185" s="264"/>
      <c r="J185" s="260"/>
      <c r="K185" s="260"/>
      <c r="L185" s="265"/>
      <c r="M185" s="266"/>
      <c r="N185" s="267"/>
      <c r="O185" s="267"/>
      <c r="P185" s="267"/>
      <c r="Q185" s="267"/>
      <c r="R185" s="267"/>
      <c r="S185" s="267"/>
      <c r="T185" s="268"/>
      <c r="U185" s="14"/>
      <c r="V185" s="14"/>
      <c r="W185" s="14"/>
      <c r="X185" s="14"/>
      <c r="Y185" s="14"/>
      <c r="Z185" s="14"/>
      <c r="AA185" s="14"/>
      <c r="AB185" s="14"/>
      <c r="AC185" s="14"/>
      <c r="AD185" s="14"/>
      <c r="AE185" s="14"/>
      <c r="AT185" s="269" t="s">
        <v>297</v>
      </c>
      <c r="AU185" s="269" t="s">
        <v>81</v>
      </c>
      <c r="AV185" s="14" t="s">
        <v>91</v>
      </c>
      <c r="AW185" s="14" t="s">
        <v>33</v>
      </c>
      <c r="AX185" s="14" t="s">
        <v>72</v>
      </c>
      <c r="AY185" s="269" t="s">
        <v>285</v>
      </c>
    </row>
    <row r="186" s="15" customFormat="1">
      <c r="A186" s="15"/>
      <c r="B186" s="270"/>
      <c r="C186" s="271"/>
      <c r="D186" s="243" t="s">
        <v>297</v>
      </c>
      <c r="E186" s="272" t="s">
        <v>19</v>
      </c>
      <c r="F186" s="273" t="s">
        <v>1968</v>
      </c>
      <c r="G186" s="271"/>
      <c r="H186" s="272" t="s">
        <v>19</v>
      </c>
      <c r="I186" s="274"/>
      <c r="J186" s="271"/>
      <c r="K186" s="271"/>
      <c r="L186" s="275"/>
      <c r="M186" s="276"/>
      <c r="N186" s="277"/>
      <c r="O186" s="277"/>
      <c r="P186" s="277"/>
      <c r="Q186" s="277"/>
      <c r="R186" s="277"/>
      <c r="S186" s="277"/>
      <c r="T186" s="278"/>
      <c r="U186" s="15"/>
      <c r="V186" s="15"/>
      <c r="W186" s="15"/>
      <c r="X186" s="15"/>
      <c r="Y186" s="15"/>
      <c r="Z186" s="15"/>
      <c r="AA186" s="15"/>
      <c r="AB186" s="15"/>
      <c r="AC186" s="15"/>
      <c r="AD186" s="15"/>
      <c r="AE186" s="15"/>
      <c r="AT186" s="279" t="s">
        <v>297</v>
      </c>
      <c r="AU186" s="279" t="s">
        <v>81</v>
      </c>
      <c r="AV186" s="15" t="s">
        <v>79</v>
      </c>
      <c r="AW186" s="15" t="s">
        <v>33</v>
      </c>
      <c r="AX186" s="15" t="s">
        <v>72</v>
      </c>
      <c r="AY186" s="279" t="s">
        <v>285</v>
      </c>
    </row>
    <row r="187" s="13" customFormat="1">
      <c r="A187" s="13"/>
      <c r="B187" s="248"/>
      <c r="C187" s="249"/>
      <c r="D187" s="243" t="s">
        <v>297</v>
      </c>
      <c r="E187" s="250" t="s">
        <v>19</v>
      </c>
      <c r="F187" s="251" t="s">
        <v>1969</v>
      </c>
      <c r="G187" s="249"/>
      <c r="H187" s="252">
        <v>29.361999999999998</v>
      </c>
      <c r="I187" s="253"/>
      <c r="J187" s="249"/>
      <c r="K187" s="249"/>
      <c r="L187" s="254"/>
      <c r="M187" s="255"/>
      <c r="N187" s="256"/>
      <c r="O187" s="256"/>
      <c r="P187" s="256"/>
      <c r="Q187" s="256"/>
      <c r="R187" s="256"/>
      <c r="S187" s="256"/>
      <c r="T187" s="257"/>
      <c r="U187" s="13"/>
      <c r="V187" s="13"/>
      <c r="W187" s="13"/>
      <c r="X187" s="13"/>
      <c r="Y187" s="13"/>
      <c r="Z187" s="13"/>
      <c r="AA187" s="13"/>
      <c r="AB187" s="13"/>
      <c r="AC187" s="13"/>
      <c r="AD187" s="13"/>
      <c r="AE187" s="13"/>
      <c r="AT187" s="258" t="s">
        <v>297</v>
      </c>
      <c r="AU187" s="258" t="s">
        <v>81</v>
      </c>
      <c r="AV187" s="13" t="s">
        <v>81</v>
      </c>
      <c r="AW187" s="13" t="s">
        <v>33</v>
      </c>
      <c r="AX187" s="13" t="s">
        <v>72</v>
      </c>
      <c r="AY187" s="258" t="s">
        <v>285</v>
      </c>
    </row>
    <row r="188" s="14" customFormat="1">
      <c r="A188" s="14"/>
      <c r="B188" s="259"/>
      <c r="C188" s="260"/>
      <c r="D188" s="243" t="s">
        <v>297</v>
      </c>
      <c r="E188" s="261" t="s">
        <v>19</v>
      </c>
      <c r="F188" s="262" t="s">
        <v>306</v>
      </c>
      <c r="G188" s="260"/>
      <c r="H188" s="263">
        <v>29.361999999999998</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297</v>
      </c>
      <c r="AU188" s="269" t="s">
        <v>81</v>
      </c>
      <c r="AV188" s="14" t="s">
        <v>91</v>
      </c>
      <c r="AW188" s="14" t="s">
        <v>33</v>
      </c>
      <c r="AX188" s="14" t="s">
        <v>79</v>
      </c>
      <c r="AY188" s="269" t="s">
        <v>285</v>
      </c>
    </row>
    <row r="189" s="2" customFormat="1" ht="16.5" customHeight="1">
      <c r="A189" s="40"/>
      <c r="B189" s="41"/>
      <c r="C189" s="230" t="s">
        <v>498</v>
      </c>
      <c r="D189" s="230" t="s">
        <v>287</v>
      </c>
      <c r="E189" s="231" t="s">
        <v>1221</v>
      </c>
      <c r="F189" s="232" t="s">
        <v>355</v>
      </c>
      <c r="G189" s="233" t="s">
        <v>309</v>
      </c>
      <c r="H189" s="234">
        <v>12.584</v>
      </c>
      <c r="I189" s="235"/>
      <c r="J189" s="236">
        <f>ROUND(I189*H189,2)</f>
        <v>0</v>
      </c>
      <c r="K189" s="232" t="s">
        <v>19</v>
      </c>
      <c r="L189" s="46"/>
      <c r="M189" s="237" t="s">
        <v>19</v>
      </c>
      <c r="N189" s="238" t="s">
        <v>43</v>
      </c>
      <c r="O189" s="86"/>
      <c r="P189" s="239">
        <f>O189*H189</f>
        <v>0</v>
      </c>
      <c r="Q189" s="239">
        <v>0</v>
      </c>
      <c r="R189" s="239">
        <f>Q189*H189</f>
        <v>0</v>
      </c>
      <c r="S189" s="239">
        <v>0</v>
      </c>
      <c r="T189" s="240">
        <f>S189*H189</f>
        <v>0</v>
      </c>
      <c r="U189" s="40"/>
      <c r="V189" s="40"/>
      <c r="W189" s="40"/>
      <c r="X189" s="40"/>
      <c r="Y189" s="40"/>
      <c r="Z189" s="40"/>
      <c r="AA189" s="40"/>
      <c r="AB189" s="40"/>
      <c r="AC189" s="40"/>
      <c r="AD189" s="40"/>
      <c r="AE189" s="40"/>
      <c r="AR189" s="241" t="s">
        <v>91</v>
      </c>
      <c r="AT189" s="241" t="s">
        <v>287</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91</v>
      </c>
      <c r="BM189" s="241" t="s">
        <v>1970</v>
      </c>
    </row>
    <row r="190" s="2" customFormat="1">
      <c r="A190" s="40"/>
      <c r="B190" s="41"/>
      <c r="C190" s="42"/>
      <c r="D190" s="243" t="s">
        <v>293</v>
      </c>
      <c r="E190" s="42"/>
      <c r="F190" s="244" t="s">
        <v>355</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15" customFormat="1">
      <c r="A191" s="15"/>
      <c r="B191" s="270"/>
      <c r="C191" s="271"/>
      <c r="D191" s="243" t="s">
        <v>297</v>
      </c>
      <c r="E191" s="272" t="s">
        <v>19</v>
      </c>
      <c r="F191" s="273" t="s">
        <v>357</v>
      </c>
      <c r="G191" s="271"/>
      <c r="H191" s="272" t="s">
        <v>19</v>
      </c>
      <c r="I191" s="274"/>
      <c r="J191" s="271"/>
      <c r="K191" s="271"/>
      <c r="L191" s="275"/>
      <c r="M191" s="276"/>
      <c r="N191" s="277"/>
      <c r="O191" s="277"/>
      <c r="P191" s="277"/>
      <c r="Q191" s="277"/>
      <c r="R191" s="277"/>
      <c r="S191" s="277"/>
      <c r="T191" s="278"/>
      <c r="U191" s="15"/>
      <c r="V191" s="15"/>
      <c r="W191" s="15"/>
      <c r="X191" s="15"/>
      <c r="Y191" s="15"/>
      <c r="Z191" s="15"/>
      <c r="AA191" s="15"/>
      <c r="AB191" s="15"/>
      <c r="AC191" s="15"/>
      <c r="AD191" s="15"/>
      <c r="AE191" s="15"/>
      <c r="AT191" s="279" t="s">
        <v>297</v>
      </c>
      <c r="AU191" s="279" t="s">
        <v>81</v>
      </c>
      <c r="AV191" s="15" t="s">
        <v>79</v>
      </c>
      <c r="AW191" s="15" t="s">
        <v>33</v>
      </c>
      <c r="AX191" s="15" t="s">
        <v>72</v>
      </c>
      <c r="AY191" s="279" t="s">
        <v>285</v>
      </c>
    </row>
    <row r="192" s="13" customFormat="1">
      <c r="A192" s="13"/>
      <c r="B192" s="248"/>
      <c r="C192" s="249"/>
      <c r="D192" s="243" t="s">
        <v>297</v>
      </c>
      <c r="E192" s="250" t="s">
        <v>19</v>
      </c>
      <c r="F192" s="251" t="s">
        <v>1971</v>
      </c>
      <c r="G192" s="249"/>
      <c r="H192" s="252">
        <v>12.584</v>
      </c>
      <c r="I192" s="253"/>
      <c r="J192" s="249"/>
      <c r="K192" s="249"/>
      <c r="L192" s="254"/>
      <c r="M192" s="255"/>
      <c r="N192" s="256"/>
      <c r="O192" s="256"/>
      <c r="P192" s="256"/>
      <c r="Q192" s="256"/>
      <c r="R192" s="256"/>
      <c r="S192" s="256"/>
      <c r="T192" s="257"/>
      <c r="U192" s="13"/>
      <c r="V192" s="13"/>
      <c r="W192" s="13"/>
      <c r="X192" s="13"/>
      <c r="Y192" s="13"/>
      <c r="Z192" s="13"/>
      <c r="AA192" s="13"/>
      <c r="AB192" s="13"/>
      <c r="AC192" s="13"/>
      <c r="AD192" s="13"/>
      <c r="AE192" s="13"/>
      <c r="AT192" s="258" t="s">
        <v>297</v>
      </c>
      <c r="AU192" s="258" t="s">
        <v>81</v>
      </c>
      <c r="AV192" s="13" t="s">
        <v>81</v>
      </c>
      <c r="AW192" s="13" t="s">
        <v>33</v>
      </c>
      <c r="AX192" s="13" t="s">
        <v>79</v>
      </c>
      <c r="AY192" s="258" t="s">
        <v>285</v>
      </c>
    </row>
    <row r="193" s="2" customFormat="1" ht="16.5" customHeight="1">
      <c r="A193" s="40"/>
      <c r="B193" s="41"/>
      <c r="C193" s="230" t="s">
        <v>502</v>
      </c>
      <c r="D193" s="230" t="s">
        <v>287</v>
      </c>
      <c r="E193" s="231" t="s">
        <v>359</v>
      </c>
      <c r="F193" s="232" t="s">
        <v>360</v>
      </c>
      <c r="G193" s="233" t="s">
        <v>361</v>
      </c>
      <c r="H193" s="234">
        <v>52.122</v>
      </c>
      <c r="I193" s="235"/>
      <c r="J193" s="236">
        <f>ROUND(I193*H193,2)</f>
        <v>0</v>
      </c>
      <c r="K193" s="232" t="s">
        <v>291</v>
      </c>
      <c r="L193" s="46"/>
      <c r="M193" s="237" t="s">
        <v>19</v>
      </c>
      <c r="N193" s="238" t="s">
        <v>43</v>
      </c>
      <c r="O193" s="86"/>
      <c r="P193" s="239">
        <f>O193*H193</f>
        <v>0</v>
      </c>
      <c r="Q193" s="239">
        <v>0.00083850999999999999</v>
      </c>
      <c r="R193" s="239">
        <f>Q193*H193</f>
        <v>0.043704818219999997</v>
      </c>
      <c r="S193" s="239">
        <v>0</v>
      </c>
      <c r="T193" s="240">
        <f>S193*H193</f>
        <v>0</v>
      </c>
      <c r="U193" s="40"/>
      <c r="V193" s="40"/>
      <c r="W193" s="40"/>
      <c r="X193" s="40"/>
      <c r="Y193" s="40"/>
      <c r="Z193" s="40"/>
      <c r="AA193" s="40"/>
      <c r="AB193" s="40"/>
      <c r="AC193" s="40"/>
      <c r="AD193" s="40"/>
      <c r="AE193" s="40"/>
      <c r="AR193" s="241" t="s">
        <v>91</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91</v>
      </c>
      <c r="BM193" s="241" t="s">
        <v>1972</v>
      </c>
    </row>
    <row r="194" s="2" customFormat="1">
      <c r="A194" s="40"/>
      <c r="B194" s="41"/>
      <c r="C194" s="42"/>
      <c r="D194" s="243" t="s">
        <v>293</v>
      </c>
      <c r="E194" s="42"/>
      <c r="F194" s="244" t="s">
        <v>363</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c r="A195" s="40"/>
      <c r="B195" s="41"/>
      <c r="C195" s="42"/>
      <c r="D195" s="243" t="s">
        <v>295</v>
      </c>
      <c r="E195" s="42"/>
      <c r="F195" s="247" t="s">
        <v>364</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295</v>
      </c>
      <c r="AU195" s="19" t="s">
        <v>81</v>
      </c>
    </row>
    <row r="196" s="13" customFormat="1">
      <c r="A196" s="13"/>
      <c r="B196" s="248"/>
      <c r="C196" s="249"/>
      <c r="D196" s="243" t="s">
        <v>297</v>
      </c>
      <c r="E196" s="250" t="s">
        <v>19</v>
      </c>
      <c r="F196" s="251" t="s">
        <v>1973</v>
      </c>
      <c r="G196" s="249"/>
      <c r="H196" s="252">
        <v>52.122</v>
      </c>
      <c r="I196" s="253"/>
      <c r="J196" s="249"/>
      <c r="K196" s="249"/>
      <c r="L196" s="254"/>
      <c r="M196" s="255"/>
      <c r="N196" s="256"/>
      <c r="O196" s="256"/>
      <c r="P196" s="256"/>
      <c r="Q196" s="256"/>
      <c r="R196" s="256"/>
      <c r="S196" s="256"/>
      <c r="T196" s="257"/>
      <c r="U196" s="13"/>
      <c r="V196" s="13"/>
      <c r="W196" s="13"/>
      <c r="X196" s="13"/>
      <c r="Y196" s="13"/>
      <c r="Z196" s="13"/>
      <c r="AA196" s="13"/>
      <c r="AB196" s="13"/>
      <c r="AC196" s="13"/>
      <c r="AD196" s="13"/>
      <c r="AE196" s="13"/>
      <c r="AT196" s="258" t="s">
        <v>297</v>
      </c>
      <c r="AU196" s="258" t="s">
        <v>81</v>
      </c>
      <c r="AV196" s="13" t="s">
        <v>81</v>
      </c>
      <c r="AW196" s="13" t="s">
        <v>33</v>
      </c>
      <c r="AX196" s="13" t="s">
        <v>79</v>
      </c>
      <c r="AY196" s="258" t="s">
        <v>285</v>
      </c>
    </row>
    <row r="197" s="2" customFormat="1" ht="16.5" customHeight="1">
      <c r="A197" s="40"/>
      <c r="B197" s="41"/>
      <c r="C197" s="230" t="s">
        <v>507</v>
      </c>
      <c r="D197" s="230" t="s">
        <v>287</v>
      </c>
      <c r="E197" s="231" t="s">
        <v>371</v>
      </c>
      <c r="F197" s="232" t="s">
        <v>372</v>
      </c>
      <c r="G197" s="233" t="s">
        <v>361</v>
      </c>
      <c r="H197" s="234">
        <v>52.122</v>
      </c>
      <c r="I197" s="235"/>
      <c r="J197" s="236">
        <f>ROUND(I197*H197,2)</f>
        <v>0</v>
      </c>
      <c r="K197" s="232" t="s">
        <v>291</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91</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91</v>
      </c>
      <c r="BM197" s="241" t="s">
        <v>1974</v>
      </c>
    </row>
    <row r="198" s="2" customFormat="1">
      <c r="A198" s="40"/>
      <c r="B198" s="41"/>
      <c r="C198" s="42"/>
      <c r="D198" s="243" t="s">
        <v>293</v>
      </c>
      <c r="E198" s="42"/>
      <c r="F198" s="244" t="s">
        <v>374</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30" t="s">
        <v>512</v>
      </c>
      <c r="D199" s="230" t="s">
        <v>287</v>
      </c>
      <c r="E199" s="231" t="s">
        <v>1228</v>
      </c>
      <c r="F199" s="232" t="s">
        <v>376</v>
      </c>
      <c r="G199" s="233" t="s">
        <v>309</v>
      </c>
      <c r="H199" s="234">
        <v>41.494999999999997</v>
      </c>
      <c r="I199" s="235"/>
      <c r="J199" s="236">
        <f>ROUND(I199*H199,2)</f>
        <v>0</v>
      </c>
      <c r="K199" s="232" t="s">
        <v>19</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91</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91</v>
      </c>
      <c r="BM199" s="241" t="s">
        <v>1975</v>
      </c>
    </row>
    <row r="200" s="2" customFormat="1">
      <c r="A200" s="40"/>
      <c r="B200" s="41"/>
      <c r="C200" s="42"/>
      <c r="D200" s="243" t="s">
        <v>293</v>
      </c>
      <c r="E200" s="42"/>
      <c r="F200" s="244" t="s">
        <v>376</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ht="16.5" customHeight="1">
      <c r="A201" s="40"/>
      <c r="B201" s="41"/>
      <c r="C201" s="230" t="s">
        <v>519</v>
      </c>
      <c r="D201" s="230" t="s">
        <v>287</v>
      </c>
      <c r="E201" s="231" t="s">
        <v>1230</v>
      </c>
      <c r="F201" s="232" t="s">
        <v>380</v>
      </c>
      <c r="G201" s="233" t="s">
        <v>309</v>
      </c>
      <c r="H201" s="234">
        <v>41.494999999999997</v>
      </c>
      <c r="I201" s="235"/>
      <c r="J201" s="236">
        <f>ROUND(I201*H201,2)</f>
        <v>0</v>
      </c>
      <c r="K201" s="232" t="s">
        <v>19</v>
      </c>
      <c r="L201" s="46"/>
      <c r="M201" s="237" t="s">
        <v>19</v>
      </c>
      <c r="N201" s="238" t="s">
        <v>43</v>
      </c>
      <c r="O201" s="86"/>
      <c r="P201" s="239">
        <f>O201*H201</f>
        <v>0</v>
      </c>
      <c r="Q201" s="239">
        <v>0</v>
      </c>
      <c r="R201" s="239">
        <f>Q201*H201</f>
        <v>0</v>
      </c>
      <c r="S201" s="239">
        <v>0</v>
      </c>
      <c r="T201" s="240">
        <f>S201*H201</f>
        <v>0</v>
      </c>
      <c r="U201" s="40"/>
      <c r="V201" s="40"/>
      <c r="W201" s="40"/>
      <c r="X201" s="40"/>
      <c r="Y201" s="40"/>
      <c r="Z201" s="40"/>
      <c r="AA201" s="40"/>
      <c r="AB201" s="40"/>
      <c r="AC201" s="40"/>
      <c r="AD201" s="40"/>
      <c r="AE201" s="40"/>
      <c r="AR201" s="241" t="s">
        <v>91</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91</v>
      </c>
      <c r="BM201" s="241" t="s">
        <v>1976</v>
      </c>
    </row>
    <row r="202" s="2" customFormat="1">
      <c r="A202" s="40"/>
      <c r="B202" s="41"/>
      <c r="C202" s="42"/>
      <c r="D202" s="243" t="s">
        <v>293</v>
      </c>
      <c r="E202" s="42"/>
      <c r="F202" s="244" t="s">
        <v>380</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30" t="s">
        <v>524</v>
      </c>
      <c r="D203" s="230" t="s">
        <v>287</v>
      </c>
      <c r="E203" s="231" t="s">
        <v>1232</v>
      </c>
      <c r="F203" s="232" t="s">
        <v>383</v>
      </c>
      <c r="G203" s="233" t="s">
        <v>309</v>
      </c>
      <c r="H203" s="234">
        <v>414.94999999999999</v>
      </c>
      <c r="I203" s="235"/>
      <c r="J203" s="236">
        <f>ROUND(I203*H203,2)</f>
        <v>0</v>
      </c>
      <c r="K203" s="232" t="s">
        <v>19</v>
      </c>
      <c r="L203" s="46"/>
      <c r="M203" s="237" t="s">
        <v>19</v>
      </c>
      <c r="N203" s="238" t="s">
        <v>43</v>
      </c>
      <c r="O203" s="86"/>
      <c r="P203" s="239">
        <f>O203*H203</f>
        <v>0</v>
      </c>
      <c r="Q203" s="239">
        <v>0</v>
      </c>
      <c r="R203" s="239">
        <f>Q203*H203</f>
        <v>0</v>
      </c>
      <c r="S203" s="239">
        <v>0</v>
      </c>
      <c r="T203" s="240">
        <f>S203*H203</f>
        <v>0</v>
      </c>
      <c r="U203" s="40"/>
      <c r="V203" s="40"/>
      <c r="W203" s="40"/>
      <c r="X203" s="40"/>
      <c r="Y203" s="40"/>
      <c r="Z203" s="40"/>
      <c r="AA203" s="40"/>
      <c r="AB203" s="40"/>
      <c r="AC203" s="40"/>
      <c r="AD203" s="40"/>
      <c r="AE203" s="40"/>
      <c r="AR203" s="241" t="s">
        <v>91</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91</v>
      </c>
      <c r="BM203" s="241" t="s">
        <v>1977</v>
      </c>
    </row>
    <row r="204" s="2" customFormat="1">
      <c r="A204" s="40"/>
      <c r="B204" s="41"/>
      <c r="C204" s="42"/>
      <c r="D204" s="243" t="s">
        <v>293</v>
      </c>
      <c r="E204" s="42"/>
      <c r="F204" s="244" t="s">
        <v>383</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13" customFormat="1">
      <c r="A205" s="13"/>
      <c r="B205" s="248"/>
      <c r="C205" s="249"/>
      <c r="D205" s="243" t="s">
        <v>297</v>
      </c>
      <c r="E205" s="250" t="s">
        <v>19</v>
      </c>
      <c r="F205" s="251" t="s">
        <v>1978</v>
      </c>
      <c r="G205" s="249"/>
      <c r="H205" s="252">
        <v>414.94999999999999</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79</v>
      </c>
      <c r="AY205" s="258" t="s">
        <v>285</v>
      </c>
    </row>
    <row r="206" s="2" customFormat="1" ht="16.5" customHeight="1">
      <c r="A206" s="40"/>
      <c r="B206" s="41"/>
      <c r="C206" s="230" t="s">
        <v>530</v>
      </c>
      <c r="D206" s="230" t="s">
        <v>287</v>
      </c>
      <c r="E206" s="231" t="s">
        <v>386</v>
      </c>
      <c r="F206" s="232" t="s">
        <v>387</v>
      </c>
      <c r="G206" s="233" t="s">
        <v>309</v>
      </c>
      <c r="H206" s="234">
        <v>41.494999999999997</v>
      </c>
      <c r="I206" s="235"/>
      <c r="J206" s="236">
        <f>ROUND(I206*H206,2)</f>
        <v>0</v>
      </c>
      <c r="K206" s="232" t="s">
        <v>291</v>
      </c>
      <c r="L206" s="46"/>
      <c r="M206" s="237" t="s">
        <v>19</v>
      </c>
      <c r="N206" s="238" t="s">
        <v>43</v>
      </c>
      <c r="O206" s="86"/>
      <c r="P206" s="239">
        <f>O206*H206</f>
        <v>0</v>
      </c>
      <c r="Q206" s="239">
        <v>0</v>
      </c>
      <c r="R206" s="239">
        <f>Q206*H206</f>
        <v>0</v>
      </c>
      <c r="S206" s="239">
        <v>0</v>
      </c>
      <c r="T206" s="240">
        <f>S206*H206</f>
        <v>0</v>
      </c>
      <c r="U206" s="40"/>
      <c r="V206" s="40"/>
      <c r="W206" s="40"/>
      <c r="X206" s="40"/>
      <c r="Y206" s="40"/>
      <c r="Z206" s="40"/>
      <c r="AA206" s="40"/>
      <c r="AB206" s="40"/>
      <c r="AC206" s="40"/>
      <c r="AD206" s="40"/>
      <c r="AE206" s="40"/>
      <c r="AR206" s="241" t="s">
        <v>91</v>
      </c>
      <c r="AT206" s="241" t="s">
        <v>287</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91</v>
      </c>
      <c r="BM206" s="241" t="s">
        <v>1979</v>
      </c>
    </row>
    <row r="207" s="2" customFormat="1">
      <c r="A207" s="40"/>
      <c r="B207" s="41"/>
      <c r="C207" s="42"/>
      <c r="D207" s="243" t="s">
        <v>293</v>
      </c>
      <c r="E207" s="42"/>
      <c r="F207" s="244" t="s">
        <v>389</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2" customFormat="1">
      <c r="A208" s="40"/>
      <c r="B208" s="41"/>
      <c r="C208" s="42"/>
      <c r="D208" s="243" t="s">
        <v>295</v>
      </c>
      <c r="E208" s="42"/>
      <c r="F208" s="247" t="s">
        <v>390</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295</v>
      </c>
      <c r="AU208" s="19" t="s">
        <v>81</v>
      </c>
    </row>
    <row r="209" s="2" customFormat="1" ht="16.5" customHeight="1">
      <c r="A209" s="40"/>
      <c r="B209" s="41"/>
      <c r="C209" s="230" t="s">
        <v>536</v>
      </c>
      <c r="D209" s="230" t="s">
        <v>287</v>
      </c>
      <c r="E209" s="231" t="s">
        <v>1236</v>
      </c>
      <c r="F209" s="232" t="s">
        <v>393</v>
      </c>
      <c r="G209" s="233" t="s">
        <v>394</v>
      </c>
      <c r="H209" s="234">
        <v>82.989999999999995</v>
      </c>
      <c r="I209" s="235"/>
      <c r="J209" s="236">
        <f>ROUND(I209*H209,2)</f>
        <v>0</v>
      </c>
      <c r="K209" s="232" t="s">
        <v>19</v>
      </c>
      <c r="L209" s="46"/>
      <c r="M209" s="237" t="s">
        <v>19</v>
      </c>
      <c r="N209" s="238" t="s">
        <v>43</v>
      </c>
      <c r="O209" s="86"/>
      <c r="P209" s="239">
        <f>O209*H209</f>
        <v>0</v>
      </c>
      <c r="Q209" s="239">
        <v>0</v>
      </c>
      <c r="R209" s="239">
        <f>Q209*H209</f>
        <v>0</v>
      </c>
      <c r="S209" s="239">
        <v>0</v>
      </c>
      <c r="T209" s="240">
        <f>S209*H209</f>
        <v>0</v>
      </c>
      <c r="U209" s="40"/>
      <c r="V209" s="40"/>
      <c r="W209" s="40"/>
      <c r="X209" s="40"/>
      <c r="Y209" s="40"/>
      <c r="Z209" s="40"/>
      <c r="AA209" s="40"/>
      <c r="AB209" s="40"/>
      <c r="AC209" s="40"/>
      <c r="AD209" s="40"/>
      <c r="AE209" s="40"/>
      <c r="AR209" s="241" t="s">
        <v>91</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91</v>
      </c>
      <c r="BM209" s="241" t="s">
        <v>1980</v>
      </c>
    </row>
    <row r="210" s="2" customFormat="1">
      <c r="A210" s="40"/>
      <c r="B210" s="41"/>
      <c r="C210" s="42"/>
      <c r="D210" s="243" t="s">
        <v>293</v>
      </c>
      <c r="E210" s="42"/>
      <c r="F210" s="244" t="s">
        <v>393</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3" customFormat="1">
      <c r="A211" s="13"/>
      <c r="B211" s="248"/>
      <c r="C211" s="249"/>
      <c r="D211" s="243" t="s">
        <v>297</v>
      </c>
      <c r="E211" s="250" t="s">
        <v>19</v>
      </c>
      <c r="F211" s="251" t="s">
        <v>1981</v>
      </c>
      <c r="G211" s="249"/>
      <c r="H211" s="252">
        <v>82.989999999999995</v>
      </c>
      <c r="I211" s="253"/>
      <c r="J211" s="249"/>
      <c r="K211" s="249"/>
      <c r="L211" s="254"/>
      <c r="M211" s="255"/>
      <c r="N211" s="256"/>
      <c r="O211" s="256"/>
      <c r="P211" s="256"/>
      <c r="Q211" s="256"/>
      <c r="R211" s="256"/>
      <c r="S211" s="256"/>
      <c r="T211" s="257"/>
      <c r="U211" s="13"/>
      <c r="V211" s="13"/>
      <c r="W211" s="13"/>
      <c r="X211" s="13"/>
      <c r="Y211" s="13"/>
      <c r="Z211" s="13"/>
      <c r="AA211" s="13"/>
      <c r="AB211" s="13"/>
      <c r="AC211" s="13"/>
      <c r="AD211" s="13"/>
      <c r="AE211" s="13"/>
      <c r="AT211" s="258" t="s">
        <v>297</v>
      </c>
      <c r="AU211" s="258" t="s">
        <v>81</v>
      </c>
      <c r="AV211" s="13" t="s">
        <v>81</v>
      </c>
      <c r="AW211" s="13" t="s">
        <v>33</v>
      </c>
      <c r="AX211" s="13" t="s">
        <v>79</v>
      </c>
      <c r="AY211" s="258" t="s">
        <v>285</v>
      </c>
    </row>
    <row r="212" s="2" customFormat="1" ht="16.5" customHeight="1">
      <c r="A212" s="40"/>
      <c r="B212" s="41"/>
      <c r="C212" s="230" t="s">
        <v>540</v>
      </c>
      <c r="D212" s="230" t="s">
        <v>287</v>
      </c>
      <c r="E212" s="231" t="s">
        <v>397</v>
      </c>
      <c r="F212" s="232" t="s">
        <v>398</v>
      </c>
      <c r="G212" s="233" t="s">
        <v>309</v>
      </c>
      <c r="H212" s="234">
        <v>29.693999999999999</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91</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91</v>
      </c>
      <c r="BM212" s="241" t="s">
        <v>1982</v>
      </c>
    </row>
    <row r="213" s="2" customFormat="1">
      <c r="A213" s="40"/>
      <c r="B213" s="41"/>
      <c r="C213" s="42"/>
      <c r="D213" s="243" t="s">
        <v>293</v>
      </c>
      <c r="E213" s="42"/>
      <c r="F213" s="244" t="s">
        <v>400</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2" customFormat="1">
      <c r="A214" s="40"/>
      <c r="B214" s="41"/>
      <c r="C214" s="42"/>
      <c r="D214" s="243" t="s">
        <v>295</v>
      </c>
      <c r="E214" s="42"/>
      <c r="F214" s="247" t="s">
        <v>401</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295</v>
      </c>
      <c r="AU214" s="19" t="s">
        <v>81</v>
      </c>
    </row>
    <row r="215" s="13" customFormat="1">
      <c r="A215" s="13"/>
      <c r="B215" s="248"/>
      <c r="C215" s="249"/>
      <c r="D215" s="243" t="s">
        <v>297</v>
      </c>
      <c r="E215" s="250" t="s">
        <v>19</v>
      </c>
      <c r="F215" s="251" t="s">
        <v>1983</v>
      </c>
      <c r="G215" s="249"/>
      <c r="H215" s="252">
        <v>41.494999999999997</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72</v>
      </c>
      <c r="AY215" s="258" t="s">
        <v>285</v>
      </c>
    </row>
    <row r="216" s="13" customFormat="1">
      <c r="A216" s="13"/>
      <c r="B216" s="248"/>
      <c r="C216" s="249"/>
      <c r="D216" s="243" t="s">
        <v>297</v>
      </c>
      <c r="E216" s="250" t="s">
        <v>19</v>
      </c>
      <c r="F216" s="251" t="s">
        <v>1984</v>
      </c>
      <c r="G216" s="249"/>
      <c r="H216" s="252">
        <v>-8.8000000000000007</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72</v>
      </c>
      <c r="AY216" s="258" t="s">
        <v>285</v>
      </c>
    </row>
    <row r="217" s="13" customFormat="1">
      <c r="A217" s="13"/>
      <c r="B217" s="248"/>
      <c r="C217" s="249"/>
      <c r="D217" s="243" t="s">
        <v>297</v>
      </c>
      <c r="E217" s="250" t="s">
        <v>19</v>
      </c>
      <c r="F217" s="251" t="s">
        <v>1985</v>
      </c>
      <c r="G217" s="249"/>
      <c r="H217" s="252">
        <v>-3.0009999999999999</v>
      </c>
      <c r="I217" s="253"/>
      <c r="J217" s="249"/>
      <c r="K217" s="249"/>
      <c r="L217" s="254"/>
      <c r="M217" s="255"/>
      <c r="N217" s="256"/>
      <c r="O217" s="256"/>
      <c r="P217" s="256"/>
      <c r="Q217" s="256"/>
      <c r="R217" s="256"/>
      <c r="S217" s="256"/>
      <c r="T217" s="257"/>
      <c r="U217" s="13"/>
      <c r="V217" s="13"/>
      <c r="W217" s="13"/>
      <c r="X217" s="13"/>
      <c r="Y217" s="13"/>
      <c r="Z217" s="13"/>
      <c r="AA217" s="13"/>
      <c r="AB217" s="13"/>
      <c r="AC217" s="13"/>
      <c r="AD217" s="13"/>
      <c r="AE217" s="13"/>
      <c r="AT217" s="258" t="s">
        <v>297</v>
      </c>
      <c r="AU217" s="258" t="s">
        <v>81</v>
      </c>
      <c r="AV217" s="13" t="s">
        <v>81</v>
      </c>
      <c r="AW217" s="13" t="s">
        <v>33</v>
      </c>
      <c r="AX217" s="13" t="s">
        <v>72</v>
      </c>
      <c r="AY217" s="258" t="s">
        <v>285</v>
      </c>
    </row>
    <row r="218" s="14" customFormat="1">
      <c r="A218" s="14"/>
      <c r="B218" s="259"/>
      <c r="C218" s="260"/>
      <c r="D218" s="243" t="s">
        <v>297</v>
      </c>
      <c r="E218" s="261" t="s">
        <v>19</v>
      </c>
      <c r="F218" s="262" t="s">
        <v>306</v>
      </c>
      <c r="G218" s="260"/>
      <c r="H218" s="263">
        <v>29.693999999999992</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297</v>
      </c>
      <c r="AU218" s="269" t="s">
        <v>81</v>
      </c>
      <c r="AV218" s="14" t="s">
        <v>91</v>
      </c>
      <c r="AW218" s="14" t="s">
        <v>33</v>
      </c>
      <c r="AX218" s="14" t="s">
        <v>79</v>
      </c>
      <c r="AY218" s="269" t="s">
        <v>285</v>
      </c>
    </row>
    <row r="219" s="2" customFormat="1" ht="16.5" customHeight="1">
      <c r="A219" s="40"/>
      <c r="B219" s="41"/>
      <c r="C219" s="291" t="s">
        <v>544</v>
      </c>
      <c r="D219" s="291" t="s">
        <v>416</v>
      </c>
      <c r="E219" s="292" t="s">
        <v>1245</v>
      </c>
      <c r="F219" s="293" t="s">
        <v>418</v>
      </c>
      <c r="G219" s="294" t="s">
        <v>394</v>
      </c>
      <c r="H219" s="295">
        <v>59.387999999999998</v>
      </c>
      <c r="I219" s="296"/>
      <c r="J219" s="297">
        <f>ROUND(I219*H219,2)</f>
        <v>0</v>
      </c>
      <c r="K219" s="293" t="s">
        <v>19</v>
      </c>
      <c r="L219" s="298"/>
      <c r="M219" s="299" t="s">
        <v>19</v>
      </c>
      <c r="N219" s="300" t="s">
        <v>43</v>
      </c>
      <c r="O219" s="86"/>
      <c r="P219" s="239">
        <f>O219*H219</f>
        <v>0</v>
      </c>
      <c r="Q219" s="239">
        <v>1</v>
      </c>
      <c r="R219" s="239">
        <f>Q219*H219</f>
        <v>59.387999999999998</v>
      </c>
      <c r="S219" s="239">
        <v>0</v>
      </c>
      <c r="T219" s="240">
        <f>S219*H219</f>
        <v>0</v>
      </c>
      <c r="U219" s="40"/>
      <c r="V219" s="40"/>
      <c r="W219" s="40"/>
      <c r="X219" s="40"/>
      <c r="Y219" s="40"/>
      <c r="Z219" s="40"/>
      <c r="AA219" s="40"/>
      <c r="AB219" s="40"/>
      <c r="AC219" s="40"/>
      <c r="AD219" s="40"/>
      <c r="AE219" s="40"/>
      <c r="AR219" s="241" t="s">
        <v>119</v>
      </c>
      <c r="AT219" s="241" t="s">
        <v>416</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91</v>
      </c>
      <c r="BM219" s="241" t="s">
        <v>1986</v>
      </c>
    </row>
    <row r="220" s="2" customFormat="1">
      <c r="A220" s="40"/>
      <c r="B220" s="41"/>
      <c r="C220" s="42"/>
      <c r="D220" s="243" t="s">
        <v>293</v>
      </c>
      <c r="E220" s="42"/>
      <c r="F220" s="244" t="s">
        <v>418</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13" customFormat="1">
      <c r="A221" s="13"/>
      <c r="B221" s="248"/>
      <c r="C221" s="249"/>
      <c r="D221" s="243" t="s">
        <v>297</v>
      </c>
      <c r="E221" s="250" t="s">
        <v>19</v>
      </c>
      <c r="F221" s="251" t="s">
        <v>1987</v>
      </c>
      <c r="G221" s="249"/>
      <c r="H221" s="252">
        <v>59.387999999999998</v>
      </c>
      <c r="I221" s="253"/>
      <c r="J221" s="249"/>
      <c r="K221" s="249"/>
      <c r="L221" s="254"/>
      <c r="M221" s="255"/>
      <c r="N221" s="256"/>
      <c r="O221" s="256"/>
      <c r="P221" s="256"/>
      <c r="Q221" s="256"/>
      <c r="R221" s="256"/>
      <c r="S221" s="256"/>
      <c r="T221" s="257"/>
      <c r="U221" s="13"/>
      <c r="V221" s="13"/>
      <c r="W221" s="13"/>
      <c r="X221" s="13"/>
      <c r="Y221" s="13"/>
      <c r="Z221" s="13"/>
      <c r="AA221" s="13"/>
      <c r="AB221" s="13"/>
      <c r="AC221" s="13"/>
      <c r="AD221" s="13"/>
      <c r="AE221" s="13"/>
      <c r="AT221" s="258" t="s">
        <v>297</v>
      </c>
      <c r="AU221" s="258" t="s">
        <v>81</v>
      </c>
      <c r="AV221" s="13" t="s">
        <v>81</v>
      </c>
      <c r="AW221" s="13" t="s">
        <v>33</v>
      </c>
      <c r="AX221" s="13" t="s">
        <v>79</v>
      </c>
      <c r="AY221" s="258" t="s">
        <v>285</v>
      </c>
    </row>
    <row r="222" s="2" customFormat="1" ht="16.5" customHeight="1">
      <c r="A222" s="40"/>
      <c r="B222" s="41"/>
      <c r="C222" s="230" t="s">
        <v>553</v>
      </c>
      <c r="D222" s="230" t="s">
        <v>287</v>
      </c>
      <c r="E222" s="231" t="s">
        <v>423</v>
      </c>
      <c r="F222" s="232" t="s">
        <v>424</v>
      </c>
      <c r="G222" s="233" t="s">
        <v>309</v>
      </c>
      <c r="H222" s="234">
        <v>3.0009999999999999</v>
      </c>
      <c r="I222" s="235"/>
      <c r="J222" s="236">
        <f>ROUND(I222*H222,2)</f>
        <v>0</v>
      </c>
      <c r="K222" s="232" t="s">
        <v>291</v>
      </c>
      <c r="L222" s="46"/>
      <c r="M222" s="237" t="s">
        <v>19</v>
      </c>
      <c r="N222" s="238" t="s">
        <v>43</v>
      </c>
      <c r="O222" s="86"/>
      <c r="P222" s="239">
        <f>O222*H222</f>
        <v>0</v>
      </c>
      <c r="Q222" s="239">
        <v>0</v>
      </c>
      <c r="R222" s="239">
        <f>Q222*H222</f>
        <v>0</v>
      </c>
      <c r="S222" s="239">
        <v>0</v>
      </c>
      <c r="T222" s="240">
        <f>S222*H222</f>
        <v>0</v>
      </c>
      <c r="U222" s="40"/>
      <c r="V222" s="40"/>
      <c r="W222" s="40"/>
      <c r="X222" s="40"/>
      <c r="Y222" s="40"/>
      <c r="Z222" s="40"/>
      <c r="AA222" s="40"/>
      <c r="AB222" s="40"/>
      <c r="AC222" s="40"/>
      <c r="AD222" s="40"/>
      <c r="AE222" s="40"/>
      <c r="AR222" s="241" t="s">
        <v>91</v>
      </c>
      <c r="AT222" s="241" t="s">
        <v>287</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91</v>
      </c>
      <c r="BM222" s="241" t="s">
        <v>1988</v>
      </c>
    </row>
    <row r="223" s="2" customFormat="1">
      <c r="A223" s="40"/>
      <c r="B223" s="41"/>
      <c r="C223" s="42"/>
      <c r="D223" s="243" t="s">
        <v>293</v>
      </c>
      <c r="E223" s="42"/>
      <c r="F223" s="244" t="s">
        <v>426</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2" customFormat="1">
      <c r="A224" s="40"/>
      <c r="B224" s="41"/>
      <c r="C224" s="42"/>
      <c r="D224" s="243" t="s">
        <v>295</v>
      </c>
      <c r="E224" s="42"/>
      <c r="F224" s="247" t="s">
        <v>427</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295</v>
      </c>
      <c r="AU224" s="19" t="s">
        <v>81</v>
      </c>
    </row>
    <row r="225" s="13" customFormat="1">
      <c r="A225" s="13"/>
      <c r="B225" s="248"/>
      <c r="C225" s="249"/>
      <c r="D225" s="243" t="s">
        <v>297</v>
      </c>
      <c r="E225" s="250" t="s">
        <v>19</v>
      </c>
      <c r="F225" s="251" t="s">
        <v>1989</v>
      </c>
      <c r="G225" s="249"/>
      <c r="H225" s="252">
        <v>3.0009999999999999</v>
      </c>
      <c r="I225" s="253"/>
      <c r="J225" s="249"/>
      <c r="K225" s="249"/>
      <c r="L225" s="254"/>
      <c r="M225" s="255"/>
      <c r="N225" s="256"/>
      <c r="O225" s="256"/>
      <c r="P225" s="256"/>
      <c r="Q225" s="256"/>
      <c r="R225" s="256"/>
      <c r="S225" s="256"/>
      <c r="T225" s="257"/>
      <c r="U225" s="13"/>
      <c r="V225" s="13"/>
      <c r="W225" s="13"/>
      <c r="X225" s="13"/>
      <c r="Y225" s="13"/>
      <c r="Z225" s="13"/>
      <c r="AA225" s="13"/>
      <c r="AB225" s="13"/>
      <c r="AC225" s="13"/>
      <c r="AD225" s="13"/>
      <c r="AE225" s="13"/>
      <c r="AT225" s="258" t="s">
        <v>297</v>
      </c>
      <c r="AU225" s="258" t="s">
        <v>81</v>
      </c>
      <c r="AV225" s="13" t="s">
        <v>81</v>
      </c>
      <c r="AW225" s="13" t="s">
        <v>33</v>
      </c>
      <c r="AX225" s="13" t="s">
        <v>79</v>
      </c>
      <c r="AY225" s="258" t="s">
        <v>285</v>
      </c>
    </row>
    <row r="226" s="2" customFormat="1" ht="16.5" customHeight="1">
      <c r="A226" s="40"/>
      <c r="B226" s="41"/>
      <c r="C226" s="291" t="s">
        <v>559</v>
      </c>
      <c r="D226" s="291" t="s">
        <v>416</v>
      </c>
      <c r="E226" s="292" t="s">
        <v>1250</v>
      </c>
      <c r="F226" s="293" t="s">
        <v>441</v>
      </c>
      <c r="G226" s="294" t="s">
        <v>394</v>
      </c>
      <c r="H226" s="295">
        <v>6.0019999999999998</v>
      </c>
      <c r="I226" s="296"/>
      <c r="J226" s="297">
        <f>ROUND(I226*H226,2)</f>
        <v>0</v>
      </c>
      <c r="K226" s="293" t="s">
        <v>19</v>
      </c>
      <c r="L226" s="298"/>
      <c r="M226" s="299" t="s">
        <v>19</v>
      </c>
      <c r="N226" s="300" t="s">
        <v>43</v>
      </c>
      <c r="O226" s="86"/>
      <c r="P226" s="239">
        <f>O226*H226</f>
        <v>0</v>
      </c>
      <c r="Q226" s="239">
        <v>1</v>
      </c>
      <c r="R226" s="239">
        <f>Q226*H226</f>
        <v>6.0019999999999998</v>
      </c>
      <c r="S226" s="239">
        <v>0</v>
      </c>
      <c r="T226" s="240">
        <f>S226*H226</f>
        <v>0</v>
      </c>
      <c r="U226" s="40"/>
      <c r="V226" s="40"/>
      <c r="W226" s="40"/>
      <c r="X226" s="40"/>
      <c r="Y226" s="40"/>
      <c r="Z226" s="40"/>
      <c r="AA226" s="40"/>
      <c r="AB226" s="40"/>
      <c r="AC226" s="40"/>
      <c r="AD226" s="40"/>
      <c r="AE226" s="40"/>
      <c r="AR226" s="241" t="s">
        <v>119</v>
      </c>
      <c r="AT226" s="241" t="s">
        <v>416</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91</v>
      </c>
      <c r="BM226" s="241" t="s">
        <v>1990</v>
      </c>
    </row>
    <row r="227" s="2" customFormat="1">
      <c r="A227" s="40"/>
      <c r="B227" s="41"/>
      <c r="C227" s="42"/>
      <c r="D227" s="243" t="s">
        <v>293</v>
      </c>
      <c r="E227" s="42"/>
      <c r="F227" s="244" t="s">
        <v>441</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13" customFormat="1">
      <c r="A228" s="13"/>
      <c r="B228" s="248"/>
      <c r="C228" s="249"/>
      <c r="D228" s="243" t="s">
        <v>297</v>
      </c>
      <c r="E228" s="250" t="s">
        <v>19</v>
      </c>
      <c r="F228" s="251" t="s">
        <v>1991</v>
      </c>
      <c r="G228" s="249"/>
      <c r="H228" s="252">
        <v>6.0019999999999998</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79</v>
      </c>
      <c r="AY228" s="258" t="s">
        <v>285</v>
      </c>
    </row>
    <row r="229" s="2" customFormat="1" ht="16.5" customHeight="1">
      <c r="A229" s="40"/>
      <c r="B229" s="41"/>
      <c r="C229" s="230" t="s">
        <v>566</v>
      </c>
      <c r="D229" s="230" t="s">
        <v>287</v>
      </c>
      <c r="E229" s="231" t="s">
        <v>445</v>
      </c>
      <c r="F229" s="232" t="s">
        <v>446</v>
      </c>
      <c r="G229" s="233" t="s">
        <v>361</v>
      </c>
      <c r="H229" s="234">
        <v>1</v>
      </c>
      <c r="I229" s="235"/>
      <c r="J229" s="236">
        <f>ROUND(I229*H229,2)</f>
        <v>0</v>
      </c>
      <c r="K229" s="232" t="s">
        <v>291</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91</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91</v>
      </c>
      <c r="BM229" s="241" t="s">
        <v>1992</v>
      </c>
    </row>
    <row r="230" s="2" customFormat="1">
      <c r="A230" s="40"/>
      <c r="B230" s="41"/>
      <c r="C230" s="42"/>
      <c r="D230" s="243" t="s">
        <v>293</v>
      </c>
      <c r="E230" s="42"/>
      <c r="F230" s="244" t="s">
        <v>448</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c r="A231" s="40"/>
      <c r="B231" s="41"/>
      <c r="C231" s="42"/>
      <c r="D231" s="243" t="s">
        <v>295</v>
      </c>
      <c r="E231" s="42"/>
      <c r="F231" s="247" t="s">
        <v>449</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295</v>
      </c>
      <c r="AU231" s="19" t="s">
        <v>81</v>
      </c>
    </row>
    <row r="232" s="2" customFormat="1" ht="16.5" customHeight="1">
      <c r="A232" s="40"/>
      <c r="B232" s="41"/>
      <c r="C232" s="230" t="s">
        <v>572</v>
      </c>
      <c r="D232" s="230" t="s">
        <v>287</v>
      </c>
      <c r="E232" s="231" t="s">
        <v>450</v>
      </c>
      <c r="F232" s="232" t="s">
        <v>451</v>
      </c>
      <c r="G232" s="233" t="s">
        <v>361</v>
      </c>
      <c r="H232" s="234">
        <v>1</v>
      </c>
      <c r="I232" s="235"/>
      <c r="J232" s="236">
        <f>ROUND(I232*H232,2)</f>
        <v>0</v>
      </c>
      <c r="K232" s="232" t="s">
        <v>291</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91</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91</v>
      </c>
      <c r="BM232" s="241" t="s">
        <v>1993</v>
      </c>
    </row>
    <row r="233" s="2" customFormat="1">
      <c r="A233" s="40"/>
      <c r="B233" s="41"/>
      <c r="C233" s="42"/>
      <c r="D233" s="243" t="s">
        <v>293</v>
      </c>
      <c r="E233" s="42"/>
      <c r="F233" s="244" t="s">
        <v>453</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c r="A234" s="40"/>
      <c r="B234" s="41"/>
      <c r="C234" s="42"/>
      <c r="D234" s="243" t="s">
        <v>295</v>
      </c>
      <c r="E234" s="42"/>
      <c r="F234" s="247" t="s">
        <v>454</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295</v>
      </c>
      <c r="AU234" s="19" t="s">
        <v>81</v>
      </c>
    </row>
    <row r="235" s="2" customFormat="1" ht="16.5" customHeight="1">
      <c r="A235" s="40"/>
      <c r="B235" s="41"/>
      <c r="C235" s="291" t="s">
        <v>594</v>
      </c>
      <c r="D235" s="291" t="s">
        <v>416</v>
      </c>
      <c r="E235" s="292" t="s">
        <v>456</v>
      </c>
      <c r="F235" s="293" t="s">
        <v>457</v>
      </c>
      <c r="G235" s="294" t="s">
        <v>458</v>
      </c>
      <c r="H235" s="295">
        <v>0.050000000000000003</v>
      </c>
      <c r="I235" s="296"/>
      <c r="J235" s="297">
        <f>ROUND(I235*H235,2)</f>
        <v>0</v>
      </c>
      <c r="K235" s="293" t="s">
        <v>291</v>
      </c>
      <c r="L235" s="298"/>
      <c r="M235" s="299" t="s">
        <v>19</v>
      </c>
      <c r="N235" s="300" t="s">
        <v>43</v>
      </c>
      <c r="O235" s="86"/>
      <c r="P235" s="239">
        <f>O235*H235</f>
        <v>0</v>
      </c>
      <c r="Q235" s="239">
        <v>0.001</v>
      </c>
      <c r="R235" s="239">
        <f>Q235*H235</f>
        <v>5.0000000000000002E-05</v>
      </c>
      <c r="S235" s="239">
        <v>0</v>
      </c>
      <c r="T235" s="240">
        <f>S235*H235</f>
        <v>0</v>
      </c>
      <c r="U235" s="40"/>
      <c r="V235" s="40"/>
      <c r="W235" s="40"/>
      <c r="X235" s="40"/>
      <c r="Y235" s="40"/>
      <c r="Z235" s="40"/>
      <c r="AA235" s="40"/>
      <c r="AB235" s="40"/>
      <c r="AC235" s="40"/>
      <c r="AD235" s="40"/>
      <c r="AE235" s="40"/>
      <c r="AR235" s="241" t="s">
        <v>119</v>
      </c>
      <c r="AT235" s="241" t="s">
        <v>416</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91</v>
      </c>
      <c r="BM235" s="241" t="s">
        <v>1994</v>
      </c>
    </row>
    <row r="236" s="2" customFormat="1">
      <c r="A236" s="40"/>
      <c r="B236" s="41"/>
      <c r="C236" s="42"/>
      <c r="D236" s="243" t="s">
        <v>293</v>
      </c>
      <c r="E236" s="42"/>
      <c r="F236" s="244" t="s">
        <v>457</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13" customFormat="1">
      <c r="A237" s="13"/>
      <c r="B237" s="248"/>
      <c r="C237" s="249"/>
      <c r="D237" s="243" t="s">
        <v>297</v>
      </c>
      <c r="E237" s="250" t="s">
        <v>19</v>
      </c>
      <c r="F237" s="251" t="s">
        <v>1995</v>
      </c>
      <c r="G237" s="249"/>
      <c r="H237" s="252">
        <v>0.050000000000000003</v>
      </c>
      <c r="I237" s="253"/>
      <c r="J237" s="249"/>
      <c r="K237" s="249"/>
      <c r="L237" s="254"/>
      <c r="M237" s="255"/>
      <c r="N237" s="256"/>
      <c r="O237" s="256"/>
      <c r="P237" s="256"/>
      <c r="Q237" s="256"/>
      <c r="R237" s="256"/>
      <c r="S237" s="256"/>
      <c r="T237" s="257"/>
      <c r="U237" s="13"/>
      <c r="V237" s="13"/>
      <c r="W237" s="13"/>
      <c r="X237" s="13"/>
      <c r="Y237" s="13"/>
      <c r="Z237" s="13"/>
      <c r="AA237" s="13"/>
      <c r="AB237" s="13"/>
      <c r="AC237" s="13"/>
      <c r="AD237" s="13"/>
      <c r="AE237" s="13"/>
      <c r="AT237" s="258" t="s">
        <v>297</v>
      </c>
      <c r="AU237" s="258" t="s">
        <v>81</v>
      </c>
      <c r="AV237" s="13" t="s">
        <v>81</v>
      </c>
      <c r="AW237" s="13" t="s">
        <v>33</v>
      </c>
      <c r="AX237" s="13" t="s">
        <v>79</v>
      </c>
      <c r="AY237" s="258" t="s">
        <v>285</v>
      </c>
    </row>
    <row r="238" s="12" customFormat="1" ht="22.8" customHeight="1">
      <c r="A238" s="12"/>
      <c r="B238" s="214"/>
      <c r="C238" s="215"/>
      <c r="D238" s="216" t="s">
        <v>71</v>
      </c>
      <c r="E238" s="228" t="s">
        <v>86</v>
      </c>
      <c r="F238" s="228" t="s">
        <v>470</v>
      </c>
      <c r="G238" s="215"/>
      <c r="H238" s="215"/>
      <c r="I238" s="218"/>
      <c r="J238" s="229">
        <f>BK238</f>
        <v>0</v>
      </c>
      <c r="K238" s="215"/>
      <c r="L238" s="220"/>
      <c r="M238" s="221"/>
      <c r="N238" s="222"/>
      <c r="O238" s="222"/>
      <c r="P238" s="223">
        <f>SUM(P239:P243)</f>
        <v>0</v>
      </c>
      <c r="Q238" s="222"/>
      <c r="R238" s="223">
        <f>SUM(R239:R243)</f>
        <v>0.5686542</v>
      </c>
      <c r="S238" s="222"/>
      <c r="T238" s="224">
        <f>SUM(T239:T243)</f>
        <v>0</v>
      </c>
      <c r="U238" s="12"/>
      <c r="V238" s="12"/>
      <c r="W238" s="12"/>
      <c r="X238" s="12"/>
      <c r="Y238" s="12"/>
      <c r="Z238" s="12"/>
      <c r="AA238" s="12"/>
      <c r="AB238" s="12"/>
      <c r="AC238" s="12"/>
      <c r="AD238" s="12"/>
      <c r="AE238" s="12"/>
      <c r="AR238" s="225" t="s">
        <v>79</v>
      </c>
      <c r="AT238" s="226" t="s">
        <v>71</v>
      </c>
      <c r="AU238" s="226" t="s">
        <v>79</v>
      </c>
      <c r="AY238" s="225" t="s">
        <v>285</v>
      </c>
      <c r="BK238" s="227">
        <f>SUM(BK239:BK243)</f>
        <v>0</v>
      </c>
    </row>
    <row r="239" s="2" customFormat="1" ht="16.5" customHeight="1">
      <c r="A239" s="40"/>
      <c r="B239" s="41"/>
      <c r="C239" s="230" t="s">
        <v>606</v>
      </c>
      <c r="D239" s="230" t="s">
        <v>287</v>
      </c>
      <c r="E239" s="231" t="s">
        <v>472</v>
      </c>
      <c r="F239" s="232" t="s">
        <v>473</v>
      </c>
      <c r="G239" s="233" t="s">
        <v>309</v>
      </c>
      <c r="H239" s="234">
        <v>0.244</v>
      </c>
      <c r="I239" s="235"/>
      <c r="J239" s="236">
        <f>ROUND(I239*H239,2)</f>
        <v>0</v>
      </c>
      <c r="K239" s="232" t="s">
        <v>291</v>
      </c>
      <c r="L239" s="46"/>
      <c r="M239" s="237" t="s">
        <v>19</v>
      </c>
      <c r="N239" s="238" t="s">
        <v>43</v>
      </c>
      <c r="O239" s="86"/>
      <c r="P239" s="239">
        <f>O239*H239</f>
        <v>0</v>
      </c>
      <c r="Q239" s="239">
        <v>2.3305500000000001</v>
      </c>
      <c r="R239" s="239">
        <f>Q239*H239</f>
        <v>0.5686542</v>
      </c>
      <c r="S239" s="239">
        <v>0</v>
      </c>
      <c r="T239" s="240">
        <f>S239*H239</f>
        <v>0</v>
      </c>
      <c r="U239" s="40"/>
      <c r="V239" s="40"/>
      <c r="W239" s="40"/>
      <c r="X239" s="40"/>
      <c r="Y239" s="40"/>
      <c r="Z239" s="40"/>
      <c r="AA239" s="40"/>
      <c r="AB239" s="40"/>
      <c r="AC239" s="40"/>
      <c r="AD239" s="40"/>
      <c r="AE239" s="40"/>
      <c r="AR239" s="241" t="s">
        <v>91</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91</v>
      </c>
      <c r="BM239" s="241" t="s">
        <v>1996</v>
      </c>
    </row>
    <row r="240" s="2" customFormat="1">
      <c r="A240" s="40"/>
      <c r="B240" s="41"/>
      <c r="C240" s="42"/>
      <c r="D240" s="243" t="s">
        <v>293</v>
      </c>
      <c r="E240" s="42"/>
      <c r="F240" s="244" t="s">
        <v>475</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13" customFormat="1">
      <c r="A241" s="13"/>
      <c r="B241" s="248"/>
      <c r="C241" s="249"/>
      <c r="D241" s="243" t="s">
        <v>297</v>
      </c>
      <c r="E241" s="250" t="s">
        <v>19</v>
      </c>
      <c r="F241" s="251" t="s">
        <v>1587</v>
      </c>
      <c r="G241" s="249"/>
      <c r="H241" s="252">
        <v>0.122</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72</v>
      </c>
      <c r="AY241" s="258" t="s">
        <v>285</v>
      </c>
    </row>
    <row r="242" s="13" customFormat="1">
      <c r="A242" s="13"/>
      <c r="B242" s="248"/>
      <c r="C242" s="249"/>
      <c r="D242" s="243" t="s">
        <v>297</v>
      </c>
      <c r="E242" s="250" t="s">
        <v>19</v>
      </c>
      <c r="F242" s="251" t="s">
        <v>1587</v>
      </c>
      <c r="G242" s="249"/>
      <c r="H242" s="252">
        <v>0.122</v>
      </c>
      <c r="I242" s="253"/>
      <c r="J242" s="249"/>
      <c r="K242" s="249"/>
      <c r="L242" s="254"/>
      <c r="M242" s="255"/>
      <c r="N242" s="256"/>
      <c r="O242" s="256"/>
      <c r="P242" s="256"/>
      <c r="Q242" s="256"/>
      <c r="R242" s="256"/>
      <c r="S242" s="256"/>
      <c r="T242" s="257"/>
      <c r="U242" s="13"/>
      <c r="V242" s="13"/>
      <c r="W242" s="13"/>
      <c r="X242" s="13"/>
      <c r="Y242" s="13"/>
      <c r="Z242" s="13"/>
      <c r="AA242" s="13"/>
      <c r="AB242" s="13"/>
      <c r="AC242" s="13"/>
      <c r="AD242" s="13"/>
      <c r="AE242" s="13"/>
      <c r="AT242" s="258" t="s">
        <v>297</v>
      </c>
      <c r="AU242" s="258" t="s">
        <v>81</v>
      </c>
      <c r="AV242" s="13" t="s">
        <v>81</v>
      </c>
      <c r="AW242" s="13" t="s">
        <v>33</v>
      </c>
      <c r="AX242" s="13" t="s">
        <v>72</v>
      </c>
      <c r="AY242" s="258" t="s">
        <v>285</v>
      </c>
    </row>
    <row r="243" s="14" customFormat="1">
      <c r="A243" s="14"/>
      <c r="B243" s="259"/>
      <c r="C243" s="260"/>
      <c r="D243" s="243" t="s">
        <v>297</v>
      </c>
      <c r="E243" s="261" t="s">
        <v>19</v>
      </c>
      <c r="F243" s="262" t="s">
        <v>306</v>
      </c>
      <c r="G243" s="260"/>
      <c r="H243" s="263">
        <v>0.244</v>
      </c>
      <c r="I243" s="264"/>
      <c r="J243" s="260"/>
      <c r="K243" s="260"/>
      <c r="L243" s="265"/>
      <c r="M243" s="266"/>
      <c r="N243" s="267"/>
      <c r="O243" s="267"/>
      <c r="P243" s="267"/>
      <c r="Q243" s="267"/>
      <c r="R243" s="267"/>
      <c r="S243" s="267"/>
      <c r="T243" s="268"/>
      <c r="U243" s="14"/>
      <c r="V243" s="14"/>
      <c r="W243" s="14"/>
      <c r="X243" s="14"/>
      <c r="Y243" s="14"/>
      <c r="Z243" s="14"/>
      <c r="AA243" s="14"/>
      <c r="AB243" s="14"/>
      <c r="AC243" s="14"/>
      <c r="AD243" s="14"/>
      <c r="AE243" s="14"/>
      <c r="AT243" s="269" t="s">
        <v>297</v>
      </c>
      <c r="AU243" s="269" t="s">
        <v>81</v>
      </c>
      <c r="AV243" s="14" t="s">
        <v>91</v>
      </c>
      <c r="AW243" s="14" t="s">
        <v>33</v>
      </c>
      <c r="AX243" s="14" t="s">
        <v>79</v>
      </c>
      <c r="AY243" s="269" t="s">
        <v>285</v>
      </c>
    </row>
    <row r="244" s="12" customFormat="1" ht="22.8" customHeight="1">
      <c r="A244" s="12"/>
      <c r="B244" s="214"/>
      <c r="C244" s="215"/>
      <c r="D244" s="216" t="s">
        <v>71</v>
      </c>
      <c r="E244" s="228" t="s">
        <v>105</v>
      </c>
      <c r="F244" s="228" t="s">
        <v>1259</v>
      </c>
      <c r="G244" s="215"/>
      <c r="H244" s="215"/>
      <c r="I244" s="218"/>
      <c r="J244" s="229">
        <f>BK244</f>
        <v>0</v>
      </c>
      <c r="K244" s="215"/>
      <c r="L244" s="220"/>
      <c r="M244" s="221"/>
      <c r="N244" s="222"/>
      <c r="O244" s="222"/>
      <c r="P244" s="223">
        <f>SUM(P245:P247)</f>
        <v>0</v>
      </c>
      <c r="Q244" s="222"/>
      <c r="R244" s="223">
        <f>SUM(R245:R247)</f>
        <v>0.036760000000000001</v>
      </c>
      <c r="S244" s="222"/>
      <c r="T244" s="224">
        <f>SUM(T245:T247)</f>
        <v>0</v>
      </c>
      <c r="U244" s="12"/>
      <c r="V244" s="12"/>
      <c r="W244" s="12"/>
      <c r="X244" s="12"/>
      <c r="Y244" s="12"/>
      <c r="Z244" s="12"/>
      <c r="AA244" s="12"/>
      <c r="AB244" s="12"/>
      <c r="AC244" s="12"/>
      <c r="AD244" s="12"/>
      <c r="AE244" s="12"/>
      <c r="AR244" s="225" t="s">
        <v>79</v>
      </c>
      <c r="AT244" s="226" t="s">
        <v>71</v>
      </c>
      <c r="AU244" s="226" t="s">
        <v>79</v>
      </c>
      <c r="AY244" s="225" t="s">
        <v>285</v>
      </c>
      <c r="BK244" s="227">
        <f>SUM(BK245:BK247)</f>
        <v>0</v>
      </c>
    </row>
    <row r="245" s="2" customFormat="1" ht="16.5" customHeight="1">
      <c r="A245" s="40"/>
      <c r="B245" s="41"/>
      <c r="C245" s="230" t="s">
        <v>613</v>
      </c>
      <c r="D245" s="230" t="s">
        <v>287</v>
      </c>
      <c r="E245" s="231" t="s">
        <v>1260</v>
      </c>
      <c r="F245" s="232" t="s">
        <v>1261</v>
      </c>
      <c r="G245" s="233" t="s">
        <v>361</v>
      </c>
      <c r="H245" s="234">
        <v>2</v>
      </c>
      <c r="I245" s="235"/>
      <c r="J245" s="236">
        <f>ROUND(I245*H245,2)</f>
        <v>0</v>
      </c>
      <c r="K245" s="232" t="s">
        <v>291</v>
      </c>
      <c r="L245" s="46"/>
      <c r="M245" s="237" t="s">
        <v>19</v>
      </c>
      <c r="N245" s="238" t="s">
        <v>43</v>
      </c>
      <c r="O245" s="86"/>
      <c r="P245" s="239">
        <f>O245*H245</f>
        <v>0</v>
      </c>
      <c r="Q245" s="239">
        <v>0.018380000000000001</v>
      </c>
      <c r="R245" s="239">
        <f>Q245*H245</f>
        <v>0.036760000000000001</v>
      </c>
      <c r="S245" s="239">
        <v>0</v>
      </c>
      <c r="T245" s="240">
        <f>S245*H245</f>
        <v>0</v>
      </c>
      <c r="U245" s="40"/>
      <c r="V245" s="40"/>
      <c r="W245" s="40"/>
      <c r="X245" s="40"/>
      <c r="Y245" s="40"/>
      <c r="Z245" s="40"/>
      <c r="AA245" s="40"/>
      <c r="AB245" s="40"/>
      <c r="AC245" s="40"/>
      <c r="AD245" s="40"/>
      <c r="AE245" s="40"/>
      <c r="AR245" s="241" t="s">
        <v>91</v>
      </c>
      <c r="AT245" s="241" t="s">
        <v>287</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91</v>
      </c>
      <c r="BM245" s="241" t="s">
        <v>1997</v>
      </c>
    </row>
    <row r="246" s="2" customFormat="1">
      <c r="A246" s="40"/>
      <c r="B246" s="41"/>
      <c r="C246" s="42"/>
      <c r="D246" s="243" t="s">
        <v>293</v>
      </c>
      <c r="E246" s="42"/>
      <c r="F246" s="244" t="s">
        <v>1263</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2" customFormat="1">
      <c r="A247" s="40"/>
      <c r="B247" s="41"/>
      <c r="C247" s="42"/>
      <c r="D247" s="243" t="s">
        <v>295</v>
      </c>
      <c r="E247" s="42"/>
      <c r="F247" s="247" t="s">
        <v>1264</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295</v>
      </c>
      <c r="AU247" s="19" t="s">
        <v>81</v>
      </c>
    </row>
    <row r="248" s="12" customFormat="1" ht="22.8" customHeight="1">
      <c r="A248" s="12"/>
      <c r="B248" s="214"/>
      <c r="C248" s="215"/>
      <c r="D248" s="216" t="s">
        <v>71</v>
      </c>
      <c r="E248" s="228" t="s">
        <v>119</v>
      </c>
      <c r="F248" s="228" t="s">
        <v>523</v>
      </c>
      <c r="G248" s="215"/>
      <c r="H248" s="215"/>
      <c r="I248" s="218"/>
      <c r="J248" s="229">
        <f>BK248</f>
        <v>0</v>
      </c>
      <c r="K248" s="215"/>
      <c r="L248" s="220"/>
      <c r="M248" s="221"/>
      <c r="N248" s="222"/>
      <c r="O248" s="222"/>
      <c r="P248" s="223">
        <f>SUM(P249:P259)</f>
        <v>0</v>
      </c>
      <c r="Q248" s="222"/>
      <c r="R248" s="223">
        <f>SUM(R249:R259)</f>
        <v>18.856069714000004</v>
      </c>
      <c r="S248" s="222"/>
      <c r="T248" s="224">
        <f>SUM(T249:T259)</f>
        <v>0</v>
      </c>
      <c r="U248" s="12"/>
      <c r="V248" s="12"/>
      <c r="W248" s="12"/>
      <c r="X248" s="12"/>
      <c r="Y248" s="12"/>
      <c r="Z248" s="12"/>
      <c r="AA248" s="12"/>
      <c r="AB248" s="12"/>
      <c r="AC248" s="12"/>
      <c r="AD248" s="12"/>
      <c r="AE248" s="12"/>
      <c r="AR248" s="225" t="s">
        <v>79</v>
      </c>
      <c r="AT248" s="226" t="s">
        <v>71</v>
      </c>
      <c r="AU248" s="226" t="s">
        <v>79</v>
      </c>
      <c r="AY248" s="225" t="s">
        <v>285</v>
      </c>
      <c r="BK248" s="227">
        <f>SUM(BK249:BK259)</f>
        <v>0</v>
      </c>
    </row>
    <row r="249" s="2" customFormat="1" ht="16.5" customHeight="1">
      <c r="A249" s="40"/>
      <c r="B249" s="41"/>
      <c r="C249" s="230" t="s">
        <v>624</v>
      </c>
      <c r="D249" s="230" t="s">
        <v>287</v>
      </c>
      <c r="E249" s="231" t="s">
        <v>545</v>
      </c>
      <c r="F249" s="232" t="s">
        <v>546</v>
      </c>
      <c r="G249" s="233" t="s">
        <v>309</v>
      </c>
      <c r="H249" s="234">
        <v>7.5410000000000004</v>
      </c>
      <c r="I249" s="235"/>
      <c r="J249" s="236">
        <f>ROUND(I249*H249,2)</f>
        <v>0</v>
      </c>
      <c r="K249" s="232" t="s">
        <v>291</v>
      </c>
      <c r="L249" s="46"/>
      <c r="M249" s="237" t="s">
        <v>19</v>
      </c>
      <c r="N249" s="238" t="s">
        <v>43</v>
      </c>
      <c r="O249" s="86"/>
      <c r="P249" s="239">
        <f>O249*H249</f>
        <v>0</v>
      </c>
      <c r="Q249" s="239">
        <v>2.45329</v>
      </c>
      <c r="R249" s="239">
        <f>Q249*H249</f>
        <v>18.500259890000002</v>
      </c>
      <c r="S249" s="239">
        <v>0</v>
      </c>
      <c r="T249" s="240">
        <f>S249*H249</f>
        <v>0</v>
      </c>
      <c r="U249" s="40"/>
      <c r="V249" s="40"/>
      <c r="W249" s="40"/>
      <c r="X249" s="40"/>
      <c r="Y249" s="40"/>
      <c r="Z249" s="40"/>
      <c r="AA249" s="40"/>
      <c r="AB249" s="40"/>
      <c r="AC249" s="40"/>
      <c r="AD249" s="40"/>
      <c r="AE249" s="40"/>
      <c r="AR249" s="241" t="s">
        <v>91</v>
      </c>
      <c r="AT249" s="241" t="s">
        <v>287</v>
      </c>
      <c r="AU249" s="241" t="s">
        <v>81</v>
      </c>
      <c r="AY249" s="19" t="s">
        <v>285</v>
      </c>
      <c r="BE249" s="242">
        <f>IF(N249="základní",J249,0)</f>
        <v>0</v>
      </c>
      <c r="BF249" s="242">
        <f>IF(N249="snížená",J249,0)</f>
        <v>0</v>
      </c>
      <c r="BG249" s="242">
        <f>IF(N249="zákl. přenesená",J249,0)</f>
        <v>0</v>
      </c>
      <c r="BH249" s="242">
        <f>IF(N249="sníž. přenesená",J249,0)</f>
        <v>0</v>
      </c>
      <c r="BI249" s="242">
        <f>IF(N249="nulová",J249,0)</f>
        <v>0</v>
      </c>
      <c r="BJ249" s="19" t="s">
        <v>79</v>
      </c>
      <c r="BK249" s="242">
        <f>ROUND(I249*H249,2)</f>
        <v>0</v>
      </c>
      <c r="BL249" s="19" t="s">
        <v>91</v>
      </c>
      <c r="BM249" s="241" t="s">
        <v>1998</v>
      </c>
    </row>
    <row r="250" s="2" customFormat="1">
      <c r="A250" s="40"/>
      <c r="B250" s="41"/>
      <c r="C250" s="42"/>
      <c r="D250" s="243" t="s">
        <v>293</v>
      </c>
      <c r="E250" s="42"/>
      <c r="F250" s="244" t="s">
        <v>548</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293</v>
      </c>
      <c r="AU250" s="19" t="s">
        <v>81</v>
      </c>
    </row>
    <row r="251" s="2" customFormat="1">
      <c r="A251" s="40"/>
      <c r="B251" s="41"/>
      <c r="C251" s="42"/>
      <c r="D251" s="243" t="s">
        <v>295</v>
      </c>
      <c r="E251" s="42"/>
      <c r="F251" s="247" t="s">
        <v>549</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295</v>
      </c>
      <c r="AU251" s="19" t="s">
        <v>81</v>
      </c>
    </row>
    <row r="252" s="13" customFormat="1">
      <c r="A252" s="13"/>
      <c r="B252" s="248"/>
      <c r="C252" s="249"/>
      <c r="D252" s="243" t="s">
        <v>297</v>
      </c>
      <c r="E252" s="250" t="s">
        <v>19</v>
      </c>
      <c r="F252" s="251" t="s">
        <v>1999</v>
      </c>
      <c r="G252" s="249"/>
      <c r="H252" s="252">
        <v>8.8000000000000007</v>
      </c>
      <c r="I252" s="253"/>
      <c r="J252" s="249"/>
      <c r="K252" s="249"/>
      <c r="L252" s="254"/>
      <c r="M252" s="255"/>
      <c r="N252" s="256"/>
      <c r="O252" s="256"/>
      <c r="P252" s="256"/>
      <c r="Q252" s="256"/>
      <c r="R252" s="256"/>
      <c r="S252" s="256"/>
      <c r="T252" s="257"/>
      <c r="U252" s="13"/>
      <c r="V252" s="13"/>
      <c r="W252" s="13"/>
      <c r="X252" s="13"/>
      <c r="Y252" s="13"/>
      <c r="Z252" s="13"/>
      <c r="AA252" s="13"/>
      <c r="AB252" s="13"/>
      <c r="AC252" s="13"/>
      <c r="AD252" s="13"/>
      <c r="AE252" s="13"/>
      <c r="AT252" s="258" t="s">
        <v>297</v>
      </c>
      <c r="AU252" s="258" t="s">
        <v>81</v>
      </c>
      <c r="AV252" s="13" t="s">
        <v>81</v>
      </c>
      <c r="AW252" s="13" t="s">
        <v>33</v>
      </c>
      <c r="AX252" s="13" t="s">
        <v>72</v>
      </c>
      <c r="AY252" s="258" t="s">
        <v>285</v>
      </c>
    </row>
    <row r="253" s="13" customFormat="1">
      <c r="A253" s="13"/>
      <c r="B253" s="248"/>
      <c r="C253" s="249"/>
      <c r="D253" s="243" t="s">
        <v>297</v>
      </c>
      <c r="E253" s="250" t="s">
        <v>19</v>
      </c>
      <c r="F253" s="251" t="s">
        <v>2000</v>
      </c>
      <c r="G253" s="249"/>
      <c r="H253" s="252">
        <v>-1.2589999999999999</v>
      </c>
      <c r="I253" s="253"/>
      <c r="J253" s="249"/>
      <c r="K253" s="249"/>
      <c r="L253" s="254"/>
      <c r="M253" s="255"/>
      <c r="N253" s="256"/>
      <c r="O253" s="256"/>
      <c r="P253" s="256"/>
      <c r="Q253" s="256"/>
      <c r="R253" s="256"/>
      <c r="S253" s="256"/>
      <c r="T253" s="257"/>
      <c r="U253" s="13"/>
      <c r="V253" s="13"/>
      <c r="W253" s="13"/>
      <c r="X253" s="13"/>
      <c r="Y253" s="13"/>
      <c r="Z253" s="13"/>
      <c r="AA253" s="13"/>
      <c r="AB253" s="13"/>
      <c r="AC253" s="13"/>
      <c r="AD253" s="13"/>
      <c r="AE253" s="13"/>
      <c r="AT253" s="258" t="s">
        <v>297</v>
      </c>
      <c r="AU253" s="258" t="s">
        <v>81</v>
      </c>
      <c r="AV253" s="13" t="s">
        <v>81</v>
      </c>
      <c r="AW253" s="13" t="s">
        <v>33</v>
      </c>
      <c r="AX253" s="13" t="s">
        <v>72</v>
      </c>
      <c r="AY253" s="258" t="s">
        <v>285</v>
      </c>
    </row>
    <row r="254" s="14" customFormat="1">
      <c r="A254" s="14"/>
      <c r="B254" s="259"/>
      <c r="C254" s="260"/>
      <c r="D254" s="243" t="s">
        <v>297</v>
      </c>
      <c r="E254" s="261" t="s">
        <v>19</v>
      </c>
      <c r="F254" s="262" t="s">
        <v>306</v>
      </c>
      <c r="G254" s="260"/>
      <c r="H254" s="263">
        <v>7.5410000000000004</v>
      </c>
      <c r="I254" s="264"/>
      <c r="J254" s="260"/>
      <c r="K254" s="260"/>
      <c r="L254" s="265"/>
      <c r="M254" s="266"/>
      <c r="N254" s="267"/>
      <c r="O254" s="267"/>
      <c r="P254" s="267"/>
      <c r="Q254" s="267"/>
      <c r="R254" s="267"/>
      <c r="S254" s="267"/>
      <c r="T254" s="268"/>
      <c r="U254" s="14"/>
      <c r="V254" s="14"/>
      <c r="W254" s="14"/>
      <c r="X254" s="14"/>
      <c r="Y254" s="14"/>
      <c r="Z254" s="14"/>
      <c r="AA254" s="14"/>
      <c r="AB254" s="14"/>
      <c r="AC254" s="14"/>
      <c r="AD254" s="14"/>
      <c r="AE254" s="14"/>
      <c r="AT254" s="269" t="s">
        <v>297</v>
      </c>
      <c r="AU254" s="269" t="s">
        <v>81</v>
      </c>
      <c r="AV254" s="14" t="s">
        <v>91</v>
      </c>
      <c r="AW254" s="14" t="s">
        <v>33</v>
      </c>
      <c r="AX254" s="14" t="s">
        <v>79</v>
      </c>
      <c r="AY254" s="269" t="s">
        <v>285</v>
      </c>
    </row>
    <row r="255" s="2" customFormat="1" ht="16.5" customHeight="1">
      <c r="A255" s="40"/>
      <c r="B255" s="41"/>
      <c r="C255" s="230" t="s">
        <v>634</v>
      </c>
      <c r="D255" s="230" t="s">
        <v>287</v>
      </c>
      <c r="E255" s="231" t="s">
        <v>554</v>
      </c>
      <c r="F255" s="232" t="s">
        <v>555</v>
      </c>
      <c r="G255" s="233" t="s">
        <v>361</v>
      </c>
      <c r="H255" s="234">
        <v>17.600000000000001</v>
      </c>
      <c r="I255" s="235"/>
      <c r="J255" s="236">
        <f>ROUND(I255*H255,2)</f>
        <v>0</v>
      </c>
      <c r="K255" s="232" t="s">
        <v>291</v>
      </c>
      <c r="L255" s="46"/>
      <c r="M255" s="237" t="s">
        <v>19</v>
      </c>
      <c r="N255" s="238" t="s">
        <v>43</v>
      </c>
      <c r="O255" s="86"/>
      <c r="P255" s="239">
        <f>O255*H255</f>
        <v>0</v>
      </c>
      <c r="Q255" s="239">
        <v>0.0040181399999999999</v>
      </c>
      <c r="R255" s="239">
        <f>Q255*H255</f>
        <v>0.070719264000000004</v>
      </c>
      <c r="S255" s="239">
        <v>0</v>
      </c>
      <c r="T255" s="240">
        <f>S255*H255</f>
        <v>0</v>
      </c>
      <c r="U255" s="40"/>
      <c r="V255" s="40"/>
      <c r="W255" s="40"/>
      <c r="X255" s="40"/>
      <c r="Y255" s="40"/>
      <c r="Z255" s="40"/>
      <c r="AA255" s="40"/>
      <c r="AB255" s="40"/>
      <c r="AC255" s="40"/>
      <c r="AD255" s="40"/>
      <c r="AE255" s="40"/>
      <c r="AR255" s="241" t="s">
        <v>91</v>
      </c>
      <c r="AT255" s="241" t="s">
        <v>287</v>
      </c>
      <c r="AU255" s="241" t="s">
        <v>81</v>
      </c>
      <c r="AY255" s="19" t="s">
        <v>285</v>
      </c>
      <c r="BE255" s="242">
        <f>IF(N255="základní",J255,0)</f>
        <v>0</v>
      </c>
      <c r="BF255" s="242">
        <f>IF(N255="snížená",J255,0)</f>
        <v>0</v>
      </c>
      <c r="BG255" s="242">
        <f>IF(N255="zákl. přenesená",J255,0)</f>
        <v>0</v>
      </c>
      <c r="BH255" s="242">
        <f>IF(N255="sníž. přenesená",J255,0)</f>
        <v>0</v>
      </c>
      <c r="BI255" s="242">
        <f>IF(N255="nulová",J255,0)</f>
        <v>0</v>
      </c>
      <c r="BJ255" s="19" t="s">
        <v>79</v>
      </c>
      <c r="BK255" s="242">
        <f>ROUND(I255*H255,2)</f>
        <v>0</v>
      </c>
      <c r="BL255" s="19" t="s">
        <v>91</v>
      </c>
      <c r="BM255" s="241" t="s">
        <v>2001</v>
      </c>
    </row>
    <row r="256" s="2" customFormat="1">
      <c r="A256" s="40"/>
      <c r="B256" s="41"/>
      <c r="C256" s="42"/>
      <c r="D256" s="243" t="s">
        <v>293</v>
      </c>
      <c r="E256" s="42"/>
      <c r="F256" s="244" t="s">
        <v>557</v>
      </c>
      <c r="G256" s="42"/>
      <c r="H256" s="42"/>
      <c r="I256" s="150"/>
      <c r="J256" s="42"/>
      <c r="K256" s="42"/>
      <c r="L256" s="46"/>
      <c r="M256" s="245"/>
      <c r="N256" s="246"/>
      <c r="O256" s="86"/>
      <c r="P256" s="86"/>
      <c r="Q256" s="86"/>
      <c r="R256" s="86"/>
      <c r="S256" s="86"/>
      <c r="T256" s="87"/>
      <c r="U256" s="40"/>
      <c r="V256" s="40"/>
      <c r="W256" s="40"/>
      <c r="X256" s="40"/>
      <c r="Y256" s="40"/>
      <c r="Z256" s="40"/>
      <c r="AA256" s="40"/>
      <c r="AB256" s="40"/>
      <c r="AC256" s="40"/>
      <c r="AD256" s="40"/>
      <c r="AE256" s="40"/>
      <c r="AT256" s="19" t="s">
        <v>293</v>
      </c>
      <c r="AU256" s="19" t="s">
        <v>81</v>
      </c>
    </row>
    <row r="257" s="13" customFormat="1">
      <c r="A257" s="13"/>
      <c r="B257" s="248"/>
      <c r="C257" s="249"/>
      <c r="D257" s="243" t="s">
        <v>297</v>
      </c>
      <c r="E257" s="250" t="s">
        <v>19</v>
      </c>
      <c r="F257" s="251" t="s">
        <v>2002</v>
      </c>
      <c r="G257" s="249"/>
      <c r="H257" s="252">
        <v>17.600000000000001</v>
      </c>
      <c r="I257" s="253"/>
      <c r="J257" s="249"/>
      <c r="K257" s="249"/>
      <c r="L257" s="254"/>
      <c r="M257" s="255"/>
      <c r="N257" s="256"/>
      <c r="O257" s="256"/>
      <c r="P257" s="256"/>
      <c r="Q257" s="256"/>
      <c r="R257" s="256"/>
      <c r="S257" s="256"/>
      <c r="T257" s="257"/>
      <c r="U257" s="13"/>
      <c r="V257" s="13"/>
      <c r="W257" s="13"/>
      <c r="X257" s="13"/>
      <c r="Y257" s="13"/>
      <c r="Z257" s="13"/>
      <c r="AA257" s="13"/>
      <c r="AB257" s="13"/>
      <c r="AC257" s="13"/>
      <c r="AD257" s="13"/>
      <c r="AE257" s="13"/>
      <c r="AT257" s="258" t="s">
        <v>297</v>
      </c>
      <c r="AU257" s="258" t="s">
        <v>81</v>
      </c>
      <c r="AV257" s="13" t="s">
        <v>81</v>
      </c>
      <c r="AW257" s="13" t="s">
        <v>33</v>
      </c>
      <c r="AX257" s="13" t="s">
        <v>79</v>
      </c>
      <c r="AY257" s="258" t="s">
        <v>285</v>
      </c>
    </row>
    <row r="258" s="2" customFormat="1" ht="16.5" customHeight="1">
      <c r="A258" s="40"/>
      <c r="B258" s="41"/>
      <c r="C258" s="230" t="s">
        <v>640</v>
      </c>
      <c r="D258" s="230" t="s">
        <v>287</v>
      </c>
      <c r="E258" s="231" t="s">
        <v>567</v>
      </c>
      <c r="F258" s="232" t="s">
        <v>568</v>
      </c>
      <c r="G258" s="233" t="s">
        <v>394</v>
      </c>
      <c r="H258" s="234">
        <v>0.28399999999999997</v>
      </c>
      <c r="I258" s="235"/>
      <c r="J258" s="236">
        <f>ROUND(I258*H258,2)</f>
        <v>0</v>
      </c>
      <c r="K258" s="232" t="s">
        <v>19</v>
      </c>
      <c r="L258" s="46"/>
      <c r="M258" s="237" t="s">
        <v>19</v>
      </c>
      <c r="N258" s="238" t="s">
        <v>43</v>
      </c>
      <c r="O258" s="86"/>
      <c r="P258" s="239">
        <f>O258*H258</f>
        <v>0</v>
      </c>
      <c r="Q258" s="239">
        <v>1.0038400000000001</v>
      </c>
      <c r="R258" s="239">
        <f>Q258*H258</f>
        <v>0.28509055999999999</v>
      </c>
      <c r="S258" s="239">
        <v>0</v>
      </c>
      <c r="T258" s="240">
        <f>S258*H258</f>
        <v>0</v>
      </c>
      <c r="U258" s="40"/>
      <c r="V258" s="40"/>
      <c r="W258" s="40"/>
      <c r="X258" s="40"/>
      <c r="Y258" s="40"/>
      <c r="Z258" s="40"/>
      <c r="AA258" s="40"/>
      <c r="AB258" s="40"/>
      <c r="AC258" s="40"/>
      <c r="AD258" s="40"/>
      <c r="AE258" s="40"/>
      <c r="AR258" s="241" t="s">
        <v>91</v>
      </c>
      <c r="AT258" s="241" t="s">
        <v>287</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91</v>
      </c>
      <c r="BM258" s="241" t="s">
        <v>2003</v>
      </c>
    </row>
    <row r="259" s="2" customFormat="1">
      <c r="A259" s="40"/>
      <c r="B259" s="41"/>
      <c r="C259" s="42"/>
      <c r="D259" s="243" t="s">
        <v>293</v>
      </c>
      <c r="E259" s="42"/>
      <c r="F259" s="244" t="s">
        <v>568</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12" customFormat="1" ht="22.8" customHeight="1">
      <c r="A260" s="12"/>
      <c r="B260" s="214"/>
      <c r="C260" s="215"/>
      <c r="D260" s="216" t="s">
        <v>71</v>
      </c>
      <c r="E260" s="228" t="s">
        <v>126</v>
      </c>
      <c r="F260" s="228" t="s">
        <v>571</v>
      </c>
      <c r="G260" s="215"/>
      <c r="H260" s="215"/>
      <c r="I260" s="218"/>
      <c r="J260" s="229">
        <f>BK260</f>
        <v>0</v>
      </c>
      <c r="K260" s="215"/>
      <c r="L260" s="220"/>
      <c r="M260" s="221"/>
      <c r="N260" s="222"/>
      <c r="O260" s="222"/>
      <c r="P260" s="223">
        <f>SUM(P261:P277)</f>
        <v>0</v>
      </c>
      <c r="Q260" s="222"/>
      <c r="R260" s="223">
        <f>SUM(R261:R277)</f>
        <v>0</v>
      </c>
      <c r="S260" s="222"/>
      <c r="T260" s="224">
        <f>SUM(T261:T277)</f>
        <v>1.3111999999999999</v>
      </c>
      <c r="U260" s="12"/>
      <c r="V260" s="12"/>
      <c r="W260" s="12"/>
      <c r="X260" s="12"/>
      <c r="Y260" s="12"/>
      <c r="Z260" s="12"/>
      <c r="AA260" s="12"/>
      <c r="AB260" s="12"/>
      <c r="AC260" s="12"/>
      <c r="AD260" s="12"/>
      <c r="AE260" s="12"/>
      <c r="AR260" s="225" t="s">
        <v>79</v>
      </c>
      <c r="AT260" s="226" t="s">
        <v>71</v>
      </c>
      <c r="AU260" s="226" t="s">
        <v>79</v>
      </c>
      <c r="AY260" s="225" t="s">
        <v>285</v>
      </c>
      <c r="BK260" s="227">
        <f>SUM(BK261:BK277)</f>
        <v>0</v>
      </c>
    </row>
    <row r="261" s="2" customFormat="1" ht="16.5" customHeight="1">
      <c r="A261" s="40"/>
      <c r="B261" s="41"/>
      <c r="C261" s="230" t="s">
        <v>646</v>
      </c>
      <c r="D261" s="230" t="s">
        <v>287</v>
      </c>
      <c r="E261" s="231" t="s">
        <v>1275</v>
      </c>
      <c r="F261" s="232" t="s">
        <v>1276</v>
      </c>
      <c r="G261" s="233" t="s">
        <v>361</v>
      </c>
      <c r="H261" s="234">
        <v>5</v>
      </c>
      <c r="I261" s="235"/>
      <c r="J261" s="236">
        <f>ROUND(I261*H261,2)</f>
        <v>0</v>
      </c>
      <c r="K261" s="232" t="s">
        <v>291</v>
      </c>
      <c r="L261" s="46"/>
      <c r="M261" s="237" t="s">
        <v>19</v>
      </c>
      <c r="N261" s="238" t="s">
        <v>43</v>
      </c>
      <c r="O261" s="86"/>
      <c r="P261" s="239">
        <f>O261*H261</f>
        <v>0</v>
      </c>
      <c r="Q261" s="239">
        <v>0</v>
      </c>
      <c r="R261" s="239">
        <f>Q261*H261</f>
        <v>0</v>
      </c>
      <c r="S261" s="239">
        <v>0</v>
      </c>
      <c r="T261" s="240">
        <f>S261*H261</f>
        <v>0</v>
      </c>
      <c r="U261" s="40"/>
      <c r="V261" s="40"/>
      <c r="W261" s="40"/>
      <c r="X261" s="40"/>
      <c r="Y261" s="40"/>
      <c r="Z261" s="40"/>
      <c r="AA261" s="40"/>
      <c r="AB261" s="40"/>
      <c r="AC261" s="40"/>
      <c r="AD261" s="40"/>
      <c r="AE261" s="40"/>
      <c r="AR261" s="241" t="s">
        <v>91</v>
      </c>
      <c r="AT261" s="241" t="s">
        <v>287</v>
      </c>
      <c r="AU261" s="241" t="s">
        <v>81</v>
      </c>
      <c r="AY261" s="19" t="s">
        <v>285</v>
      </c>
      <c r="BE261" s="242">
        <f>IF(N261="základní",J261,0)</f>
        <v>0</v>
      </c>
      <c r="BF261" s="242">
        <f>IF(N261="snížená",J261,0)</f>
        <v>0</v>
      </c>
      <c r="BG261" s="242">
        <f>IF(N261="zákl. přenesená",J261,0)</f>
        <v>0</v>
      </c>
      <c r="BH261" s="242">
        <f>IF(N261="sníž. přenesená",J261,0)</f>
        <v>0</v>
      </c>
      <c r="BI261" s="242">
        <f>IF(N261="nulová",J261,0)</f>
        <v>0</v>
      </c>
      <c r="BJ261" s="19" t="s">
        <v>79</v>
      </c>
      <c r="BK261" s="242">
        <f>ROUND(I261*H261,2)</f>
        <v>0</v>
      </c>
      <c r="BL261" s="19" t="s">
        <v>91</v>
      </c>
      <c r="BM261" s="241" t="s">
        <v>2004</v>
      </c>
    </row>
    <row r="262" s="2" customFormat="1">
      <c r="A262" s="40"/>
      <c r="B262" s="41"/>
      <c r="C262" s="42"/>
      <c r="D262" s="243" t="s">
        <v>293</v>
      </c>
      <c r="E262" s="42"/>
      <c r="F262" s="244" t="s">
        <v>1278</v>
      </c>
      <c r="G262" s="42"/>
      <c r="H262" s="42"/>
      <c r="I262" s="150"/>
      <c r="J262" s="42"/>
      <c r="K262" s="42"/>
      <c r="L262" s="46"/>
      <c r="M262" s="245"/>
      <c r="N262" s="246"/>
      <c r="O262" s="86"/>
      <c r="P262" s="86"/>
      <c r="Q262" s="86"/>
      <c r="R262" s="86"/>
      <c r="S262" s="86"/>
      <c r="T262" s="87"/>
      <c r="U262" s="40"/>
      <c r="V262" s="40"/>
      <c r="W262" s="40"/>
      <c r="X262" s="40"/>
      <c r="Y262" s="40"/>
      <c r="Z262" s="40"/>
      <c r="AA262" s="40"/>
      <c r="AB262" s="40"/>
      <c r="AC262" s="40"/>
      <c r="AD262" s="40"/>
      <c r="AE262" s="40"/>
      <c r="AT262" s="19" t="s">
        <v>293</v>
      </c>
      <c r="AU262" s="19" t="s">
        <v>81</v>
      </c>
    </row>
    <row r="263" s="2" customFormat="1">
      <c r="A263" s="40"/>
      <c r="B263" s="41"/>
      <c r="C263" s="42"/>
      <c r="D263" s="243" t="s">
        <v>295</v>
      </c>
      <c r="E263" s="42"/>
      <c r="F263" s="247" t="s">
        <v>1279</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295</v>
      </c>
      <c r="AU263" s="19" t="s">
        <v>81</v>
      </c>
    </row>
    <row r="264" s="2" customFormat="1" ht="16.5" customHeight="1">
      <c r="A264" s="40"/>
      <c r="B264" s="41"/>
      <c r="C264" s="230" t="s">
        <v>651</v>
      </c>
      <c r="D264" s="230" t="s">
        <v>287</v>
      </c>
      <c r="E264" s="231" t="s">
        <v>573</v>
      </c>
      <c r="F264" s="232" t="s">
        <v>574</v>
      </c>
      <c r="G264" s="233" t="s">
        <v>309</v>
      </c>
      <c r="H264" s="234">
        <v>0.20899999999999999</v>
      </c>
      <c r="I264" s="235"/>
      <c r="J264" s="236">
        <f>ROUND(I264*H264,2)</f>
        <v>0</v>
      </c>
      <c r="K264" s="232" t="s">
        <v>291</v>
      </c>
      <c r="L264" s="46"/>
      <c r="M264" s="237" t="s">
        <v>19</v>
      </c>
      <c r="N264" s="238" t="s">
        <v>43</v>
      </c>
      <c r="O264" s="86"/>
      <c r="P264" s="239">
        <f>O264*H264</f>
        <v>0</v>
      </c>
      <c r="Q264" s="239">
        <v>0</v>
      </c>
      <c r="R264" s="239">
        <f>Q264*H264</f>
        <v>0</v>
      </c>
      <c r="S264" s="239">
        <v>2.3999999999999999</v>
      </c>
      <c r="T264" s="240">
        <f>S264*H264</f>
        <v>0.50159999999999993</v>
      </c>
      <c r="U264" s="40"/>
      <c r="V264" s="40"/>
      <c r="W264" s="40"/>
      <c r="X264" s="40"/>
      <c r="Y264" s="40"/>
      <c r="Z264" s="40"/>
      <c r="AA264" s="40"/>
      <c r="AB264" s="40"/>
      <c r="AC264" s="40"/>
      <c r="AD264" s="40"/>
      <c r="AE264" s="40"/>
      <c r="AR264" s="241" t="s">
        <v>91</v>
      </c>
      <c r="AT264" s="241" t="s">
        <v>287</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91</v>
      </c>
      <c r="BM264" s="241" t="s">
        <v>2005</v>
      </c>
    </row>
    <row r="265" s="2" customFormat="1">
      <c r="A265" s="40"/>
      <c r="B265" s="41"/>
      <c r="C265" s="42"/>
      <c r="D265" s="243" t="s">
        <v>293</v>
      </c>
      <c r="E265" s="42"/>
      <c r="F265" s="244" t="s">
        <v>576</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15" customFormat="1">
      <c r="A266" s="15"/>
      <c r="B266" s="270"/>
      <c r="C266" s="271"/>
      <c r="D266" s="243" t="s">
        <v>297</v>
      </c>
      <c r="E266" s="272" t="s">
        <v>19</v>
      </c>
      <c r="F266" s="273" t="s">
        <v>1616</v>
      </c>
      <c r="G266" s="271"/>
      <c r="H266" s="272" t="s">
        <v>19</v>
      </c>
      <c r="I266" s="274"/>
      <c r="J266" s="271"/>
      <c r="K266" s="271"/>
      <c r="L266" s="275"/>
      <c r="M266" s="276"/>
      <c r="N266" s="277"/>
      <c r="O266" s="277"/>
      <c r="P266" s="277"/>
      <c r="Q266" s="277"/>
      <c r="R266" s="277"/>
      <c r="S266" s="277"/>
      <c r="T266" s="278"/>
      <c r="U266" s="15"/>
      <c r="V266" s="15"/>
      <c r="W266" s="15"/>
      <c r="X266" s="15"/>
      <c r="Y266" s="15"/>
      <c r="Z266" s="15"/>
      <c r="AA266" s="15"/>
      <c r="AB266" s="15"/>
      <c r="AC266" s="15"/>
      <c r="AD266" s="15"/>
      <c r="AE266" s="15"/>
      <c r="AT266" s="279" t="s">
        <v>297</v>
      </c>
      <c r="AU266" s="279" t="s">
        <v>81</v>
      </c>
      <c r="AV266" s="15" t="s">
        <v>79</v>
      </c>
      <c r="AW266" s="15" t="s">
        <v>33</v>
      </c>
      <c r="AX266" s="15" t="s">
        <v>72</v>
      </c>
      <c r="AY266" s="279" t="s">
        <v>285</v>
      </c>
    </row>
    <row r="267" s="13" customFormat="1">
      <c r="A267" s="13"/>
      <c r="B267" s="248"/>
      <c r="C267" s="249"/>
      <c r="D267" s="243" t="s">
        <v>297</v>
      </c>
      <c r="E267" s="250" t="s">
        <v>19</v>
      </c>
      <c r="F267" s="251" t="s">
        <v>1617</v>
      </c>
      <c r="G267" s="249"/>
      <c r="H267" s="252">
        <v>0.20899999999999999</v>
      </c>
      <c r="I267" s="253"/>
      <c r="J267" s="249"/>
      <c r="K267" s="249"/>
      <c r="L267" s="254"/>
      <c r="M267" s="255"/>
      <c r="N267" s="256"/>
      <c r="O267" s="256"/>
      <c r="P267" s="256"/>
      <c r="Q267" s="256"/>
      <c r="R267" s="256"/>
      <c r="S267" s="256"/>
      <c r="T267" s="257"/>
      <c r="U267" s="13"/>
      <c r="V267" s="13"/>
      <c r="W267" s="13"/>
      <c r="X267" s="13"/>
      <c r="Y267" s="13"/>
      <c r="Z267" s="13"/>
      <c r="AA267" s="13"/>
      <c r="AB267" s="13"/>
      <c r="AC267" s="13"/>
      <c r="AD267" s="13"/>
      <c r="AE267" s="13"/>
      <c r="AT267" s="258" t="s">
        <v>297</v>
      </c>
      <c r="AU267" s="258" t="s">
        <v>81</v>
      </c>
      <c r="AV267" s="13" t="s">
        <v>81</v>
      </c>
      <c r="AW267" s="13" t="s">
        <v>33</v>
      </c>
      <c r="AX267" s="13" t="s">
        <v>72</v>
      </c>
      <c r="AY267" s="258" t="s">
        <v>285</v>
      </c>
    </row>
    <row r="268" s="14" customFormat="1">
      <c r="A268" s="14"/>
      <c r="B268" s="259"/>
      <c r="C268" s="260"/>
      <c r="D268" s="243" t="s">
        <v>297</v>
      </c>
      <c r="E268" s="261" t="s">
        <v>19</v>
      </c>
      <c r="F268" s="262" t="s">
        <v>306</v>
      </c>
      <c r="G268" s="260"/>
      <c r="H268" s="263">
        <v>0.20899999999999999</v>
      </c>
      <c r="I268" s="264"/>
      <c r="J268" s="260"/>
      <c r="K268" s="260"/>
      <c r="L268" s="265"/>
      <c r="M268" s="266"/>
      <c r="N268" s="267"/>
      <c r="O268" s="267"/>
      <c r="P268" s="267"/>
      <c r="Q268" s="267"/>
      <c r="R268" s="267"/>
      <c r="S268" s="267"/>
      <c r="T268" s="268"/>
      <c r="U268" s="14"/>
      <c r="V268" s="14"/>
      <c r="W268" s="14"/>
      <c r="X268" s="14"/>
      <c r="Y268" s="14"/>
      <c r="Z268" s="14"/>
      <c r="AA268" s="14"/>
      <c r="AB268" s="14"/>
      <c r="AC268" s="14"/>
      <c r="AD268" s="14"/>
      <c r="AE268" s="14"/>
      <c r="AT268" s="269" t="s">
        <v>297</v>
      </c>
      <c r="AU268" s="269" t="s">
        <v>81</v>
      </c>
      <c r="AV268" s="14" t="s">
        <v>91</v>
      </c>
      <c r="AW268" s="14" t="s">
        <v>33</v>
      </c>
      <c r="AX268" s="14" t="s">
        <v>79</v>
      </c>
      <c r="AY268" s="269" t="s">
        <v>285</v>
      </c>
    </row>
    <row r="269" s="2" customFormat="1" ht="16.5" customHeight="1">
      <c r="A269" s="40"/>
      <c r="B269" s="41"/>
      <c r="C269" s="230" t="s">
        <v>660</v>
      </c>
      <c r="D269" s="230" t="s">
        <v>287</v>
      </c>
      <c r="E269" s="231" t="s">
        <v>1620</v>
      </c>
      <c r="F269" s="232" t="s">
        <v>608</v>
      </c>
      <c r="G269" s="233" t="s">
        <v>515</v>
      </c>
      <c r="H269" s="234">
        <v>1</v>
      </c>
      <c r="I269" s="235"/>
      <c r="J269" s="236">
        <f>ROUND(I269*H269,2)</f>
        <v>0</v>
      </c>
      <c r="K269" s="232" t="s">
        <v>291</v>
      </c>
      <c r="L269" s="46"/>
      <c r="M269" s="237" t="s">
        <v>19</v>
      </c>
      <c r="N269" s="238" t="s">
        <v>43</v>
      </c>
      <c r="O269" s="86"/>
      <c r="P269" s="239">
        <f>O269*H269</f>
        <v>0</v>
      </c>
      <c r="Q269" s="239">
        <v>0</v>
      </c>
      <c r="R269" s="239">
        <f>Q269*H269</f>
        <v>0</v>
      </c>
      <c r="S269" s="239">
        <v>0.47999999999999998</v>
      </c>
      <c r="T269" s="240">
        <f>S269*H269</f>
        <v>0.47999999999999998</v>
      </c>
      <c r="U269" s="40"/>
      <c r="V269" s="40"/>
      <c r="W269" s="40"/>
      <c r="X269" s="40"/>
      <c r="Y269" s="40"/>
      <c r="Z269" s="40"/>
      <c r="AA269" s="40"/>
      <c r="AB269" s="40"/>
      <c r="AC269" s="40"/>
      <c r="AD269" s="40"/>
      <c r="AE269" s="40"/>
      <c r="AR269" s="241" t="s">
        <v>91</v>
      </c>
      <c r="AT269" s="241" t="s">
        <v>287</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91</v>
      </c>
      <c r="BM269" s="241" t="s">
        <v>2006</v>
      </c>
    </row>
    <row r="270" s="2" customFormat="1">
      <c r="A270" s="40"/>
      <c r="B270" s="41"/>
      <c r="C270" s="42"/>
      <c r="D270" s="243" t="s">
        <v>293</v>
      </c>
      <c r="E270" s="42"/>
      <c r="F270" s="244" t="s">
        <v>1622</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2" customFormat="1">
      <c r="A271" s="40"/>
      <c r="B271" s="41"/>
      <c r="C271" s="42"/>
      <c r="D271" s="243" t="s">
        <v>295</v>
      </c>
      <c r="E271" s="42"/>
      <c r="F271" s="247" t="s">
        <v>612</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295</v>
      </c>
      <c r="AU271" s="19" t="s">
        <v>81</v>
      </c>
    </row>
    <row r="272" s="2" customFormat="1" ht="16.5" customHeight="1">
      <c r="A272" s="40"/>
      <c r="B272" s="41"/>
      <c r="C272" s="230" t="s">
        <v>667</v>
      </c>
      <c r="D272" s="230" t="s">
        <v>287</v>
      </c>
      <c r="E272" s="231" t="s">
        <v>614</v>
      </c>
      <c r="F272" s="232" t="s">
        <v>615</v>
      </c>
      <c r="G272" s="233" t="s">
        <v>309</v>
      </c>
      <c r="H272" s="234">
        <v>0.050000000000000003</v>
      </c>
      <c r="I272" s="235"/>
      <c r="J272" s="236">
        <f>ROUND(I272*H272,2)</f>
        <v>0</v>
      </c>
      <c r="K272" s="232" t="s">
        <v>291</v>
      </c>
      <c r="L272" s="46"/>
      <c r="M272" s="237" t="s">
        <v>19</v>
      </c>
      <c r="N272" s="238" t="s">
        <v>43</v>
      </c>
      <c r="O272" s="86"/>
      <c r="P272" s="239">
        <f>O272*H272</f>
        <v>0</v>
      </c>
      <c r="Q272" s="239">
        <v>0</v>
      </c>
      <c r="R272" s="239">
        <f>Q272*H272</f>
        <v>0</v>
      </c>
      <c r="S272" s="239">
        <v>2.2000000000000002</v>
      </c>
      <c r="T272" s="240">
        <f>S272*H272</f>
        <v>0.11000000000000001</v>
      </c>
      <c r="U272" s="40"/>
      <c r="V272" s="40"/>
      <c r="W272" s="40"/>
      <c r="X272" s="40"/>
      <c r="Y272" s="40"/>
      <c r="Z272" s="40"/>
      <c r="AA272" s="40"/>
      <c r="AB272" s="40"/>
      <c r="AC272" s="40"/>
      <c r="AD272" s="40"/>
      <c r="AE272" s="40"/>
      <c r="AR272" s="241" t="s">
        <v>91</v>
      </c>
      <c r="AT272" s="241" t="s">
        <v>287</v>
      </c>
      <c r="AU272" s="241" t="s">
        <v>81</v>
      </c>
      <c r="AY272" s="19" t="s">
        <v>285</v>
      </c>
      <c r="BE272" s="242">
        <f>IF(N272="základní",J272,0)</f>
        <v>0</v>
      </c>
      <c r="BF272" s="242">
        <f>IF(N272="snížená",J272,0)</f>
        <v>0</v>
      </c>
      <c r="BG272" s="242">
        <f>IF(N272="zákl. přenesená",J272,0)</f>
        <v>0</v>
      </c>
      <c r="BH272" s="242">
        <f>IF(N272="sníž. přenesená",J272,0)</f>
        <v>0</v>
      </c>
      <c r="BI272" s="242">
        <f>IF(N272="nulová",J272,0)</f>
        <v>0</v>
      </c>
      <c r="BJ272" s="19" t="s">
        <v>79</v>
      </c>
      <c r="BK272" s="242">
        <f>ROUND(I272*H272,2)</f>
        <v>0</v>
      </c>
      <c r="BL272" s="19" t="s">
        <v>91</v>
      </c>
      <c r="BM272" s="241" t="s">
        <v>2007</v>
      </c>
    </row>
    <row r="273" s="2" customFormat="1">
      <c r="A273" s="40"/>
      <c r="B273" s="41"/>
      <c r="C273" s="42"/>
      <c r="D273" s="243" t="s">
        <v>293</v>
      </c>
      <c r="E273" s="42"/>
      <c r="F273" s="244" t="s">
        <v>617</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293</v>
      </c>
      <c r="AU273" s="19" t="s">
        <v>81</v>
      </c>
    </row>
    <row r="274" s="13" customFormat="1">
      <c r="A274" s="13"/>
      <c r="B274" s="248"/>
      <c r="C274" s="249"/>
      <c r="D274" s="243" t="s">
        <v>297</v>
      </c>
      <c r="E274" s="250" t="s">
        <v>19</v>
      </c>
      <c r="F274" s="251" t="s">
        <v>2008</v>
      </c>
      <c r="G274" s="249"/>
      <c r="H274" s="252">
        <v>0.050000000000000003</v>
      </c>
      <c r="I274" s="253"/>
      <c r="J274" s="249"/>
      <c r="K274" s="249"/>
      <c r="L274" s="254"/>
      <c r="M274" s="255"/>
      <c r="N274" s="256"/>
      <c r="O274" s="256"/>
      <c r="P274" s="256"/>
      <c r="Q274" s="256"/>
      <c r="R274" s="256"/>
      <c r="S274" s="256"/>
      <c r="T274" s="257"/>
      <c r="U274" s="13"/>
      <c r="V274" s="13"/>
      <c r="W274" s="13"/>
      <c r="X274" s="13"/>
      <c r="Y274" s="13"/>
      <c r="Z274" s="13"/>
      <c r="AA274" s="13"/>
      <c r="AB274" s="13"/>
      <c r="AC274" s="13"/>
      <c r="AD274" s="13"/>
      <c r="AE274" s="13"/>
      <c r="AT274" s="258" t="s">
        <v>297</v>
      </c>
      <c r="AU274" s="258" t="s">
        <v>81</v>
      </c>
      <c r="AV274" s="13" t="s">
        <v>81</v>
      </c>
      <c r="AW274" s="13" t="s">
        <v>33</v>
      </c>
      <c r="AX274" s="13" t="s">
        <v>79</v>
      </c>
      <c r="AY274" s="258" t="s">
        <v>285</v>
      </c>
    </row>
    <row r="275" s="2" customFormat="1" ht="16.5" customHeight="1">
      <c r="A275" s="40"/>
      <c r="B275" s="41"/>
      <c r="C275" s="230" t="s">
        <v>673</v>
      </c>
      <c r="D275" s="230" t="s">
        <v>287</v>
      </c>
      <c r="E275" s="231" t="s">
        <v>1280</v>
      </c>
      <c r="F275" s="232" t="s">
        <v>1281</v>
      </c>
      <c r="G275" s="233" t="s">
        <v>309</v>
      </c>
      <c r="H275" s="234">
        <v>0.122</v>
      </c>
      <c r="I275" s="235"/>
      <c r="J275" s="236">
        <f>ROUND(I275*H275,2)</f>
        <v>0</v>
      </c>
      <c r="K275" s="232" t="s">
        <v>291</v>
      </c>
      <c r="L275" s="46"/>
      <c r="M275" s="237" t="s">
        <v>19</v>
      </c>
      <c r="N275" s="238" t="s">
        <v>43</v>
      </c>
      <c r="O275" s="86"/>
      <c r="P275" s="239">
        <f>O275*H275</f>
        <v>0</v>
      </c>
      <c r="Q275" s="239">
        <v>0</v>
      </c>
      <c r="R275" s="239">
        <f>Q275*H275</f>
        <v>0</v>
      </c>
      <c r="S275" s="239">
        <v>1.8</v>
      </c>
      <c r="T275" s="240">
        <f>S275*H275</f>
        <v>0.21959999999999999</v>
      </c>
      <c r="U275" s="40"/>
      <c r="V275" s="40"/>
      <c r="W275" s="40"/>
      <c r="X275" s="40"/>
      <c r="Y275" s="40"/>
      <c r="Z275" s="40"/>
      <c r="AA275" s="40"/>
      <c r="AB275" s="40"/>
      <c r="AC275" s="40"/>
      <c r="AD275" s="40"/>
      <c r="AE275" s="40"/>
      <c r="AR275" s="241" t="s">
        <v>91</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91</v>
      </c>
      <c r="BM275" s="241" t="s">
        <v>2009</v>
      </c>
    </row>
    <row r="276" s="2" customFormat="1">
      <c r="A276" s="40"/>
      <c r="B276" s="41"/>
      <c r="C276" s="42"/>
      <c r="D276" s="243" t="s">
        <v>293</v>
      </c>
      <c r="E276" s="42"/>
      <c r="F276" s="244" t="s">
        <v>1283</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13" customFormat="1">
      <c r="A277" s="13"/>
      <c r="B277" s="248"/>
      <c r="C277" s="249"/>
      <c r="D277" s="243" t="s">
        <v>297</v>
      </c>
      <c r="E277" s="250" t="s">
        <v>19</v>
      </c>
      <c r="F277" s="251" t="s">
        <v>1587</v>
      </c>
      <c r="G277" s="249"/>
      <c r="H277" s="252">
        <v>0.122</v>
      </c>
      <c r="I277" s="253"/>
      <c r="J277" s="249"/>
      <c r="K277" s="249"/>
      <c r="L277" s="254"/>
      <c r="M277" s="255"/>
      <c r="N277" s="256"/>
      <c r="O277" s="256"/>
      <c r="P277" s="256"/>
      <c r="Q277" s="256"/>
      <c r="R277" s="256"/>
      <c r="S277" s="256"/>
      <c r="T277" s="257"/>
      <c r="U277" s="13"/>
      <c r="V277" s="13"/>
      <c r="W277" s="13"/>
      <c r="X277" s="13"/>
      <c r="Y277" s="13"/>
      <c r="Z277" s="13"/>
      <c r="AA277" s="13"/>
      <c r="AB277" s="13"/>
      <c r="AC277" s="13"/>
      <c r="AD277" s="13"/>
      <c r="AE277" s="13"/>
      <c r="AT277" s="258" t="s">
        <v>297</v>
      </c>
      <c r="AU277" s="258" t="s">
        <v>81</v>
      </c>
      <c r="AV277" s="13" t="s">
        <v>81</v>
      </c>
      <c r="AW277" s="13" t="s">
        <v>33</v>
      </c>
      <c r="AX277" s="13" t="s">
        <v>79</v>
      </c>
      <c r="AY277" s="258" t="s">
        <v>285</v>
      </c>
    </row>
    <row r="278" s="12" customFormat="1" ht="22.8" customHeight="1">
      <c r="A278" s="12"/>
      <c r="B278" s="214"/>
      <c r="C278" s="215"/>
      <c r="D278" s="216" t="s">
        <v>71</v>
      </c>
      <c r="E278" s="228" t="s">
        <v>632</v>
      </c>
      <c r="F278" s="228" t="s">
        <v>633</v>
      </c>
      <c r="G278" s="215"/>
      <c r="H278" s="215"/>
      <c r="I278" s="218"/>
      <c r="J278" s="229">
        <f>BK278</f>
        <v>0</v>
      </c>
      <c r="K278" s="215"/>
      <c r="L278" s="220"/>
      <c r="M278" s="221"/>
      <c r="N278" s="222"/>
      <c r="O278" s="222"/>
      <c r="P278" s="223">
        <f>SUM(P279:P292)</f>
        <v>0</v>
      </c>
      <c r="Q278" s="222"/>
      <c r="R278" s="223">
        <f>SUM(R279:R292)</f>
        <v>0</v>
      </c>
      <c r="S278" s="222"/>
      <c r="T278" s="224">
        <f>SUM(T279:T292)</f>
        <v>0</v>
      </c>
      <c r="U278" s="12"/>
      <c r="V278" s="12"/>
      <c r="W278" s="12"/>
      <c r="X278" s="12"/>
      <c r="Y278" s="12"/>
      <c r="Z278" s="12"/>
      <c r="AA278" s="12"/>
      <c r="AB278" s="12"/>
      <c r="AC278" s="12"/>
      <c r="AD278" s="12"/>
      <c r="AE278" s="12"/>
      <c r="AR278" s="225" t="s">
        <v>79</v>
      </c>
      <c r="AT278" s="226" t="s">
        <v>71</v>
      </c>
      <c r="AU278" s="226" t="s">
        <v>79</v>
      </c>
      <c r="AY278" s="225" t="s">
        <v>285</v>
      </c>
      <c r="BK278" s="227">
        <f>SUM(BK279:BK292)</f>
        <v>0</v>
      </c>
    </row>
    <row r="279" s="2" customFormat="1" ht="16.5" customHeight="1">
      <c r="A279" s="40"/>
      <c r="B279" s="41"/>
      <c r="C279" s="230" t="s">
        <v>679</v>
      </c>
      <c r="D279" s="230" t="s">
        <v>287</v>
      </c>
      <c r="E279" s="231" t="s">
        <v>635</v>
      </c>
      <c r="F279" s="232" t="s">
        <v>636</v>
      </c>
      <c r="G279" s="233" t="s">
        <v>394</v>
      </c>
      <c r="H279" s="234">
        <v>1.0409999999999999</v>
      </c>
      <c r="I279" s="235"/>
      <c r="J279" s="236">
        <f>ROUND(I279*H279,2)</f>
        <v>0</v>
      </c>
      <c r="K279" s="232" t="s">
        <v>291</v>
      </c>
      <c r="L279" s="46"/>
      <c r="M279" s="237" t="s">
        <v>19</v>
      </c>
      <c r="N279" s="238" t="s">
        <v>43</v>
      </c>
      <c r="O279" s="86"/>
      <c r="P279" s="239">
        <f>O279*H279</f>
        <v>0</v>
      </c>
      <c r="Q279" s="239">
        <v>0</v>
      </c>
      <c r="R279" s="239">
        <f>Q279*H279</f>
        <v>0</v>
      </c>
      <c r="S279" s="239">
        <v>0</v>
      </c>
      <c r="T279" s="240">
        <f>S279*H279</f>
        <v>0</v>
      </c>
      <c r="U279" s="40"/>
      <c r="V279" s="40"/>
      <c r="W279" s="40"/>
      <c r="X279" s="40"/>
      <c r="Y279" s="40"/>
      <c r="Z279" s="40"/>
      <c r="AA279" s="40"/>
      <c r="AB279" s="40"/>
      <c r="AC279" s="40"/>
      <c r="AD279" s="40"/>
      <c r="AE279" s="40"/>
      <c r="AR279" s="241" t="s">
        <v>91</v>
      </c>
      <c r="AT279" s="241" t="s">
        <v>287</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91</v>
      </c>
      <c r="BM279" s="241" t="s">
        <v>2010</v>
      </c>
    </row>
    <row r="280" s="2" customFormat="1">
      <c r="A280" s="40"/>
      <c r="B280" s="41"/>
      <c r="C280" s="42"/>
      <c r="D280" s="243" t="s">
        <v>293</v>
      </c>
      <c r="E280" s="42"/>
      <c r="F280" s="244" t="s">
        <v>638</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2" customFormat="1">
      <c r="A281" s="40"/>
      <c r="B281" s="41"/>
      <c r="C281" s="42"/>
      <c r="D281" s="243" t="s">
        <v>295</v>
      </c>
      <c r="E281" s="42"/>
      <c r="F281" s="247" t="s">
        <v>639</v>
      </c>
      <c r="G281" s="42"/>
      <c r="H281" s="42"/>
      <c r="I281" s="150"/>
      <c r="J281" s="42"/>
      <c r="K281" s="42"/>
      <c r="L281" s="46"/>
      <c r="M281" s="245"/>
      <c r="N281" s="246"/>
      <c r="O281" s="86"/>
      <c r="P281" s="86"/>
      <c r="Q281" s="86"/>
      <c r="R281" s="86"/>
      <c r="S281" s="86"/>
      <c r="T281" s="87"/>
      <c r="U281" s="40"/>
      <c r="V281" s="40"/>
      <c r="W281" s="40"/>
      <c r="X281" s="40"/>
      <c r="Y281" s="40"/>
      <c r="Z281" s="40"/>
      <c r="AA281" s="40"/>
      <c r="AB281" s="40"/>
      <c r="AC281" s="40"/>
      <c r="AD281" s="40"/>
      <c r="AE281" s="40"/>
      <c r="AT281" s="19" t="s">
        <v>295</v>
      </c>
      <c r="AU281" s="19" t="s">
        <v>81</v>
      </c>
    </row>
    <row r="282" s="2" customFormat="1" ht="16.5" customHeight="1">
      <c r="A282" s="40"/>
      <c r="B282" s="41"/>
      <c r="C282" s="230" t="s">
        <v>685</v>
      </c>
      <c r="D282" s="230" t="s">
        <v>287</v>
      </c>
      <c r="E282" s="231" t="s">
        <v>641</v>
      </c>
      <c r="F282" s="232" t="s">
        <v>642</v>
      </c>
      <c r="G282" s="233" t="s">
        <v>394</v>
      </c>
      <c r="H282" s="234">
        <v>19.779</v>
      </c>
      <c r="I282" s="235"/>
      <c r="J282" s="236">
        <f>ROUND(I282*H282,2)</f>
        <v>0</v>
      </c>
      <c r="K282" s="232" t="s">
        <v>291</v>
      </c>
      <c r="L282" s="46"/>
      <c r="M282" s="237" t="s">
        <v>19</v>
      </c>
      <c r="N282" s="238" t="s">
        <v>43</v>
      </c>
      <c r="O282" s="86"/>
      <c r="P282" s="239">
        <f>O282*H282</f>
        <v>0</v>
      </c>
      <c r="Q282" s="239">
        <v>0</v>
      </c>
      <c r="R282" s="239">
        <f>Q282*H282</f>
        <v>0</v>
      </c>
      <c r="S282" s="239">
        <v>0</v>
      </c>
      <c r="T282" s="240">
        <f>S282*H282</f>
        <v>0</v>
      </c>
      <c r="U282" s="40"/>
      <c r="V282" s="40"/>
      <c r="W282" s="40"/>
      <c r="X282" s="40"/>
      <c r="Y282" s="40"/>
      <c r="Z282" s="40"/>
      <c r="AA282" s="40"/>
      <c r="AB282" s="40"/>
      <c r="AC282" s="40"/>
      <c r="AD282" s="40"/>
      <c r="AE282" s="40"/>
      <c r="AR282" s="241" t="s">
        <v>91</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91</v>
      </c>
      <c r="BM282" s="241" t="s">
        <v>2011</v>
      </c>
    </row>
    <row r="283" s="2" customFormat="1">
      <c r="A283" s="40"/>
      <c r="B283" s="41"/>
      <c r="C283" s="42"/>
      <c r="D283" s="243" t="s">
        <v>293</v>
      </c>
      <c r="E283" s="42"/>
      <c r="F283" s="244" t="s">
        <v>644</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2" customFormat="1">
      <c r="A284" s="40"/>
      <c r="B284" s="41"/>
      <c r="C284" s="42"/>
      <c r="D284" s="243" t="s">
        <v>295</v>
      </c>
      <c r="E284" s="42"/>
      <c r="F284" s="247" t="s">
        <v>639</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295</v>
      </c>
      <c r="AU284" s="19" t="s">
        <v>81</v>
      </c>
    </row>
    <row r="285" s="13" customFormat="1">
      <c r="A285" s="13"/>
      <c r="B285" s="248"/>
      <c r="C285" s="249"/>
      <c r="D285" s="243" t="s">
        <v>297</v>
      </c>
      <c r="E285" s="250" t="s">
        <v>19</v>
      </c>
      <c r="F285" s="251" t="s">
        <v>2012</v>
      </c>
      <c r="G285" s="249"/>
      <c r="H285" s="252">
        <v>19.779</v>
      </c>
      <c r="I285" s="253"/>
      <c r="J285" s="249"/>
      <c r="K285" s="249"/>
      <c r="L285" s="254"/>
      <c r="M285" s="255"/>
      <c r="N285" s="256"/>
      <c r="O285" s="256"/>
      <c r="P285" s="256"/>
      <c r="Q285" s="256"/>
      <c r="R285" s="256"/>
      <c r="S285" s="256"/>
      <c r="T285" s="257"/>
      <c r="U285" s="13"/>
      <c r="V285" s="13"/>
      <c r="W285" s="13"/>
      <c r="X285" s="13"/>
      <c r="Y285" s="13"/>
      <c r="Z285" s="13"/>
      <c r="AA285" s="13"/>
      <c r="AB285" s="13"/>
      <c r="AC285" s="13"/>
      <c r="AD285" s="13"/>
      <c r="AE285" s="13"/>
      <c r="AT285" s="258" t="s">
        <v>297</v>
      </c>
      <c r="AU285" s="258" t="s">
        <v>81</v>
      </c>
      <c r="AV285" s="13" t="s">
        <v>81</v>
      </c>
      <c r="AW285" s="13" t="s">
        <v>33</v>
      </c>
      <c r="AX285" s="13" t="s">
        <v>79</v>
      </c>
      <c r="AY285" s="258" t="s">
        <v>285</v>
      </c>
    </row>
    <row r="286" s="2" customFormat="1" ht="16.5" customHeight="1">
      <c r="A286" s="40"/>
      <c r="B286" s="41"/>
      <c r="C286" s="230" t="s">
        <v>690</v>
      </c>
      <c r="D286" s="230" t="s">
        <v>287</v>
      </c>
      <c r="E286" s="231" t="s">
        <v>1287</v>
      </c>
      <c r="F286" s="232" t="s">
        <v>648</v>
      </c>
      <c r="G286" s="233" t="s">
        <v>394</v>
      </c>
      <c r="H286" s="234">
        <v>0.83299999999999996</v>
      </c>
      <c r="I286" s="235"/>
      <c r="J286" s="236">
        <f>ROUND(I286*H286,2)</f>
        <v>0</v>
      </c>
      <c r="K286" s="232" t="s">
        <v>19</v>
      </c>
      <c r="L286" s="46"/>
      <c r="M286" s="237" t="s">
        <v>19</v>
      </c>
      <c r="N286" s="238" t="s">
        <v>43</v>
      </c>
      <c r="O286" s="86"/>
      <c r="P286" s="239">
        <f>O286*H286</f>
        <v>0</v>
      </c>
      <c r="Q286" s="239">
        <v>0</v>
      </c>
      <c r="R286" s="239">
        <f>Q286*H286</f>
        <v>0</v>
      </c>
      <c r="S286" s="239">
        <v>0</v>
      </c>
      <c r="T286" s="240">
        <f>S286*H286</f>
        <v>0</v>
      </c>
      <c r="U286" s="40"/>
      <c r="V286" s="40"/>
      <c r="W286" s="40"/>
      <c r="X286" s="40"/>
      <c r="Y286" s="40"/>
      <c r="Z286" s="40"/>
      <c r="AA286" s="40"/>
      <c r="AB286" s="40"/>
      <c r="AC286" s="40"/>
      <c r="AD286" s="40"/>
      <c r="AE286" s="40"/>
      <c r="AR286" s="241" t="s">
        <v>91</v>
      </c>
      <c r="AT286" s="241" t="s">
        <v>287</v>
      </c>
      <c r="AU286" s="241" t="s">
        <v>81</v>
      </c>
      <c r="AY286" s="19" t="s">
        <v>285</v>
      </c>
      <c r="BE286" s="242">
        <f>IF(N286="základní",J286,0)</f>
        <v>0</v>
      </c>
      <c r="BF286" s="242">
        <f>IF(N286="snížená",J286,0)</f>
        <v>0</v>
      </c>
      <c r="BG286" s="242">
        <f>IF(N286="zákl. přenesená",J286,0)</f>
        <v>0</v>
      </c>
      <c r="BH286" s="242">
        <f>IF(N286="sníž. přenesená",J286,0)</f>
        <v>0</v>
      </c>
      <c r="BI286" s="242">
        <f>IF(N286="nulová",J286,0)</f>
        <v>0</v>
      </c>
      <c r="BJ286" s="19" t="s">
        <v>79</v>
      </c>
      <c r="BK286" s="242">
        <f>ROUND(I286*H286,2)</f>
        <v>0</v>
      </c>
      <c r="BL286" s="19" t="s">
        <v>91</v>
      </c>
      <c r="BM286" s="241" t="s">
        <v>2013</v>
      </c>
    </row>
    <row r="287" s="2" customFormat="1">
      <c r="A287" s="40"/>
      <c r="B287" s="41"/>
      <c r="C287" s="42"/>
      <c r="D287" s="243" t="s">
        <v>293</v>
      </c>
      <c r="E287" s="42"/>
      <c r="F287" s="244" t="s">
        <v>648</v>
      </c>
      <c r="G287" s="42"/>
      <c r="H287" s="42"/>
      <c r="I287" s="150"/>
      <c r="J287" s="42"/>
      <c r="K287" s="42"/>
      <c r="L287" s="46"/>
      <c r="M287" s="245"/>
      <c r="N287" s="246"/>
      <c r="O287" s="86"/>
      <c r="P287" s="86"/>
      <c r="Q287" s="86"/>
      <c r="R287" s="86"/>
      <c r="S287" s="86"/>
      <c r="T287" s="87"/>
      <c r="U287" s="40"/>
      <c r="V287" s="40"/>
      <c r="W287" s="40"/>
      <c r="X287" s="40"/>
      <c r="Y287" s="40"/>
      <c r="Z287" s="40"/>
      <c r="AA287" s="40"/>
      <c r="AB287" s="40"/>
      <c r="AC287" s="40"/>
      <c r="AD287" s="40"/>
      <c r="AE287" s="40"/>
      <c r="AT287" s="19" t="s">
        <v>293</v>
      </c>
      <c r="AU287" s="19" t="s">
        <v>81</v>
      </c>
    </row>
    <row r="288" s="13" customFormat="1">
      <c r="A288" s="13"/>
      <c r="B288" s="248"/>
      <c r="C288" s="249"/>
      <c r="D288" s="243" t="s">
        <v>297</v>
      </c>
      <c r="E288" s="250" t="s">
        <v>19</v>
      </c>
      <c r="F288" s="251" t="s">
        <v>2014</v>
      </c>
      <c r="G288" s="249"/>
      <c r="H288" s="252">
        <v>0.83299999999999996</v>
      </c>
      <c r="I288" s="253"/>
      <c r="J288" s="249"/>
      <c r="K288" s="249"/>
      <c r="L288" s="254"/>
      <c r="M288" s="255"/>
      <c r="N288" s="256"/>
      <c r="O288" s="256"/>
      <c r="P288" s="256"/>
      <c r="Q288" s="256"/>
      <c r="R288" s="256"/>
      <c r="S288" s="256"/>
      <c r="T288" s="257"/>
      <c r="U288" s="13"/>
      <c r="V288" s="13"/>
      <c r="W288" s="13"/>
      <c r="X288" s="13"/>
      <c r="Y288" s="13"/>
      <c r="Z288" s="13"/>
      <c r="AA288" s="13"/>
      <c r="AB288" s="13"/>
      <c r="AC288" s="13"/>
      <c r="AD288" s="13"/>
      <c r="AE288" s="13"/>
      <c r="AT288" s="258" t="s">
        <v>297</v>
      </c>
      <c r="AU288" s="258" t="s">
        <v>81</v>
      </c>
      <c r="AV288" s="13" t="s">
        <v>81</v>
      </c>
      <c r="AW288" s="13" t="s">
        <v>33</v>
      </c>
      <c r="AX288" s="13" t="s">
        <v>79</v>
      </c>
      <c r="AY288" s="258" t="s">
        <v>285</v>
      </c>
    </row>
    <row r="289" s="2" customFormat="1" ht="16.5" customHeight="1">
      <c r="A289" s="40"/>
      <c r="B289" s="41"/>
      <c r="C289" s="230" t="s">
        <v>695</v>
      </c>
      <c r="D289" s="230" t="s">
        <v>287</v>
      </c>
      <c r="E289" s="231" t="s">
        <v>652</v>
      </c>
      <c r="F289" s="232" t="s">
        <v>653</v>
      </c>
      <c r="G289" s="233" t="s">
        <v>394</v>
      </c>
      <c r="H289" s="234">
        <v>0.20799999999999999</v>
      </c>
      <c r="I289" s="235"/>
      <c r="J289" s="236">
        <f>ROUND(I289*H289,2)</f>
        <v>0</v>
      </c>
      <c r="K289" s="232" t="s">
        <v>291</v>
      </c>
      <c r="L289" s="46"/>
      <c r="M289" s="237" t="s">
        <v>19</v>
      </c>
      <c r="N289" s="238" t="s">
        <v>43</v>
      </c>
      <c r="O289" s="86"/>
      <c r="P289" s="239">
        <f>O289*H289</f>
        <v>0</v>
      </c>
      <c r="Q289" s="239">
        <v>0</v>
      </c>
      <c r="R289" s="239">
        <f>Q289*H289</f>
        <v>0</v>
      </c>
      <c r="S289" s="239">
        <v>0</v>
      </c>
      <c r="T289" s="240">
        <f>S289*H289</f>
        <v>0</v>
      </c>
      <c r="U289" s="40"/>
      <c r="V289" s="40"/>
      <c r="W289" s="40"/>
      <c r="X289" s="40"/>
      <c r="Y289" s="40"/>
      <c r="Z289" s="40"/>
      <c r="AA289" s="40"/>
      <c r="AB289" s="40"/>
      <c r="AC289" s="40"/>
      <c r="AD289" s="40"/>
      <c r="AE289" s="40"/>
      <c r="AR289" s="241" t="s">
        <v>91</v>
      </c>
      <c r="AT289" s="241" t="s">
        <v>287</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91</v>
      </c>
      <c r="BM289" s="241" t="s">
        <v>2015</v>
      </c>
    </row>
    <row r="290" s="2" customFormat="1">
      <c r="A290" s="40"/>
      <c r="B290" s="41"/>
      <c r="C290" s="42"/>
      <c r="D290" s="243" t="s">
        <v>293</v>
      </c>
      <c r="E290" s="42"/>
      <c r="F290" s="244" t="s">
        <v>655</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2" customFormat="1">
      <c r="A291" s="40"/>
      <c r="B291" s="41"/>
      <c r="C291" s="42"/>
      <c r="D291" s="243" t="s">
        <v>295</v>
      </c>
      <c r="E291" s="42"/>
      <c r="F291" s="247" t="s">
        <v>656</v>
      </c>
      <c r="G291" s="42"/>
      <c r="H291" s="42"/>
      <c r="I291" s="150"/>
      <c r="J291" s="42"/>
      <c r="K291" s="42"/>
      <c r="L291" s="46"/>
      <c r="M291" s="245"/>
      <c r="N291" s="246"/>
      <c r="O291" s="86"/>
      <c r="P291" s="86"/>
      <c r="Q291" s="86"/>
      <c r="R291" s="86"/>
      <c r="S291" s="86"/>
      <c r="T291" s="87"/>
      <c r="U291" s="40"/>
      <c r="V291" s="40"/>
      <c r="W291" s="40"/>
      <c r="X291" s="40"/>
      <c r="Y291" s="40"/>
      <c r="Z291" s="40"/>
      <c r="AA291" s="40"/>
      <c r="AB291" s="40"/>
      <c r="AC291" s="40"/>
      <c r="AD291" s="40"/>
      <c r="AE291" s="40"/>
      <c r="AT291" s="19" t="s">
        <v>295</v>
      </c>
      <c r="AU291" s="19" t="s">
        <v>81</v>
      </c>
    </row>
    <row r="292" s="13" customFormat="1">
      <c r="A292" s="13"/>
      <c r="B292" s="248"/>
      <c r="C292" s="249"/>
      <c r="D292" s="243" t="s">
        <v>297</v>
      </c>
      <c r="E292" s="250" t="s">
        <v>19</v>
      </c>
      <c r="F292" s="251" t="s">
        <v>2016</v>
      </c>
      <c r="G292" s="249"/>
      <c r="H292" s="252">
        <v>0.20799999999999999</v>
      </c>
      <c r="I292" s="253"/>
      <c r="J292" s="249"/>
      <c r="K292" s="249"/>
      <c r="L292" s="254"/>
      <c r="M292" s="255"/>
      <c r="N292" s="256"/>
      <c r="O292" s="256"/>
      <c r="P292" s="256"/>
      <c r="Q292" s="256"/>
      <c r="R292" s="256"/>
      <c r="S292" s="256"/>
      <c r="T292" s="257"/>
      <c r="U292" s="13"/>
      <c r="V292" s="13"/>
      <c r="W292" s="13"/>
      <c r="X292" s="13"/>
      <c r="Y292" s="13"/>
      <c r="Z292" s="13"/>
      <c r="AA292" s="13"/>
      <c r="AB292" s="13"/>
      <c r="AC292" s="13"/>
      <c r="AD292" s="13"/>
      <c r="AE292" s="13"/>
      <c r="AT292" s="258" t="s">
        <v>297</v>
      </c>
      <c r="AU292" s="258" t="s">
        <v>81</v>
      </c>
      <c r="AV292" s="13" t="s">
        <v>81</v>
      </c>
      <c r="AW292" s="13" t="s">
        <v>33</v>
      </c>
      <c r="AX292" s="13" t="s">
        <v>79</v>
      </c>
      <c r="AY292" s="258" t="s">
        <v>285</v>
      </c>
    </row>
    <row r="293" s="12" customFormat="1" ht="22.8" customHeight="1">
      <c r="A293" s="12"/>
      <c r="B293" s="214"/>
      <c r="C293" s="215"/>
      <c r="D293" s="216" t="s">
        <v>71</v>
      </c>
      <c r="E293" s="228" t="s">
        <v>658</v>
      </c>
      <c r="F293" s="228" t="s">
        <v>659</v>
      </c>
      <c r="G293" s="215"/>
      <c r="H293" s="215"/>
      <c r="I293" s="218"/>
      <c r="J293" s="229">
        <f>BK293</f>
        <v>0</v>
      </c>
      <c r="K293" s="215"/>
      <c r="L293" s="220"/>
      <c r="M293" s="221"/>
      <c r="N293" s="222"/>
      <c r="O293" s="222"/>
      <c r="P293" s="223">
        <f>SUM(P294:P296)</f>
        <v>0</v>
      </c>
      <c r="Q293" s="222"/>
      <c r="R293" s="223">
        <f>SUM(R294:R296)</f>
        <v>0</v>
      </c>
      <c r="S293" s="222"/>
      <c r="T293" s="224">
        <f>SUM(T294:T296)</f>
        <v>0</v>
      </c>
      <c r="U293" s="12"/>
      <c r="V293" s="12"/>
      <c r="W293" s="12"/>
      <c r="X293" s="12"/>
      <c r="Y293" s="12"/>
      <c r="Z293" s="12"/>
      <c r="AA293" s="12"/>
      <c r="AB293" s="12"/>
      <c r="AC293" s="12"/>
      <c r="AD293" s="12"/>
      <c r="AE293" s="12"/>
      <c r="AR293" s="225" t="s">
        <v>79</v>
      </c>
      <c r="AT293" s="226" t="s">
        <v>71</v>
      </c>
      <c r="AU293" s="226" t="s">
        <v>79</v>
      </c>
      <c r="AY293" s="225" t="s">
        <v>285</v>
      </c>
      <c r="BK293" s="227">
        <f>SUM(BK294:BK296)</f>
        <v>0</v>
      </c>
    </row>
    <row r="294" s="2" customFormat="1" ht="16.5" customHeight="1">
      <c r="A294" s="40"/>
      <c r="B294" s="41"/>
      <c r="C294" s="230" t="s">
        <v>700</v>
      </c>
      <c r="D294" s="230" t="s">
        <v>287</v>
      </c>
      <c r="E294" s="231" t="s">
        <v>661</v>
      </c>
      <c r="F294" s="232" t="s">
        <v>662</v>
      </c>
      <c r="G294" s="233" t="s">
        <v>394</v>
      </c>
      <c r="H294" s="234">
        <v>66.689999999999998</v>
      </c>
      <c r="I294" s="235"/>
      <c r="J294" s="236">
        <f>ROUND(I294*H294,2)</f>
        <v>0</v>
      </c>
      <c r="K294" s="232" t="s">
        <v>291</v>
      </c>
      <c r="L294" s="46"/>
      <c r="M294" s="237" t="s">
        <v>19</v>
      </c>
      <c r="N294" s="238" t="s">
        <v>43</v>
      </c>
      <c r="O294" s="86"/>
      <c r="P294" s="239">
        <f>O294*H294</f>
        <v>0</v>
      </c>
      <c r="Q294" s="239">
        <v>0</v>
      </c>
      <c r="R294" s="239">
        <f>Q294*H294</f>
        <v>0</v>
      </c>
      <c r="S294" s="239">
        <v>0</v>
      </c>
      <c r="T294" s="240">
        <f>S294*H294</f>
        <v>0</v>
      </c>
      <c r="U294" s="40"/>
      <c r="V294" s="40"/>
      <c r="W294" s="40"/>
      <c r="X294" s="40"/>
      <c r="Y294" s="40"/>
      <c r="Z294" s="40"/>
      <c r="AA294" s="40"/>
      <c r="AB294" s="40"/>
      <c r="AC294" s="40"/>
      <c r="AD294" s="40"/>
      <c r="AE294" s="40"/>
      <c r="AR294" s="241" t="s">
        <v>91</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91</v>
      </c>
      <c r="BM294" s="241" t="s">
        <v>2017</v>
      </c>
    </row>
    <row r="295" s="2" customFormat="1">
      <c r="A295" s="40"/>
      <c r="B295" s="41"/>
      <c r="C295" s="42"/>
      <c r="D295" s="243" t="s">
        <v>293</v>
      </c>
      <c r="E295" s="42"/>
      <c r="F295" s="244" t="s">
        <v>1293</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2" customFormat="1">
      <c r="A296" s="40"/>
      <c r="B296" s="41"/>
      <c r="C296" s="42"/>
      <c r="D296" s="243" t="s">
        <v>295</v>
      </c>
      <c r="E296" s="42"/>
      <c r="F296" s="247" t="s">
        <v>665</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295</v>
      </c>
      <c r="AU296" s="19" t="s">
        <v>81</v>
      </c>
    </row>
    <row r="297" s="12" customFormat="1" ht="25.92" customHeight="1">
      <c r="A297" s="12"/>
      <c r="B297" s="214"/>
      <c r="C297" s="215"/>
      <c r="D297" s="216" t="s">
        <v>71</v>
      </c>
      <c r="E297" s="217" t="s">
        <v>906</v>
      </c>
      <c r="F297" s="217" t="s">
        <v>907</v>
      </c>
      <c r="G297" s="215"/>
      <c r="H297" s="215"/>
      <c r="I297" s="218"/>
      <c r="J297" s="219">
        <f>BK297</f>
        <v>0</v>
      </c>
      <c r="K297" s="215"/>
      <c r="L297" s="220"/>
      <c r="M297" s="221"/>
      <c r="N297" s="222"/>
      <c r="O297" s="222"/>
      <c r="P297" s="223">
        <f>P298+P305</f>
        <v>0</v>
      </c>
      <c r="Q297" s="222"/>
      <c r="R297" s="223">
        <f>R298+R305</f>
        <v>0.0075720000000000006</v>
      </c>
      <c r="S297" s="222"/>
      <c r="T297" s="224">
        <f>T298+T305</f>
        <v>0</v>
      </c>
      <c r="U297" s="12"/>
      <c r="V297" s="12"/>
      <c r="W297" s="12"/>
      <c r="X297" s="12"/>
      <c r="Y297" s="12"/>
      <c r="Z297" s="12"/>
      <c r="AA297" s="12"/>
      <c r="AB297" s="12"/>
      <c r="AC297" s="12"/>
      <c r="AD297" s="12"/>
      <c r="AE297" s="12"/>
      <c r="AR297" s="225" t="s">
        <v>81</v>
      </c>
      <c r="AT297" s="226" t="s">
        <v>71</v>
      </c>
      <c r="AU297" s="226" t="s">
        <v>72</v>
      </c>
      <c r="AY297" s="225" t="s">
        <v>285</v>
      </c>
      <c r="BK297" s="227">
        <f>BK298+BK305</f>
        <v>0</v>
      </c>
    </row>
    <row r="298" s="12" customFormat="1" ht="22.8" customHeight="1">
      <c r="A298" s="12"/>
      <c r="B298" s="214"/>
      <c r="C298" s="215"/>
      <c r="D298" s="216" t="s">
        <v>71</v>
      </c>
      <c r="E298" s="228" t="s">
        <v>908</v>
      </c>
      <c r="F298" s="228" t="s">
        <v>909</v>
      </c>
      <c r="G298" s="215"/>
      <c r="H298" s="215"/>
      <c r="I298" s="218"/>
      <c r="J298" s="229">
        <f>BK298</f>
        <v>0</v>
      </c>
      <c r="K298" s="215"/>
      <c r="L298" s="220"/>
      <c r="M298" s="221"/>
      <c r="N298" s="222"/>
      <c r="O298" s="222"/>
      <c r="P298" s="223">
        <f>SUM(P299:P304)</f>
        <v>0</v>
      </c>
      <c r="Q298" s="222"/>
      <c r="R298" s="223">
        <f>SUM(R299:R304)</f>
        <v>0.0070000000000000001</v>
      </c>
      <c r="S298" s="222"/>
      <c r="T298" s="224">
        <f>SUM(T299:T304)</f>
        <v>0</v>
      </c>
      <c r="U298" s="12"/>
      <c r="V298" s="12"/>
      <c r="W298" s="12"/>
      <c r="X298" s="12"/>
      <c r="Y298" s="12"/>
      <c r="Z298" s="12"/>
      <c r="AA298" s="12"/>
      <c r="AB298" s="12"/>
      <c r="AC298" s="12"/>
      <c r="AD298" s="12"/>
      <c r="AE298" s="12"/>
      <c r="AR298" s="225" t="s">
        <v>81</v>
      </c>
      <c r="AT298" s="226" t="s">
        <v>71</v>
      </c>
      <c r="AU298" s="226" t="s">
        <v>79</v>
      </c>
      <c r="AY298" s="225" t="s">
        <v>285</v>
      </c>
      <c r="BK298" s="227">
        <f>SUM(BK299:BK304)</f>
        <v>0</v>
      </c>
    </row>
    <row r="299" s="2" customFormat="1" ht="16.5" customHeight="1">
      <c r="A299" s="40"/>
      <c r="B299" s="41"/>
      <c r="C299" s="230" t="s">
        <v>705</v>
      </c>
      <c r="D299" s="230" t="s">
        <v>287</v>
      </c>
      <c r="E299" s="231" t="s">
        <v>1294</v>
      </c>
      <c r="F299" s="232" t="s">
        <v>1295</v>
      </c>
      <c r="G299" s="233" t="s">
        <v>361</v>
      </c>
      <c r="H299" s="234">
        <v>2</v>
      </c>
      <c r="I299" s="235"/>
      <c r="J299" s="236">
        <f>ROUND(I299*H299,2)</f>
        <v>0</v>
      </c>
      <c r="K299" s="232" t="s">
        <v>291</v>
      </c>
      <c r="L299" s="46"/>
      <c r="M299" s="237" t="s">
        <v>19</v>
      </c>
      <c r="N299" s="238" t="s">
        <v>43</v>
      </c>
      <c r="O299" s="86"/>
      <c r="P299" s="239">
        <f>O299*H299</f>
        <v>0</v>
      </c>
      <c r="Q299" s="239">
        <v>0.0035000000000000001</v>
      </c>
      <c r="R299" s="239">
        <f>Q299*H299</f>
        <v>0.0070000000000000001</v>
      </c>
      <c r="S299" s="239">
        <v>0</v>
      </c>
      <c r="T299" s="240">
        <f>S299*H299</f>
        <v>0</v>
      </c>
      <c r="U299" s="40"/>
      <c r="V299" s="40"/>
      <c r="W299" s="40"/>
      <c r="X299" s="40"/>
      <c r="Y299" s="40"/>
      <c r="Z299" s="40"/>
      <c r="AA299" s="40"/>
      <c r="AB299" s="40"/>
      <c r="AC299" s="40"/>
      <c r="AD299" s="40"/>
      <c r="AE299" s="40"/>
      <c r="AR299" s="241" t="s">
        <v>157</v>
      </c>
      <c r="AT299" s="241" t="s">
        <v>287</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157</v>
      </c>
      <c r="BM299" s="241" t="s">
        <v>2018</v>
      </c>
    </row>
    <row r="300" s="2" customFormat="1">
      <c r="A300" s="40"/>
      <c r="B300" s="41"/>
      <c r="C300" s="42"/>
      <c r="D300" s="243" t="s">
        <v>293</v>
      </c>
      <c r="E300" s="42"/>
      <c r="F300" s="244" t="s">
        <v>1297</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13" customFormat="1">
      <c r="A301" s="13"/>
      <c r="B301" s="248"/>
      <c r="C301" s="249"/>
      <c r="D301" s="243" t="s">
        <v>297</v>
      </c>
      <c r="E301" s="250" t="s">
        <v>19</v>
      </c>
      <c r="F301" s="251" t="s">
        <v>1298</v>
      </c>
      <c r="G301" s="249"/>
      <c r="H301" s="252">
        <v>2</v>
      </c>
      <c r="I301" s="253"/>
      <c r="J301" s="249"/>
      <c r="K301" s="249"/>
      <c r="L301" s="254"/>
      <c r="M301" s="255"/>
      <c r="N301" s="256"/>
      <c r="O301" s="256"/>
      <c r="P301" s="256"/>
      <c r="Q301" s="256"/>
      <c r="R301" s="256"/>
      <c r="S301" s="256"/>
      <c r="T301" s="257"/>
      <c r="U301" s="13"/>
      <c r="V301" s="13"/>
      <c r="W301" s="13"/>
      <c r="X301" s="13"/>
      <c r="Y301" s="13"/>
      <c r="Z301" s="13"/>
      <c r="AA301" s="13"/>
      <c r="AB301" s="13"/>
      <c r="AC301" s="13"/>
      <c r="AD301" s="13"/>
      <c r="AE301" s="13"/>
      <c r="AT301" s="258" t="s">
        <v>297</v>
      </c>
      <c r="AU301" s="258" t="s">
        <v>81</v>
      </c>
      <c r="AV301" s="13" t="s">
        <v>81</v>
      </c>
      <c r="AW301" s="13" t="s">
        <v>33</v>
      </c>
      <c r="AX301" s="13" t="s">
        <v>79</v>
      </c>
      <c r="AY301" s="258" t="s">
        <v>285</v>
      </c>
    </row>
    <row r="302" s="2" customFormat="1" ht="16.5" customHeight="1">
      <c r="A302" s="40"/>
      <c r="B302" s="41"/>
      <c r="C302" s="230" t="s">
        <v>711</v>
      </c>
      <c r="D302" s="230" t="s">
        <v>287</v>
      </c>
      <c r="E302" s="231" t="s">
        <v>936</v>
      </c>
      <c r="F302" s="232" t="s">
        <v>937</v>
      </c>
      <c r="G302" s="233" t="s">
        <v>394</v>
      </c>
      <c r="H302" s="234">
        <v>0.0060000000000000001</v>
      </c>
      <c r="I302" s="235"/>
      <c r="J302" s="236">
        <f>ROUND(I302*H302,2)</f>
        <v>0</v>
      </c>
      <c r="K302" s="232" t="s">
        <v>291</v>
      </c>
      <c r="L302" s="46"/>
      <c r="M302" s="237" t="s">
        <v>19</v>
      </c>
      <c r="N302" s="238" t="s">
        <v>43</v>
      </c>
      <c r="O302" s="86"/>
      <c r="P302" s="239">
        <f>O302*H302</f>
        <v>0</v>
      </c>
      <c r="Q302" s="239">
        <v>0</v>
      </c>
      <c r="R302" s="239">
        <f>Q302*H302</f>
        <v>0</v>
      </c>
      <c r="S302" s="239">
        <v>0</v>
      </c>
      <c r="T302" s="240">
        <f>S302*H302</f>
        <v>0</v>
      </c>
      <c r="U302" s="40"/>
      <c r="V302" s="40"/>
      <c r="W302" s="40"/>
      <c r="X302" s="40"/>
      <c r="Y302" s="40"/>
      <c r="Z302" s="40"/>
      <c r="AA302" s="40"/>
      <c r="AB302" s="40"/>
      <c r="AC302" s="40"/>
      <c r="AD302" s="40"/>
      <c r="AE302" s="40"/>
      <c r="AR302" s="241" t="s">
        <v>157</v>
      </c>
      <c r="AT302" s="241" t="s">
        <v>287</v>
      </c>
      <c r="AU302" s="241" t="s">
        <v>81</v>
      </c>
      <c r="AY302" s="19" t="s">
        <v>285</v>
      </c>
      <c r="BE302" s="242">
        <f>IF(N302="základní",J302,0)</f>
        <v>0</v>
      </c>
      <c r="BF302" s="242">
        <f>IF(N302="snížená",J302,0)</f>
        <v>0</v>
      </c>
      <c r="BG302" s="242">
        <f>IF(N302="zákl. přenesená",J302,0)</f>
        <v>0</v>
      </c>
      <c r="BH302" s="242">
        <f>IF(N302="sníž. přenesená",J302,0)</f>
        <v>0</v>
      </c>
      <c r="BI302" s="242">
        <f>IF(N302="nulová",J302,0)</f>
        <v>0</v>
      </c>
      <c r="BJ302" s="19" t="s">
        <v>79</v>
      </c>
      <c r="BK302" s="242">
        <f>ROUND(I302*H302,2)</f>
        <v>0</v>
      </c>
      <c r="BL302" s="19" t="s">
        <v>157</v>
      </c>
      <c r="BM302" s="241" t="s">
        <v>2019</v>
      </c>
    </row>
    <row r="303" s="2" customFormat="1">
      <c r="A303" s="40"/>
      <c r="B303" s="41"/>
      <c r="C303" s="42"/>
      <c r="D303" s="243" t="s">
        <v>293</v>
      </c>
      <c r="E303" s="42"/>
      <c r="F303" s="244" t="s">
        <v>939</v>
      </c>
      <c r="G303" s="42"/>
      <c r="H303" s="42"/>
      <c r="I303" s="150"/>
      <c r="J303" s="42"/>
      <c r="K303" s="42"/>
      <c r="L303" s="46"/>
      <c r="M303" s="245"/>
      <c r="N303" s="246"/>
      <c r="O303" s="86"/>
      <c r="P303" s="86"/>
      <c r="Q303" s="86"/>
      <c r="R303" s="86"/>
      <c r="S303" s="86"/>
      <c r="T303" s="87"/>
      <c r="U303" s="40"/>
      <c r="V303" s="40"/>
      <c r="W303" s="40"/>
      <c r="X303" s="40"/>
      <c r="Y303" s="40"/>
      <c r="Z303" s="40"/>
      <c r="AA303" s="40"/>
      <c r="AB303" s="40"/>
      <c r="AC303" s="40"/>
      <c r="AD303" s="40"/>
      <c r="AE303" s="40"/>
      <c r="AT303" s="19" t="s">
        <v>293</v>
      </c>
      <c r="AU303" s="19" t="s">
        <v>81</v>
      </c>
    </row>
    <row r="304" s="2" customFormat="1">
      <c r="A304" s="40"/>
      <c r="B304" s="41"/>
      <c r="C304" s="42"/>
      <c r="D304" s="243" t="s">
        <v>295</v>
      </c>
      <c r="E304" s="42"/>
      <c r="F304" s="247" t="s">
        <v>940</v>
      </c>
      <c r="G304" s="42"/>
      <c r="H304" s="42"/>
      <c r="I304" s="150"/>
      <c r="J304" s="42"/>
      <c r="K304" s="42"/>
      <c r="L304" s="46"/>
      <c r="M304" s="245"/>
      <c r="N304" s="246"/>
      <c r="O304" s="86"/>
      <c r="P304" s="86"/>
      <c r="Q304" s="86"/>
      <c r="R304" s="86"/>
      <c r="S304" s="86"/>
      <c r="T304" s="87"/>
      <c r="U304" s="40"/>
      <c r="V304" s="40"/>
      <c r="W304" s="40"/>
      <c r="X304" s="40"/>
      <c r="Y304" s="40"/>
      <c r="Z304" s="40"/>
      <c r="AA304" s="40"/>
      <c r="AB304" s="40"/>
      <c r="AC304" s="40"/>
      <c r="AD304" s="40"/>
      <c r="AE304" s="40"/>
      <c r="AT304" s="19" t="s">
        <v>295</v>
      </c>
      <c r="AU304" s="19" t="s">
        <v>81</v>
      </c>
    </row>
    <row r="305" s="12" customFormat="1" ht="22.8" customHeight="1">
      <c r="A305" s="12"/>
      <c r="B305" s="214"/>
      <c r="C305" s="215"/>
      <c r="D305" s="216" t="s">
        <v>71</v>
      </c>
      <c r="E305" s="228" t="s">
        <v>1300</v>
      </c>
      <c r="F305" s="228" t="s">
        <v>1301</v>
      </c>
      <c r="G305" s="215"/>
      <c r="H305" s="215"/>
      <c r="I305" s="218"/>
      <c r="J305" s="229">
        <f>BK305</f>
        <v>0</v>
      </c>
      <c r="K305" s="215"/>
      <c r="L305" s="220"/>
      <c r="M305" s="221"/>
      <c r="N305" s="222"/>
      <c r="O305" s="222"/>
      <c r="P305" s="223">
        <f>SUM(P306:P307)</f>
        <v>0</v>
      </c>
      <c r="Q305" s="222"/>
      <c r="R305" s="223">
        <f>SUM(R306:R307)</f>
        <v>0.00057200000000000003</v>
      </c>
      <c r="S305" s="222"/>
      <c r="T305" s="224">
        <f>SUM(T306:T307)</f>
        <v>0</v>
      </c>
      <c r="U305" s="12"/>
      <c r="V305" s="12"/>
      <c r="W305" s="12"/>
      <c r="X305" s="12"/>
      <c r="Y305" s="12"/>
      <c r="Z305" s="12"/>
      <c r="AA305" s="12"/>
      <c r="AB305" s="12"/>
      <c r="AC305" s="12"/>
      <c r="AD305" s="12"/>
      <c r="AE305" s="12"/>
      <c r="AR305" s="225" t="s">
        <v>81</v>
      </c>
      <c r="AT305" s="226" t="s">
        <v>71</v>
      </c>
      <c r="AU305" s="226" t="s">
        <v>79</v>
      </c>
      <c r="AY305" s="225" t="s">
        <v>285</v>
      </c>
      <c r="BK305" s="227">
        <f>SUM(BK306:BK307)</f>
        <v>0</v>
      </c>
    </row>
    <row r="306" s="2" customFormat="1" ht="16.5" customHeight="1">
      <c r="A306" s="40"/>
      <c r="B306" s="41"/>
      <c r="C306" s="230" t="s">
        <v>718</v>
      </c>
      <c r="D306" s="230" t="s">
        <v>287</v>
      </c>
      <c r="E306" s="231" t="s">
        <v>1302</v>
      </c>
      <c r="F306" s="232" t="s">
        <v>1303</v>
      </c>
      <c r="G306" s="233" t="s">
        <v>361</v>
      </c>
      <c r="H306" s="234">
        <v>2</v>
      </c>
      <c r="I306" s="235"/>
      <c r="J306" s="236">
        <f>ROUND(I306*H306,2)</f>
        <v>0</v>
      </c>
      <c r="K306" s="232" t="s">
        <v>291</v>
      </c>
      <c r="L306" s="46"/>
      <c r="M306" s="237" t="s">
        <v>19</v>
      </c>
      <c r="N306" s="238" t="s">
        <v>43</v>
      </c>
      <c r="O306" s="86"/>
      <c r="P306" s="239">
        <f>O306*H306</f>
        <v>0</v>
      </c>
      <c r="Q306" s="239">
        <v>0.00028600000000000001</v>
      </c>
      <c r="R306" s="239">
        <f>Q306*H306</f>
        <v>0.00057200000000000003</v>
      </c>
      <c r="S306" s="239">
        <v>0</v>
      </c>
      <c r="T306" s="240">
        <f>S306*H306</f>
        <v>0</v>
      </c>
      <c r="U306" s="40"/>
      <c r="V306" s="40"/>
      <c r="W306" s="40"/>
      <c r="X306" s="40"/>
      <c r="Y306" s="40"/>
      <c r="Z306" s="40"/>
      <c r="AA306" s="40"/>
      <c r="AB306" s="40"/>
      <c r="AC306" s="40"/>
      <c r="AD306" s="40"/>
      <c r="AE306" s="40"/>
      <c r="AR306" s="241" t="s">
        <v>157</v>
      </c>
      <c r="AT306" s="241" t="s">
        <v>287</v>
      </c>
      <c r="AU306" s="241" t="s">
        <v>81</v>
      </c>
      <c r="AY306" s="19" t="s">
        <v>285</v>
      </c>
      <c r="BE306" s="242">
        <f>IF(N306="základní",J306,0)</f>
        <v>0</v>
      </c>
      <c r="BF306" s="242">
        <f>IF(N306="snížená",J306,0)</f>
        <v>0</v>
      </c>
      <c r="BG306" s="242">
        <f>IF(N306="zákl. přenesená",J306,0)</f>
        <v>0</v>
      </c>
      <c r="BH306" s="242">
        <f>IF(N306="sníž. přenesená",J306,0)</f>
        <v>0</v>
      </c>
      <c r="BI306" s="242">
        <f>IF(N306="nulová",J306,0)</f>
        <v>0</v>
      </c>
      <c r="BJ306" s="19" t="s">
        <v>79</v>
      </c>
      <c r="BK306" s="242">
        <f>ROUND(I306*H306,2)</f>
        <v>0</v>
      </c>
      <c r="BL306" s="19" t="s">
        <v>157</v>
      </c>
      <c r="BM306" s="241" t="s">
        <v>2020</v>
      </c>
    </row>
    <row r="307" s="2" customFormat="1">
      <c r="A307" s="40"/>
      <c r="B307" s="41"/>
      <c r="C307" s="42"/>
      <c r="D307" s="243" t="s">
        <v>293</v>
      </c>
      <c r="E307" s="42"/>
      <c r="F307" s="244" t="s">
        <v>1305</v>
      </c>
      <c r="G307" s="42"/>
      <c r="H307" s="42"/>
      <c r="I307" s="150"/>
      <c r="J307" s="42"/>
      <c r="K307" s="42"/>
      <c r="L307" s="46"/>
      <c r="M307" s="304"/>
      <c r="N307" s="305"/>
      <c r="O307" s="306"/>
      <c r="P307" s="306"/>
      <c r="Q307" s="306"/>
      <c r="R307" s="306"/>
      <c r="S307" s="306"/>
      <c r="T307" s="307"/>
      <c r="U307" s="40"/>
      <c r="V307" s="40"/>
      <c r="W307" s="40"/>
      <c r="X307" s="40"/>
      <c r="Y307" s="40"/>
      <c r="Z307" s="40"/>
      <c r="AA307" s="40"/>
      <c r="AB307" s="40"/>
      <c r="AC307" s="40"/>
      <c r="AD307" s="40"/>
      <c r="AE307" s="40"/>
      <c r="AT307" s="19" t="s">
        <v>293</v>
      </c>
      <c r="AU307" s="19" t="s">
        <v>81</v>
      </c>
    </row>
    <row r="308" s="2" customFormat="1" ht="6.96" customHeight="1">
      <c r="A308" s="40"/>
      <c r="B308" s="61"/>
      <c r="C308" s="62"/>
      <c r="D308" s="62"/>
      <c r="E308" s="62"/>
      <c r="F308" s="62"/>
      <c r="G308" s="62"/>
      <c r="H308" s="62"/>
      <c r="I308" s="178"/>
      <c r="J308" s="62"/>
      <c r="K308" s="62"/>
      <c r="L308" s="46"/>
      <c r="M308" s="40"/>
      <c r="O308" s="40"/>
      <c r="P308" s="40"/>
      <c r="Q308" s="40"/>
      <c r="R308" s="40"/>
      <c r="S308" s="40"/>
      <c r="T308" s="40"/>
      <c r="U308" s="40"/>
      <c r="V308" s="40"/>
      <c r="W308" s="40"/>
      <c r="X308" s="40"/>
      <c r="Y308" s="40"/>
      <c r="Z308" s="40"/>
      <c r="AA308" s="40"/>
      <c r="AB308" s="40"/>
      <c r="AC308" s="40"/>
      <c r="AD308" s="40"/>
      <c r="AE308" s="40"/>
    </row>
  </sheetData>
  <sheetProtection sheet="1" autoFilter="0" formatColumns="0" formatRows="0" objects="1" scenarios="1" spinCount="100000" saltValue="nu+nZQn7GQj8jZKl8KUFB0nQzYc1AZOQh7fSEGXCYXznIEVA2mC46OBZFUra4s8mENw1Mf7TZWXeeSrz8io8AQ==" hashValue="acNoATDQ1aYIWjyd44JZmuUnVYZmWJM8tOqxwJV4kbpVktKC8cGBDejLaMskFKbduUwYYCKnRb9HvXh86ZtAMg==" algorithmName="SHA-512" password="CC35"/>
  <autoFilter ref="C102:K307"/>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125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2021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ROUND((SUM(BE98:BE254)),  2)</f>
        <v>0</v>
      </c>
      <c r="G37" s="40"/>
      <c r="H37" s="40"/>
      <c r="I37" s="167">
        <v>0.20999999999999999</v>
      </c>
      <c r="J37" s="166">
        <f>ROUND(((SUM(BE98:BE254))*I37),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ROUND((SUM(BF98:BF254)),  2)</f>
        <v>0</v>
      </c>
      <c r="G38" s="40"/>
      <c r="H38" s="40"/>
      <c r="I38" s="167">
        <v>0.14999999999999999</v>
      </c>
      <c r="J38" s="166">
        <f>ROUND(((SUM(BF98:BF254))*I38),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ROUND((SUM(BG98:BG254)),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ROUND((SUM(BH98:BH254)),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ROUND((SUM(BI98:BI254)),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PS215 - Kladská 572_Potrubní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J149</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J150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J174</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J181</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J182</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PS215 - Kladská 572_Potrubní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P99+P149+P181</f>
        <v>0</v>
      </c>
      <c r="Q98" s="98"/>
      <c r="R98" s="211">
        <f>R99+R149+R181</f>
        <v>2.0561780824000002</v>
      </c>
      <c r="S98" s="98"/>
      <c r="T98" s="212">
        <f>T99+T149+T181</f>
        <v>0</v>
      </c>
      <c r="U98" s="40"/>
      <c r="V98" s="40"/>
      <c r="W98" s="40"/>
      <c r="X98" s="40"/>
      <c r="Y98" s="40"/>
      <c r="Z98" s="40"/>
      <c r="AA98" s="40"/>
      <c r="AB98" s="40"/>
      <c r="AC98" s="40"/>
      <c r="AD98" s="40"/>
      <c r="AE98" s="40"/>
      <c r="AT98" s="19" t="s">
        <v>71</v>
      </c>
      <c r="AU98" s="19" t="s">
        <v>257</v>
      </c>
      <c r="BK98" s="213">
        <f>BK99+BK149+BK181</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0.19995757999999997</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SUM(P101:P148)</f>
        <v>0</v>
      </c>
      <c r="Q100" s="222"/>
      <c r="R100" s="223">
        <f>SUM(R101:R148)</f>
        <v>0.19995757999999997</v>
      </c>
      <c r="S100" s="222"/>
      <c r="T100" s="224">
        <f>SUM(T101:T148)</f>
        <v>0</v>
      </c>
      <c r="U100" s="12"/>
      <c r="V100" s="12"/>
      <c r="W100" s="12"/>
      <c r="X100" s="12"/>
      <c r="Y100" s="12"/>
      <c r="Z100" s="12"/>
      <c r="AA100" s="12"/>
      <c r="AB100" s="12"/>
      <c r="AC100" s="12"/>
      <c r="AD100" s="12"/>
      <c r="AE100" s="12"/>
      <c r="AR100" s="225" t="s">
        <v>79</v>
      </c>
      <c r="AT100" s="226" t="s">
        <v>71</v>
      </c>
      <c r="AU100" s="226" t="s">
        <v>79</v>
      </c>
      <c r="AY100" s="225" t="s">
        <v>285</v>
      </c>
      <c r="BK100" s="227">
        <f>SUM(BK101:BK148)</f>
        <v>0</v>
      </c>
    </row>
    <row r="101" s="2" customFormat="1" ht="16.5" customHeight="1">
      <c r="A101" s="40"/>
      <c r="B101" s="41"/>
      <c r="C101" s="230" t="s">
        <v>79</v>
      </c>
      <c r="D101" s="230" t="s">
        <v>287</v>
      </c>
      <c r="E101" s="231" t="s">
        <v>1640</v>
      </c>
      <c r="F101" s="232" t="s">
        <v>1641</v>
      </c>
      <c r="G101" s="233" t="s">
        <v>290</v>
      </c>
      <c r="H101" s="234">
        <v>16</v>
      </c>
      <c r="I101" s="235"/>
      <c r="J101" s="236">
        <f>ROUND(I101*H101,2)</f>
        <v>0</v>
      </c>
      <c r="K101" s="232" t="s">
        <v>291</v>
      </c>
      <c r="L101" s="46"/>
      <c r="M101" s="237" t="s">
        <v>19</v>
      </c>
      <c r="N101" s="238" t="s">
        <v>43</v>
      </c>
      <c r="O101" s="86"/>
      <c r="P101" s="239">
        <f>O101*H101</f>
        <v>0</v>
      </c>
      <c r="Q101" s="239">
        <v>0.00058257999999999997</v>
      </c>
      <c r="R101" s="239">
        <f>Q101*H101</f>
        <v>0.0093212799999999995</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2022</v>
      </c>
    </row>
    <row r="102" s="2" customFormat="1">
      <c r="A102" s="40"/>
      <c r="B102" s="41"/>
      <c r="C102" s="42"/>
      <c r="D102" s="243" t="s">
        <v>293</v>
      </c>
      <c r="E102" s="42"/>
      <c r="F102" s="244" t="s">
        <v>1643</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1644</v>
      </c>
      <c r="F103" s="232" t="s">
        <v>1645</v>
      </c>
      <c r="G103" s="233" t="s">
        <v>290</v>
      </c>
      <c r="H103" s="234">
        <v>16</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2023</v>
      </c>
    </row>
    <row r="104" s="2" customFormat="1">
      <c r="A104" s="40"/>
      <c r="B104" s="41"/>
      <c r="C104" s="42"/>
      <c r="D104" s="243" t="s">
        <v>293</v>
      </c>
      <c r="E104" s="42"/>
      <c r="F104" s="244" t="s">
        <v>1645</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157</v>
      </c>
      <c r="G106" s="249"/>
      <c r="H106" s="252">
        <v>16</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1648</v>
      </c>
      <c r="F107" s="232" t="s">
        <v>1649</v>
      </c>
      <c r="G107" s="233" t="s">
        <v>515</v>
      </c>
      <c r="H107" s="234">
        <v>1</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2024</v>
      </c>
    </row>
    <row r="108" s="2" customFormat="1">
      <c r="A108" s="40"/>
      <c r="B108" s="41"/>
      <c r="C108" s="42"/>
      <c r="D108" s="243" t="s">
        <v>293</v>
      </c>
      <c r="E108" s="42"/>
      <c r="F108" s="244" t="s">
        <v>1649</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1651</v>
      </c>
      <c r="F109" s="232" t="s">
        <v>1652</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2025</v>
      </c>
    </row>
    <row r="110" s="2" customFormat="1">
      <c r="A110" s="40"/>
      <c r="B110" s="41"/>
      <c r="C110" s="42"/>
      <c r="D110" s="243" t="s">
        <v>293</v>
      </c>
      <c r="E110" s="42"/>
      <c r="F110" s="244" t="s">
        <v>1652</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1654</v>
      </c>
      <c r="F111" s="232" t="s">
        <v>1655</v>
      </c>
      <c r="G111" s="233" t="s">
        <v>515</v>
      </c>
      <c r="H111" s="234">
        <v>1</v>
      </c>
      <c r="I111" s="235"/>
      <c r="J111" s="236">
        <f>ROUND(I111*H111,2)</f>
        <v>0</v>
      </c>
      <c r="K111" s="232" t="s">
        <v>19</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2026</v>
      </c>
    </row>
    <row r="112" s="2" customFormat="1">
      <c r="A112" s="40"/>
      <c r="B112" s="41"/>
      <c r="C112" s="42"/>
      <c r="D112" s="243" t="s">
        <v>293</v>
      </c>
      <c r="E112" s="42"/>
      <c r="F112" s="244" t="s">
        <v>1655</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1657</v>
      </c>
      <c r="F113" s="232" t="s">
        <v>1658</v>
      </c>
      <c r="G113" s="233" t="s">
        <v>515</v>
      </c>
      <c r="H113" s="234">
        <v>3</v>
      </c>
      <c r="I113" s="235"/>
      <c r="J113" s="236">
        <f>ROUND(I113*H113,2)</f>
        <v>0</v>
      </c>
      <c r="K113" s="232" t="s">
        <v>291</v>
      </c>
      <c r="L113" s="46"/>
      <c r="M113" s="237" t="s">
        <v>19</v>
      </c>
      <c r="N113" s="238" t="s">
        <v>43</v>
      </c>
      <c r="O113" s="86"/>
      <c r="P113" s="239">
        <f>O113*H113</f>
        <v>0</v>
      </c>
      <c r="Q113" s="239">
        <v>0.0034898199999999998</v>
      </c>
      <c r="R113" s="239">
        <f>Q113*H113</f>
        <v>0.01046946</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2027</v>
      </c>
    </row>
    <row r="114" s="2" customFormat="1">
      <c r="A114" s="40"/>
      <c r="B114" s="41"/>
      <c r="C114" s="42"/>
      <c r="D114" s="243" t="s">
        <v>293</v>
      </c>
      <c r="E114" s="42"/>
      <c r="F114" s="244" t="s">
        <v>1660</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1661</v>
      </c>
      <c r="F115" s="232" t="s">
        <v>1662</v>
      </c>
      <c r="G115" s="233" t="s">
        <v>290</v>
      </c>
      <c r="H115" s="234">
        <v>16</v>
      </c>
      <c r="I115" s="235"/>
      <c r="J115" s="236">
        <f>ROUND(I115*H115,2)</f>
        <v>0</v>
      </c>
      <c r="K115" s="232" t="s">
        <v>291</v>
      </c>
      <c r="L115" s="46"/>
      <c r="M115" s="237" t="s">
        <v>19</v>
      </c>
      <c r="N115" s="238" t="s">
        <v>43</v>
      </c>
      <c r="O115" s="86"/>
      <c r="P115" s="239">
        <f>O115*H115</f>
        <v>0</v>
      </c>
      <c r="Q115" s="239">
        <v>0.00071617999999999996</v>
      </c>
      <c r="R115" s="239">
        <f>Q115*H115</f>
        <v>0.011458879999999999</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2028</v>
      </c>
    </row>
    <row r="116" s="2" customFormat="1">
      <c r="A116" s="40"/>
      <c r="B116" s="41"/>
      <c r="C116" s="42"/>
      <c r="D116" s="243" t="s">
        <v>293</v>
      </c>
      <c r="E116" s="42"/>
      <c r="F116" s="244" t="s">
        <v>1664</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ht="16.5" customHeight="1">
      <c r="A117" s="40"/>
      <c r="B117" s="41"/>
      <c r="C117" s="230" t="s">
        <v>119</v>
      </c>
      <c r="D117" s="230" t="s">
        <v>287</v>
      </c>
      <c r="E117" s="231" t="s">
        <v>1665</v>
      </c>
      <c r="F117" s="232" t="s">
        <v>1666</v>
      </c>
      <c r="G117" s="233" t="s">
        <v>290</v>
      </c>
      <c r="H117" s="234">
        <v>16</v>
      </c>
      <c r="I117" s="235"/>
      <c r="J117" s="236">
        <f>ROUND(I117*H117,2)</f>
        <v>0</v>
      </c>
      <c r="K117" s="232" t="s">
        <v>19</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91</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2029</v>
      </c>
    </row>
    <row r="118" s="2" customFormat="1">
      <c r="A118" s="40"/>
      <c r="B118" s="41"/>
      <c r="C118" s="42"/>
      <c r="D118" s="243" t="s">
        <v>293</v>
      </c>
      <c r="E118" s="42"/>
      <c r="F118" s="244" t="s">
        <v>1666</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15" customFormat="1">
      <c r="A119" s="15"/>
      <c r="B119" s="270"/>
      <c r="C119" s="271"/>
      <c r="D119" s="243" t="s">
        <v>297</v>
      </c>
      <c r="E119" s="272" t="s">
        <v>19</v>
      </c>
      <c r="F119" s="273" t="s">
        <v>966</v>
      </c>
      <c r="G119" s="271"/>
      <c r="H119" s="272" t="s">
        <v>19</v>
      </c>
      <c r="I119" s="274"/>
      <c r="J119" s="271"/>
      <c r="K119" s="271"/>
      <c r="L119" s="275"/>
      <c r="M119" s="276"/>
      <c r="N119" s="277"/>
      <c r="O119" s="277"/>
      <c r="P119" s="277"/>
      <c r="Q119" s="277"/>
      <c r="R119" s="277"/>
      <c r="S119" s="277"/>
      <c r="T119" s="278"/>
      <c r="U119" s="15"/>
      <c r="V119" s="15"/>
      <c r="W119" s="15"/>
      <c r="X119" s="15"/>
      <c r="Y119" s="15"/>
      <c r="Z119" s="15"/>
      <c r="AA119" s="15"/>
      <c r="AB119" s="15"/>
      <c r="AC119" s="15"/>
      <c r="AD119" s="15"/>
      <c r="AE119" s="15"/>
      <c r="AT119" s="279" t="s">
        <v>297</v>
      </c>
      <c r="AU119" s="279" t="s">
        <v>81</v>
      </c>
      <c r="AV119" s="15" t="s">
        <v>79</v>
      </c>
      <c r="AW119" s="15" t="s">
        <v>33</v>
      </c>
      <c r="AX119" s="15" t="s">
        <v>72</v>
      </c>
      <c r="AY119" s="279" t="s">
        <v>285</v>
      </c>
    </row>
    <row r="120" s="13" customFormat="1">
      <c r="A120" s="13"/>
      <c r="B120" s="248"/>
      <c r="C120" s="249"/>
      <c r="D120" s="243" t="s">
        <v>297</v>
      </c>
      <c r="E120" s="250" t="s">
        <v>19</v>
      </c>
      <c r="F120" s="251" t="s">
        <v>157</v>
      </c>
      <c r="G120" s="249"/>
      <c r="H120" s="252">
        <v>16</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79</v>
      </c>
      <c r="AY120" s="258" t="s">
        <v>285</v>
      </c>
    </row>
    <row r="121" s="2" customFormat="1" ht="16.5" customHeight="1">
      <c r="A121" s="40"/>
      <c r="B121" s="41"/>
      <c r="C121" s="230" t="s">
        <v>126</v>
      </c>
      <c r="D121" s="230" t="s">
        <v>287</v>
      </c>
      <c r="E121" s="231" t="s">
        <v>1668</v>
      </c>
      <c r="F121" s="232" t="s">
        <v>1669</v>
      </c>
      <c r="G121" s="233" t="s">
        <v>515</v>
      </c>
      <c r="H121" s="234">
        <v>1</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2030</v>
      </c>
    </row>
    <row r="122" s="2" customFormat="1">
      <c r="A122" s="40"/>
      <c r="B122" s="41"/>
      <c r="C122" s="42"/>
      <c r="D122" s="243" t="s">
        <v>293</v>
      </c>
      <c r="E122" s="42"/>
      <c r="F122" s="244" t="s">
        <v>1669</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133</v>
      </c>
      <c r="D123" s="230" t="s">
        <v>287</v>
      </c>
      <c r="E123" s="231" t="s">
        <v>1671</v>
      </c>
      <c r="F123" s="232" t="s">
        <v>1672</v>
      </c>
      <c r="G123" s="233" t="s">
        <v>515</v>
      </c>
      <c r="H123" s="234">
        <v>1</v>
      </c>
      <c r="I123" s="235"/>
      <c r="J123" s="236">
        <f>ROUND(I123*H123,2)</f>
        <v>0</v>
      </c>
      <c r="K123" s="232" t="s">
        <v>19</v>
      </c>
      <c r="L123" s="46"/>
      <c r="M123" s="237" t="s">
        <v>19</v>
      </c>
      <c r="N123" s="238" t="s">
        <v>43</v>
      </c>
      <c r="O123" s="86"/>
      <c r="P123" s="239">
        <f>O123*H123</f>
        <v>0</v>
      </c>
      <c r="Q123" s="239">
        <v>0</v>
      </c>
      <c r="R123" s="239">
        <f>Q123*H123</f>
        <v>0</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2031</v>
      </c>
    </row>
    <row r="124" s="2" customFormat="1">
      <c r="A124" s="40"/>
      <c r="B124" s="41"/>
      <c r="C124" s="42"/>
      <c r="D124" s="243" t="s">
        <v>293</v>
      </c>
      <c r="E124" s="42"/>
      <c r="F124" s="244" t="s">
        <v>1672</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1674</v>
      </c>
      <c r="F125" s="232" t="s">
        <v>1675</v>
      </c>
      <c r="G125" s="233" t="s">
        <v>515</v>
      </c>
      <c r="H125" s="234">
        <v>1</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2032</v>
      </c>
    </row>
    <row r="126" s="2" customFormat="1">
      <c r="A126" s="40"/>
      <c r="B126" s="41"/>
      <c r="C126" s="42"/>
      <c r="D126" s="243" t="s">
        <v>293</v>
      </c>
      <c r="E126" s="42"/>
      <c r="F126" s="244" t="s">
        <v>1675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1677</v>
      </c>
      <c r="F127" s="232" t="s">
        <v>1678</v>
      </c>
      <c r="G127" s="233" t="s">
        <v>515</v>
      </c>
      <c r="H127" s="234">
        <v>3</v>
      </c>
      <c r="I127" s="235"/>
      <c r="J127" s="236">
        <f>ROUND(I127*H127,2)</f>
        <v>0</v>
      </c>
      <c r="K127" s="232" t="s">
        <v>291</v>
      </c>
      <c r="L127" s="46"/>
      <c r="M127" s="237" t="s">
        <v>19</v>
      </c>
      <c r="N127" s="238" t="s">
        <v>43</v>
      </c>
      <c r="O127" s="86"/>
      <c r="P127" s="239">
        <f>O127*H127</f>
        <v>0</v>
      </c>
      <c r="Q127" s="239">
        <v>0.0042898199999999997</v>
      </c>
      <c r="R127" s="239">
        <f>Q127*H127</f>
        <v>0.012869459999999999</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2033</v>
      </c>
    </row>
    <row r="128" s="2" customFormat="1">
      <c r="A128" s="40"/>
      <c r="B128" s="41"/>
      <c r="C128" s="42"/>
      <c r="D128" s="243" t="s">
        <v>293</v>
      </c>
      <c r="E128" s="42"/>
      <c r="F128" s="244" t="s">
        <v>1680</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1072</v>
      </c>
      <c r="F129" s="232" t="s">
        <v>1073</v>
      </c>
      <c r="G129" s="233" t="s">
        <v>290</v>
      </c>
      <c r="H129" s="234">
        <v>31</v>
      </c>
      <c r="I129" s="235"/>
      <c r="J129" s="236">
        <f>ROUND(I129*H129,2)</f>
        <v>0</v>
      </c>
      <c r="K129" s="232" t="s">
        <v>291</v>
      </c>
      <c r="L129" s="46"/>
      <c r="M129" s="237" t="s">
        <v>19</v>
      </c>
      <c r="N129" s="238" t="s">
        <v>43</v>
      </c>
      <c r="O129" s="86"/>
      <c r="P129" s="239">
        <f>O129*H129</f>
        <v>0</v>
      </c>
      <c r="Q129" s="239">
        <v>7.3499999999999998E-05</v>
      </c>
      <c r="R129" s="239">
        <f>Q129*H129</f>
        <v>0.0022785000000000001</v>
      </c>
      <c r="S129" s="239">
        <v>0</v>
      </c>
      <c r="T129" s="240">
        <f>S129*H129</f>
        <v>0</v>
      </c>
      <c r="U129" s="40"/>
      <c r="V129" s="40"/>
      <c r="W129" s="40"/>
      <c r="X129" s="40"/>
      <c r="Y129" s="40"/>
      <c r="Z129" s="40"/>
      <c r="AA129" s="40"/>
      <c r="AB129" s="40"/>
      <c r="AC129" s="40"/>
      <c r="AD129" s="40"/>
      <c r="AE129" s="40"/>
      <c r="AR129" s="241" t="s">
        <v>91</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2034</v>
      </c>
    </row>
    <row r="130" s="2" customFormat="1">
      <c r="A130" s="40"/>
      <c r="B130" s="41"/>
      <c r="C130" s="42"/>
      <c r="D130" s="243" t="s">
        <v>293</v>
      </c>
      <c r="E130" s="42"/>
      <c r="F130" s="244" t="s">
        <v>1075</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1349</v>
      </c>
      <c r="F131" s="232" t="s">
        <v>1350</v>
      </c>
      <c r="G131" s="233" t="s">
        <v>515</v>
      </c>
      <c r="H131" s="234">
        <v>18</v>
      </c>
      <c r="I131" s="235"/>
      <c r="J131" s="236">
        <f>ROUND(I131*H131,2)</f>
        <v>0</v>
      </c>
      <c r="K131" s="232" t="s">
        <v>19</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2035</v>
      </c>
    </row>
    <row r="132" s="2" customFormat="1">
      <c r="A132" s="40"/>
      <c r="B132" s="41"/>
      <c r="C132" s="42"/>
      <c r="D132" s="243" t="s">
        <v>293</v>
      </c>
      <c r="E132" s="42"/>
      <c r="F132" s="244" t="s">
        <v>1350</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1681</v>
      </c>
      <c r="F133" s="232" t="s">
        <v>1682</v>
      </c>
      <c r="G133" s="233" t="s">
        <v>290</v>
      </c>
      <c r="H133" s="234">
        <v>34</v>
      </c>
      <c r="I133" s="235"/>
      <c r="J133" s="236">
        <f>ROUND(I133*H133,2)</f>
        <v>0</v>
      </c>
      <c r="K133" s="232" t="s">
        <v>291</v>
      </c>
      <c r="L133" s="46"/>
      <c r="M133" s="237" t="s">
        <v>19</v>
      </c>
      <c r="N133" s="238" t="s">
        <v>43</v>
      </c>
      <c r="O133" s="86"/>
      <c r="P133" s="239">
        <f>O133*H133</f>
        <v>0</v>
      </c>
      <c r="Q133" s="239">
        <v>0</v>
      </c>
      <c r="R133" s="239">
        <f>Q133*H133</f>
        <v>0</v>
      </c>
      <c r="S133" s="239">
        <v>0</v>
      </c>
      <c r="T133" s="240">
        <f>S133*H133</f>
        <v>0</v>
      </c>
      <c r="U133" s="40"/>
      <c r="V133" s="40"/>
      <c r="W133" s="40"/>
      <c r="X133" s="40"/>
      <c r="Y133" s="40"/>
      <c r="Z133" s="40"/>
      <c r="AA133" s="40"/>
      <c r="AB133" s="40"/>
      <c r="AC133" s="40"/>
      <c r="AD133" s="40"/>
      <c r="AE133" s="40"/>
      <c r="AR133" s="241" t="s">
        <v>759</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759</v>
      </c>
      <c r="BM133" s="241" t="s">
        <v>2036</v>
      </c>
    </row>
    <row r="134" s="2" customFormat="1">
      <c r="A134" s="40"/>
      <c r="B134" s="41"/>
      <c r="C134" s="42"/>
      <c r="D134" s="243" t="s">
        <v>293</v>
      </c>
      <c r="E134" s="42"/>
      <c r="F134" s="244" t="s">
        <v>1682</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30" t="s">
        <v>157</v>
      </c>
      <c r="D135" s="230" t="s">
        <v>287</v>
      </c>
      <c r="E135" s="231" t="s">
        <v>1130</v>
      </c>
      <c r="F135" s="232" t="s">
        <v>1131</v>
      </c>
      <c r="G135" s="233" t="s">
        <v>515</v>
      </c>
      <c r="H135" s="234">
        <v>4</v>
      </c>
      <c r="I135" s="235"/>
      <c r="J135" s="236">
        <f>ROUND(I135*H135,2)</f>
        <v>0</v>
      </c>
      <c r="K135" s="232" t="s">
        <v>19</v>
      </c>
      <c r="L135" s="46"/>
      <c r="M135" s="237" t="s">
        <v>19</v>
      </c>
      <c r="N135" s="238" t="s">
        <v>43</v>
      </c>
      <c r="O135" s="86"/>
      <c r="P135" s="239">
        <f>O135*H135</f>
        <v>0</v>
      </c>
      <c r="Q135" s="239">
        <v>6.9999999999999994E-05</v>
      </c>
      <c r="R135" s="239">
        <f>Q135*H135</f>
        <v>0.00027999999999999998</v>
      </c>
      <c r="S135" s="239">
        <v>0</v>
      </c>
      <c r="T135" s="240">
        <f>S135*H135</f>
        <v>0</v>
      </c>
      <c r="U135" s="40"/>
      <c r="V135" s="40"/>
      <c r="W135" s="40"/>
      <c r="X135" s="40"/>
      <c r="Y135" s="40"/>
      <c r="Z135" s="40"/>
      <c r="AA135" s="40"/>
      <c r="AB135" s="40"/>
      <c r="AC135" s="40"/>
      <c r="AD135" s="40"/>
      <c r="AE135" s="40"/>
      <c r="AR135" s="241" t="s">
        <v>759</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759</v>
      </c>
      <c r="BM135" s="241" t="s">
        <v>2037</v>
      </c>
    </row>
    <row r="136" s="2" customFormat="1">
      <c r="A136" s="40"/>
      <c r="B136" s="41"/>
      <c r="C136" s="42"/>
      <c r="D136" s="243" t="s">
        <v>293</v>
      </c>
      <c r="E136" s="42"/>
      <c r="F136" s="244" t="s">
        <v>1131</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30" t="s">
        <v>160</v>
      </c>
      <c r="D137" s="230" t="s">
        <v>287</v>
      </c>
      <c r="E137" s="231" t="s">
        <v>1133</v>
      </c>
      <c r="F137" s="232" t="s">
        <v>1685</v>
      </c>
      <c r="G137" s="233" t="s">
        <v>515</v>
      </c>
      <c r="H137" s="234">
        <v>8</v>
      </c>
      <c r="I137" s="235"/>
      <c r="J137" s="236">
        <f>ROUND(I137*H137,2)</f>
        <v>0</v>
      </c>
      <c r="K137" s="232" t="s">
        <v>19</v>
      </c>
      <c r="L137" s="46"/>
      <c r="M137" s="237" t="s">
        <v>19</v>
      </c>
      <c r="N137" s="238" t="s">
        <v>43</v>
      </c>
      <c r="O137" s="86"/>
      <c r="P137" s="239">
        <f>O137*H137</f>
        <v>0</v>
      </c>
      <c r="Q137" s="239">
        <v>0.00040999999999999999</v>
      </c>
      <c r="R137" s="239">
        <f>Q137*H137</f>
        <v>0.0032799999999999999</v>
      </c>
      <c r="S137" s="239">
        <v>0</v>
      </c>
      <c r="T137" s="240">
        <f>S137*H137</f>
        <v>0</v>
      </c>
      <c r="U137" s="40"/>
      <c r="V137" s="40"/>
      <c r="W137" s="40"/>
      <c r="X137" s="40"/>
      <c r="Y137" s="40"/>
      <c r="Z137" s="40"/>
      <c r="AA137" s="40"/>
      <c r="AB137" s="40"/>
      <c r="AC137" s="40"/>
      <c r="AD137" s="40"/>
      <c r="AE137" s="40"/>
      <c r="AR137" s="241" t="s">
        <v>759</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759</v>
      </c>
      <c r="BM137" s="241" t="s">
        <v>2038</v>
      </c>
    </row>
    <row r="138" s="2" customFormat="1">
      <c r="A138" s="40"/>
      <c r="B138" s="41"/>
      <c r="C138" s="42"/>
      <c r="D138" s="243" t="s">
        <v>293</v>
      </c>
      <c r="E138" s="42"/>
      <c r="F138" s="244" t="s">
        <v>1685</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30" t="s">
        <v>444</v>
      </c>
      <c r="D139" s="230" t="s">
        <v>287</v>
      </c>
      <c r="E139" s="231" t="s">
        <v>1360</v>
      </c>
      <c r="F139" s="232" t="s">
        <v>1361</v>
      </c>
      <c r="G139" s="233" t="s">
        <v>609</v>
      </c>
      <c r="H139" s="234">
        <v>1</v>
      </c>
      <c r="I139" s="235"/>
      <c r="J139" s="236">
        <f>ROUND(I139*H139,2)</f>
        <v>0</v>
      </c>
      <c r="K139" s="232" t="s">
        <v>291</v>
      </c>
      <c r="L139" s="46"/>
      <c r="M139" s="237" t="s">
        <v>19</v>
      </c>
      <c r="N139" s="238" t="s">
        <v>43</v>
      </c>
      <c r="O139" s="86"/>
      <c r="P139" s="239">
        <f>O139*H139</f>
        <v>0</v>
      </c>
      <c r="Q139" s="239">
        <v>0</v>
      </c>
      <c r="R139" s="239">
        <f>Q139*H139</f>
        <v>0</v>
      </c>
      <c r="S139" s="239">
        <v>0</v>
      </c>
      <c r="T139" s="240">
        <f>S139*H139</f>
        <v>0</v>
      </c>
      <c r="U139" s="40"/>
      <c r="V139" s="40"/>
      <c r="W139" s="40"/>
      <c r="X139" s="40"/>
      <c r="Y139" s="40"/>
      <c r="Z139" s="40"/>
      <c r="AA139" s="40"/>
      <c r="AB139" s="40"/>
      <c r="AC139" s="40"/>
      <c r="AD139" s="40"/>
      <c r="AE139" s="40"/>
      <c r="AR139" s="241" t="s">
        <v>759</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759</v>
      </c>
      <c r="BM139" s="241" t="s">
        <v>2039</v>
      </c>
    </row>
    <row r="140" s="2" customFormat="1">
      <c r="A140" s="40"/>
      <c r="B140" s="41"/>
      <c r="C140" s="42"/>
      <c r="D140" s="243" t="s">
        <v>293</v>
      </c>
      <c r="E140" s="42"/>
      <c r="F140" s="244" t="s">
        <v>1363</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ht="16.5" customHeight="1">
      <c r="A141" s="40"/>
      <c r="B141" s="41"/>
      <c r="C141" s="230" t="s">
        <v>163</v>
      </c>
      <c r="D141" s="230" t="s">
        <v>287</v>
      </c>
      <c r="E141" s="231" t="s">
        <v>1143</v>
      </c>
      <c r="F141" s="232" t="s">
        <v>1144</v>
      </c>
      <c r="G141" s="233" t="s">
        <v>290</v>
      </c>
      <c r="H141" s="234">
        <v>34</v>
      </c>
      <c r="I141" s="235"/>
      <c r="J141" s="236">
        <f>ROUND(I141*H141,2)</f>
        <v>0</v>
      </c>
      <c r="K141" s="232" t="s">
        <v>291</v>
      </c>
      <c r="L141" s="46"/>
      <c r="M141" s="237" t="s">
        <v>19</v>
      </c>
      <c r="N141" s="238" t="s">
        <v>43</v>
      </c>
      <c r="O141" s="86"/>
      <c r="P141" s="239">
        <f>O141*H141</f>
        <v>0</v>
      </c>
      <c r="Q141" s="239">
        <v>0</v>
      </c>
      <c r="R141" s="239">
        <f>Q141*H141</f>
        <v>0</v>
      </c>
      <c r="S141" s="239">
        <v>0</v>
      </c>
      <c r="T141" s="240">
        <f>S141*H141</f>
        <v>0</v>
      </c>
      <c r="U141" s="40"/>
      <c r="V141" s="40"/>
      <c r="W141" s="40"/>
      <c r="X141" s="40"/>
      <c r="Y141" s="40"/>
      <c r="Z141" s="40"/>
      <c r="AA141" s="40"/>
      <c r="AB141" s="40"/>
      <c r="AC141" s="40"/>
      <c r="AD141" s="40"/>
      <c r="AE141" s="40"/>
      <c r="AR141" s="241" t="s">
        <v>759</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759</v>
      </c>
      <c r="BM141" s="241" t="s">
        <v>2040</v>
      </c>
    </row>
    <row r="142" s="2" customFormat="1">
      <c r="A142" s="40"/>
      <c r="B142" s="41"/>
      <c r="C142" s="42"/>
      <c r="D142" s="243" t="s">
        <v>293</v>
      </c>
      <c r="E142" s="42"/>
      <c r="F142" s="244" t="s">
        <v>1146</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2" customFormat="1" ht="16.5" customHeight="1">
      <c r="A143" s="40"/>
      <c r="B143" s="41"/>
      <c r="C143" s="291" t="s">
        <v>455</v>
      </c>
      <c r="D143" s="291" t="s">
        <v>416</v>
      </c>
      <c r="E143" s="292" t="s">
        <v>1136</v>
      </c>
      <c r="F143" s="293" t="s">
        <v>1137</v>
      </c>
      <c r="G143" s="294" t="s">
        <v>309</v>
      </c>
      <c r="H143" s="295">
        <v>0.14999999999999999</v>
      </c>
      <c r="I143" s="296"/>
      <c r="J143" s="297">
        <f>ROUND(I143*H143,2)</f>
        <v>0</v>
      </c>
      <c r="K143" s="293" t="s">
        <v>291</v>
      </c>
      <c r="L143" s="298"/>
      <c r="M143" s="299" t="s">
        <v>19</v>
      </c>
      <c r="N143" s="300" t="s">
        <v>43</v>
      </c>
      <c r="O143" s="86"/>
      <c r="P143" s="239">
        <f>O143*H143</f>
        <v>0</v>
      </c>
      <c r="Q143" s="239">
        <v>1</v>
      </c>
      <c r="R143" s="239">
        <f>Q143*H143</f>
        <v>0.14999999999999999</v>
      </c>
      <c r="S143" s="239">
        <v>0</v>
      </c>
      <c r="T143" s="240">
        <f>S143*H143</f>
        <v>0</v>
      </c>
      <c r="U143" s="40"/>
      <c r="V143" s="40"/>
      <c r="W143" s="40"/>
      <c r="X143" s="40"/>
      <c r="Y143" s="40"/>
      <c r="Z143" s="40"/>
      <c r="AA143" s="40"/>
      <c r="AB143" s="40"/>
      <c r="AC143" s="40"/>
      <c r="AD143" s="40"/>
      <c r="AE143" s="40"/>
      <c r="AR143" s="241" t="s">
        <v>1098</v>
      </c>
      <c r="AT143" s="241" t="s">
        <v>416</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1098</v>
      </c>
      <c r="BM143" s="241" t="s">
        <v>2041</v>
      </c>
    </row>
    <row r="144" s="2" customFormat="1">
      <c r="A144" s="40"/>
      <c r="B144" s="41"/>
      <c r="C144" s="42"/>
      <c r="D144" s="243" t="s">
        <v>293</v>
      </c>
      <c r="E144" s="42"/>
      <c r="F144" s="244" t="s">
        <v>1137</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ht="16.5" customHeight="1">
      <c r="A145" s="40"/>
      <c r="B145" s="41"/>
      <c r="C145" s="230" t="s">
        <v>7</v>
      </c>
      <c r="D145" s="230" t="s">
        <v>287</v>
      </c>
      <c r="E145" s="231" t="s">
        <v>1076</v>
      </c>
      <c r="F145" s="232" t="s">
        <v>1077</v>
      </c>
      <c r="G145" s="233" t="s">
        <v>609</v>
      </c>
      <c r="H145" s="234">
        <v>1</v>
      </c>
      <c r="I145" s="235"/>
      <c r="J145" s="236">
        <f>ROUND(I145*H145,2)</f>
        <v>0</v>
      </c>
      <c r="K145" s="232" t="s">
        <v>19</v>
      </c>
      <c r="L145" s="46"/>
      <c r="M145" s="237" t="s">
        <v>19</v>
      </c>
      <c r="N145" s="238" t="s">
        <v>43</v>
      </c>
      <c r="O145" s="86"/>
      <c r="P145" s="239">
        <f>O145*H145</f>
        <v>0</v>
      </c>
      <c r="Q145" s="239">
        <v>0</v>
      </c>
      <c r="R145" s="239">
        <f>Q145*H145</f>
        <v>0</v>
      </c>
      <c r="S145" s="239">
        <v>0</v>
      </c>
      <c r="T145" s="240">
        <f>S145*H145</f>
        <v>0</v>
      </c>
      <c r="U145" s="40"/>
      <c r="V145" s="40"/>
      <c r="W145" s="40"/>
      <c r="X145" s="40"/>
      <c r="Y145" s="40"/>
      <c r="Z145" s="40"/>
      <c r="AA145" s="40"/>
      <c r="AB145" s="40"/>
      <c r="AC145" s="40"/>
      <c r="AD145" s="40"/>
      <c r="AE145" s="40"/>
      <c r="AR145" s="241" t="s">
        <v>91</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91</v>
      </c>
      <c r="BM145" s="241" t="s">
        <v>2042</v>
      </c>
    </row>
    <row r="146" s="2" customFormat="1">
      <c r="A146" s="40"/>
      <c r="B146" s="41"/>
      <c r="C146" s="42"/>
      <c r="D146" s="243" t="s">
        <v>293</v>
      </c>
      <c r="E146" s="42"/>
      <c r="F146" s="244" t="s">
        <v>1077</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ht="16.5" customHeight="1">
      <c r="A147" s="40"/>
      <c r="B147" s="41"/>
      <c r="C147" s="230" t="s">
        <v>471</v>
      </c>
      <c r="D147" s="230" t="s">
        <v>287</v>
      </c>
      <c r="E147" s="231" t="s">
        <v>1082</v>
      </c>
      <c r="F147" s="232" t="s">
        <v>1083</v>
      </c>
      <c r="G147" s="233" t="s">
        <v>609</v>
      </c>
      <c r="H147" s="234">
        <v>1</v>
      </c>
      <c r="I147" s="235"/>
      <c r="J147" s="236">
        <f>ROUND(I147*H147,2)</f>
        <v>0</v>
      </c>
      <c r="K147" s="232" t="s">
        <v>19</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2043</v>
      </c>
    </row>
    <row r="148" s="2" customFormat="1">
      <c r="A148" s="40"/>
      <c r="B148" s="41"/>
      <c r="C148" s="42"/>
      <c r="D148" s="243" t="s">
        <v>293</v>
      </c>
      <c r="E148" s="42"/>
      <c r="F148" s="244" t="s">
        <v>1083</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12" customFormat="1" ht="25.92" customHeight="1">
      <c r="A149" s="12"/>
      <c r="B149" s="214"/>
      <c r="C149" s="215"/>
      <c r="D149" s="216" t="s">
        <v>71</v>
      </c>
      <c r="E149" s="217" t="s">
        <v>906</v>
      </c>
      <c r="F149" s="217" t="s">
        <v>907</v>
      </c>
      <c r="G149" s="215"/>
      <c r="H149" s="215"/>
      <c r="I149" s="218"/>
      <c r="J149" s="219">
        <f>BK149</f>
        <v>0</v>
      </c>
      <c r="K149" s="215"/>
      <c r="L149" s="220"/>
      <c r="M149" s="221"/>
      <c r="N149" s="222"/>
      <c r="O149" s="222"/>
      <c r="P149" s="223">
        <f>P150+P174</f>
        <v>0</v>
      </c>
      <c r="Q149" s="222"/>
      <c r="R149" s="223">
        <f>R150+R174</f>
        <v>0.030053094000000002</v>
      </c>
      <c r="S149" s="222"/>
      <c r="T149" s="224">
        <f>T150+T174</f>
        <v>0</v>
      </c>
      <c r="U149" s="12"/>
      <c r="V149" s="12"/>
      <c r="W149" s="12"/>
      <c r="X149" s="12"/>
      <c r="Y149" s="12"/>
      <c r="Z149" s="12"/>
      <c r="AA149" s="12"/>
      <c r="AB149" s="12"/>
      <c r="AC149" s="12"/>
      <c r="AD149" s="12"/>
      <c r="AE149" s="12"/>
      <c r="AR149" s="225" t="s">
        <v>81</v>
      </c>
      <c r="AT149" s="226" t="s">
        <v>71</v>
      </c>
      <c r="AU149" s="226" t="s">
        <v>72</v>
      </c>
      <c r="AY149" s="225" t="s">
        <v>285</v>
      </c>
      <c r="BK149" s="227">
        <f>BK150+BK174</f>
        <v>0</v>
      </c>
    </row>
    <row r="150" s="12" customFormat="1" ht="22.8" customHeight="1">
      <c r="A150" s="12"/>
      <c r="B150" s="214"/>
      <c r="C150" s="215"/>
      <c r="D150" s="216" t="s">
        <v>71</v>
      </c>
      <c r="E150" s="228" t="s">
        <v>1368</v>
      </c>
      <c r="F150" s="228" t="s">
        <v>1369</v>
      </c>
      <c r="G150" s="215"/>
      <c r="H150" s="215"/>
      <c r="I150" s="218"/>
      <c r="J150" s="229">
        <f>BK150</f>
        <v>0</v>
      </c>
      <c r="K150" s="215"/>
      <c r="L150" s="220"/>
      <c r="M150" s="221"/>
      <c r="N150" s="222"/>
      <c r="O150" s="222"/>
      <c r="P150" s="223">
        <f>SUM(P151:P173)</f>
        <v>0</v>
      </c>
      <c r="Q150" s="222"/>
      <c r="R150" s="223">
        <f>SUM(R151:R173)</f>
        <v>0.029228544000000002</v>
      </c>
      <c r="S150" s="222"/>
      <c r="T150" s="224">
        <f>SUM(T151:T173)</f>
        <v>0</v>
      </c>
      <c r="U150" s="12"/>
      <c r="V150" s="12"/>
      <c r="W150" s="12"/>
      <c r="X150" s="12"/>
      <c r="Y150" s="12"/>
      <c r="Z150" s="12"/>
      <c r="AA150" s="12"/>
      <c r="AB150" s="12"/>
      <c r="AC150" s="12"/>
      <c r="AD150" s="12"/>
      <c r="AE150" s="12"/>
      <c r="AR150" s="225" t="s">
        <v>81</v>
      </c>
      <c r="AT150" s="226" t="s">
        <v>71</v>
      </c>
      <c r="AU150" s="226" t="s">
        <v>79</v>
      </c>
      <c r="AY150" s="225" t="s">
        <v>285</v>
      </c>
      <c r="BK150" s="227">
        <f>SUM(BK151:BK173)</f>
        <v>0</v>
      </c>
    </row>
    <row r="151" s="2" customFormat="1" ht="16.5" customHeight="1">
      <c r="A151" s="40"/>
      <c r="B151" s="41"/>
      <c r="C151" s="230" t="s">
        <v>479</v>
      </c>
      <c r="D151" s="230" t="s">
        <v>287</v>
      </c>
      <c r="E151" s="231" t="s">
        <v>1370</v>
      </c>
      <c r="F151" s="232" t="s">
        <v>1371</v>
      </c>
      <c r="G151" s="233" t="s">
        <v>290</v>
      </c>
      <c r="H151" s="234">
        <v>5.2999999999999998</v>
      </c>
      <c r="I151" s="235"/>
      <c r="J151" s="236">
        <f>ROUND(I151*H151,2)</f>
        <v>0</v>
      </c>
      <c r="K151" s="232" t="s">
        <v>291</v>
      </c>
      <c r="L151" s="46"/>
      <c r="M151" s="237" t="s">
        <v>19</v>
      </c>
      <c r="N151" s="238" t="s">
        <v>43</v>
      </c>
      <c r="O151" s="86"/>
      <c r="P151" s="239">
        <f>O151*H151</f>
        <v>0</v>
      </c>
      <c r="Q151" s="239">
        <v>0.00019233</v>
      </c>
      <c r="R151" s="239">
        <f>Q151*H151</f>
        <v>0.0010193489999999999</v>
      </c>
      <c r="S151" s="239">
        <v>0</v>
      </c>
      <c r="T151" s="240">
        <f>S151*H151</f>
        <v>0</v>
      </c>
      <c r="U151" s="40"/>
      <c r="V151" s="40"/>
      <c r="W151" s="40"/>
      <c r="X151" s="40"/>
      <c r="Y151" s="40"/>
      <c r="Z151" s="40"/>
      <c r="AA151" s="40"/>
      <c r="AB151" s="40"/>
      <c r="AC151" s="40"/>
      <c r="AD151" s="40"/>
      <c r="AE151" s="40"/>
      <c r="AR151" s="241" t="s">
        <v>157</v>
      </c>
      <c r="AT151" s="241" t="s">
        <v>287</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157</v>
      </c>
      <c r="BM151" s="241" t="s">
        <v>2044</v>
      </c>
    </row>
    <row r="152" s="2" customFormat="1">
      <c r="A152" s="40"/>
      <c r="B152" s="41"/>
      <c r="C152" s="42"/>
      <c r="D152" s="243" t="s">
        <v>293</v>
      </c>
      <c r="E152" s="42"/>
      <c r="F152" s="244" t="s">
        <v>1373</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2" customFormat="1">
      <c r="A153" s="40"/>
      <c r="B153" s="41"/>
      <c r="C153" s="42"/>
      <c r="D153" s="243" t="s">
        <v>295</v>
      </c>
      <c r="E153" s="42"/>
      <c r="F153" s="247" t="s">
        <v>1374</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295</v>
      </c>
      <c r="AU153" s="19" t="s">
        <v>81</v>
      </c>
    </row>
    <row r="154" s="13" customFormat="1">
      <c r="A154" s="13"/>
      <c r="B154" s="248"/>
      <c r="C154" s="249"/>
      <c r="D154" s="243" t="s">
        <v>297</v>
      </c>
      <c r="E154" s="250" t="s">
        <v>19</v>
      </c>
      <c r="F154" s="251" t="s">
        <v>2045</v>
      </c>
      <c r="G154" s="249"/>
      <c r="H154" s="252">
        <v>5.2999999999999998</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79</v>
      </c>
      <c r="AY154" s="258" t="s">
        <v>285</v>
      </c>
    </row>
    <row r="155" s="2" customFormat="1" ht="16.5" customHeight="1">
      <c r="A155" s="40"/>
      <c r="B155" s="41"/>
      <c r="C155" s="291" t="s">
        <v>490</v>
      </c>
      <c r="D155" s="291" t="s">
        <v>416</v>
      </c>
      <c r="E155" s="292" t="s">
        <v>1376</v>
      </c>
      <c r="F155" s="293" t="s">
        <v>1377</v>
      </c>
      <c r="G155" s="294" t="s">
        <v>290</v>
      </c>
      <c r="H155" s="295">
        <v>0.80000000000000004</v>
      </c>
      <c r="I155" s="296"/>
      <c r="J155" s="297">
        <f>ROUND(I155*H155,2)</f>
        <v>0</v>
      </c>
      <c r="K155" s="293" t="s">
        <v>19</v>
      </c>
      <c r="L155" s="298"/>
      <c r="M155" s="299" t="s">
        <v>19</v>
      </c>
      <c r="N155" s="300" t="s">
        <v>43</v>
      </c>
      <c r="O155" s="86"/>
      <c r="P155" s="239">
        <f>O155*H155</f>
        <v>0</v>
      </c>
      <c r="Q155" s="239">
        <v>0.00059000000000000003</v>
      </c>
      <c r="R155" s="239">
        <f>Q155*H155</f>
        <v>0.00047200000000000003</v>
      </c>
      <c r="S155" s="239">
        <v>0</v>
      </c>
      <c r="T155" s="240">
        <f>S155*H155</f>
        <v>0</v>
      </c>
      <c r="U155" s="40"/>
      <c r="V155" s="40"/>
      <c r="W155" s="40"/>
      <c r="X155" s="40"/>
      <c r="Y155" s="40"/>
      <c r="Z155" s="40"/>
      <c r="AA155" s="40"/>
      <c r="AB155" s="40"/>
      <c r="AC155" s="40"/>
      <c r="AD155" s="40"/>
      <c r="AE155" s="40"/>
      <c r="AR155" s="241" t="s">
        <v>536</v>
      </c>
      <c r="AT155" s="241" t="s">
        <v>416</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2046</v>
      </c>
    </row>
    <row r="156" s="2" customFormat="1">
      <c r="A156" s="40"/>
      <c r="B156" s="41"/>
      <c r="C156" s="42"/>
      <c r="D156" s="243" t="s">
        <v>293</v>
      </c>
      <c r="E156" s="42"/>
      <c r="F156" s="244" t="s">
        <v>1377</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ht="16.5" customHeight="1">
      <c r="A157" s="40"/>
      <c r="B157" s="41"/>
      <c r="C157" s="291" t="s">
        <v>498</v>
      </c>
      <c r="D157" s="291" t="s">
        <v>416</v>
      </c>
      <c r="E157" s="292" t="s">
        <v>1696</v>
      </c>
      <c r="F157" s="293" t="s">
        <v>1697</v>
      </c>
      <c r="G157" s="294" t="s">
        <v>290</v>
      </c>
      <c r="H157" s="295">
        <v>4.5</v>
      </c>
      <c r="I157" s="296"/>
      <c r="J157" s="297">
        <f>ROUND(I157*H157,2)</f>
        <v>0</v>
      </c>
      <c r="K157" s="293" t="s">
        <v>19</v>
      </c>
      <c r="L157" s="298"/>
      <c r="M157" s="299" t="s">
        <v>19</v>
      </c>
      <c r="N157" s="300" t="s">
        <v>43</v>
      </c>
      <c r="O157" s="86"/>
      <c r="P157" s="239">
        <f>O157*H157</f>
        <v>0</v>
      </c>
      <c r="Q157" s="239">
        <v>0.00139</v>
      </c>
      <c r="R157" s="239">
        <f>Q157*H157</f>
        <v>0.0062550000000000001</v>
      </c>
      <c r="S157" s="239">
        <v>0</v>
      </c>
      <c r="T157" s="240">
        <f>S157*H157</f>
        <v>0</v>
      </c>
      <c r="U157" s="40"/>
      <c r="V157" s="40"/>
      <c r="W157" s="40"/>
      <c r="X157" s="40"/>
      <c r="Y157" s="40"/>
      <c r="Z157" s="40"/>
      <c r="AA157" s="40"/>
      <c r="AB157" s="40"/>
      <c r="AC157" s="40"/>
      <c r="AD157" s="40"/>
      <c r="AE157" s="40"/>
      <c r="AR157" s="241" t="s">
        <v>536</v>
      </c>
      <c r="AT157" s="241" t="s">
        <v>416</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2047</v>
      </c>
    </row>
    <row r="158" s="2" customFormat="1">
      <c r="A158" s="40"/>
      <c r="B158" s="41"/>
      <c r="C158" s="42"/>
      <c r="D158" s="243" t="s">
        <v>293</v>
      </c>
      <c r="E158" s="42"/>
      <c r="F158" s="244" t="s">
        <v>1697</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ht="16.5" customHeight="1">
      <c r="A159" s="40"/>
      <c r="B159" s="41"/>
      <c r="C159" s="230" t="s">
        <v>502</v>
      </c>
      <c r="D159" s="230" t="s">
        <v>287</v>
      </c>
      <c r="E159" s="231" t="s">
        <v>1382</v>
      </c>
      <c r="F159" s="232" t="s">
        <v>1383</v>
      </c>
      <c r="G159" s="233" t="s">
        <v>361</v>
      </c>
      <c r="H159" s="234">
        <v>2</v>
      </c>
      <c r="I159" s="235"/>
      <c r="J159" s="236">
        <f>ROUND(I159*H159,2)</f>
        <v>0</v>
      </c>
      <c r="K159" s="232" t="s">
        <v>291</v>
      </c>
      <c r="L159" s="46"/>
      <c r="M159" s="237" t="s">
        <v>19</v>
      </c>
      <c r="N159" s="238" t="s">
        <v>43</v>
      </c>
      <c r="O159" s="86"/>
      <c r="P159" s="239">
        <f>O159*H159</f>
        <v>0</v>
      </c>
      <c r="Q159" s="239">
        <v>0.0014364174999999999</v>
      </c>
      <c r="R159" s="239">
        <f>Q159*H159</f>
        <v>0.0028728349999999998</v>
      </c>
      <c r="S159" s="239">
        <v>0</v>
      </c>
      <c r="T159" s="240">
        <f>S159*H159</f>
        <v>0</v>
      </c>
      <c r="U159" s="40"/>
      <c r="V159" s="40"/>
      <c r="W159" s="40"/>
      <c r="X159" s="40"/>
      <c r="Y159" s="40"/>
      <c r="Z159" s="40"/>
      <c r="AA159" s="40"/>
      <c r="AB159" s="40"/>
      <c r="AC159" s="40"/>
      <c r="AD159" s="40"/>
      <c r="AE159" s="40"/>
      <c r="AR159" s="241" t="s">
        <v>157</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2048</v>
      </c>
    </row>
    <row r="160" s="2" customFormat="1">
      <c r="A160" s="40"/>
      <c r="B160" s="41"/>
      <c r="C160" s="42"/>
      <c r="D160" s="243" t="s">
        <v>293</v>
      </c>
      <c r="E160" s="42"/>
      <c r="F160" s="244" t="s">
        <v>1385</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c r="A161" s="40"/>
      <c r="B161" s="41"/>
      <c r="C161" s="42"/>
      <c r="D161" s="243" t="s">
        <v>295</v>
      </c>
      <c r="E161" s="42"/>
      <c r="F161" s="247" t="s">
        <v>1386</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295</v>
      </c>
      <c r="AU161" s="19" t="s">
        <v>81</v>
      </c>
    </row>
    <row r="162" s="2" customFormat="1" ht="16.5" customHeight="1">
      <c r="A162" s="40"/>
      <c r="B162" s="41"/>
      <c r="C162" s="291" t="s">
        <v>507</v>
      </c>
      <c r="D162" s="291" t="s">
        <v>416</v>
      </c>
      <c r="E162" s="292" t="s">
        <v>1387</v>
      </c>
      <c r="F162" s="293" t="s">
        <v>1388</v>
      </c>
      <c r="G162" s="294" t="s">
        <v>515</v>
      </c>
      <c r="H162" s="295">
        <v>4</v>
      </c>
      <c r="I162" s="296"/>
      <c r="J162" s="297">
        <f>ROUND(I162*H162,2)</f>
        <v>0</v>
      </c>
      <c r="K162" s="293" t="s">
        <v>19</v>
      </c>
      <c r="L162" s="298"/>
      <c r="M162" s="299" t="s">
        <v>19</v>
      </c>
      <c r="N162" s="300" t="s">
        <v>43</v>
      </c>
      <c r="O162" s="86"/>
      <c r="P162" s="239">
        <f>O162*H162</f>
        <v>0</v>
      </c>
      <c r="Q162" s="239">
        <v>0.00029999999999999997</v>
      </c>
      <c r="R162" s="239">
        <f>Q162*H162</f>
        <v>0.0011999999999999999</v>
      </c>
      <c r="S162" s="239">
        <v>0</v>
      </c>
      <c r="T162" s="240">
        <f>S162*H162</f>
        <v>0</v>
      </c>
      <c r="U162" s="40"/>
      <c r="V162" s="40"/>
      <c r="W162" s="40"/>
      <c r="X162" s="40"/>
      <c r="Y162" s="40"/>
      <c r="Z162" s="40"/>
      <c r="AA162" s="40"/>
      <c r="AB162" s="40"/>
      <c r="AC162" s="40"/>
      <c r="AD162" s="40"/>
      <c r="AE162" s="40"/>
      <c r="AR162" s="241" t="s">
        <v>536</v>
      </c>
      <c r="AT162" s="241" t="s">
        <v>416</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2049</v>
      </c>
    </row>
    <row r="163" s="2" customFormat="1">
      <c r="A163" s="40"/>
      <c r="B163" s="41"/>
      <c r="C163" s="42"/>
      <c r="D163" s="243" t="s">
        <v>293</v>
      </c>
      <c r="E163" s="42"/>
      <c r="F163" s="244" t="s">
        <v>1388</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ht="16.5" customHeight="1">
      <c r="A164" s="40"/>
      <c r="B164" s="41"/>
      <c r="C164" s="230" t="s">
        <v>512</v>
      </c>
      <c r="D164" s="230" t="s">
        <v>287</v>
      </c>
      <c r="E164" s="231" t="s">
        <v>1390</v>
      </c>
      <c r="F164" s="232" t="s">
        <v>1391</v>
      </c>
      <c r="G164" s="233" t="s">
        <v>361</v>
      </c>
      <c r="H164" s="234">
        <v>5.5999999999999996</v>
      </c>
      <c r="I164" s="235"/>
      <c r="J164" s="236">
        <f>ROUND(I164*H164,2)</f>
        <v>0</v>
      </c>
      <c r="K164" s="232" t="s">
        <v>291</v>
      </c>
      <c r="L164" s="46"/>
      <c r="M164" s="237" t="s">
        <v>19</v>
      </c>
      <c r="N164" s="238" t="s">
        <v>43</v>
      </c>
      <c r="O164" s="86"/>
      <c r="P164" s="239">
        <f>O164*H164</f>
        <v>0</v>
      </c>
      <c r="Q164" s="239">
        <v>7.3100000000000001E-05</v>
      </c>
      <c r="R164" s="239">
        <f>Q164*H164</f>
        <v>0.00040936</v>
      </c>
      <c r="S164" s="239">
        <v>0</v>
      </c>
      <c r="T164" s="240">
        <f>S164*H164</f>
        <v>0</v>
      </c>
      <c r="U164" s="40"/>
      <c r="V164" s="40"/>
      <c r="W164" s="40"/>
      <c r="X164" s="40"/>
      <c r="Y164" s="40"/>
      <c r="Z164" s="40"/>
      <c r="AA164" s="40"/>
      <c r="AB164" s="40"/>
      <c r="AC164" s="40"/>
      <c r="AD164" s="40"/>
      <c r="AE164" s="40"/>
      <c r="AR164" s="241" t="s">
        <v>157</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157</v>
      </c>
      <c r="BM164" s="241" t="s">
        <v>2050</v>
      </c>
    </row>
    <row r="165" s="2" customFormat="1">
      <c r="A165" s="40"/>
      <c r="B165" s="41"/>
      <c r="C165" s="42"/>
      <c r="D165" s="243" t="s">
        <v>293</v>
      </c>
      <c r="E165" s="42"/>
      <c r="F165" s="244" t="s">
        <v>1393</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295</v>
      </c>
      <c r="E166" s="42"/>
      <c r="F166" s="247" t="s">
        <v>1394</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81</v>
      </c>
    </row>
    <row r="167" s="13" customFormat="1">
      <c r="A167" s="13"/>
      <c r="B167" s="248"/>
      <c r="C167" s="249"/>
      <c r="D167" s="243" t="s">
        <v>297</v>
      </c>
      <c r="E167" s="250" t="s">
        <v>19</v>
      </c>
      <c r="F167" s="251" t="s">
        <v>2051</v>
      </c>
      <c r="G167" s="249"/>
      <c r="H167" s="252">
        <v>5.5999999999999996</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79</v>
      </c>
      <c r="AY167" s="258" t="s">
        <v>285</v>
      </c>
    </row>
    <row r="168" s="2" customFormat="1" ht="16.5" customHeight="1">
      <c r="A168" s="40"/>
      <c r="B168" s="41"/>
      <c r="C168" s="291" t="s">
        <v>519</v>
      </c>
      <c r="D168" s="291" t="s">
        <v>416</v>
      </c>
      <c r="E168" s="292" t="s">
        <v>1397</v>
      </c>
      <c r="F168" s="293" t="s">
        <v>1398</v>
      </c>
      <c r="G168" s="294" t="s">
        <v>394</v>
      </c>
      <c r="H168" s="295">
        <v>0.017000000000000001</v>
      </c>
      <c r="I168" s="296"/>
      <c r="J168" s="297">
        <f>ROUND(I168*H168,2)</f>
        <v>0</v>
      </c>
      <c r="K168" s="293" t="s">
        <v>19</v>
      </c>
      <c r="L168" s="298"/>
      <c r="M168" s="299" t="s">
        <v>19</v>
      </c>
      <c r="N168" s="300" t="s">
        <v>43</v>
      </c>
      <c r="O168" s="86"/>
      <c r="P168" s="239">
        <f>O168*H168</f>
        <v>0</v>
      </c>
      <c r="Q168" s="239">
        <v>1</v>
      </c>
      <c r="R168" s="239">
        <f>Q168*H168</f>
        <v>0.017000000000000001</v>
      </c>
      <c r="S168" s="239">
        <v>0</v>
      </c>
      <c r="T168" s="240">
        <f>S168*H168</f>
        <v>0</v>
      </c>
      <c r="U168" s="40"/>
      <c r="V168" s="40"/>
      <c r="W168" s="40"/>
      <c r="X168" s="40"/>
      <c r="Y168" s="40"/>
      <c r="Z168" s="40"/>
      <c r="AA168" s="40"/>
      <c r="AB168" s="40"/>
      <c r="AC168" s="40"/>
      <c r="AD168" s="40"/>
      <c r="AE168" s="40"/>
      <c r="AR168" s="241" t="s">
        <v>536</v>
      </c>
      <c r="AT168" s="241" t="s">
        <v>416</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2052</v>
      </c>
    </row>
    <row r="169" s="2" customFormat="1">
      <c r="A169" s="40"/>
      <c r="B169" s="41"/>
      <c r="C169" s="42"/>
      <c r="D169" s="243" t="s">
        <v>293</v>
      </c>
      <c r="E169" s="42"/>
      <c r="F169" s="244" t="s">
        <v>1398</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13" customFormat="1">
      <c r="A170" s="13"/>
      <c r="B170" s="248"/>
      <c r="C170" s="249"/>
      <c r="D170" s="243" t="s">
        <v>297</v>
      </c>
      <c r="E170" s="250" t="s">
        <v>19</v>
      </c>
      <c r="F170" s="251" t="s">
        <v>2053</v>
      </c>
      <c r="G170" s="249"/>
      <c r="H170" s="252">
        <v>0.017000000000000001</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79</v>
      </c>
      <c r="AY170" s="258" t="s">
        <v>285</v>
      </c>
    </row>
    <row r="171" s="2" customFormat="1" ht="16.5" customHeight="1">
      <c r="A171" s="40"/>
      <c r="B171" s="41"/>
      <c r="C171" s="230" t="s">
        <v>524</v>
      </c>
      <c r="D171" s="230" t="s">
        <v>287</v>
      </c>
      <c r="E171" s="231" t="s">
        <v>1401</v>
      </c>
      <c r="F171" s="232" t="s">
        <v>1402</v>
      </c>
      <c r="G171" s="233" t="s">
        <v>394</v>
      </c>
      <c r="H171" s="234">
        <v>0.029000000000000001</v>
      </c>
      <c r="I171" s="235"/>
      <c r="J171" s="236">
        <f>ROUND(I171*H171,2)</f>
        <v>0</v>
      </c>
      <c r="K171" s="232" t="s">
        <v>291</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157</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157</v>
      </c>
      <c r="BM171" s="241" t="s">
        <v>2054</v>
      </c>
    </row>
    <row r="172" s="2" customFormat="1">
      <c r="A172" s="40"/>
      <c r="B172" s="41"/>
      <c r="C172" s="42"/>
      <c r="D172" s="243" t="s">
        <v>293</v>
      </c>
      <c r="E172" s="42"/>
      <c r="F172" s="244" t="s">
        <v>1404</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1405</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12" customFormat="1" ht="22.8" customHeight="1">
      <c r="A174" s="12"/>
      <c r="B174" s="214"/>
      <c r="C174" s="215"/>
      <c r="D174" s="216" t="s">
        <v>71</v>
      </c>
      <c r="E174" s="228" t="s">
        <v>1406</v>
      </c>
      <c r="F174" s="228" t="s">
        <v>1407</v>
      </c>
      <c r="G174" s="215"/>
      <c r="H174" s="215"/>
      <c r="I174" s="218"/>
      <c r="J174" s="229">
        <f>BK174</f>
        <v>0</v>
      </c>
      <c r="K174" s="215"/>
      <c r="L174" s="220"/>
      <c r="M174" s="221"/>
      <c r="N174" s="222"/>
      <c r="O174" s="222"/>
      <c r="P174" s="223">
        <f>SUM(P175:P180)</f>
        <v>0</v>
      </c>
      <c r="Q174" s="222"/>
      <c r="R174" s="223">
        <f>SUM(R175:R180)</f>
        <v>0.00082455000000000007</v>
      </c>
      <c r="S174" s="222"/>
      <c r="T174" s="224">
        <f>SUM(T175:T180)</f>
        <v>0</v>
      </c>
      <c r="U174" s="12"/>
      <c r="V174" s="12"/>
      <c r="W174" s="12"/>
      <c r="X174" s="12"/>
      <c r="Y174" s="12"/>
      <c r="Z174" s="12"/>
      <c r="AA174" s="12"/>
      <c r="AB174" s="12"/>
      <c r="AC174" s="12"/>
      <c r="AD174" s="12"/>
      <c r="AE174" s="12"/>
      <c r="AR174" s="225" t="s">
        <v>81</v>
      </c>
      <c r="AT174" s="226" t="s">
        <v>71</v>
      </c>
      <c r="AU174" s="226" t="s">
        <v>79</v>
      </c>
      <c r="AY174" s="225" t="s">
        <v>285</v>
      </c>
      <c r="BK174" s="227">
        <f>SUM(BK175:BK180)</f>
        <v>0</v>
      </c>
    </row>
    <row r="175" s="2" customFormat="1" ht="16.5" customHeight="1">
      <c r="A175" s="40"/>
      <c r="B175" s="41"/>
      <c r="C175" s="230" t="s">
        <v>530</v>
      </c>
      <c r="D175" s="230" t="s">
        <v>287</v>
      </c>
      <c r="E175" s="231" t="s">
        <v>1408</v>
      </c>
      <c r="F175" s="232" t="s">
        <v>1409</v>
      </c>
      <c r="G175" s="233" t="s">
        <v>361</v>
      </c>
      <c r="H175" s="234">
        <v>1</v>
      </c>
      <c r="I175" s="235"/>
      <c r="J175" s="236">
        <f>ROUND(I175*H175,2)</f>
        <v>0</v>
      </c>
      <c r="K175" s="232" t="s">
        <v>291</v>
      </c>
      <c r="L175" s="46"/>
      <c r="M175" s="237" t="s">
        <v>19</v>
      </c>
      <c r="N175" s="238" t="s">
        <v>43</v>
      </c>
      <c r="O175" s="86"/>
      <c r="P175" s="239">
        <f>O175*H175</f>
        <v>0</v>
      </c>
      <c r="Q175" s="239">
        <v>0.00013454999999999999</v>
      </c>
      <c r="R175" s="239">
        <f>Q175*H175</f>
        <v>0.00013454999999999999</v>
      </c>
      <c r="S175" s="239">
        <v>0</v>
      </c>
      <c r="T175" s="240">
        <f>S175*H175</f>
        <v>0</v>
      </c>
      <c r="U175" s="40"/>
      <c r="V175" s="40"/>
      <c r="W175" s="40"/>
      <c r="X175" s="40"/>
      <c r="Y175" s="40"/>
      <c r="Z175" s="40"/>
      <c r="AA175" s="40"/>
      <c r="AB175" s="40"/>
      <c r="AC175" s="40"/>
      <c r="AD175" s="40"/>
      <c r="AE175" s="40"/>
      <c r="AR175" s="241" t="s">
        <v>157</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157</v>
      </c>
      <c r="BM175" s="241" t="s">
        <v>2055</v>
      </c>
    </row>
    <row r="176" s="2" customFormat="1">
      <c r="A176" s="40"/>
      <c r="B176" s="41"/>
      <c r="C176" s="42"/>
      <c r="D176" s="243" t="s">
        <v>293</v>
      </c>
      <c r="E176" s="42"/>
      <c r="F176" s="244" t="s">
        <v>1411</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ht="16.5" customHeight="1">
      <c r="A177" s="40"/>
      <c r="B177" s="41"/>
      <c r="C177" s="230" t="s">
        <v>536</v>
      </c>
      <c r="D177" s="230" t="s">
        <v>287</v>
      </c>
      <c r="E177" s="231" t="s">
        <v>1412</v>
      </c>
      <c r="F177" s="232" t="s">
        <v>1413</v>
      </c>
      <c r="G177" s="233" t="s">
        <v>361</v>
      </c>
      <c r="H177" s="234">
        <v>1</v>
      </c>
      <c r="I177" s="235"/>
      <c r="J177" s="236">
        <f>ROUND(I177*H177,2)</f>
        <v>0</v>
      </c>
      <c r="K177" s="232" t="s">
        <v>291</v>
      </c>
      <c r="L177" s="46"/>
      <c r="M177" s="237" t="s">
        <v>19</v>
      </c>
      <c r="N177" s="238" t="s">
        <v>43</v>
      </c>
      <c r="O177" s="86"/>
      <c r="P177" s="239">
        <f>O177*H177</f>
        <v>0</v>
      </c>
      <c r="Q177" s="239">
        <v>0.00023000000000000001</v>
      </c>
      <c r="R177" s="239">
        <f>Q177*H177</f>
        <v>0.00023000000000000001</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2056</v>
      </c>
    </row>
    <row r="178" s="2" customFormat="1">
      <c r="A178" s="40"/>
      <c r="B178" s="41"/>
      <c r="C178" s="42"/>
      <c r="D178" s="243" t="s">
        <v>293</v>
      </c>
      <c r="E178" s="42"/>
      <c r="F178" s="244" t="s">
        <v>1415</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ht="16.5" customHeight="1">
      <c r="A179" s="40"/>
      <c r="B179" s="41"/>
      <c r="C179" s="230" t="s">
        <v>540</v>
      </c>
      <c r="D179" s="230" t="s">
        <v>287</v>
      </c>
      <c r="E179" s="231" t="s">
        <v>1416</v>
      </c>
      <c r="F179" s="232" t="s">
        <v>1417</v>
      </c>
      <c r="G179" s="233" t="s">
        <v>361</v>
      </c>
      <c r="H179" s="234">
        <v>2</v>
      </c>
      <c r="I179" s="235"/>
      <c r="J179" s="236">
        <f>ROUND(I179*H179,2)</f>
        <v>0</v>
      </c>
      <c r="K179" s="232" t="s">
        <v>291</v>
      </c>
      <c r="L179" s="46"/>
      <c r="M179" s="237" t="s">
        <v>19</v>
      </c>
      <c r="N179" s="238" t="s">
        <v>43</v>
      </c>
      <c r="O179" s="86"/>
      <c r="P179" s="239">
        <f>O179*H179</f>
        <v>0</v>
      </c>
      <c r="Q179" s="239">
        <v>0.00023000000000000001</v>
      </c>
      <c r="R179" s="239">
        <f>Q179*H179</f>
        <v>0.00046000000000000001</v>
      </c>
      <c r="S179" s="239">
        <v>0</v>
      </c>
      <c r="T179" s="240">
        <f>S179*H179</f>
        <v>0</v>
      </c>
      <c r="U179" s="40"/>
      <c r="V179" s="40"/>
      <c r="W179" s="40"/>
      <c r="X179" s="40"/>
      <c r="Y179" s="40"/>
      <c r="Z179" s="40"/>
      <c r="AA179" s="40"/>
      <c r="AB179" s="40"/>
      <c r="AC179" s="40"/>
      <c r="AD179" s="40"/>
      <c r="AE179" s="40"/>
      <c r="AR179" s="241" t="s">
        <v>157</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157</v>
      </c>
      <c r="BM179" s="241" t="s">
        <v>2057</v>
      </c>
    </row>
    <row r="180" s="2" customFormat="1">
      <c r="A180" s="40"/>
      <c r="B180" s="41"/>
      <c r="C180" s="42"/>
      <c r="D180" s="243" t="s">
        <v>293</v>
      </c>
      <c r="E180" s="42"/>
      <c r="F180" s="244" t="s">
        <v>1419</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12" customFormat="1" ht="25.92" customHeight="1">
      <c r="A181" s="12"/>
      <c r="B181" s="214"/>
      <c r="C181" s="215"/>
      <c r="D181" s="216" t="s">
        <v>71</v>
      </c>
      <c r="E181" s="217" t="s">
        <v>416</v>
      </c>
      <c r="F181" s="217" t="s">
        <v>1085</v>
      </c>
      <c r="G181" s="215"/>
      <c r="H181" s="215"/>
      <c r="I181" s="218"/>
      <c r="J181" s="219">
        <f>BK181</f>
        <v>0</v>
      </c>
      <c r="K181" s="215"/>
      <c r="L181" s="220"/>
      <c r="M181" s="221"/>
      <c r="N181" s="222"/>
      <c r="O181" s="222"/>
      <c r="P181" s="223">
        <f>P182</f>
        <v>0</v>
      </c>
      <c r="Q181" s="222"/>
      <c r="R181" s="223">
        <f>R182</f>
        <v>1.8261674084000001</v>
      </c>
      <c r="S181" s="222"/>
      <c r="T181" s="224">
        <f>T182</f>
        <v>0</v>
      </c>
      <c r="U181" s="12"/>
      <c r="V181" s="12"/>
      <c r="W181" s="12"/>
      <c r="X181" s="12"/>
      <c r="Y181" s="12"/>
      <c r="Z181" s="12"/>
      <c r="AA181" s="12"/>
      <c r="AB181" s="12"/>
      <c r="AC181" s="12"/>
      <c r="AD181" s="12"/>
      <c r="AE181" s="12"/>
      <c r="AR181" s="225" t="s">
        <v>86</v>
      </c>
      <c r="AT181" s="226" t="s">
        <v>71</v>
      </c>
      <c r="AU181" s="226" t="s">
        <v>72</v>
      </c>
      <c r="AY181" s="225" t="s">
        <v>285</v>
      </c>
      <c r="BK181" s="227">
        <f>BK182</f>
        <v>0</v>
      </c>
    </row>
    <row r="182" s="12" customFormat="1" ht="22.8" customHeight="1">
      <c r="A182" s="12"/>
      <c r="B182" s="214"/>
      <c r="C182" s="215"/>
      <c r="D182" s="216" t="s">
        <v>71</v>
      </c>
      <c r="E182" s="228" t="s">
        <v>1086</v>
      </c>
      <c r="F182" s="228" t="s">
        <v>1087</v>
      </c>
      <c r="G182" s="215"/>
      <c r="H182" s="215"/>
      <c r="I182" s="218"/>
      <c r="J182" s="229">
        <f>BK182</f>
        <v>0</v>
      </c>
      <c r="K182" s="215"/>
      <c r="L182" s="220"/>
      <c r="M182" s="221"/>
      <c r="N182" s="222"/>
      <c r="O182" s="222"/>
      <c r="P182" s="223">
        <f>SUM(P183:P254)</f>
        <v>0</v>
      </c>
      <c r="Q182" s="222"/>
      <c r="R182" s="223">
        <f>SUM(R183:R254)</f>
        <v>1.8261674084000001</v>
      </c>
      <c r="S182" s="222"/>
      <c r="T182" s="224">
        <f>SUM(T183:T254)</f>
        <v>0</v>
      </c>
      <c r="U182" s="12"/>
      <c r="V182" s="12"/>
      <c r="W182" s="12"/>
      <c r="X182" s="12"/>
      <c r="Y182" s="12"/>
      <c r="Z182" s="12"/>
      <c r="AA182" s="12"/>
      <c r="AB182" s="12"/>
      <c r="AC182" s="12"/>
      <c r="AD182" s="12"/>
      <c r="AE182" s="12"/>
      <c r="AR182" s="225" t="s">
        <v>86</v>
      </c>
      <c r="AT182" s="226" t="s">
        <v>71</v>
      </c>
      <c r="AU182" s="226" t="s">
        <v>79</v>
      </c>
      <c r="AY182" s="225" t="s">
        <v>285</v>
      </c>
      <c r="BK182" s="227">
        <f>SUM(BK183:BK254)</f>
        <v>0</v>
      </c>
    </row>
    <row r="183" s="2" customFormat="1" ht="16.5" customHeight="1">
      <c r="A183" s="40"/>
      <c r="B183" s="41"/>
      <c r="C183" s="230" t="s">
        <v>544</v>
      </c>
      <c r="D183" s="230" t="s">
        <v>287</v>
      </c>
      <c r="E183" s="231" t="s">
        <v>2058</v>
      </c>
      <c r="F183" s="232" t="s">
        <v>2059</v>
      </c>
      <c r="G183" s="233" t="s">
        <v>290</v>
      </c>
      <c r="H183" s="234">
        <v>0.59999999999999998</v>
      </c>
      <c r="I183" s="235"/>
      <c r="J183" s="236">
        <f>ROUND(I183*H183,2)</f>
        <v>0</v>
      </c>
      <c r="K183" s="232" t="s">
        <v>291</v>
      </c>
      <c r="L183" s="46"/>
      <c r="M183" s="237" t="s">
        <v>19</v>
      </c>
      <c r="N183" s="238" t="s">
        <v>43</v>
      </c>
      <c r="O183" s="86"/>
      <c r="P183" s="239">
        <f>O183*H183</f>
        <v>0</v>
      </c>
      <c r="Q183" s="239">
        <v>3.0818000000000002E-05</v>
      </c>
      <c r="R183" s="239">
        <f>Q183*H183</f>
        <v>1.8490799999999999E-05</v>
      </c>
      <c r="S183" s="239">
        <v>0</v>
      </c>
      <c r="T183" s="240">
        <f>S183*H183</f>
        <v>0</v>
      </c>
      <c r="U183" s="40"/>
      <c r="V183" s="40"/>
      <c r="W183" s="40"/>
      <c r="X183" s="40"/>
      <c r="Y183" s="40"/>
      <c r="Z183" s="40"/>
      <c r="AA183" s="40"/>
      <c r="AB183" s="40"/>
      <c r="AC183" s="40"/>
      <c r="AD183" s="40"/>
      <c r="AE183" s="40"/>
      <c r="AR183" s="241" t="s">
        <v>759</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759</v>
      </c>
      <c r="BM183" s="241" t="s">
        <v>2060</v>
      </c>
    </row>
    <row r="184" s="2" customFormat="1">
      <c r="A184" s="40"/>
      <c r="B184" s="41"/>
      <c r="C184" s="42"/>
      <c r="D184" s="243" t="s">
        <v>293</v>
      </c>
      <c r="E184" s="42"/>
      <c r="F184" s="244" t="s">
        <v>2061</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ht="16.5" customHeight="1">
      <c r="A185" s="40"/>
      <c r="B185" s="41"/>
      <c r="C185" s="291" t="s">
        <v>553</v>
      </c>
      <c r="D185" s="291" t="s">
        <v>416</v>
      </c>
      <c r="E185" s="292" t="s">
        <v>2062</v>
      </c>
      <c r="F185" s="293" t="s">
        <v>2063</v>
      </c>
      <c r="G185" s="294" t="s">
        <v>290</v>
      </c>
      <c r="H185" s="295">
        <v>0.59999999999999998</v>
      </c>
      <c r="I185" s="296"/>
      <c r="J185" s="297">
        <f>ROUND(I185*H185,2)</f>
        <v>0</v>
      </c>
      <c r="K185" s="293" t="s">
        <v>19</v>
      </c>
      <c r="L185" s="298"/>
      <c r="M185" s="299" t="s">
        <v>19</v>
      </c>
      <c r="N185" s="300" t="s">
        <v>43</v>
      </c>
      <c r="O185" s="86"/>
      <c r="P185" s="239">
        <f>O185*H185</f>
        <v>0</v>
      </c>
      <c r="Q185" s="239">
        <v>0.0040000000000000001</v>
      </c>
      <c r="R185" s="239">
        <f>Q185*H185</f>
        <v>0.0023999999999999998</v>
      </c>
      <c r="S185" s="239">
        <v>0</v>
      </c>
      <c r="T185" s="240">
        <f>S185*H185</f>
        <v>0</v>
      </c>
      <c r="U185" s="40"/>
      <c r="V185" s="40"/>
      <c r="W185" s="40"/>
      <c r="X185" s="40"/>
      <c r="Y185" s="40"/>
      <c r="Z185" s="40"/>
      <c r="AA185" s="40"/>
      <c r="AB185" s="40"/>
      <c r="AC185" s="40"/>
      <c r="AD185" s="40"/>
      <c r="AE185" s="40"/>
      <c r="AR185" s="241" t="s">
        <v>1098</v>
      </c>
      <c r="AT185" s="241" t="s">
        <v>416</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1098</v>
      </c>
      <c r="BM185" s="241" t="s">
        <v>2064</v>
      </c>
    </row>
    <row r="186" s="2" customFormat="1">
      <c r="A186" s="40"/>
      <c r="B186" s="41"/>
      <c r="C186" s="42"/>
      <c r="D186" s="243" t="s">
        <v>293</v>
      </c>
      <c r="E186" s="42"/>
      <c r="F186" s="244" t="s">
        <v>2063</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ht="16.5" customHeight="1">
      <c r="A187" s="40"/>
      <c r="B187" s="41"/>
      <c r="C187" s="230" t="s">
        <v>559</v>
      </c>
      <c r="D187" s="230" t="s">
        <v>287</v>
      </c>
      <c r="E187" s="231" t="s">
        <v>1714</v>
      </c>
      <c r="F187" s="232" t="s">
        <v>1715</v>
      </c>
      <c r="G187" s="233" t="s">
        <v>290</v>
      </c>
      <c r="H187" s="234">
        <v>3.6000000000000001</v>
      </c>
      <c r="I187" s="235"/>
      <c r="J187" s="236">
        <f>ROUND(I187*H187,2)</f>
        <v>0</v>
      </c>
      <c r="K187" s="232" t="s">
        <v>291</v>
      </c>
      <c r="L187" s="46"/>
      <c r="M187" s="237" t="s">
        <v>19</v>
      </c>
      <c r="N187" s="238" t="s">
        <v>43</v>
      </c>
      <c r="O187" s="86"/>
      <c r="P187" s="239">
        <f>O187*H187</f>
        <v>0</v>
      </c>
      <c r="Q187" s="239">
        <v>2.2826000000000001E-05</v>
      </c>
      <c r="R187" s="239">
        <f>Q187*H187</f>
        <v>8.2173600000000002E-05</v>
      </c>
      <c r="S187" s="239">
        <v>0</v>
      </c>
      <c r="T187" s="240">
        <f>S187*H187</f>
        <v>0</v>
      </c>
      <c r="U187" s="40"/>
      <c r="V187" s="40"/>
      <c r="W187" s="40"/>
      <c r="X187" s="40"/>
      <c r="Y187" s="40"/>
      <c r="Z187" s="40"/>
      <c r="AA187" s="40"/>
      <c r="AB187" s="40"/>
      <c r="AC187" s="40"/>
      <c r="AD187" s="40"/>
      <c r="AE187" s="40"/>
      <c r="AR187" s="241" t="s">
        <v>759</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759</v>
      </c>
      <c r="BM187" s="241" t="s">
        <v>2065</v>
      </c>
    </row>
    <row r="188" s="2" customFormat="1">
      <c r="A188" s="40"/>
      <c r="B188" s="41"/>
      <c r="C188" s="42"/>
      <c r="D188" s="243" t="s">
        <v>293</v>
      </c>
      <c r="E188" s="42"/>
      <c r="F188" s="244" t="s">
        <v>1717</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ht="16.5" customHeight="1">
      <c r="A189" s="40"/>
      <c r="B189" s="41"/>
      <c r="C189" s="291" t="s">
        <v>566</v>
      </c>
      <c r="D189" s="291" t="s">
        <v>416</v>
      </c>
      <c r="E189" s="292" t="s">
        <v>1718</v>
      </c>
      <c r="F189" s="293" t="s">
        <v>1719</v>
      </c>
      <c r="G189" s="294" t="s">
        <v>290</v>
      </c>
      <c r="H189" s="295">
        <v>3.6000000000000001</v>
      </c>
      <c r="I189" s="296"/>
      <c r="J189" s="297">
        <f>ROUND(I189*H189,2)</f>
        <v>0</v>
      </c>
      <c r="K189" s="293" t="s">
        <v>19</v>
      </c>
      <c r="L189" s="298"/>
      <c r="M189" s="299" t="s">
        <v>19</v>
      </c>
      <c r="N189" s="300" t="s">
        <v>43</v>
      </c>
      <c r="O189" s="86"/>
      <c r="P189" s="239">
        <f>O189*H189</f>
        <v>0</v>
      </c>
      <c r="Q189" s="239">
        <v>0.0059500000000000004</v>
      </c>
      <c r="R189" s="239">
        <f>Q189*H189</f>
        <v>0.021420000000000002</v>
      </c>
      <c r="S189" s="239">
        <v>0</v>
      </c>
      <c r="T189" s="240">
        <f>S189*H189</f>
        <v>0</v>
      </c>
      <c r="U189" s="40"/>
      <c r="V189" s="40"/>
      <c r="W189" s="40"/>
      <c r="X189" s="40"/>
      <c r="Y189" s="40"/>
      <c r="Z189" s="40"/>
      <c r="AA189" s="40"/>
      <c r="AB189" s="40"/>
      <c r="AC189" s="40"/>
      <c r="AD189" s="40"/>
      <c r="AE189" s="40"/>
      <c r="AR189" s="241" t="s">
        <v>1098</v>
      </c>
      <c r="AT189" s="241" t="s">
        <v>416</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1098</v>
      </c>
      <c r="BM189" s="241" t="s">
        <v>2066</v>
      </c>
    </row>
    <row r="190" s="2" customFormat="1">
      <c r="A190" s="40"/>
      <c r="B190" s="41"/>
      <c r="C190" s="42"/>
      <c r="D190" s="243" t="s">
        <v>293</v>
      </c>
      <c r="E190" s="42"/>
      <c r="F190" s="244" t="s">
        <v>1719</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ht="16.5" customHeight="1">
      <c r="A191" s="40"/>
      <c r="B191" s="41"/>
      <c r="C191" s="230" t="s">
        <v>572</v>
      </c>
      <c r="D191" s="230" t="s">
        <v>287</v>
      </c>
      <c r="E191" s="231" t="s">
        <v>1088</v>
      </c>
      <c r="F191" s="232" t="s">
        <v>1089</v>
      </c>
      <c r="G191" s="233" t="s">
        <v>290</v>
      </c>
      <c r="H191" s="234">
        <v>10</v>
      </c>
      <c r="I191" s="235"/>
      <c r="J191" s="236">
        <f>ROUND(I191*H191,2)</f>
        <v>0</v>
      </c>
      <c r="K191" s="232" t="s">
        <v>291</v>
      </c>
      <c r="L191" s="46"/>
      <c r="M191" s="237" t="s">
        <v>19</v>
      </c>
      <c r="N191" s="238" t="s">
        <v>43</v>
      </c>
      <c r="O191" s="86"/>
      <c r="P191" s="239">
        <f>O191*H191</f>
        <v>0</v>
      </c>
      <c r="Q191" s="239">
        <v>6.3546000000000004E-05</v>
      </c>
      <c r="R191" s="239">
        <f>Q191*H191</f>
        <v>0.00063546000000000002</v>
      </c>
      <c r="S191" s="239">
        <v>0</v>
      </c>
      <c r="T191" s="240">
        <f>S191*H191</f>
        <v>0</v>
      </c>
      <c r="U191" s="40"/>
      <c r="V191" s="40"/>
      <c r="W191" s="40"/>
      <c r="X191" s="40"/>
      <c r="Y191" s="40"/>
      <c r="Z191" s="40"/>
      <c r="AA191" s="40"/>
      <c r="AB191" s="40"/>
      <c r="AC191" s="40"/>
      <c r="AD191" s="40"/>
      <c r="AE191" s="40"/>
      <c r="AR191" s="241" t="s">
        <v>759</v>
      </c>
      <c r="AT191" s="241" t="s">
        <v>287</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759</v>
      </c>
      <c r="BM191" s="241" t="s">
        <v>2067</v>
      </c>
    </row>
    <row r="192" s="2" customFormat="1">
      <c r="A192" s="40"/>
      <c r="B192" s="41"/>
      <c r="C192" s="42"/>
      <c r="D192" s="243" t="s">
        <v>293</v>
      </c>
      <c r="E192" s="42"/>
      <c r="F192" s="244" t="s">
        <v>1091</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ht="16.5" customHeight="1">
      <c r="A193" s="40"/>
      <c r="B193" s="41"/>
      <c r="C193" s="291" t="s">
        <v>594</v>
      </c>
      <c r="D193" s="291" t="s">
        <v>416</v>
      </c>
      <c r="E193" s="292" t="s">
        <v>1096</v>
      </c>
      <c r="F193" s="293" t="s">
        <v>1097</v>
      </c>
      <c r="G193" s="294" t="s">
        <v>290</v>
      </c>
      <c r="H193" s="295">
        <v>10</v>
      </c>
      <c r="I193" s="296"/>
      <c r="J193" s="297">
        <f>ROUND(I193*H193,2)</f>
        <v>0</v>
      </c>
      <c r="K193" s="293" t="s">
        <v>19</v>
      </c>
      <c r="L193" s="298"/>
      <c r="M193" s="299" t="s">
        <v>19</v>
      </c>
      <c r="N193" s="300" t="s">
        <v>43</v>
      </c>
      <c r="O193" s="86"/>
      <c r="P193" s="239">
        <f>O193*H193</f>
        <v>0</v>
      </c>
      <c r="Q193" s="239">
        <v>0.01822</v>
      </c>
      <c r="R193" s="239">
        <f>Q193*H193</f>
        <v>0.1822</v>
      </c>
      <c r="S193" s="239">
        <v>0</v>
      </c>
      <c r="T193" s="240">
        <f>S193*H193</f>
        <v>0</v>
      </c>
      <c r="U193" s="40"/>
      <c r="V193" s="40"/>
      <c r="W193" s="40"/>
      <c r="X193" s="40"/>
      <c r="Y193" s="40"/>
      <c r="Z193" s="40"/>
      <c r="AA193" s="40"/>
      <c r="AB193" s="40"/>
      <c r="AC193" s="40"/>
      <c r="AD193" s="40"/>
      <c r="AE193" s="40"/>
      <c r="AR193" s="241" t="s">
        <v>1098</v>
      </c>
      <c r="AT193" s="241" t="s">
        <v>416</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1098</v>
      </c>
      <c r="BM193" s="241" t="s">
        <v>2068</v>
      </c>
    </row>
    <row r="194" s="2" customFormat="1">
      <c r="A194" s="40"/>
      <c r="B194" s="41"/>
      <c r="C194" s="42"/>
      <c r="D194" s="243" t="s">
        <v>293</v>
      </c>
      <c r="E194" s="42"/>
      <c r="F194" s="244" t="s">
        <v>1097</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ht="16.5" customHeight="1">
      <c r="A195" s="40"/>
      <c r="B195" s="41"/>
      <c r="C195" s="230" t="s">
        <v>606</v>
      </c>
      <c r="D195" s="230" t="s">
        <v>287</v>
      </c>
      <c r="E195" s="231" t="s">
        <v>1436</v>
      </c>
      <c r="F195" s="232" t="s">
        <v>1437</v>
      </c>
      <c r="G195" s="233" t="s">
        <v>290</v>
      </c>
      <c r="H195" s="234">
        <v>20</v>
      </c>
      <c r="I195" s="235"/>
      <c r="J195" s="236">
        <f>ROUND(I195*H195,2)</f>
        <v>0</v>
      </c>
      <c r="K195" s="232" t="s">
        <v>291</v>
      </c>
      <c r="L195" s="46"/>
      <c r="M195" s="237" t="s">
        <v>19</v>
      </c>
      <c r="N195" s="238" t="s">
        <v>43</v>
      </c>
      <c r="O195" s="86"/>
      <c r="P195" s="239">
        <f>O195*H195</f>
        <v>0</v>
      </c>
      <c r="Q195" s="239">
        <v>0.00019209000000000001</v>
      </c>
      <c r="R195" s="239">
        <f>Q195*H195</f>
        <v>0.0038418000000000002</v>
      </c>
      <c r="S195" s="239">
        <v>0</v>
      </c>
      <c r="T195" s="240">
        <f>S195*H195</f>
        <v>0</v>
      </c>
      <c r="U195" s="40"/>
      <c r="V195" s="40"/>
      <c r="W195" s="40"/>
      <c r="X195" s="40"/>
      <c r="Y195" s="40"/>
      <c r="Z195" s="40"/>
      <c r="AA195" s="40"/>
      <c r="AB195" s="40"/>
      <c r="AC195" s="40"/>
      <c r="AD195" s="40"/>
      <c r="AE195" s="40"/>
      <c r="AR195" s="241" t="s">
        <v>759</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759</v>
      </c>
      <c r="BM195" s="241" t="s">
        <v>2069</v>
      </c>
    </row>
    <row r="196" s="2" customFormat="1">
      <c r="A196" s="40"/>
      <c r="B196" s="41"/>
      <c r="C196" s="42"/>
      <c r="D196" s="243" t="s">
        <v>293</v>
      </c>
      <c r="E196" s="42"/>
      <c r="F196" s="244" t="s">
        <v>1439</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91" t="s">
        <v>613</v>
      </c>
      <c r="D197" s="291" t="s">
        <v>416</v>
      </c>
      <c r="E197" s="292" t="s">
        <v>1440</v>
      </c>
      <c r="F197" s="293" t="s">
        <v>1441</v>
      </c>
      <c r="G197" s="294" t="s">
        <v>290</v>
      </c>
      <c r="H197" s="295">
        <v>20</v>
      </c>
      <c r="I197" s="296"/>
      <c r="J197" s="297">
        <f>ROUND(I197*H197,2)</f>
        <v>0</v>
      </c>
      <c r="K197" s="293" t="s">
        <v>19</v>
      </c>
      <c r="L197" s="298"/>
      <c r="M197" s="299" t="s">
        <v>19</v>
      </c>
      <c r="N197" s="300" t="s">
        <v>43</v>
      </c>
      <c r="O197" s="86"/>
      <c r="P197" s="239">
        <f>O197*H197</f>
        <v>0</v>
      </c>
      <c r="Q197" s="239">
        <v>0.050939999999999999</v>
      </c>
      <c r="R197" s="239">
        <f>Q197*H197</f>
        <v>1.0187999999999999</v>
      </c>
      <c r="S197" s="239">
        <v>0</v>
      </c>
      <c r="T197" s="240">
        <f>S197*H197</f>
        <v>0</v>
      </c>
      <c r="U197" s="40"/>
      <c r="V197" s="40"/>
      <c r="W197" s="40"/>
      <c r="X197" s="40"/>
      <c r="Y197" s="40"/>
      <c r="Z197" s="40"/>
      <c r="AA197" s="40"/>
      <c r="AB197" s="40"/>
      <c r="AC197" s="40"/>
      <c r="AD197" s="40"/>
      <c r="AE197" s="40"/>
      <c r="AR197" s="241" t="s">
        <v>1098</v>
      </c>
      <c r="AT197" s="241" t="s">
        <v>416</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1098</v>
      </c>
      <c r="BM197" s="241" t="s">
        <v>2070</v>
      </c>
    </row>
    <row r="198" s="2" customFormat="1">
      <c r="A198" s="40"/>
      <c r="B198" s="41"/>
      <c r="C198" s="42"/>
      <c r="D198" s="243" t="s">
        <v>293</v>
      </c>
      <c r="E198" s="42"/>
      <c r="F198" s="244" t="s">
        <v>1441</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30" t="s">
        <v>624</v>
      </c>
      <c r="D199" s="230" t="s">
        <v>287</v>
      </c>
      <c r="E199" s="231" t="s">
        <v>2071</v>
      </c>
      <c r="F199" s="232" t="s">
        <v>2072</v>
      </c>
      <c r="G199" s="233" t="s">
        <v>515</v>
      </c>
      <c r="H199" s="234">
        <v>1</v>
      </c>
      <c r="I199" s="235"/>
      <c r="J199" s="236">
        <f>ROUND(I199*H199,2)</f>
        <v>0</v>
      </c>
      <c r="K199" s="232" t="s">
        <v>291</v>
      </c>
      <c r="L199" s="46"/>
      <c r="M199" s="237" t="s">
        <v>19</v>
      </c>
      <c r="N199" s="238" t="s">
        <v>43</v>
      </c>
      <c r="O199" s="86"/>
      <c r="P199" s="239">
        <f>O199*H199</f>
        <v>0</v>
      </c>
      <c r="Q199" s="239">
        <v>7.0271999999999994E-05</v>
      </c>
      <c r="R199" s="239">
        <f>Q199*H199</f>
        <v>7.0271999999999994E-05</v>
      </c>
      <c r="S199" s="239">
        <v>0</v>
      </c>
      <c r="T199" s="240">
        <f>S199*H199</f>
        <v>0</v>
      </c>
      <c r="U199" s="40"/>
      <c r="V199" s="40"/>
      <c r="W199" s="40"/>
      <c r="X199" s="40"/>
      <c r="Y199" s="40"/>
      <c r="Z199" s="40"/>
      <c r="AA199" s="40"/>
      <c r="AB199" s="40"/>
      <c r="AC199" s="40"/>
      <c r="AD199" s="40"/>
      <c r="AE199" s="40"/>
      <c r="AR199" s="241" t="s">
        <v>759</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759</v>
      </c>
      <c r="BM199" s="241" t="s">
        <v>2073</v>
      </c>
    </row>
    <row r="200" s="2" customFormat="1">
      <c r="A200" s="40"/>
      <c r="B200" s="41"/>
      <c r="C200" s="42"/>
      <c r="D200" s="243" t="s">
        <v>293</v>
      </c>
      <c r="E200" s="42"/>
      <c r="F200" s="244" t="s">
        <v>2074</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ht="16.5" customHeight="1">
      <c r="A201" s="40"/>
      <c r="B201" s="41"/>
      <c r="C201" s="291" t="s">
        <v>634</v>
      </c>
      <c r="D201" s="291" t="s">
        <v>416</v>
      </c>
      <c r="E201" s="292" t="s">
        <v>1447</v>
      </c>
      <c r="F201" s="293" t="s">
        <v>2075</v>
      </c>
      <c r="G201" s="294" t="s">
        <v>515</v>
      </c>
      <c r="H201" s="295">
        <v>1</v>
      </c>
      <c r="I201" s="296"/>
      <c r="J201" s="297">
        <f>ROUND(I201*H201,2)</f>
        <v>0</v>
      </c>
      <c r="K201" s="293" t="s">
        <v>19</v>
      </c>
      <c r="L201" s="298"/>
      <c r="M201" s="299" t="s">
        <v>19</v>
      </c>
      <c r="N201" s="300" t="s">
        <v>43</v>
      </c>
      <c r="O201" s="86"/>
      <c r="P201" s="239">
        <f>O201*H201</f>
        <v>0</v>
      </c>
      <c r="Q201" s="239">
        <v>0.078</v>
      </c>
      <c r="R201" s="239">
        <f>Q201*H201</f>
        <v>0.078</v>
      </c>
      <c r="S201" s="239">
        <v>0</v>
      </c>
      <c r="T201" s="240">
        <f>S201*H201</f>
        <v>0</v>
      </c>
      <c r="U201" s="40"/>
      <c r="V201" s="40"/>
      <c r="W201" s="40"/>
      <c r="X201" s="40"/>
      <c r="Y201" s="40"/>
      <c r="Z201" s="40"/>
      <c r="AA201" s="40"/>
      <c r="AB201" s="40"/>
      <c r="AC201" s="40"/>
      <c r="AD201" s="40"/>
      <c r="AE201" s="40"/>
      <c r="AR201" s="241" t="s">
        <v>536</v>
      </c>
      <c r="AT201" s="241" t="s">
        <v>416</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2076</v>
      </c>
    </row>
    <row r="202" s="2" customFormat="1">
      <c r="A202" s="40"/>
      <c r="B202" s="41"/>
      <c r="C202" s="42"/>
      <c r="D202" s="243" t="s">
        <v>293</v>
      </c>
      <c r="E202" s="42"/>
      <c r="F202" s="244" t="s">
        <v>2075</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30" t="s">
        <v>640</v>
      </c>
      <c r="D203" s="230" t="s">
        <v>287</v>
      </c>
      <c r="E203" s="231" t="s">
        <v>1450</v>
      </c>
      <c r="F203" s="232" t="s">
        <v>1451</v>
      </c>
      <c r="G203" s="233" t="s">
        <v>515</v>
      </c>
      <c r="H203" s="234">
        <v>7</v>
      </c>
      <c r="I203" s="235"/>
      <c r="J203" s="236">
        <f>ROUND(I203*H203,2)</f>
        <v>0</v>
      </c>
      <c r="K203" s="232" t="s">
        <v>19</v>
      </c>
      <c r="L203" s="46"/>
      <c r="M203" s="237" t="s">
        <v>19</v>
      </c>
      <c r="N203" s="238" t="s">
        <v>43</v>
      </c>
      <c r="O203" s="86"/>
      <c r="P203" s="239">
        <f>O203*H203</f>
        <v>0</v>
      </c>
      <c r="Q203" s="239">
        <v>0.00021000000000000001</v>
      </c>
      <c r="R203" s="239">
        <f>Q203*H203</f>
        <v>0.00147</v>
      </c>
      <c r="S203" s="239">
        <v>0</v>
      </c>
      <c r="T203" s="240">
        <f>S203*H203</f>
        <v>0</v>
      </c>
      <c r="U203" s="40"/>
      <c r="V203" s="40"/>
      <c r="W203" s="40"/>
      <c r="X203" s="40"/>
      <c r="Y203" s="40"/>
      <c r="Z203" s="40"/>
      <c r="AA203" s="40"/>
      <c r="AB203" s="40"/>
      <c r="AC203" s="40"/>
      <c r="AD203" s="40"/>
      <c r="AE203" s="40"/>
      <c r="AR203" s="241" t="s">
        <v>91</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91</v>
      </c>
      <c r="BM203" s="241" t="s">
        <v>2077</v>
      </c>
    </row>
    <row r="204" s="2" customFormat="1">
      <c r="A204" s="40"/>
      <c r="B204" s="41"/>
      <c r="C204" s="42"/>
      <c r="D204" s="243" t="s">
        <v>293</v>
      </c>
      <c r="E204" s="42"/>
      <c r="F204" s="244" t="s">
        <v>1451</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30" t="s">
        <v>646</v>
      </c>
      <c r="D205" s="230" t="s">
        <v>287</v>
      </c>
      <c r="E205" s="231" t="s">
        <v>1453</v>
      </c>
      <c r="F205" s="232" t="s">
        <v>1454</v>
      </c>
      <c r="G205" s="233" t="s">
        <v>515</v>
      </c>
      <c r="H205" s="234">
        <v>7</v>
      </c>
      <c r="I205" s="235"/>
      <c r="J205" s="236">
        <f>ROUND(I205*H205,2)</f>
        <v>0</v>
      </c>
      <c r="K205" s="232" t="s">
        <v>19</v>
      </c>
      <c r="L205" s="46"/>
      <c r="M205" s="237" t="s">
        <v>19</v>
      </c>
      <c r="N205" s="238" t="s">
        <v>43</v>
      </c>
      <c r="O205" s="86"/>
      <c r="P205" s="239">
        <f>O205*H205</f>
        <v>0</v>
      </c>
      <c r="Q205" s="239">
        <v>0.00021000000000000001</v>
      </c>
      <c r="R205" s="239">
        <f>Q205*H205</f>
        <v>0.00147</v>
      </c>
      <c r="S205" s="239">
        <v>0</v>
      </c>
      <c r="T205" s="240">
        <f>S205*H205</f>
        <v>0</v>
      </c>
      <c r="U205" s="40"/>
      <c r="V205" s="40"/>
      <c r="W205" s="40"/>
      <c r="X205" s="40"/>
      <c r="Y205" s="40"/>
      <c r="Z205" s="40"/>
      <c r="AA205" s="40"/>
      <c r="AB205" s="40"/>
      <c r="AC205" s="40"/>
      <c r="AD205" s="40"/>
      <c r="AE205" s="40"/>
      <c r="AR205" s="241" t="s">
        <v>91</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91</v>
      </c>
      <c r="BM205" s="241" t="s">
        <v>2078</v>
      </c>
    </row>
    <row r="206" s="2" customFormat="1">
      <c r="A206" s="40"/>
      <c r="B206" s="41"/>
      <c r="C206" s="42"/>
      <c r="D206" s="243" t="s">
        <v>293</v>
      </c>
      <c r="E206" s="42"/>
      <c r="F206" s="244" t="s">
        <v>1454</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30" t="s">
        <v>651</v>
      </c>
      <c r="D207" s="230" t="s">
        <v>287</v>
      </c>
      <c r="E207" s="231" t="s">
        <v>1456</v>
      </c>
      <c r="F207" s="232" t="s">
        <v>1457</v>
      </c>
      <c r="G207" s="233" t="s">
        <v>515</v>
      </c>
      <c r="H207" s="234">
        <v>2</v>
      </c>
      <c r="I207" s="235"/>
      <c r="J207" s="236">
        <f>ROUND(I207*H207,2)</f>
        <v>0</v>
      </c>
      <c r="K207" s="232" t="s">
        <v>19</v>
      </c>
      <c r="L207" s="46"/>
      <c r="M207" s="237" t="s">
        <v>19</v>
      </c>
      <c r="N207" s="238" t="s">
        <v>43</v>
      </c>
      <c r="O207" s="86"/>
      <c r="P207" s="239">
        <f>O207*H207</f>
        <v>0</v>
      </c>
      <c r="Q207" s="239">
        <v>0.00114</v>
      </c>
      <c r="R207" s="239">
        <f>Q207*H207</f>
        <v>0.0022799999999999999</v>
      </c>
      <c r="S207" s="239">
        <v>0</v>
      </c>
      <c r="T207" s="240">
        <f>S207*H207</f>
        <v>0</v>
      </c>
      <c r="U207" s="40"/>
      <c r="V207" s="40"/>
      <c r="W207" s="40"/>
      <c r="X207" s="40"/>
      <c r="Y207" s="40"/>
      <c r="Z207" s="40"/>
      <c r="AA207" s="40"/>
      <c r="AB207" s="40"/>
      <c r="AC207" s="40"/>
      <c r="AD207" s="40"/>
      <c r="AE207" s="40"/>
      <c r="AR207" s="241" t="s">
        <v>91</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91</v>
      </c>
      <c r="BM207" s="241" t="s">
        <v>2079</v>
      </c>
    </row>
    <row r="208" s="2" customFormat="1">
      <c r="A208" s="40"/>
      <c r="B208" s="41"/>
      <c r="C208" s="42"/>
      <c r="D208" s="243" t="s">
        <v>293</v>
      </c>
      <c r="E208" s="42"/>
      <c r="F208" s="244" t="s">
        <v>1457</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660</v>
      </c>
      <c r="D209" s="230" t="s">
        <v>287</v>
      </c>
      <c r="E209" s="231" t="s">
        <v>1459</v>
      </c>
      <c r="F209" s="232" t="s">
        <v>1460</v>
      </c>
      <c r="G209" s="233" t="s">
        <v>515</v>
      </c>
      <c r="H209" s="234">
        <v>2</v>
      </c>
      <c r="I209" s="235"/>
      <c r="J209" s="236">
        <f>ROUND(I209*H209,2)</f>
        <v>0</v>
      </c>
      <c r="K209" s="232" t="s">
        <v>19</v>
      </c>
      <c r="L209" s="46"/>
      <c r="M209" s="237" t="s">
        <v>19</v>
      </c>
      <c r="N209" s="238" t="s">
        <v>43</v>
      </c>
      <c r="O209" s="86"/>
      <c r="P209" s="239">
        <f>O209*H209</f>
        <v>0</v>
      </c>
      <c r="Q209" s="239">
        <v>0.00114</v>
      </c>
      <c r="R209" s="239">
        <f>Q209*H209</f>
        <v>0.0022799999999999999</v>
      </c>
      <c r="S209" s="239">
        <v>0</v>
      </c>
      <c r="T209" s="240">
        <f>S209*H209</f>
        <v>0</v>
      </c>
      <c r="U209" s="40"/>
      <c r="V209" s="40"/>
      <c r="W209" s="40"/>
      <c r="X209" s="40"/>
      <c r="Y209" s="40"/>
      <c r="Z209" s="40"/>
      <c r="AA209" s="40"/>
      <c r="AB209" s="40"/>
      <c r="AC209" s="40"/>
      <c r="AD209" s="40"/>
      <c r="AE209" s="40"/>
      <c r="AR209" s="241" t="s">
        <v>91</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91</v>
      </c>
      <c r="BM209" s="241" t="s">
        <v>2080</v>
      </c>
    </row>
    <row r="210" s="2" customFormat="1">
      <c r="A210" s="40"/>
      <c r="B210" s="41"/>
      <c r="C210" s="42"/>
      <c r="D210" s="243" t="s">
        <v>293</v>
      </c>
      <c r="E210" s="42"/>
      <c r="F210" s="244" t="s">
        <v>1460</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ht="16.5" customHeight="1">
      <c r="A211" s="40"/>
      <c r="B211" s="41"/>
      <c r="C211" s="230" t="s">
        <v>667</v>
      </c>
      <c r="D211" s="230" t="s">
        <v>287</v>
      </c>
      <c r="E211" s="231" t="s">
        <v>2081</v>
      </c>
      <c r="F211" s="232" t="s">
        <v>2082</v>
      </c>
      <c r="G211" s="233" t="s">
        <v>515</v>
      </c>
      <c r="H211" s="234">
        <v>10</v>
      </c>
      <c r="I211" s="235"/>
      <c r="J211" s="236">
        <f>ROUND(I211*H211,2)</f>
        <v>0</v>
      </c>
      <c r="K211" s="232" t="s">
        <v>291</v>
      </c>
      <c r="L211" s="46"/>
      <c r="M211" s="237" t="s">
        <v>19</v>
      </c>
      <c r="N211" s="238" t="s">
        <v>43</v>
      </c>
      <c r="O211" s="86"/>
      <c r="P211" s="239">
        <f>O211*H211</f>
        <v>0</v>
      </c>
      <c r="Q211" s="239">
        <v>0.00016872600000000001</v>
      </c>
      <c r="R211" s="239">
        <f>Q211*H211</f>
        <v>0.0016872600000000001</v>
      </c>
      <c r="S211" s="239">
        <v>0</v>
      </c>
      <c r="T211" s="240">
        <f>S211*H211</f>
        <v>0</v>
      </c>
      <c r="U211" s="40"/>
      <c r="V211" s="40"/>
      <c r="W211" s="40"/>
      <c r="X211" s="40"/>
      <c r="Y211" s="40"/>
      <c r="Z211" s="40"/>
      <c r="AA211" s="40"/>
      <c r="AB211" s="40"/>
      <c r="AC211" s="40"/>
      <c r="AD211" s="40"/>
      <c r="AE211" s="40"/>
      <c r="AR211" s="241" t="s">
        <v>759</v>
      </c>
      <c r="AT211" s="241" t="s">
        <v>287</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759</v>
      </c>
      <c r="BM211" s="241" t="s">
        <v>2083</v>
      </c>
    </row>
    <row r="212" s="2" customFormat="1">
      <c r="A212" s="40"/>
      <c r="B212" s="41"/>
      <c r="C212" s="42"/>
      <c r="D212" s="243" t="s">
        <v>293</v>
      </c>
      <c r="E212" s="42"/>
      <c r="F212" s="244" t="s">
        <v>2084</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91" t="s">
        <v>673</v>
      </c>
      <c r="D213" s="291" t="s">
        <v>416</v>
      </c>
      <c r="E213" s="292" t="s">
        <v>2085</v>
      </c>
      <c r="F213" s="293" t="s">
        <v>2086</v>
      </c>
      <c r="G213" s="294" t="s">
        <v>515</v>
      </c>
      <c r="H213" s="295">
        <v>2</v>
      </c>
      <c r="I213" s="296"/>
      <c r="J213" s="297">
        <f>ROUND(I213*H213,2)</f>
        <v>0</v>
      </c>
      <c r="K213" s="293" t="s">
        <v>19</v>
      </c>
      <c r="L213" s="298"/>
      <c r="M213" s="299" t="s">
        <v>19</v>
      </c>
      <c r="N213" s="300" t="s">
        <v>43</v>
      </c>
      <c r="O213" s="86"/>
      <c r="P213" s="239">
        <f>O213*H213</f>
        <v>0</v>
      </c>
      <c r="Q213" s="239">
        <v>0.0023700000000000001</v>
      </c>
      <c r="R213" s="239">
        <f>Q213*H213</f>
        <v>0.0047400000000000003</v>
      </c>
      <c r="S213" s="239">
        <v>0</v>
      </c>
      <c r="T213" s="240">
        <f>S213*H213</f>
        <v>0</v>
      </c>
      <c r="U213" s="40"/>
      <c r="V213" s="40"/>
      <c r="W213" s="40"/>
      <c r="X213" s="40"/>
      <c r="Y213" s="40"/>
      <c r="Z213" s="40"/>
      <c r="AA213" s="40"/>
      <c r="AB213" s="40"/>
      <c r="AC213" s="40"/>
      <c r="AD213" s="40"/>
      <c r="AE213" s="40"/>
      <c r="AR213" s="241" t="s">
        <v>1098</v>
      </c>
      <c r="AT213" s="241" t="s">
        <v>416</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1098</v>
      </c>
      <c r="BM213" s="241" t="s">
        <v>2087</v>
      </c>
    </row>
    <row r="214" s="2" customFormat="1">
      <c r="A214" s="40"/>
      <c r="B214" s="41"/>
      <c r="C214" s="42"/>
      <c r="D214" s="243" t="s">
        <v>293</v>
      </c>
      <c r="E214" s="42"/>
      <c r="F214" s="244" t="s">
        <v>2086</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91" t="s">
        <v>679</v>
      </c>
      <c r="D215" s="291" t="s">
        <v>416</v>
      </c>
      <c r="E215" s="292" t="s">
        <v>2088</v>
      </c>
      <c r="F215" s="293" t="s">
        <v>2089</v>
      </c>
      <c r="G215" s="294" t="s">
        <v>515</v>
      </c>
      <c r="H215" s="295">
        <v>6</v>
      </c>
      <c r="I215" s="296"/>
      <c r="J215" s="297">
        <f>ROUND(I215*H215,2)</f>
        <v>0</v>
      </c>
      <c r="K215" s="293" t="s">
        <v>2090</v>
      </c>
      <c r="L215" s="298"/>
      <c r="M215" s="299" t="s">
        <v>19</v>
      </c>
      <c r="N215" s="300" t="s">
        <v>43</v>
      </c>
      <c r="O215" s="86"/>
      <c r="P215" s="239">
        <f>O215*H215</f>
        <v>0</v>
      </c>
      <c r="Q215" s="239">
        <v>0.00181</v>
      </c>
      <c r="R215" s="239">
        <f>Q215*H215</f>
        <v>0.01086</v>
      </c>
      <c r="S215" s="239">
        <v>0</v>
      </c>
      <c r="T215" s="240">
        <f>S215*H215</f>
        <v>0</v>
      </c>
      <c r="U215" s="40"/>
      <c r="V215" s="40"/>
      <c r="W215" s="40"/>
      <c r="X215" s="40"/>
      <c r="Y215" s="40"/>
      <c r="Z215" s="40"/>
      <c r="AA215" s="40"/>
      <c r="AB215" s="40"/>
      <c r="AC215" s="40"/>
      <c r="AD215" s="40"/>
      <c r="AE215" s="40"/>
      <c r="AR215" s="241" t="s">
        <v>1098</v>
      </c>
      <c r="AT215" s="241" t="s">
        <v>416</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1098</v>
      </c>
      <c r="BM215" s="241" t="s">
        <v>2091</v>
      </c>
    </row>
    <row r="216" s="2" customFormat="1">
      <c r="A216" s="40"/>
      <c r="B216" s="41"/>
      <c r="C216" s="42"/>
      <c r="D216" s="243" t="s">
        <v>293</v>
      </c>
      <c r="E216" s="42"/>
      <c r="F216" s="244" t="s">
        <v>2089</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91" t="s">
        <v>685</v>
      </c>
      <c r="D217" s="291" t="s">
        <v>416</v>
      </c>
      <c r="E217" s="292" t="s">
        <v>2092</v>
      </c>
      <c r="F217" s="293" t="s">
        <v>2093</v>
      </c>
      <c r="G217" s="294" t="s">
        <v>515</v>
      </c>
      <c r="H217" s="295">
        <v>2</v>
      </c>
      <c r="I217" s="296"/>
      <c r="J217" s="297">
        <f>ROUND(I217*H217,2)</f>
        <v>0</v>
      </c>
      <c r="K217" s="293" t="s">
        <v>19</v>
      </c>
      <c r="L217" s="298"/>
      <c r="M217" s="299" t="s">
        <v>19</v>
      </c>
      <c r="N217" s="300" t="s">
        <v>43</v>
      </c>
      <c r="O217" s="86"/>
      <c r="P217" s="239">
        <f>O217*H217</f>
        <v>0</v>
      </c>
      <c r="Q217" s="239">
        <v>0.024799999999999999</v>
      </c>
      <c r="R217" s="239">
        <f>Q217*H217</f>
        <v>0.049599999999999998</v>
      </c>
      <c r="S217" s="239">
        <v>0</v>
      </c>
      <c r="T217" s="240">
        <f>S217*H217</f>
        <v>0</v>
      </c>
      <c r="U217" s="40"/>
      <c r="V217" s="40"/>
      <c r="W217" s="40"/>
      <c r="X217" s="40"/>
      <c r="Y217" s="40"/>
      <c r="Z217" s="40"/>
      <c r="AA217" s="40"/>
      <c r="AB217" s="40"/>
      <c r="AC217" s="40"/>
      <c r="AD217" s="40"/>
      <c r="AE217" s="40"/>
      <c r="AR217" s="241" t="s">
        <v>1098</v>
      </c>
      <c r="AT217" s="241" t="s">
        <v>416</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1098</v>
      </c>
      <c r="BM217" s="241" t="s">
        <v>2094</v>
      </c>
    </row>
    <row r="218" s="2" customFormat="1">
      <c r="A218" s="40"/>
      <c r="B218" s="41"/>
      <c r="C218" s="42"/>
      <c r="D218" s="243" t="s">
        <v>293</v>
      </c>
      <c r="E218" s="42"/>
      <c r="F218" s="244" t="s">
        <v>2093</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30" t="s">
        <v>690</v>
      </c>
      <c r="D219" s="230" t="s">
        <v>287</v>
      </c>
      <c r="E219" s="231" t="s">
        <v>2095</v>
      </c>
      <c r="F219" s="232" t="s">
        <v>2096</v>
      </c>
      <c r="G219" s="233" t="s">
        <v>515</v>
      </c>
      <c r="H219" s="234">
        <v>6</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759</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759</v>
      </c>
      <c r="BM219" s="241" t="s">
        <v>2097</v>
      </c>
    </row>
    <row r="220" s="2" customFormat="1">
      <c r="A220" s="40"/>
      <c r="B220" s="41"/>
      <c r="C220" s="42"/>
      <c r="D220" s="243" t="s">
        <v>293</v>
      </c>
      <c r="E220" s="42"/>
      <c r="F220" s="244" t="s">
        <v>2098</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91" t="s">
        <v>695</v>
      </c>
      <c r="D221" s="291" t="s">
        <v>416</v>
      </c>
      <c r="E221" s="292" t="s">
        <v>2099</v>
      </c>
      <c r="F221" s="293" t="s">
        <v>2100</v>
      </c>
      <c r="G221" s="294" t="s">
        <v>515</v>
      </c>
      <c r="H221" s="295">
        <v>6</v>
      </c>
      <c r="I221" s="296"/>
      <c r="J221" s="297">
        <f>ROUND(I221*H221,2)</f>
        <v>0</v>
      </c>
      <c r="K221" s="293" t="s">
        <v>19</v>
      </c>
      <c r="L221" s="298"/>
      <c r="M221" s="299" t="s">
        <v>19</v>
      </c>
      <c r="N221" s="300" t="s">
        <v>43</v>
      </c>
      <c r="O221" s="86"/>
      <c r="P221" s="239">
        <f>O221*H221</f>
        <v>0</v>
      </c>
      <c r="Q221" s="239">
        <v>0.00029999999999999997</v>
      </c>
      <c r="R221" s="239">
        <f>Q221*H221</f>
        <v>0.0018</v>
      </c>
      <c r="S221" s="239">
        <v>0</v>
      </c>
      <c r="T221" s="240">
        <f>S221*H221</f>
        <v>0</v>
      </c>
      <c r="U221" s="40"/>
      <c r="V221" s="40"/>
      <c r="W221" s="40"/>
      <c r="X221" s="40"/>
      <c r="Y221" s="40"/>
      <c r="Z221" s="40"/>
      <c r="AA221" s="40"/>
      <c r="AB221" s="40"/>
      <c r="AC221" s="40"/>
      <c r="AD221" s="40"/>
      <c r="AE221" s="40"/>
      <c r="AR221" s="241" t="s">
        <v>1098</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1098</v>
      </c>
      <c r="BM221" s="241" t="s">
        <v>2101</v>
      </c>
    </row>
    <row r="222" s="2" customFormat="1">
      <c r="A222" s="40"/>
      <c r="B222" s="41"/>
      <c r="C222" s="42"/>
      <c r="D222" s="243" t="s">
        <v>293</v>
      </c>
      <c r="E222" s="42"/>
      <c r="F222" s="244" t="s">
        <v>2100</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30" t="s">
        <v>700</v>
      </c>
      <c r="D223" s="230" t="s">
        <v>287</v>
      </c>
      <c r="E223" s="231" t="s">
        <v>1737</v>
      </c>
      <c r="F223" s="232" t="s">
        <v>1738</v>
      </c>
      <c r="G223" s="233" t="s">
        <v>515</v>
      </c>
      <c r="H223" s="234">
        <v>8</v>
      </c>
      <c r="I223" s="235"/>
      <c r="J223" s="236">
        <f>ROUND(I223*H223,2)</f>
        <v>0</v>
      </c>
      <c r="K223" s="232" t="s">
        <v>291</v>
      </c>
      <c r="L223" s="46"/>
      <c r="M223" s="237" t="s">
        <v>19</v>
      </c>
      <c r="N223" s="238" t="s">
        <v>43</v>
      </c>
      <c r="O223" s="86"/>
      <c r="P223" s="239">
        <f>O223*H223</f>
        <v>0</v>
      </c>
      <c r="Q223" s="239">
        <v>0.00015274400000000001</v>
      </c>
      <c r="R223" s="239">
        <f>Q223*H223</f>
        <v>0.0012219520000000001</v>
      </c>
      <c r="S223" s="239">
        <v>0</v>
      </c>
      <c r="T223" s="240">
        <f>S223*H223</f>
        <v>0</v>
      </c>
      <c r="U223" s="40"/>
      <c r="V223" s="40"/>
      <c r="W223" s="40"/>
      <c r="X223" s="40"/>
      <c r="Y223" s="40"/>
      <c r="Z223" s="40"/>
      <c r="AA223" s="40"/>
      <c r="AB223" s="40"/>
      <c r="AC223" s="40"/>
      <c r="AD223" s="40"/>
      <c r="AE223" s="40"/>
      <c r="AR223" s="241" t="s">
        <v>759</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759</v>
      </c>
      <c r="BM223" s="241" t="s">
        <v>2102</v>
      </c>
    </row>
    <row r="224" s="2" customFormat="1">
      <c r="A224" s="40"/>
      <c r="B224" s="41"/>
      <c r="C224" s="42"/>
      <c r="D224" s="243" t="s">
        <v>293</v>
      </c>
      <c r="E224" s="42"/>
      <c r="F224" s="244" t="s">
        <v>1740</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ht="16.5" customHeight="1">
      <c r="A225" s="40"/>
      <c r="B225" s="41"/>
      <c r="C225" s="291" t="s">
        <v>705</v>
      </c>
      <c r="D225" s="291" t="s">
        <v>416</v>
      </c>
      <c r="E225" s="292" t="s">
        <v>1731</v>
      </c>
      <c r="F225" s="293" t="s">
        <v>2103</v>
      </c>
      <c r="G225" s="294" t="s">
        <v>515</v>
      </c>
      <c r="H225" s="295">
        <v>4</v>
      </c>
      <c r="I225" s="296"/>
      <c r="J225" s="297">
        <f>ROUND(I225*H225,2)</f>
        <v>0</v>
      </c>
      <c r="K225" s="293" t="s">
        <v>19</v>
      </c>
      <c r="L225" s="298"/>
      <c r="M225" s="299" t="s">
        <v>19</v>
      </c>
      <c r="N225" s="300" t="s">
        <v>43</v>
      </c>
      <c r="O225" s="86"/>
      <c r="P225" s="239">
        <f>O225*H225</f>
        <v>0</v>
      </c>
      <c r="Q225" s="239">
        <v>0.0023700000000000001</v>
      </c>
      <c r="R225" s="239">
        <f>Q225*H225</f>
        <v>0.0094800000000000006</v>
      </c>
      <c r="S225" s="239">
        <v>0</v>
      </c>
      <c r="T225" s="240">
        <f>S225*H225</f>
        <v>0</v>
      </c>
      <c r="U225" s="40"/>
      <c r="V225" s="40"/>
      <c r="W225" s="40"/>
      <c r="X225" s="40"/>
      <c r="Y225" s="40"/>
      <c r="Z225" s="40"/>
      <c r="AA225" s="40"/>
      <c r="AB225" s="40"/>
      <c r="AC225" s="40"/>
      <c r="AD225" s="40"/>
      <c r="AE225" s="40"/>
      <c r="AR225" s="241" t="s">
        <v>1098</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1098</v>
      </c>
      <c r="BM225" s="241" t="s">
        <v>2104</v>
      </c>
    </row>
    <row r="226" s="2" customFormat="1">
      <c r="A226" s="40"/>
      <c r="B226" s="41"/>
      <c r="C226" s="42"/>
      <c r="D226" s="243" t="s">
        <v>293</v>
      </c>
      <c r="E226" s="42"/>
      <c r="F226" s="244" t="s">
        <v>2103</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ht="16.5" customHeight="1">
      <c r="A227" s="40"/>
      <c r="B227" s="41"/>
      <c r="C227" s="291" t="s">
        <v>711</v>
      </c>
      <c r="D227" s="291" t="s">
        <v>416</v>
      </c>
      <c r="E227" s="292" t="s">
        <v>1741</v>
      </c>
      <c r="F227" s="293" t="s">
        <v>2105</v>
      </c>
      <c r="G227" s="294" t="s">
        <v>515</v>
      </c>
      <c r="H227" s="295">
        <v>2</v>
      </c>
      <c r="I227" s="296"/>
      <c r="J227" s="297">
        <f>ROUND(I227*H227,2)</f>
        <v>0</v>
      </c>
      <c r="K227" s="293" t="s">
        <v>19</v>
      </c>
      <c r="L227" s="298"/>
      <c r="M227" s="299" t="s">
        <v>19</v>
      </c>
      <c r="N227" s="300" t="s">
        <v>43</v>
      </c>
      <c r="O227" s="86"/>
      <c r="P227" s="239">
        <f>O227*H227</f>
        <v>0</v>
      </c>
      <c r="Q227" s="239">
        <v>0.078</v>
      </c>
      <c r="R227" s="239">
        <f>Q227*H227</f>
        <v>0.156</v>
      </c>
      <c r="S227" s="239">
        <v>0</v>
      </c>
      <c r="T227" s="240">
        <f>S227*H227</f>
        <v>0</v>
      </c>
      <c r="U227" s="40"/>
      <c r="V227" s="40"/>
      <c r="W227" s="40"/>
      <c r="X227" s="40"/>
      <c r="Y227" s="40"/>
      <c r="Z227" s="40"/>
      <c r="AA227" s="40"/>
      <c r="AB227" s="40"/>
      <c r="AC227" s="40"/>
      <c r="AD227" s="40"/>
      <c r="AE227" s="40"/>
      <c r="AR227" s="241" t="s">
        <v>536</v>
      </c>
      <c r="AT227" s="241" t="s">
        <v>416</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157</v>
      </c>
      <c r="BM227" s="241" t="s">
        <v>2106</v>
      </c>
    </row>
    <row r="228" s="2" customFormat="1">
      <c r="A228" s="40"/>
      <c r="B228" s="41"/>
      <c r="C228" s="42"/>
      <c r="D228" s="243" t="s">
        <v>293</v>
      </c>
      <c r="E228" s="42"/>
      <c r="F228" s="244" t="s">
        <v>2105</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ht="16.5" customHeight="1">
      <c r="A229" s="40"/>
      <c r="B229" s="41"/>
      <c r="C229" s="291" t="s">
        <v>718</v>
      </c>
      <c r="D229" s="291" t="s">
        <v>416</v>
      </c>
      <c r="E229" s="292" t="s">
        <v>2107</v>
      </c>
      <c r="F229" s="293" t="s">
        <v>2108</v>
      </c>
      <c r="G229" s="294" t="s">
        <v>515</v>
      </c>
      <c r="H229" s="295">
        <v>2</v>
      </c>
      <c r="I229" s="296"/>
      <c r="J229" s="297">
        <f>ROUND(I229*H229,2)</f>
        <v>0</v>
      </c>
      <c r="K229" s="293" t="s">
        <v>19</v>
      </c>
      <c r="L229" s="298"/>
      <c r="M229" s="299" t="s">
        <v>19</v>
      </c>
      <c r="N229" s="300" t="s">
        <v>43</v>
      </c>
      <c r="O229" s="86"/>
      <c r="P229" s="239">
        <f>O229*H229</f>
        <v>0</v>
      </c>
      <c r="Q229" s="239">
        <v>0.024799999999999999</v>
      </c>
      <c r="R229" s="239">
        <f>Q229*H229</f>
        <v>0.049599999999999998</v>
      </c>
      <c r="S229" s="239">
        <v>0</v>
      </c>
      <c r="T229" s="240">
        <f>S229*H229</f>
        <v>0</v>
      </c>
      <c r="U229" s="40"/>
      <c r="V229" s="40"/>
      <c r="W229" s="40"/>
      <c r="X229" s="40"/>
      <c r="Y229" s="40"/>
      <c r="Z229" s="40"/>
      <c r="AA229" s="40"/>
      <c r="AB229" s="40"/>
      <c r="AC229" s="40"/>
      <c r="AD229" s="40"/>
      <c r="AE229" s="40"/>
      <c r="AR229" s="241" t="s">
        <v>1098</v>
      </c>
      <c r="AT229" s="241" t="s">
        <v>416</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1098</v>
      </c>
      <c r="BM229" s="241" t="s">
        <v>2109</v>
      </c>
    </row>
    <row r="230" s="2" customFormat="1">
      <c r="A230" s="40"/>
      <c r="B230" s="41"/>
      <c r="C230" s="42"/>
      <c r="D230" s="243" t="s">
        <v>293</v>
      </c>
      <c r="E230" s="42"/>
      <c r="F230" s="244" t="s">
        <v>2108</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ht="16.5" customHeight="1">
      <c r="A231" s="40"/>
      <c r="B231" s="41"/>
      <c r="C231" s="291" t="s">
        <v>723</v>
      </c>
      <c r="D231" s="291" t="s">
        <v>416</v>
      </c>
      <c r="E231" s="292" t="s">
        <v>2110</v>
      </c>
      <c r="F231" s="293" t="s">
        <v>2111</v>
      </c>
      <c r="G231" s="294" t="s">
        <v>515</v>
      </c>
      <c r="H231" s="295">
        <v>2</v>
      </c>
      <c r="I231" s="296"/>
      <c r="J231" s="297">
        <f>ROUND(I231*H231,2)</f>
        <v>0</v>
      </c>
      <c r="K231" s="293" t="s">
        <v>19</v>
      </c>
      <c r="L231" s="298"/>
      <c r="M231" s="299" t="s">
        <v>19</v>
      </c>
      <c r="N231" s="300" t="s">
        <v>43</v>
      </c>
      <c r="O231" s="86"/>
      <c r="P231" s="239">
        <f>O231*H231</f>
        <v>0</v>
      </c>
      <c r="Q231" s="239">
        <v>0.024799999999999999</v>
      </c>
      <c r="R231" s="239">
        <f>Q231*H231</f>
        <v>0.049599999999999998</v>
      </c>
      <c r="S231" s="239">
        <v>0</v>
      </c>
      <c r="T231" s="240">
        <f>S231*H231</f>
        <v>0</v>
      </c>
      <c r="U231" s="40"/>
      <c r="V231" s="40"/>
      <c r="W231" s="40"/>
      <c r="X231" s="40"/>
      <c r="Y231" s="40"/>
      <c r="Z231" s="40"/>
      <c r="AA231" s="40"/>
      <c r="AB231" s="40"/>
      <c r="AC231" s="40"/>
      <c r="AD231" s="40"/>
      <c r="AE231" s="40"/>
      <c r="AR231" s="241" t="s">
        <v>1098</v>
      </c>
      <c r="AT231" s="241" t="s">
        <v>416</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1098</v>
      </c>
      <c r="BM231" s="241" t="s">
        <v>2112</v>
      </c>
    </row>
    <row r="232" s="2" customFormat="1">
      <c r="A232" s="40"/>
      <c r="B232" s="41"/>
      <c r="C232" s="42"/>
      <c r="D232" s="243" t="s">
        <v>293</v>
      </c>
      <c r="E232" s="42"/>
      <c r="F232" s="244" t="s">
        <v>2111</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30" t="s">
        <v>729</v>
      </c>
      <c r="D233" s="230" t="s">
        <v>287</v>
      </c>
      <c r="E233" s="231" t="s">
        <v>1503</v>
      </c>
      <c r="F233" s="232" t="s">
        <v>1504</v>
      </c>
      <c r="G233" s="233" t="s">
        <v>515</v>
      </c>
      <c r="H233" s="234">
        <v>2</v>
      </c>
      <c r="I233" s="235"/>
      <c r="J233" s="236">
        <f>ROUND(I233*H233,2)</f>
        <v>0</v>
      </c>
      <c r="K233" s="232" t="s">
        <v>291</v>
      </c>
      <c r="L233" s="46"/>
      <c r="M233" s="237" t="s">
        <v>19</v>
      </c>
      <c r="N233" s="238" t="s">
        <v>43</v>
      </c>
      <c r="O233" s="86"/>
      <c r="P233" s="239">
        <f>O233*H233</f>
        <v>0</v>
      </c>
      <c r="Q233" s="239">
        <v>0</v>
      </c>
      <c r="R233" s="239">
        <f>Q233*H233</f>
        <v>0</v>
      </c>
      <c r="S233" s="239">
        <v>0</v>
      </c>
      <c r="T233" s="240">
        <f>S233*H233</f>
        <v>0</v>
      </c>
      <c r="U233" s="40"/>
      <c r="V233" s="40"/>
      <c r="W233" s="40"/>
      <c r="X233" s="40"/>
      <c r="Y233" s="40"/>
      <c r="Z233" s="40"/>
      <c r="AA233" s="40"/>
      <c r="AB233" s="40"/>
      <c r="AC233" s="40"/>
      <c r="AD233" s="40"/>
      <c r="AE233" s="40"/>
      <c r="AR233" s="241" t="s">
        <v>759</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759</v>
      </c>
      <c r="BM233" s="241" t="s">
        <v>2113</v>
      </c>
    </row>
    <row r="234" s="2" customFormat="1">
      <c r="A234" s="40"/>
      <c r="B234" s="41"/>
      <c r="C234" s="42"/>
      <c r="D234" s="243" t="s">
        <v>293</v>
      </c>
      <c r="E234" s="42"/>
      <c r="F234" s="244" t="s">
        <v>1506</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ht="16.5" customHeight="1">
      <c r="A235" s="40"/>
      <c r="B235" s="41"/>
      <c r="C235" s="291" t="s">
        <v>734</v>
      </c>
      <c r="D235" s="291" t="s">
        <v>416</v>
      </c>
      <c r="E235" s="292" t="s">
        <v>2114</v>
      </c>
      <c r="F235" s="293" t="s">
        <v>2115</v>
      </c>
      <c r="G235" s="294" t="s">
        <v>515</v>
      </c>
      <c r="H235" s="295">
        <v>2</v>
      </c>
      <c r="I235" s="296"/>
      <c r="J235" s="297">
        <f>ROUND(I235*H235,2)</f>
        <v>0</v>
      </c>
      <c r="K235" s="293" t="s">
        <v>19</v>
      </c>
      <c r="L235" s="298"/>
      <c r="M235" s="299" t="s">
        <v>19</v>
      </c>
      <c r="N235" s="300" t="s">
        <v>43</v>
      </c>
      <c r="O235" s="86"/>
      <c r="P235" s="239">
        <f>O235*H235</f>
        <v>0</v>
      </c>
      <c r="Q235" s="239">
        <v>0.078</v>
      </c>
      <c r="R235" s="239">
        <f>Q235*H235</f>
        <v>0.156</v>
      </c>
      <c r="S235" s="239">
        <v>0</v>
      </c>
      <c r="T235" s="240">
        <f>S235*H235</f>
        <v>0</v>
      </c>
      <c r="U235" s="40"/>
      <c r="V235" s="40"/>
      <c r="W235" s="40"/>
      <c r="X235" s="40"/>
      <c r="Y235" s="40"/>
      <c r="Z235" s="40"/>
      <c r="AA235" s="40"/>
      <c r="AB235" s="40"/>
      <c r="AC235" s="40"/>
      <c r="AD235" s="40"/>
      <c r="AE235" s="40"/>
      <c r="AR235" s="241" t="s">
        <v>536</v>
      </c>
      <c r="AT235" s="241" t="s">
        <v>416</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2116</v>
      </c>
    </row>
    <row r="236" s="2" customFormat="1">
      <c r="A236" s="40"/>
      <c r="B236" s="41"/>
      <c r="C236" s="42"/>
      <c r="D236" s="243" t="s">
        <v>293</v>
      </c>
      <c r="E236" s="42"/>
      <c r="F236" s="244" t="s">
        <v>2115</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ht="16.5" customHeight="1">
      <c r="A237" s="40"/>
      <c r="B237" s="41"/>
      <c r="C237" s="230" t="s">
        <v>740</v>
      </c>
      <c r="D237" s="230" t="s">
        <v>287</v>
      </c>
      <c r="E237" s="231" t="s">
        <v>1516</v>
      </c>
      <c r="F237" s="232" t="s">
        <v>1517</v>
      </c>
      <c r="G237" s="233" t="s">
        <v>458</v>
      </c>
      <c r="H237" s="234">
        <v>2</v>
      </c>
      <c r="I237" s="235"/>
      <c r="J237" s="236">
        <f>ROUND(I237*H237,2)</f>
        <v>0</v>
      </c>
      <c r="K237" s="232" t="s">
        <v>291</v>
      </c>
      <c r="L237" s="46"/>
      <c r="M237" s="237" t="s">
        <v>19</v>
      </c>
      <c r="N237" s="238" t="s">
        <v>43</v>
      </c>
      <c r="O237" s="86"/>
      <c r="P237" s="239">
        <f>O237*H237</f>
        <v>0</v>
      </c>
      <c r="Q237" s="239">
        <v>7.4999999999999993E-05</v>
      </c>
      <c r="R237" s="239">
        <f>Q237*H237</f>
        <v>0.00014999999999999999</v>
      </c>
      <c r="S237" s="239">
        <v>0</v>
      </c>
      <c r="T237" s="240">
        <f>S237*H237</f>
        <v>0</v>
      </c>
      <c r="U237" s="40"/>
      <c r="V237" s="40"/>
      <c r="W237" s="40"/>
      <c r="X237" s="40"/>
      <c r="Y237" s="40"/>
      <c r="Z237" s="40"/>
      <c r="AA237" s="40"/>
      <c r="AB237" s="40"/>
      <c r="AC237" s="40"/>
      <c r="AD237" s="40"/>
      <c r="AE237" s="40"/>
      <c r="AR237" s="241" t="s">
        <v>759</v>
      </c>
      <c r="AT237" s="241" t="s">
        <v>287</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759</v>
      </c>
      <c r="BM237" s="241" t="s">
        <v>2117</v>
      </c>
    </row>
    <row r="238" s="2" customFormat="1">
      <c r="A238" s="40"/>
      <c r="B238" s="41"/>
      <c r="C238" s="42"/>
      <c r="D238" s="243" t="s">
        <v>293</v>
      </c>
      <c r="E238" s="42"/>
      <c r="F238" s="244" t="s">
        <v>1519</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2" customFormat="1" ht="16.5" customHeight="1">
      <c r="A239" s="40"/>
      <c r="B239" s="41"/>
      <c r="C239" s="291" t="s">
        <v>747</v>
      </c>
      <c r="D239" s="291" t="s">
        <v>416</v>
      </c>
      <c r="E239" s="292" t="s">
        <v>1522</v>
      </c>
      <c r="F239" s="293" t="s">
        <v>1523</v>
      </c>
      <c r="G239" s="294" t="s">
        <v>458</v>
      </c>
      <c r="H239" s="295">
        <v>2</v>
      </c>
      <c r="I239" s="296"/>
      <c r="J239" s="297">
        <f>ROUND(I239*H239,2)</f>
        <v>0</v>
      </c>
      <c r="K239" s="293" t="s">
        <v>19</v>
      </c>
      <c r="L239" s="298"/>
      <c r="M239" s="299" t="s">
        <v>19</v>
      </c>
      <c r="N239" s="300" t="s">
        <v>43</v>
      </c>
      <c r="O239" s="86"/>
      <c r="P239" s="239">
        <f>O239*H239</f>
        <v>0</v>
      </c>
      <c r="Q239" s="239">
        <v>0.001</v>
      </c>
      <c r="R239" s="239">
        <f>Q239*H239</f>
        <v>0.002</v>
      </c>
      <c r="S239" s="239">
        <v>0</v>
      </c>
      <c r="T239" s="240">
        <f>S239*H239</f>
        <v>0</v>
      </c>
      <c r="U239" s="40"/>
      <c r="V239" s="40"/>
      <c r="W239" s="40"/>
      <c r="X239" s="40"/>
      <c r="Y239" s="40"/>
      <c r="Z239" s="40"/>
      <c r="AA239" s="40"/>
      <c r="AB239" s="40"/>
      <c r="AC239" s="40"/>
      <c r="AD239" s="40"/>
      <c r="AE239" s="40"/>
      <c r="AR239" s="241" t="s">
        <v>1098</v>
      </c>
      <c r="AT239" s="241" t="s">
        <v>416</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1098</v>
      </c>
      <c r="BM239" s="241" t="s">
        <v>2118</v>
      </c>
    </row>
    <row r="240" s="2" customFormat="1">
      <c r="A240" s="40"/>
      <c r="B240" s="41"/>
      <c r="C240" s="42"/>
      <c r="D240" s="243" t="s">
        <v>293</v>
      </c>
      <c r="E240" s="42"/>
      <c r="F240" s="244" t="s">
        <v>1523</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2" customFormat="1" ht="16.5" customHeight="1">
      <c r="A241" s="40"/>
      <c r="B241" s="41"/>
      <c r="C241" s="230" t="s">
        <v>753</v>
      </c>
      <c r="D241" s="230" t="s">
        <v>287</v>
      </c>
      <c r="E241" s="231" t="s">
        <v>1681</v>
      </c>
      <c r="F241" s="232" t="s">
        <v>1682</v>
      </c>
      <c r="G241" s="233" t="s">
        <v>290</v>
      </c>
      <c r="H241" s="234">
        <v>4</v>
      </c>
      <c r="I241" s="235"/>
      <c r="J241" s="236">
        <f>ROUND(I241*H241,2)</f>
        <v>0</v>
      </c>
      <c r="K241" s="232" t="s">
        <v>291</v>
      </c>
      <c r="L241" s="46"/>
      <c r="M241" s="237" t="s">
        <v>19</v>
      </c>
      <c r="N241" s="238" t="s">
        <v>43</v>
      </c>
      <c r="O241" s="86"/>
      <c r="P241" s="239">
        <f>O241*H241</f>
        <v>0</v>
      </c>
      <c r="Q241" s="239">
        <v>0</v>
      </c>
      <c r="R241" s="239">
        <f>Q241*H241</f>
        <v>0</v>
      </c>
      <c r="S241" s="239">
        <v>0</v>
      </c>
      <c r="T241" s="240">
        <f>S241*H241</f>
        <v>0</v>
      </c>
      <c r="U241" s="40"/>
      <c r="V241" s="40"/>
      <c r="W241" s="40"/>
      <c r="X241" s="40"/>
      <c r="Y241" s="40"/>
      <c r="Z241" s="40"/>
      <c r="AA241" s="40"/>
      <c r="AB241" s="40"/>
      <c r="AC241" s="40"/>
      <c r="AD241" s="40"/>
      <c r="AE241" s="40"/>
      <c r="AR241" s="241" t="s">
        <v>759</v>
      </c>
      <c r="AT241" s="241" t="s">
        <v>287</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759</v>
      </c>
      <c r="BM241" s="241" t="s">
        <v>2119</v>
      </c>
    </row>
    <row r="242" s="2" customFormat="1">
      <c r="A242" s="40"/>
      <c r="B242" s="41"/>
      <c r="C242" s="42"/>
      <c r="D242" s="243" t="s">
        <v>293</v>
      </c>
      <c r="E242" s="42"/>
      <c r="F242" s="244" t="s">
        <v>1682</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2" customFormat="1" ht="16.5" customHeight="1">
      <c r="A243" s="40"/>
      <c r="B243" s="41"/>
      <c r="C243" s="230" t="s">
        <v>759</v>
      </c>
      <c r="D243" s="230" t="s">
        <v>287</v>
      </c>
      <c r="E243" s="231" t="s">
        <v>1133</v>
      </c>
      <c r="F243" s="232" t="s">
        <v>1685</v>
      </c>
      <c r="G243" s="233" t="s">
        <v>515</v>
      </c>
      <c r="H243" s="234">
        <v>6</v>
      </c>
      <c r="I243" s="235"/>
      <c r="J243" s="236">
        <f>ROUND(I243*H243,2)</f>
        <v>0</v>
      </c>
      <c r="K243" s="232" t="s">
        <v>19</v>
      </c>
      <c r="L243" s="46"/>
      <c r="M243" s="237" t="s">
        <v>19</v>
      </c>
      <c r="N243" s="238" t="s">
        <v>43</v>
      </c>
      <c r="O243" s="86"/>
      <c r="P243" s="239">
        <f>O243*H243</f>
        <v>0</v>
      </c>
      <c r="Q243" s="239">
        <v>0.00040999999999999999</v>
      </c>
      <c r="R243" s="239">
        <f>Q243*H243</f>
        <v>0.0024599999999999999</v>
      </c>
      <c r="S243" s="239">
        <v>0</v>
      </c>
      <c r="T243" s="240">
        <f>S243*H243</f>
        <v>0</v>
      </c>
      <c r="U243" s="40"/>
      <c r="V243" s="40"/>
      <c r="W243" s="40"/>
      <c r="X243" s="40"/>
      <c r="Y243" s="40"/>
      <c r="Z243" s="40"/>
      <c r="AA243" s="40"/>
      <c r="AB243" s="40"/>
      <c r="AC243" s="40"/>
      <c r="AD243" s="40"/>
      <c r="AE243" s="40"/>
      <c r="AR243" s="241" t="s">
        <v>759</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759</v>
      </c>
      <c r="BM243" s="241" t="s">
        <v>2120</v>
      </c>
    </row>
    <row r="244" s="2" customFormat="1">
      <c r="A244" s="40"/>
      <c r="B244" s="41"/>
      <c r="C244" s="42"/>
      <c r="D244" s="243" t="s">
        <v>293</v>
      </c>
      <c r="E244" s="42"/>
      <c r="F244" s="244" t="s">
        <v>1685</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2" customFormat="1" ht="16.5" customHeight="1">
      <c r="A245" s="40"/>
      <c r="B245" s="41"/>
      <c r="C245" s="230" t="s">
        <v>764</v>
      </c>
      <c r="D245" s="230" t="s">
        <v>287</v>
      </c>
      <c r="E245" s="231" t="s">
        <v>1360</v>
      </c>
      <c r="F245" s="232" t="s">
        <v>1361</v>
      </c>
      <c r="G245" s="233" t="s">
        <v>609</v>
      </c>
      <c r="H245" s="234">
        <v>2</v>
      </c>
      <c r="I245" s="235"/>
      <c r="J245" s="236">
        <f>ROUND(I245*H245,2)</f>
        <v>0</v>
      </c>
      <c r="K245" s="232" t="s">
        <v>291</v>
      </c>
      <c r="L245" s="46"/>
      <c r="M245" s="237" t="s">
        <v>19</v>
      </c>
      <c r="N245" s="238" t="s">
        <v>43</v>
      </c>
      <c r="O245" s="86"/>
      <c r="P245" s="239">
        <f>O245*H245</f>
        <v>0</v>
      </c>
      <c r="Q245" s="239">
        <v>0</v>
      </c>
      <c r="R245" s="239">
        <f>Q245*H245</f>
        <v>0</v>
      </c>
      <c r="S245" s="239">
        <v>0</v>
      </c>
      <c r="T245" s="240">
        <f>S245*H245</f>
        <v>0</v>
      </c>
      <c r="U245" s="40"/>
      <c r="V245" s="40"/>
      <c r="W245" s="40"/>
      <c r="X245" s="40"/>
      <c r="Y245" s="40"/>
      <c r="Z245" s="40"/>
      <c r="AA245" s="40"/>
      <c r="AB245" s="40"/>
      <c r="AC245" s="40"/>
      <c r="AD245" s="40"/>
      <c r="AE245" s="40"/>
      <c r="AR245" s="241" t="s">
        <v>759</v>
      </c>
      <c r="AT245" s="241" t="s">
        <v>287</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759</v>
      </c>
      <c r="BM245" s="241" t="s">
        <v>2121</v>
      </c>
    </row>
    <row r="246" s="2" customFormat="1">
      <c r="A246" s="40"/>
      <c r="B246" s="41"/>
      <c r="C246" s="42"/>
      <c r="D246" s="243" t="s">
        <v>293</v>
      </c>
      <c r="E246" s="42"/>
      <c r="F246" s="244" t="s">
        <v>1363</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2" customFormat="1" ht="16.5" customHeight="1">
      <c r="A247" s="40"/>
      <c r="B247" s="41"/>
      <c r="C247" s="230" t="s">
        <v>769</v>
      </c>
      <c r="D247" s="230" t="s">
        <v>287</v>
      </c>
      <c r="E247" s="231" t="s">
        <v>1143</v>
      </c>
      <c r="F247" s="232" t="s">
        <v>1144</v>
      </c>
      <c r="G247" s="233" t="s">
        <v>290</v>
      </c>
      <c r="H247" s="234">
        <v>4</v>
      </c>
      <c r="I247" s="235"/>
      <c r="J247" s="236">
        <f>ROUND(I247*H247,2)</f>
        <v>0</v>
      </c>
      <c r="K247" s="232" t="s">
        <v>291</v>
      </c>
      <c r="L247" s="46"/>
      <c r="M247" s="237" t="s">
        <v>19</v>
      </c>
      <c r="N247" s="238" t="s">
        <v>43</v>
      </c>
      <c r="O247" s="86"/>
      <c r="P247" s="239">
        <f>O247*H247</f>
        <v>0</v>
      </c>
      <c r="Q247" s="239">
        <v>0</v>
      </c>
      <c r="R247" s="239">
        <f>Q247*H247</f>
        <v>0</v>
      </c>
      <c r="S247" s="239">
        <v>0</v>
      </c>
      <c r="T247" s="240">
        <f>S247*H247</f>
        <v>0</v>
      </c>
      <c r="U247" s="40"/>
      <c r="V247" s="40"/>
      <c r="W247" s="40"/>
      <c r="X247" s="40"/>
      <c r="Y247" s="40"/>
      <c r="Z247" s="40"/>
      <c r="AA247" s="40"/>
      <c r="AB247" s="40"/>
      <c r="AC247" s="40"/>
      <c r="AD247" s="40"/>
      <c r="AE247" s="40"/>
      <c r="AR247" s="241" t="s">
        <v>759</v>
      </c>
      <c r="AT247" s="241" t="s">
        <v>287</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759</v>
      </c>
      <c r="BM247" s="241" t="s">
        <v>2122</v>
      </c>
    </row>
    <row r="248" s="2" customFormat="1">
      <c r="A248" s="40"/>
      <c r="B248" s="41"/>
      <c r="C248" s="42"/>
      <c r="D248" s="243" t="s">
        <v>293</v>
      </c>
      <c r="E248" s="42"/>
      <c r="F248" s="244" t="s">
        <v>1146</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2" customFormat="1" ht="16.5" customHeight="1">
      <c r="A249" s="40"/>
      <c r="B249" s="41"/>
      <c r="C249" s="291" t="s">
        <v>774</v>
      </c>
      <c r="D249" s="291" t="s">
        <v>416</v>
      </c>
      <c r="E249" s="292" t="s">
        <v>1136</v>
      </c>
      <c r="F249" s="293" t="s">
        <v>1137</v>
      </c>
      <c r="G249" s="294" t="s">
        <v>309</v>
      </c>
      <c r="H249" s="295">
        <v>0.016</v>
      </c>
      <c r="I249" s="296"/>
      <c r="J249" s="297">
        <f>ROUND(I249*H249,2)</f>
        <v>0</v>
      </c>
      <c r="K249" s="293" t="s">
        <v>291</v>
      </c>
      <c r="L249" s="298"/>
      <c r="M249" s="299" t="s">
        <v>19</v>
      </c>
      <c r="N249" s="300" t="s">
        <v>43</v>
      </c>
      <c r="O249" s="86"/>
      <c r="P249" s="239">
        <f>O249*H249</f>
        <v>0</v>
      </c>
      <c r="Q249" s="239">
        <v>1</v>
      </c>
      <c r="R249" s="239">
        <f>Q249*H249</f>
        <v>0.016</v>
      </c>
      <c r="S249" s="239">
        <v>0</v>
      </c>
      <c r="T249" s="240">
        <f>S249*H249</f>
        <v>0</v>
      </c>
      <c r="U249" s="40"/>
      <c r="V249" s="40"/>
      <c r="W249" s="40"/>
      <c r="X249" s="40"/>
      <c r="Y249" s="40"/>
      <c r="Z249" s="40"/>
      <c r="AA249" s="40"/>
      <c r="AB249" s="40"/>
      <c r="AC249" s="40"/>
      <c r="AD249" s="40"/>
      <c r="AE249" s="40"/>
      <c r="AR249" s="241" t="s">
        <v>1098</v>
      </c>
      <c r="AT249" s="241" t="s">
        <v>416</v>
      </c>
      <c r="AU249" s="241" t="s">
        <v>81</v>
      </c>
      <c r="AY249" s="19" t="s">
        <v>285</v>
      </c>
      <c r="BE249" s="242">
        <f>IF(N249="základní",J249,0)</f>
        <v>0</v>
      </c>
      <c r="BF249" s="242">
        <f>IF(N249="snížená",J249,0)</f>
        <v>0</v>
      </c>
      <c r="BG249" s="242">
        <f>IF(N249="zákl. přenesená",J249,0)</f>
        <v>0</v>
      </c>
      <c r="BH249" s="242">
        <f>IF(N249="sníž. přenesená",J249,0)</f>
        <v>0</v>
      </c>
      <c r="BI249" s="242">
        <f>IF(N249="nulová",J249,0)</f>
        <v>0</v>
      </c>
      <c r="BJ249" s="19" t="s">
        <v>79</v>
      </c>
      <c r="BK249" s="242">
        <f>ROUND(I249*H249,2)</f>
        <v>0</v>
      </c>
      <c r="BL249" s="19" t="s">
        <v>1098</v>
      </c>
      <c r="BM249" s="241" t="s">
        <v>2123</v>
      </c>
    </row>
    <row r="250" s="2" customFormat="1">
      <c r="A250" s="40"/>
      <c r="B250" s="41"/>
      <c r="C250" s="42"/>
      <c r="D250" s="243" t="s">
        <v>293</v>
      </c>
      <c r="E250" s="42"/>
      <c r="F250" s="244" t="s">
        <v>1137</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293</v>
      </c>
      <c r="AU250" s="19" t="s">
        <v>81</v>
      </c>
    </row>
    <row r="251" s="2" customFormat="1" ht="16.5" customHeight="1">
      <c r="A251" s="40"/>
      <c r="B251" s="41"/>
      <c r="C251" s="230" t="s">
        <v>779</v>
      </c>
      <c r="D251" s="230" t="s">
        <v>287</v>
      </c>
      <c r="E251" s="231" t="s">
        <v>1152</v>
      </c>
      <c r="F251" s="232" t="s">
        <v>1153</v>
      </c>
      <c r="G251" s="233" t="s">
        <v>609</v>
      </c>
      <c r="H251" s="234">
        <v>1</v>
      </c>
      <c r="I251" s="235"/>
      <c r="J251" s="236">
        <f>ROUND(I251*H251,2)</f>
        <v>0</v>
      </c>
      <c r="K251" s="232" t="s">
        <v>19</v>
      </c>
      <c r="L251" s="46"/>
      <c r="M251" s="237" t="s">
        <v>19</v>
      </c>
      <c r="N251" s="238" t="s">
        <v>43</v>
      </c>
      <c r="O251" s="86"/>
      <c r="P251" s="239">
        <f>O251*H251</f>
        <v>0</v>
      </c>
      <c r="Q251" s="239">
        <v>0</v>
      </c>
      <c r="R251" s="239">
        <f>Q251*H251</f>
        <v>0</v>
      </c>
      <c r="S251" s="239">
        <v>0</v>
      </c>
      <c r="T251" s="240">
        <f>S251*H251</f>
        <v>0</v>
      </c>
      <c r="U251" s="40"/>
      <c r="V251" s="40"/>
      <c r="W251" s="40"/>
      <c r="X251" s="40"/>
      <c r="Y251" s="40"/>
      <c r="Z251" s="40"/>
      <c r="AA251" s="40"/>
      <c r="AB251" s="40"/>
      <c r="AC251" s="40"/>
      <c r="AD251" s="40"/>
      <c r="AE251" s="40"/>
      <c r="AR251" s="241" t="s">
        <v>759</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759</v>
      </c>
      <c r="BM251" s="241" t="s">
        <v>2124</v>
      </c>
    </row>
    <row r="252" s="2" customFormat="1">
      <c r="A252" s="40"/>
      <c r="B252" s="41"/>
      <c r="C252" s="42"/>
      <c r="D252" s="243" t="s">
        <v>293</v>
      </c>
      <c r="E252" s="42"/>
      <c r="F252" s="244" t="s">
        <v>1153</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ht="16.5" customHeight="1">
      <c r="A253" s="40"/>
      <c r="B253" s="41"/>
      <c r="C253" s="230" t="s">
        <v>784</v>
      </c>
      <c r="D253" s="230" t="s">
        <v>287</v>
      </c>
      <c r="E253" s="231" t="s">
        <v>1155</v>
      </c>
      <c r="F253" s="232" t="s">
        <v>1156</v>
      </c>
      <c r="G253" s="233" t="s">
        <v>609</v>
      </c>
      <c r="H253" s="234">
        <v>1</v>
      </c>
      <c r="I253" s="235"/>
      <c r="J253" s="236">
        <f>ROUND(I253*H253,2)</f>
        <v>0</v>
      </c>
      <c r="K253" s="232" t="s">
        <v>19</v>
      </c>
      <c r="L253" s="46"/>
      <c r="M253" s="237" t="s">
        <v>19</v>
      </c>
      <c r="N253" s="238" t="s">
        <v>43</v>
      </c>
      <c r="O253" s="86"/>
      <c r="P253" s="239">
        <f>O253*H253</f>
        <v>0</v>
      </c>
      <c r="Q253" s="239">
        <v>0</v>
      </c>
      <c r="R253" s="239">
        <f>Q253*H253</f>
        <v>0</v>
      </c>
      <c r="S253" s="239">
        <v>0</v>
      </c>
      <c r="T253" s="240">
        <f>S253*H253</f>
        <v>0</v>
      </c>
      <c r="U253" s="40"/>
      <c r="V253" s="40"/>
      <c r="W253" s="40"/>
      <c r="X253" s="40"/>
      <c r="Y253" s="40"/>
      <c r="Z253" s="40"/>
      <c r="AA253" s="40"/>
      <c r="AB253" s="40"/>
      <c r="AC253" s="40"/>
      <c r="AD253" s="40"/>
      <c r="AE253" s="40"/>
      <c r="AR253" s="241" t="s">
        <v>759</v>
      </c>
      <c r="AT253" s="241" t="s">
        <v>287</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759</v>
      </c>
      <c r="BM253" s="241" t="s">
        <v>2125</v>
      </c>
    </row>
    <row r="254" s="2" customFormat="1">
      <c r="A254" s="40"/>
      <c r="B254" s="41"/>
      <c r="C254" s="42"/>
      <c r="D254" s="243" t="s">
        <v>293</v>
      </c>
      <c r="E254" s="42"/>
      <c r="F254" s="244" t="s">
        <v>1156</v>
      </c>
      <c r="G254" s="42"/>
      <c r="H254" s="42"/>
      <c r="I254" s="150"/>
      <c r="J254" s="42"/>
      <c r="K254" s="42"/>
      <c r="L254" s="46"/>
      <c r="M254" s="304"/>
      <c r="N254" s="305"/>
      <c r="O254" s="306"/>
      <c r="P254" s="306"/>
      <c r="Q254" s="306"/>
      <c r="R254" s="306"/>
      <c r="S254" s="306"/>
      <c r="T254" s="307"/>
      <c r="U254" s="40"/>
      <c r="V254" s="40"/>
      <c r="W254" s="40"/>
      <c r="X254" s="40"/>
      <c r="Y254" s="40"/>
      <c r="Z254" s="40"/>
      <c r="AA254" s="40"/>
      <c r="AB254" s="40"/>
      <c r="AC254" s="40"/>
      <c r="AD254" s="40"/>
      <c r="AE254" s="40"/>
      <c r="AT254" s="19" t="s">
        <v>293</v>
      </c>
      <c r="AU254" s="19" t="s">
        <v>81</v>
      </c>
    </row>
    <row r="255" s="2" customFormat="1" ht="6.96" customHeight="1">
      <c r="A255" s="40"/>
      <c r="B255" s="61"/>
      <c r="C255" s="62"/>
      <c r="D255" s="62"/>
      <c r="E255" s="62"/>
      <c r="F255" s="62"/>
      <c r="G255" s="62"/>
      <c r="H255" s="62"/>
      <c r="I255" s="178"/>
      <c r="J255" s="62"/>
      <c r="K255" s="62"/>
      <c r="L255" s="46"/>
      <c r="M255" s="40"/>
      <c r="O255" s="40"/>
      <c r="P255" s="40"/>
      <c r="Q255" s="40"/>
      <c r="R255" s="40"/>
      <c r="S255" s="40"/>
      <c r="T255" s="40"/>
      <c r="U255" s="40"/>
      <c r="V255" s="40"/>
      <c r="W255" s="40"/>
      <c r="X255" s="40"/>
      <c r="Y255" s="40"/>
      <c r="Z255" s="40"/>
      <c r="AA255" s="40"/>
      <c r="AB255" s="40"/>
      <c r="AC255" s="40"/>
      <c r="AD255" s="40"/>
      <c r="AE255" s="40"/>
    </row>
  </sheetData>
  <sheetProtection sheet="1" autoFilter="0" formatColumns="0" formatRows="0" objects="1" scenarios="1" spinCount="100000" saltValue="fkOZRvSzwluRqq8gtXhHaXN1iEmyqYsjL7MvXeON4j+SMTMivtSsuaQ7Wjg9TCi73j8oelhcbN6fbcgH3RXw3Q==" hashValue="fpZZa6occhYmW8jjhNHc3XNTksgbO55Ar3MOaVellmhKPJ3bV8FIKva1ZjVwpEwQgOxy2kdB94GgOpgcfSJ+NA==" algorithmName="SHA-512" password="CC35"/>
  <autoFilter ref="C97:K25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130</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2126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ROUND(J102,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ROUND((SUM(BE102:BE301)),  2)</f>
        <v>0</v>
      </c>
      <c r="G37" s="40"/>
      <c r="H37" s="40"/>
      <c r="I37" s="167">
        <v>0.20999999999999999</v>
      </c>
      <c r="J37" s="166">
        <f>ROUND(((SUM(BE102:BE301))*I37),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ROUND((SUM(BF102:BF301)),  2)</f>
        <v>0</v>
      </c>
      <c r="G38" s="40"/>
      <c r="H38" s="40"/>
      <c r="I38" s="167">
        <v>0.14999999999999999</v>
      </c>
      <c r="J38" s="166">
        <f>ROUND(((SUM(BF102:BF301))*I38),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ROUND((SUM(BG102:BG301)),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ROUND((SUM(BH102:BH301)),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ROUND((SUM(BI102:BI301)),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PS212 - Kladská 1522_Stavební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J102</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J103</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J156</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J157</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J240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1171</v>
      </c>
      <c r="E72" s="198"/>
      <c r="F72" s="198"/>
      <c r="G72" s="198"/>
      <c r="H72" s="198"/>
      <c r="I72" s="199"/>
      <c r="J72" s="200">
        <f>J246</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263</v>
      </c>
      <c r="E73" s="198"/>
      <c r="F73" s="198"/>
      <c r="G73" s="198"/>
      <c r="H73" s="198"/>
      <c r="I73" s="199"/>
      <c r="J73" s="200">
        <f>J250</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264</v>
      </c>
      <c r="E74" s="198"/>
      <c r="F74" s="198"/>
      <c r="G74" s="198"/>
      <c r="H74" s="198"/>
      <c r="I74" s="199"/>
      <c r="J74" s="200">
        <f>J273</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265</v>
      </c>
      <c r="E75" s="198"/>
      <c r="F75" s="198"/>
      <c r="G75" s="198"/>
      <c r="H75" s="198"/>
      <c r="I75" s="199"/>
      <c r="J75" s="200">
        <f>J288</f>
        <v>0</v>
      </c>
      <c r="K75" s="126"/>
      <c r="L75" s="201"/>
      <c r="S75" s="10"/>
      <c r="T75" s="10"/>
      <c r="U75" s="10"/>
      <c r="V75" s="10"/>
      <c r="W75" s="10"/>
      <c r="X75" s="10"/>
      <c r="Y75" s="10"/>
      <c r="Z75" s="10"/>
      <c r="AA75" s="10"/>
      <c r="AB75" s="10"/>
      <c r="AC75" s="10"/>
      <c r="AD75" s="10"/>
      <c r="AE75" s="10"/>
    </row>
    <row r="76" s="9" customFormat="1" ht="24.96" customHeight="1">
      <c r="A76" s="9"/>
      <c r="B76" s="189"/>
      <c r="C76" s="190"/>
      <c r="D76" s="191" t="s">
        <v>267</v>
      </c>
      <c r="E76" s="192"/>
      <c r="F76" s="192"/>
      <c r="G76" s="192"/>
      <c r="H76" s="192"/>
      <c r="I76" s="193"/>
      <c r="J76" s="194">
        <f>J292</f>
        <v>0</v>
      </c>
      <c r="K76" s="190"/>
      <c r="L76" s="195"/>
      <c r="S76" s="9"/>
      <c r="T76" s="9"/>
      <c r="U76" s="9"/>
      <c r="V76" s="9"/>
      <c r="W76" s="9"/>
      <c r="X76" s="9"/>
      <c r="Y76" s="9"/>
      <c r="Z76" s="9"/>
      <c r="AA76" s="9"/>
      <c r="AB76" s="9"/>
      <c r="AC76" s="9"/>
      <c r="AD76" s="9"/>
      <c r="AE76" s="9"/>
    </row>
    <row r="77" s="10" customFormat="1" ht="19.92" customHeight="1">
      <c r="A77" s="10"/>
      <c r="B77" s="196"/>
      <c r="C77" s="126"/>
      <c r="D77" s="197" t="s">
        <v>268</v>
      </c>
      <c r="E77" s="198"/>
      <c r="F77" s="198"/>
      <c r="G77" s="198"/>
      <c r="H77" s="198"/>
      <c r="I77" s="199"/>
      <c r="J77" s="200">
        <f>J293</f>
        <v>0</v>
      </c>
      <c r="K77" s="126"/>
      <c r="L77" s="201"/>
      <c r="S77" s="10"/>
      <c r="T77" s="10"/>
      <c r="U77" s="10"/>
      <c r="V77" s="10"/>
      <c r="W77" s="10"/>
      <c r="X77" s="10"/>
      <c r="Y77" s="10"/>
      <c r="Z77" s="10"/>
      <c r="AA77" s="10"/>
      <c r="AB77" s="10"/>
      <c r="AC77" s="10"/>
      <c r="AD77" s="10"/>
      <c r="AE77" s="10"/>
    </row>
    <row r="78" s="10" customFormat="1" ht="19.92" customHeight="1">
      <c r="A78" s="10"/>
      <c r="B78" s="196"/>
      <c r="C78" s="126"/>
      <c r="D78" s="197" t="s">
        <v>1172</v>
      </c>
      <c r="E78" s="198"/>
      <c r="F78" s="198"/>
      <c r="G78" s="198"/>
      <c r="H78" s="198"/>
      <c r="I78" s="199"/>
      <c r="J78" s="200">
        <f>J299</f>
        <v>0</v>
      </c>
      <c r="K78" s="126"/>
      <c r="L78" s="201"/>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8"/>
      <c r="J80" s="62"/>
      <c r="K80" s="62"/>
      <c r="L80" s="151"/>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1"/>
      <c r="J84" s="64"/>
      <c r="K84" s="64"/>
      <c r="L84" s="151"/>
      <c r="S84" s="40"/>
      <c r="T84" s="40"/>
      <c r="U84" s="40"/>
      <c r="V84" s="40"/>
      <c r="W84" s="40"/>
      <c r="X84" s="40"/>
      <c r="Y84" s="40"/>
      <c r="Z84" s="40"/>
      <c r="AA84" s="40"/>
      <c r="AB84" s="40"/>
      <c r="AC84" s="40"/>
      <c r="AD84" s="40"/>
      <c r="AE84" s="40"/>
    </row>
    <row r="85" s="2" customFormat="1" ht="24.96" customHeight="1">
      <c r="A85" s="40"/>
      <c r="B85" s="41"/>
      <c r="C85" s="25" t="s">
        <v>270</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6.5" customHeight="1">
      <c r="A88" s="40"/>
      <c r="B88" s="41"/>
      <c r="C88" s="42"/>
      <c r="D88" s="42"/>
      <c r="E88" s="182" t="str">
        <f>E7</f>
        <v>Optim. soust. CZT Náchod - obl. č.1- Plhov, Část 1.3 - lok. Kladská, etapa III</v>
      </c>
      <c r="F88" s="34"/>
      <c r="G88" s="34"/>
      <c r="H88" s="34"/>
      <c r="I88" s="150"/>
      <c r="J88" s="42"/>
      <c r="K88" s="42"/>
      <c r="L88" s="151"/>
      <c r="S88" s="40"/>
      <c r="T88" s="40"/>
      <c r="U88" s="40"/>
      <c r="V88" s="40"/>
      <c r="W88" s="40"/>
      <c r="X88" s="40"/>
      <c r="Y88" s="40"/>
      <c r="Z88" s="40"/>
      <c r="AA88" s="40"/>
      <c r="AB88" s="40"/>
      <c r="AC88" s="40"/>
      <c r="AD88" s="40"/>
      <c r="AE88" s="40"/>
    </row>
    <row r="89" s="1" customFormat="1" ht="12" customHeight="1">
      <c r="B89" s="23"/>
      <c r="C89" s="34" t="s">
        <v>248</v>
      </c>
      <c r="D89" s="24"/>
      <c r="E89" s="24"/>
      <c r="F89" s="24"/>
      <c r="G89" s="24"/>
      <c r="H89" s="24"/>
      <c r="I89" s="141"/>
      <c r="J89" s="24"/>
      <c r="K89" s="24"/>
      <c r="L89" s="22"/>
    </row>
    <row r="90" s="1" customFormat="1" ht="16.5" customHeight="1">
      <c r="B90" s="23"/>
      <c r="C90" s="24"/>
      <c r="D90" s="24"/>
      <c r="E90" s="182" t="s">
        <v>249</v>
      </c>
      <c r="F90" s="24"/>
      <c r="G90" s="24"/>
      <c r="H90" s="24"/>
      <c r="I90" s="141"/>
      <c r="J90" s="24"/>
      <c r="K90" s="24"/>
      <c r="L90" s="22"/>
    </row>
    <row r="91" s="1" customFormat="1" ht="12" customHeight="1">
      <c r="B91" s="23"/>
      <c r="C91" s="34" t="s">
        <v>250</v>
      </c>
      <c r="D91" s="24"/>
      <c r="E91" s="24"/>
      <c r="F91" s="24"/>
      <c r="G91" s="24"/>
      <c r="H91" s="24"/>
      <c r="I91" s="141"/>
      <c r="J91" s="24"/>
      <c r="K91" s="24"/>
      <c r="L91" s="22"/>
    </row>
    <row r="92" s="2" customFormat="1" ht="16.5" customHeight="1">
      <c r="A92" s="40"/>
      <c r="B92" s="41"/>
      <c r="C92" s="42"/>
      <c r="D92" s="42"/>
      <c r="E92" s="183" t="s">
        <v>251</v>
      </c>
      <c r="F92" s="42"/>
      <c r="G92" s="42"/>
      <c r="H92" s="42"/>
      <c r="I92" s="150"/>
      <c r="J92" s="42"/>
      <c r="K92" s="42"/>
      <c r="L92" s="151"/>
      <c r="S92" s="40"/>
      <c r="T92" s="40"/>
      <c r="U92" s="40"/>
      <c r="V92" s="40"/>
      <c r="W92" s="40"/>
      <c r="X92" s="40"/>
      <c r="Y92" s="40"/>
      <c r="Z92" s="40"/>
      <c r="AA92" s="40"/>
      <c r="AB92" s="40"/>
      <c r="AC92" s="40"/>
      <c r="AD92" s="40"/>
      <c r="AE92" s="40"/>
    </row>
    <row r="93" s="2" customFormat="1" ht="12" customHeight="1">
      <c r="A93" s="40"/>
      <c r="B93" s="41"/>
      <c r="C93" s="34" t="s">
        <v>252</v>
      </c>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6.5" customHeight="1">
      <c r="A94" s="40"/>
      <c r="B94" s="41"/>
      <c r="C94" s="42"/>
      <c r="D94" s="42"/>
      <c r="E94" s="71" t="str">
        <f>E13</f>
        <v>a - Přípojka PS212 - Kladská 1522_Stavební část</v>
      </c>
      <c r="F94" s="42"/>
      <c r="G94" s="42"/>
      <c r="H94" s="42"/>
      <c r="I94" s="150"/>
      <c r="J94" s="42"/>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Náchod</v>
      </c>
      <c r="G96" s="42"/>
      <c r="H96" s="42"/>
      <c r="I96" s="153" t="s">
        <v>23</v>
      </c>
      <c r="J96" s="74" t="str">
        <f>IF(J16="","",J16)</f>
        <v>30. 7. 2020</v>
      </c>
      <c r="K96" s="42"/>
      <c r="L96" s="151"/>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innogy Energo, s.r.o.</v>
      </c>
      <c r="G98" s="42"/>
      <c r="H98" s="42"/>
      <c r="I98" s="153" t="s">
        <v>31</v>
      </c>
      <c r="J98" s="38" t="str">
        <f>E25</f>
        <v>Evelis s.r.o.</v>
      </c>
      <c r="K98" s="42"/>
      <c r="L98" s="151"/>
      <c r="S98" s="40"/>
      <c r="T98" s="40"/>
      <c r="U98" s="40"/>
      <c r="V98" s="40"/>
      <c r="W98" s="40"/>
      <c r="X98" s="40"/>
      <c r="Y98" s="40"/>
      <c r="Z98" s="40"/>
      <c r="AA98" s="40"/>
      <c r="AB98" s="40"/>
      <c r="AC98" s="40"/>
      <c r="AD98" s="40"/>
      <c r="AE98" s="40"/>
    </row>
    <row r="99" s="2" customFormat="1" ht="15.15" customHeight="1">
      <c r="A99" s="40"/>
      <c r="B99" s="41"/>
      <c r="C99" s="34" t="s">
        <v>29</v>
      </c>
      <c r="D99" s="42"/>
      <c r="E99" s="42"/>
      <c r="F99" s="29" t="str">
        <f>IF(E22="","",E22)</f>
        <v>Vyplň údaj</v>
      </c>
      <c r="G99" s="42"/>
      <c r="H99" s="42"/>
      <c r="I99" s="153" t="s">
        <v>34</v>
      </c>
      <c r="J99" s="38" t="str">
        <f>E28</f>
        <v xml:space="preserve"> </v>
      </c>
      <c r="K99" s="42"/>
      <c r="L99" s="151"/>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11" customFormat="1" ht="29.28" customHeight="1">
      <c r="A101" s="202"/>
      <c r="B101" s="203"/>
      <c r="C101" s="204" t="s">
        <v>271</v>
      </c>
      <c r="D101" s="205" t="s">
        <v>57</v>
      </c>
      <c r="E101" s="205" t="s">
        <v>53</v>
      </c>
      <c r="F101" s="205" t="s">
        <v>54</v>
      </c>
      <c r="G101" s="205" t="s">
        <v>272</v>
      </c>
      <c r="H101" s="205" t="s">
        <v>273</v>
      </c>
      <c r="I101" s="206" t="s">
        <v>274</v>
      </c>
      <c r="J101" s="205" t="s">
        <v>256</v>
      </c>
      <c r="K101" s="207" t="s">
        <v>275</v>
      </c>
      <c r="L101" s="208"/>
      <c r="M101" s="94" t="s">
        <v>19</v>
      </c>
      <c r="N101" s="95" t="s">
        <v>42</v>
      </c>
      <c r="O101" s="95" t="s">
        <v>276</v>
      </c>
      <c r="P101" s="95" t="s">
        <v>277</v>
      </c>
      <c r="Q101" s="95" t="s">
        <v>278</v>
      </c>
      <c r="R101" s="95" t="s">
        <v>279</v>
      </c>
      <c r="S101" s="95" t="s">
        <v>280</v>
      </c>
      <c r="T101" s="96" t="s">
        <v>281</v>
      </c>
      <c r="U101" s="202"/>
      <c r="V101" s="202"/>
      <c r="W101" s="202"/>
      <c r="X101" s="202"/>
      <c r="Y101" s="202"/>
      <c r="Z101" s="202"/>
      <c r="AA101" s="202"/>
      <c r="AB101" s="202"/>
      <c r="AC101" s="202"/>
      <c r="AD101" s="202"/>
      <c r="AE101" s="202"/>
    </row>
    <row r="102" s="2" customFormat="1" ht="22.8" customHeight="1">
      <c r="A102" s="40"/>
      <c r="B102" s="41"/>
      <c r="C102" s="101" t="s">
        <v>282</v>
      </c>
      <c r="D102" s="42"/>
      <c r="E102" s="42"/>
      <c r="F102" s="42"/>
      <c r="G102" s="42"/>
      <c r="H102" s="42"/>
      <c r="I102" s="150"/>
      <c r="J102" s="209">
        <f>BK102</f>
        <v>0</v>
      </c>
      <c r="K102" s="42"/>
      <c r="L102" s="46"/>
      <c r="M102" s="97"/>
      <c r="N102" s="210"/>
      <c r="O102" s="98"/>
      <c r="P102" s="211">
        <f>P103+P156+P292</f>
        <v>0</v>
      </c>
      <c r="Q102" s="98"/>
      <c r="R102" s="211">
        <f>R103+R156+R292</f>
        <v>103.26712149378</v>
      </c>
      <c r="S102" s="98"/>
      <c r="T102" s="212">
        <f>T103+T156+T292</f>
        <v>19.833780000000001</v>
      </c>
      <c r="U102" s="40"/>
      <c r="V102" s="40"/>
      <c r="W102" s="40"/>
      <c r="X102" s="40"/>
      <c r="Y102" s="40"/>
      <c r="Z102" s="40"/>
      <c r="AA102" s="40"/>
      <c r="AB102" s="40"/>
      <c r="AC102" s="40"/>
      <c r="AD102" s="40"/>
      <c r="AE102" s="40"/>
      <c r="AT102" s="19" t="s">
        <v>71</v>
      </c>
      <c r="AU102" s="19" t="s">
        <v>257</v>
      </c>
      <c r="BK102" s="213">
        <f>BK103+BK156+BK292</f>
        <v>0</v>
      </c>
    </row>
    <row r="103" s="12" customFormat="1" ht="25.92" customHeight="1">
      <c r="A103" s="12"/>
      <c r="B103" s="214"/>
      <c r="C103" s="215"/>
      <c r="D103" s="216" t="s">
        <v>71</v>
      </c>
      <c r="E103" s="217" t="s">
        <v>96</v>
      </c>
      <c r="F103" s="217" t="s">
        <v>666</v>
      </c>
      <c r="G103" s="215"/>
      <c r="H103" s="215"/>
      <c r="I103" s="218"/>
      <c r="J103" s="219">
        <f>BK103</f>
        <v>0</v>
      </c>
      <c r="K103" s="215"/>
      <c r="L103" s="220"/>
      <c r="M103" s="221"/>
      <c r="N103" s="222"/>
      <c r="O103" s="222"/>
      <c r="P103" s="223">
        <f>SUM(P104:P155)</f>
        <v>0</v>
      </c>
      <c r="Q103" s="222"/>
      <c r="R103" s="223">
        <f>SUM(R104:R155)</f>
        <v>6.2245333349999994</v>
      </c>
      <c r="S103" s="222"/>
      <c r="T103" s="224">
        <f>SUM(T104:T155)</f>
        <v>7.7224999999999993</v>
      </c>
      <c r="U103" s="12"/>
      <c r="V103" s="12"/>
      <c r="W103" s="12"/>
      <c r="X103" s="12"/>
      <c r="Y103" s="12"/>
      <c r="Z103" s="12"/>
      <c r="AA103" s="12"/>
      <c r="AB103" s="12"/>
      <c r="AC103" s="12"/>
      <c r="AD103" s="12"/>
      <c r="AE103" s="12"/>
      <c r="AR103" s="225" t="s">
        <v>79</v>
      </c>
      <c r="AT103" s="226" t="s">
        <v>71</v>
      </c>
      <c r="AU103" s="226" t="s">
        <v>72</v>
      </c>
      <c r="AY103" s="225" t="s">
        <v>285</v>
      </c>
      <c r="BK103" s="227">
        <f>SUM(BK104:BK155)</f>
        <v>0</v>
      </c>
    </row>
    <row r="104" s="2" customFormat="1" ht="16.5" customHeight="1">
      <c r="A104" s="40"/>
      <c r="B104" s="41"/>
      <c r="C104" s="230" t="s">
        <v>79</v>
      </c>
      <c r="D104" s="230" t="s">
        <v>287</v>
      </c>
      <c r="E104" s="231" t="s">
        <v>668</v>
      </c>
      <c r="F104" s="232" t="s">
        <v>669</v>
      </c>
      <c r="G104" s="233" t="s">
        <v>361</v>
      </c>
      <c r="H104" s="234">
        <v>5</v>
      </c>
      <c r="I104" s="235"/>
      <c r="J104" s="236">
        <f>ROUND(I104*H104,2)</f>
        <v>0</v>
      </c>
      <c r="K104" s="232" t="s">
        <v>291</v>
      </c>
      <c r="L104" s="46"/>
      <c r="M104" s="237" t="s">
        <v>19</v>
      </c>
      <c r="N104" s="238" t="s">
        <v>43</v>
      </c>
      <c r="O104" s="86"/>
      <c r="P104" s="239">
        <f>O104*H104</f>
        <v>0</v>
      </c>
      <c r="Q104" s="239">
        <v>0</v>
      </c>
      <c r="R104" s="239">
        <f>Q104*H104</f>
        <v>0</v>
      </c>
      <c r="S104" s="239">
        <v>0.26000000000000001</v>
      </c>
      <c r="T104" s="240">
        <f>S104*H104</f>
        <v>1.3</v>
      </c>
      <c r="U104" s="40"/>
      <c r="V104" s="40"/>
      <c r="W104" s="40"/>
      <c r="X104" s="40"/>
      <c r="Y104" s="40"/>
      <c r="Z104" s="40"/>
      <c r="AA104" s="40"/>
      <c r="AB104" s="40"/>
      <c r="AC104" s="40"/>
      <c r="AD104" s="40"/>
      <c r="AE104" s="40"/>
      <c r="AR104" s="241" t="s">
        <v>91</v>
      </c>
      <c r="AT104" s="241" t="s">
        <v>287</v>
      </c>
      <c r="AU104" s="241" t="s">
        <v>79</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2127</v>
      </c>
    </row>
    <row r="105" s="2" customFormat="1">
      <c r="A105" s="40"/>
      <c r="B105" s="41"/>
      <c r="C105" s="42"/>
      <c r="D105" s="243" t="s">
        <v>293</v>
      </c>
      <c r="E105" s="42"/>
      <c r="F105" s="244" t="s">
        <v>671</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79</v>
      </c>
    </row>
    <row r="106" s="2" customFormat="1">
      <c r="A106" s="40"/>
      <c r="B106" s="41"/>
      <c r="C106" s="42"/>
      <c r="D106" s="243" t="s">
        <v>295</v>
      </c>
      <c r="E106" s="42"/>
      <c r="F106" s="247" t="s">
        <v>672</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295</v>
      </c>
      <c r="AU106" s="19" t="s">
        <v>79</v>
      </c>
    </row>
    <row r="107" s="2" customFormat="1" ht="16.5" customHeight="1">
      <c r="A107" s="40"/>
      <c r="B107" s="41"/>
      <c r="C107" s="230" t="s">
        <v>81</v>
      </c>
      <c r="D107" s="230" t="s">
        <v>287</v>
      </c>
      <c r="E107" s="231" t="s">
        <v>1533</v>
      </c>
      <c r="F107" s="232" t="s">
        <v>1534</v>
      </c>
      <c r="G107" s="233" t="s">
        <v>361</v>
      </c>
      <c r="H107" s="234">
        <v>5</v>
      </c>
      <c r="I107" s="235"/>
      <c r="J107" s="236">
        <f>ROUND(I107*H107,2)</f>
        <v>0</v>
      </c>
      <c r="K107" s="232" t="s">
        <v>291</v>
      </c>
      <c r="L107" s="46"/>
      <c r="M107" s="237" t="s">
        <v>19</v>
      </c>
      <c r="N107" s="238" t="s">
        <v>43</v>
      </c>
      <c r="O107" s="86"/>
      <c r="P107" s="239">
        <f>O107*H107</f>
        <v>0</v>
      </c>
      <c r="Q107" s="239">
        <v>0</v>
      </c>
      <c r="R107" s="239">
        <f>Q107*H107</f>
        <v>0</v>
      </c>
      <c r="S107" s="239">
        <v>0.17999999999999999</v>
      </c>
      <c r="T107" s="240">
        <f>S107*H107</f>
        <v>0.89999999999999991</v>
      </c>
      <c r="U107" s="40"/>
      <c r="V107" s="40"/>
      <c r="W107" s="40"/>
      <c r="X107" s="40"/>
      <c r="Y107" s="40"/>
      <c r="Z107" s="40"/>
      <c r="AA107" s="40"/>
      <c r="AB107" s="40"/>
      <c r="AC107" s="40"/>
      <c r="AD107" s="40"/>
      <c r="AE107" s="40"/>
      <c r="AR107" s="241" t="s">
        <v>91</v>
      </c>
      <c r="AT107" s="241" t="s">
        <v>287</v>
      </c>
      <c r="AU107" s="241" t="s">
        <v>79</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2128</v>
      </c>
    </row>
    <row r="108" s="2" customFormat="1">
      <c r="A108" s="40"/>
      <c r="B108" s="41"/>
      <c r="C108" s="42"/>
      <c r="D108" s="243" t="s">
        <v>293</v>
      </c>
      <c r="E108" s="42"/>
      <c r="F108" s="244" t="s">
        <v>1536</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79</v>
      </c>
    </row>
    <row r="109" s="2" customFormat="1">
      <c r="A109" s="40"/>
      <c r="B109" s="41"/>
      <c r="C109" s="42"/>
      <c r="D109" s="243" t="s">
        <v>295</v>
      </c>
      <c r="E109" s="42"/>
      <c r="F109" s="247" t="s">
        <v>1177</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295</v>
      </c>
      <c r="AU109" s="19" t="s">
        <v>79</v>
      </c>
    </row>
    <row r="110" s="2" customFormat="1" ht="16.5" customHeight="1">
      <c r="A110" s="40"/>
      <c r="B110" s="41"/>
      <c r="C110" s="230" t="s">
        <v>86</v>
      </c>
      <c r="D110" s="230" t="s">
        <v>287</v>
      </c>
      <c r="E110" s="231" t="s">
        <v>1173</v>
      </c>
      <c r="F110" s="232" t="s">
        <v>1174</v>
      </c>
      <c r="G110" s="233" t="s">
        <v>361</v>
      </c>
      <c r="H110" s="234">
        <v>8.5</v>
      </c>
      <c r="I110" s="235"/>
      <c r="J110" s="236">
        <f>ROUND(I110*H110,2)</f>
        <v>0</v>
      </c>
      <c r="K110" s="232" t="s">
        <v>291</v>
      </c>
      <c r="L110" s="46"/>
      <c r="M110" s="237" t="s">
        <v>19</v>
      </c>
      <c r="N110" s="238" t="s">
        <v>43</v>
      </c>
      <c r="O110" s="86"/>
      <c r="P110" s="239">
        <f>O110*H110</f>
        <v>0</v>
      </c>
      <c r="Q110" s="239">
        <v>0</v>
      </c>
      <c r="R110" s="239">
        <f>Q110*H110</f>
        <v>0</v>
      </c>
      <c r="S110" s="239">
        <v>0.29999999999999999</v>
      </c>
      <c r="T110" s="240">
        <f>S110*H110</f>
        <v>2.5499999999999998</v>
      </c>
      <c r="U110" s="40"/>
      <c r="V110" s="40"/>
      <c r="W110" s="40"/>
      <c r="X110" s="40"/>
      <c r="Y110" s="40"/>
      <c r="Z110" s="40"/>
      <c r="AA110" s="40"/>
      <c r="AB110" s="40"/>
      <c r="AC110" s="40"/>
      <c r="AD110" s="40"/>
      <c r="AE110" s="40"/>
      <c r="AR110" s="241" t="s">
        <v>91</v>
      </c>
      <c r="AT110" s="241" t="s">
        <v>287</v>
      </c>
      <c r="AU110" s="241" t="s">
        <v>79</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2129</v>
      </c>
    </row>
    <row r="111" s="2" customFormat="1">
      <c r="A111" s="40"/>
      <c r="B111" s="41"/>
      <c r="C111" s="42"/>
      <c r="D111" s="243" t="s">
        <v>293</v>
      </c>
      <c r="E111" s="42"/>
      <c r="F111" s="244" t="s">
        <v>1176</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79</v>
      </c>
    </row>
    <row r="112" s="2" customFormat="1">
      <c r="A112" s="40"/>
      <c r="B112" s="41"/>
      <c r="C112" s="42"/>
      <c r="D112" s="243" t="s">
        <v>295</v>
      </c>
      <c r="E112" s="42"/>
      <c r="F112" s="247" t="s">
        <v>1177</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295</v>
      </c>
      <c r="AU112" s="19" t="s">
        <v>79</v>
      </c>
    </row>
    <row r="113" s="2" customFormat="1" ht="16.5" customHeight="1">
      <c r="A113" s="40"/>
      <c r="B113" s="41"/>
      <c r="C113" s="230" t="s">
        <v>91</v>
      </c>
      <c r="D113" s="230" t="s">
        <v>287</v>
      </c>
      <c r="E113" s="231" t="s">
        <v>1178</v>
      </c>
      <c r="F113" s="232" t="s">
        <v>1179</v>
      </c>
      <c r="G113" s="233" t="s">
        <v>361</v>
      </c>
      <c r="H113" s="234">
        <v>8.5</v>
      </c>
      <c r="I113" s="235"/>
      <c r="J113" s="236">
        <f>ROUND(I113*H113,2)</f>
        <v>0</v>
      </c>
      <c r="K113" s="232" t="s">
        <v>291</v>
      </c>
      <c r="L113" s="46"/>
      <c r="M113" s="237" t="s">
        <v>19</v>
      </c>
      <c r="N113" s="238" t="s">
        <v>43</v>
      </c>
      <c r="O113" s="86"/>
      <c r="P113" s="239">
        <f>O113*H113</f>
        <v>0</v>
      </c>
      <c r="Q113" s="239">
        <v>0</v>
      </c>
      <c r="R113" s="239">
        <f>Q113*H113</f>
        <v>0</v>
      </c>
      <c r="S113" s="239">
        <v>0.098000000000000004</v>
      </c>
      <c r="T113" s="240">
        <f>S113*H113</f>
        <v>0.83300000000000007</v>
      </c>
      <c r="U113" s="40"/>
      <c r="V113" s="40"/>
      <c r="W113" s="40"/>
      <c r="X113" s="40"/>
      <c r="Y113" s="40"/>
      <c r="Z113" s="40"/>
      <c r="AA113" s="40"/>
      <c r="AB113" s="40"/>
      <c r="AC113" s="40"/>
      <c r="AD113" s="40"/>
      <c r="AE113" s="40"/>
      <c r="AR113" s="241" t="s">
        <v>91</v>
      </c>
      <c r="AT113" s="241" t="s">
        <v>287</v>
      </c>
      <c r="AU113" s="241" t="s">
        <v>79</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2130</v>
      </c>
    </row>
    <row r="114" s="2" customFormat="1">
      <c r="A114" s="40"/>
      <c r="B114" s="41"/>
      <c r="C114" s="42"/>
      <c r="D114" s="243" t="s">
        <v>293</v>
      </c>
      <c r="E114" s="42"/>
      <c r="F114" s="244" t="s">
        <v>1181</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79</v>
      </c>
    </row>
    <row r="115" s="2" customFormat="1">
      <c r="A115" s="40"/>
      <c r="B115" s="41"/>
      <c r="C115" s="42"/>
      <c r="D115" s="243" t="s">
        <v>295</v>
      </c>
      <c r="E115" s="42"/>
      <c r="F115" s="247" t="s">
        <v>1177</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295</v>
      </c>
      <c r="AU115" s="19" t="s">
        <v>79</v>
      </c>
    </row>
    <row r="116" s="2" customFormat="1" ht="16.5" customHeight="1">
      <c r="A116" s="40"/>
      <c r="B116" s="41"/>
      <c r="C116" s="230" t="s">
        <v>96</v>
      </c>
      <c r="D116" s="230" t="s">
        <v>287</v>
      </c>
      <c r="E116" s="231" t="s">
        <v>1182</v>
      </c>
      <c r="F116" s="232" t="s">
        <v>1183</v>
      </c>
      <c r="G116" s="233" t="s">
        <v>361</v>
      </c>
      <c r="H116" s="234">
        <v>8.5</v>
      </c>
      <c r="I116" s="235"/>
      <c r="J116" s="236">
        <f>ROUND(I116*H116,2)</f>
        <v>0</v>
      </c>
      <c r="K116" s="232" t="s">
        <v>291</v>
      </c>
      <c r="L116" s="46"/>
      <c r="M116" s="237" t="s">
        <v>19</v>
      </c>
      <c r="N116" s="238" t="s">
        <v>43</v>
      </c>
      <c r="O116" s="86"/>
      <c r="P116" s="239">
        <f>O116*H116</f>
        <v>0</v>
      </c>
      <c r="Q116" s="239">
        <v>0</v>
      </c>
      <c r="R116" s="239">
        <f>Q116*H116</f>
        <v>0</v>
      </c>
      <c r="S116" s="239">
        <v>0.22</v>
      </c>
      <c r="T116" s="240">
        <f>S116*H116</f>
        <v>1.8700000000000001</v>
      </c>
      <c r="U116" s="40"/>
      <c r="V116" s="40"/>
      <c r="W116" s="40"/>
      <c r="X116" s="40"/>
      <c r="Y116" s="40"/>
      <c r="Z116" s="40"/>
      <c r="AA116" s="40"/>
      <c r="AB116" s="40"/>
      <c r="AC116" s="40"/>
      <c r="AD116" s="40"/>
      <c r="AE116" s="40"/>
      <c r="AR116" s="241" t="s">
        <v>91</v>
      </c>
      <c r="AT116" s="241" t="s">
        <v>287</v>
      </c>
      <c r="AU116" s="241" t="s">
        <v>79</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2131</v>
      </c>
    </row>
    <row r="117" s="2" customFormat="1">
      <c r="A117" s="40"/>
      <c r="B117" s="41"/>
      <c r="C117" s="42"/>
      <c r="D117" s="243" t="s">
        <v>293</v>
      </c>
      <c r="E117" s="42"/>
      <c r="F117" s="244" t="s">
        <v>1185</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79</v>
      </c>
    </row>
    <row r="118" s="2" customFormat="1">
      <c r="A118" s="40"/>
      <c r="B118" s="41"/>
      <c r="C118" s="42"/>
      <c r="D118" s="243" t="s">
        <v>295</v>
      </c>
      <c r="E118" s="42"/>
      <c r="F118" s="247" t="s">
        <v>1177</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79</v>
      </c>
    </row>
    <row r="119" s="2" customFormat="1" ht="16.5" customHeight="1">
      <c r="A119" s="40"/>
      <c r="B119" s="41"/>
      <c r="C119" s="230" t="s">
        <v>105</v>
      </c>
      <c r="D119" s="230" t="s">
        <v>287</v>
      </c>
      <c r="E119" s="231" t="s">
        <v>724</v>
      </c>
      <c r="F119" s="232" t="s">
        <v>725</v>
      </c>
      <c r="G119" s="233" t="s">
        <v>361</v>
      </c>
      <c r="H119" s="234">
        <v>3.5</v>
      </c>
      <c r="I119" s="235"/>
      <c r="J119" s="236">
        <f>ROUND(I119*H119,2)</f>
        <v>0</v>
      </c>
      <c r="K119" s="232" t="s">
        <v>291</v>
      </c>
      <c r="L119" s="46"/>
      <c r="M119" s="237" t="s">
        <v>19</v>
      </c>
      <c r="N119" s="238" t="s">
        <v>43</v>
      </c>
      <c r="O119" s="86"/>
      <c r="P119" s="239">
        <f>O119*H119</f>
        <v>0</v>
      </c>
      <c r="Q119" s="239">
        <v>2.582E-05</v>
      </c>
      <c r="R119" s="239">
        <f>Q119*H119</f>
        <v>9.0370000000000004E-05</v>
      </c>
      <c r="S119" s="239">
        <v>0.076999999999999999</v>
      </c>
      <c r="T119" s="240">
        <f>S119*H119</f>
        <v>0.26950000000000002</v>
      </c>
      <c r="U119" s="40"/>
      <c r="V119" s="40"/>
      <c r="W119" s="40"/>
      <c r="X119" s="40"/>
      <c r="Y119" s="40"/>
      <c r="Z119" s="40"/>
      <c r="AA119" s="40"/>
      <c r="AB119" s="40"/>
      <c r="AC119" s="40"/>
      <c r="AD119" s="40"/>
      <c r="AE119" s="40"/>
      <c r="AR119" s="241" t="s">
        <v>91</v>
      </c>
      <c r="AT119" s="241" t="s">
        <v>287</v>
      </c>
      <c r="AU119" s="241" t="s">
        <v>79</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2132</v>
      </c>
    </row>
    <row r="120" s="2" customFormat="1">
      <c r="A120" s="40"/>
      <c r="B120" s="41"/>
      <c r="C120" s="42"/>
      <c r="D120" s="243" t="s">
        <v>293</v>
      </c>
      <c r="E120" s="42"/>
      <c r="F120" s="244" t="s">
        <v>727</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79</v>
      </c>
    </row>
    <row r="121" s="2" customFormat="1">
      <c r="A121" s="40"/>
      <c r="B121" s="41"/>
      <c r="C121" s="42"/>
      <c r="D121" s="243" t="s">
        <v>295</v>
      </c>
      <c r="E121" s="42"/>
      <c r="F121" s="247" t="s">
        <v>728</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295</v>
      </c>
      <c r="AU121" s="19" t="s">
        <v>79</v>
      </c>
    </row>
    <row r="122" s="2" customFormat="1" ht="16.5" customHeight="1">
      <c r="A122" s="40"/>
      <c r="B122" s="41"/>
      <c r="C122" s="230" t="s">
        <v>112</v>
      </c>
      <c r="D122" s="230" t="s">
        <v>287</v>
      </c>
      <c r="E122" s="231" t="s">
        <v>775</v>
      </c>
      <c r="F122" s="232" t="s">
        <v>776</v>
      </c>
      <c r="G122" s="233" t="s">
        <v>361</v>
      </c>
      <c r="H122" s="234">
        <v>8.5</v>
      </c>
      <c r="I122" s="235"/>
      <c r="J122" s="236">
        <f>ROUND(I122*H122,2)</f>
        <v>0</v>
      </c>
      <c r="K122" s="232" t="s">
        <v>291</v>
      </c>
      <c r="L122" s="46"/>
      <c r="M122" s="237" t="s">
        <v>19</v>
      </c>
      <c r="N122" s="238" t="s">
        <v>43</v>
      </c>
      <c r="O122" s="86"/>
      <c r="P122" s="239">
        <f>O122*H122</f>
        <v>0</v>
      </c>
      <c r="Q122" s="239">
        <v>0.27600000000000002</v>
      </c>
      <c r="R122" s="239">
        <f>Q122*H122</f>
        <v>2.3460000000000001</v>
      </c>
      <c r="S122" s="239">
        <v>0</v>
      </c>
      <c r="T122" s="240">
        <f>S122*H122</f>
        <v>0</v>
      </c>
      <c r="U122" s="40"/>
      <c r="V122" s="40"/>
      <c r="W122" s="40"/>
      <c r="X122" s="40"/>
      <c r="Y122" s="40"/>
      <c r="Z122" s="40"/>
      <c r="AA122" s="40"/>
      <c r="AB122" s="40"/>
      <c r="AC122" s="40"/>
      <c r="AD122" s="40"/>
      <c r="AE122" s="40"/>
      <c r="AR122" s="241" t="s">
        <v>91</v>
      </c>
      <c r="AT122" s="241" t="s">
        <v>287</v>
      </c>
      <c r="AU122" s="241" t="s">
        <v>79</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2133</v>
      </c>
    </row>
    <row r="123" s="2" customFormat="1">
      <c r="A123" s="40"/>
      <c r="B123" s="41"/>
      <c r="C123" s="42"/>
      <c r="D123" s="243" t="s">
        <v>293</v>
      </c>
      <c r="E123" s="42"/>
      <c r="F123" s="244" t="s">
        <v>778</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79</v>
      </c>
    </row>
    <row r="124" s="2" customFormat="1" ht="16.5" customHeight="1">
      <c r="A124" s="40"/>
      <c r="B124" s="41"/>
      <c r="C124" s="230" t="s">
        <v>119</v>
      </c>
      <c r="D124" s="230" t="s">
        <v>287</v>
      </c>
      <c r="E124" s="231" t="s">
        <v>801</v>
      </c>
      <c r="F124" s="232" t="s">
        <v>802</v>
      </c>
      <c r="G124" s="233" t="s">
        <v>361</v>
      </c>
      <c r="H124" s="234">
        <v>8.5</v>
      </c>
      <c r="I124" s="235"/>
      <c r="J124" s="236">
        <f>ROUND(I124*H124,2)</f>
        <v>0</v>
      </c>
      <c r="K124" s="232" t="s">
        <v>291</v>
      </c>
      <c r="L124" s="46"/>
      <c r="M124" s="237" t="s">
        <v>19</v>
      </c>
      <c r="N124" s="238" t="s">
        <v>43</v>
      </c>
      <c r="O124" s="86"/>
      <c r="P124" s="239">
        <f>O124*H124</f>
        <v>0</v>
      </c>
      <c r="Q124" s="239">
        <v>0.21099999999999999</v>
      </c>
      <c r="R124" s="239">
        <f>Q124*H124</f>
        <v>1.7934999999999999</v>
      </c>
      <c r="S124" s="239">
        <v>0</v>
      </c>
      <c r="T124" s="240">
        <f>S124*H124</f>
        <v>0</v>
      </c>
      <c r="U124" s="40"/>
      <c r="V124" s="40"/>
      <c r="W124" s="40"/>
      <c r="X124" s="40"/>
      <c r="Y124" s="40"/>
      <c r="Z124" s="40"/>
      <c r="AA124" s="40"/>
      <c r="AB124" s="40"/>
      <c r="AC124" s="40"/>
      <c r="AD124" s="40"/>
      <c r="AE124" s="40"/>
      <c r="AR124" s="241" t="s">
        <v>91</v>
      </c>
      <c r="AT124" s="241" t="s">
        <v>287</v>
      </c>
      <c r="AU124" s="241" t="s">
        <v>79</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91</v>
      </c>
      <c r="BM124" s="241" t="s">
        <v>2134</v>
      </c>
    </row>
    <row r="125" s="2" customFormat="1">
      <c r="A125" s="40"/>
      <c r="B125" s="41"/>
      <c r="C125" s="42"/>
      <c r="D125" s="243" t="s">
        <v>293</v>
      </c>
      <c r="E125" s="42"/>
      <c r="F125" s="244" t="s">
        <v>804</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79</v>
      </c>
    </row>
    <row r="126" s="2" customFormat="1">
      <c r="A126" s="40"/>
      <c r="B126" s="41"/>
      <c r="C126" s="42"/>
      <c r="D126" s="243" t="s">
        <v>295</v>
      </c>
      <c r="E126" s="42"/>
      <c r="F126" s="247" t="s">
        <v>805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295</v>
      </c>
      <c r="AU126" s="19" t="s">
        <v>79</v>
      </c>
    </row>
    <row r="127" s="2" customFormat="1" ht="16.5" customHeight="1">
      <c r="A127" s="40"/>
      <c r="B127" s="41"/>
      <c r="C127" s="230" t="s">
        <v>126</v>
      </c>
      <c r="D127" s="230" t="s">
        <v>287</v>
      </c>
      <c r="E127" s="231" t="s">
        <v>814</v>
      </c>
      <c r="F127" s="232" t="s">
        <v>815</v>
      </c>
      <c r="G127" s="233" t="s">
        <v>361</v>
      </c>
      <c r="H127" s="234">
        <v>12</v>
      </c>
      <c r="I127" s="235"/>
      <c r="J127" s="236">
        <f>ROUND(I127*H127,2)</f>
        <v>0</v>
      </c>
      <c r="K127" s="232" t="s">
        <v>291</v>
      </c>
      <c r="L127" s="46"/>
      <c r="M127" s="237" t="s">
        <v>19</v>
      </c>
      <c r="N127" s="238" t="s">
        <v>43</v>
      </c>
      <c r="O127" s="86"/>
      <c r="P127" s="239">
        <f>O127*H127</f>
        <v>0</v>
      </c>
      <c r="Q127" s="239">
        <v>0.077799999999999994</v>
      </c>
      <c r="R127" s="239">
        <f>Q127*H127</f>
        <v>0.93359999999999999</v>
      </c>
      <c r="S127" s="239">
        <v>0</v>
      </c>
      <c r="T127" s="240">
        <f>S127*H127</f>
        <v>0</v>
      </c>
      <c r="U127" s="40"/>
      <c r="V127" s="40"/>
      <c r="W127" s="40"/>
      <c r="X127" s="40"/>
      <c r="Y127" s="40"/>
      <c r="Z127" s="40"/>
      <c r="AA127" s="40"/>
      <c r="AB127" s="40"/>
      <c r="AC127" s="40"/>
      <c r="AD127" s="40"/>
      <c r="AE127" s="40"/>
      <c r="AR127" s="241" t="s">
        <v>91</v>
      </c>
      <c r="AT127" s="241" t="s">
        <v>287</v>
      </c>
      <c r="AU127" s="241" t="s">
        <v>79</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2135</v>
      </c>
    </row>
    <row r="128" s="2" customFormat="1">
      <c r="A128" s="40"/>
      <c r="B128" s="41"/>
      <c r="C128" s="42"/>
      <c r="D128" s="243" t="s">
        <v>293</v>
      </c>
      <c r="E128" s="42"/>
      <c r="F128" s="244" t="s">
        <v>817</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79</v>
      </c>
    </row>
    <row r="129" s="2" customFormat="1" ht="16.5" customHeight="1">
      <c r="A129" s="40"/>
      <c r="B129" s="41"/>
      <c r="C129" s="230" t="s">
        <v>133</v>
      </c>
      <c r="D129" s="230" t="s">
        <v>287</v>
      </c>
      <c r="E129" s="231" t="s">
        <v>1538</v>
      </c>
      <c r="F129" s="232" t="s">
        <v>1539</v>
      </c>
      <c r="G129" s="233" t="s">
        <v>361</v>
      </c>
      <c r="H129" s="234">
        <v>5</v>
      </c>
      <c r="I129" s="235"/>
      <c r="J129" s="236">
        <f>ROUND(I129*H129,2)</f>
        <v>0</v>
      </c>
      <c r="K129" s="232" t="s">
        <v>291</v>
      </c>
      <c r="L129" s="46"/>
      <c r="M129" s="237" t="s">
        <v>19</v>
      </c>
      <c r="N129" s="238" t="s">
        <v>43</v>
      </c>
      <c r="O129" s="86"/>
      <c r="P129" s="239">
        <f>O129*H129</f>
        <v>0</v>
      </c>
      <c r="Q129" s="239">
        <v>0.084250000000000005</v>
      </c>
      <c r="R129" s="239">
        <f>Q129*H129</f>
        <v>0.42125000000000001</v>
      </c>
      <c r="S129" s="239">
        <v>0</v>
      </c>
      <c r="T129" s="240">
        <f>S129*H129</f>
        <v>0</v>
      </c>
      <c r="U129" s="40"/>
      <c r="V129" s="40"/>
      <c r="W129" s="40"/>
      <c r="X129" s="40"/>
      <c r="Y129" s="40"/>
      <c r="Z129" s="40"/>
      <c r="AA129" s="40"/>
      <c r="AB129" s="40"/>
      <c r="AC129" s="40"/>
      <c r="AD129" s="40"/>
      <c r="AE129" s="40"/>
      <c r="AR129" s="241" t="s">
        <v>91</v>
      </c>
      <c r="AT129" s="241" t="s">
        <v>287</v>
      </c>
      <c r="AU129" s="241" t="s">
        <v>79</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2136</v>
      </c>
    </row>
    <row r="130" s="2" customFormat="1">
      <c r="A130" s="40"/>
      <c r="B130" s="41"/>
      <c r="C130" s="42"/>
      <c r="D130" s="243" t="s">
        <v>293</v>
      </c>
      <c r="E130" s="42"/>
      <c r="F130" s="244" t="s">
        <v>1541</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79</v>
      </c>
    </row>
    <row r="131" s="2" customFormat="1">
      <c r="A131" s="40"/>
      <c r="B131" s="41"/>
      <c r="C131" s="42"/>
      <c r="D131" s="243" t="s">
        <v>295</v>
      </c>
      <c r="E131" s="42"/>
      <c r="F131" s="247" t="s">
        <v>845</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295</v>
      </c>
      <c r="AU131" s="19" t="s">
        <v>79</v>
      </c>
    </row>
    <row r="132" s="2" customFormat="1" ht="16.5" customHeight="1">
      <c r="A132" s="40"/>
      <c r="B132" s="41"/>
      <c r="C132" s="291" t="s">
        <v>140</v>
      </c>
      <c r="D132" s="291" t="s">
        <v>416</v>
      </c>
      <c r="E132" s="292" t="s">
        <v>1542</v>
      </c>
      <c r="F132" s="293" t="s">
        <v>848</v>
      </c>
      <c r="G132" s="294" t="s">
        <v>361</v>
      </c>
      <c r="H132" s="295">
        <v>5</v>
      </c>
      <c r="I132" s="296"/>
      <c r="J132" s="297">
        <f>ROUND(I132*H132,2)</f>
        <v>0</v>
      </c>
      <c r="K132" s="293" t="s">
        <v>19</v>
      </c>
      <c r="L132" s="298"/>
      <c r="M132" s="299" t="s">
        <v>19</v>
      </c>
      <c r="N132" s="300" t="s">
        <v>43</v>
      </c>
      <c r="O132" s="86"/>
      <c r="P132" s="239">
        <f>O132*H132</f>
        <v>0</v>
      </c>
      <c r="Q132" s="239">
        <v>0.14000000000000001</v>
      </c>
      <c r="R132" s="239">
        <f>Q132*H132</f>
        <v>0.70000000000000007</v>
      </c>
      <c r="S132" s="239">
        <v>0</v>
      </c>
      <c r="T132" s="240">
        <f>S132*H132</f>
        <v>0</v>
      </c>
      <c r="U132" s="40"/>
      <c r="V132" s="40"/>
      <c r="W132" s="40"/>
      <c r="X132" s="40"/>
      <c r="Y132" s="40"/>
      <c r="Z132" s="40"/>
      <c r="AA132" s="40"/>
      <c r="AB132" s="40"/>
      <c r="AC132" s="40"/>
      <c r="AD132" s="40"/>
      <c r="AE132" s="40"/>
      <c r="AR132" s="241" t="s">
        <v>119</v>
      </c>
      <c r="AT132" s="241" t="s">
        <v>416</v>
      </c>
      <c r="AU132" s="241" t="s">
        <v>79</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2137</v>
      </c>
    </row>
    <row r="133" s="2" customFormat="1">
      <c r="A133" s="40"/>
      <c r="B133" s="41"/>
      <c r="C133" s="42"/>
      <c r="D133" s="243" t="s">
        <v>293</v>
      </c>
      <c r="E133" s="42"/>
      <c r="F133" s="244" t="s">
        <v>848</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79</v>
      </c>
    </row>
    <row r="134" s="2" customFormat="1" ht="16.5" customHeight="1">
      <c r="A134" s="40"/>
      <c r="B134" s="41"/>
      <c r="C134" s="230" t="s">
        <v>147</v>
      </c>
      <c r="D134" s="230" t="s">
        <v>287</v>
      </c>
      <c r="E134" s="231" t="s">
        <v>741</v>
      </c>
      <c r="F134" s="232" t="s">
        <v>742</v>
      </c>
      <c r="G134" s="233" t="s">
        <v>290</v>
      </c>
      <c r="H134" s="234">
        <v>7</v>
      </c>
      <c r="I134" s="235"/>
      <c r="J134" s="236">
        <f>ROUND(I134*H134,2)</f>
        <v>0</v>
      </c>
      <c r="K134" s="232" t="s">
        <v>291</v>
      </c>
      <c r="L134" s="46"/>
      <c r="M134" s="237" t="s">
        <v>19</v>
      </c>
      <c r="N134" s="238" t="s">
        <v>43</v>
      </c>
      <c r="O134" s="86"/>
      <c r="P134" s="239">
        <f>O134*H134</f>
        <v>0</v>
      </c>
      <c r="Q134" s="239">
        <v>0.0042969999999999996</v>
      </c>
      <c r="R134" s="239">
        <f>Q134*H134</f>
        <v>0.030078999999999998</v>
      </c>
      <c r="S134" s="239">
        <v>0</v>
      </c>
      <c r="T134" s="240">
        <f>S134*H134</f>
        <v>0</v>
      </c>
      <c r="U134" s="40"/>
      <c r="V134" s="40"/>
      <c r="W134" s="40"/>
      <c r="X134" s="40"/>
      <c r="Y134" s="40"/>
      <c r="Z134" s="40"/>
      <c r="AA134" s="40"/>
      <c r="AB134" s="40"/>
      <c r="AC134" s="40"/>
      <c r="AD134" s="40"/>
      <c r="AE134" s="40"/>
      <c r="AR134" s="241" t="s">
        <v>91</v>
      </c>
      <c r="AT134" s="241" t="s">
        <v>287</v>
      </c>
      <c r="AU134" s="241" t="s">
        <v>79</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91</v>
      </c>
      <c r="BM134" s="241" t="s">
        <v>2138</v>
      </c>
    </row>
    <row r="135" s="2" customFormat="1">
      <c r="A135" s="40"/>
      <c r="B135" s="41"/>
      <c r="C135" s="42"/>
      <c r="D135" s="243" t="s">
        <v>293</v>
      </c>
      <c r="E135" s="42"/>
      <c r="F135" s="244" t="s">
        <v>744</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79</v>
      </c>
    </row>
    <row r="136" s="2" customFormat="1">
      <c r="A136" s="40"/>
      <c r="B136" s="41"/>
      <c r="C136" s="42"/>
      <c r="D136" s="243" t="s">
        <v>295</v>
      </c>
      <c r="E136" s="42"/>
      <c r="F136" s="247" t="s">
        <v>745</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295</v>
      </c>
      <c r="AU136" s="19" t="s">
        <v>79</v>
      </c>
    </row>
    <row r="137" s="2" customFormat="1" ht="16.5" customHeight="1">
      <c r="A137" s="40"/>
      <c r="B137" s="41"/>
      <c r="C137" s="230" t="s">
        <v>391</v>
      </c>
      <c r="D137" s="230" t="s">
        <v>287</v>
      </c>
      <c r="E137" s="231" t="s">
        <v>1192</v>
      </c>
      <c r="F137" s="232" t="s">
        <v>1193</v>
      </c>
      <c r="G137" s="233" t="s">
        <v>290</v>
      </c>
      <c r="H137" s="234">
        <v>7</v>
      </c>
      <c r="I137" s="235"/>
      <c r="J137" s="236">
        <f>ROUND(I137*H137,2)</f>
        <v>0</v>
      </c>
      <c r="K137" s="232" t="s">
        <v>291</v>
      </c>
      <c r="L137" s="46"/>
      <c r="M137" s="237" t="s">
        <v>19</v>
      </c>
      <c r="N137" s="238" t="s">
        <v>43</v>
      </c>
      <c r="O137" s="86"/>
      <c r="P137" s="239">
        <f>O137*H137</f>
        <v>0</v>
      </c>
      <c r="Q137" s="239">
        <v>1.995E-06</v>
      </c>
      <c r="R137" s="239">
        <f>Q137*H137</f>
        <v>1.3964999999999999E-05</v>
      </c>
      <c r="S137" s="239">
        <v>0</v>
      </c>
      <c r="T137" s="240">
        <f>S137*H137</f>
        <v>0</v>
      </c>
      <c r="U137" s="40"/>
      <c r="V137" s="40"/>
      <c r="W137" s="40"/>
      <c r="X137" s="40"/>
      <c r="Y137" s="40"/>
      <c r="Z137" s="40"/>
      <c r="AA137" s="40"/>
      <c r="AB137" s="40"/>
      <c r="AC137" s="40"/>
      <c r="AD137" s="40"/>
      <c r="AE137" s="40"/>
      <c r="AR137" s="241" t="s">
        <v>91</v>
      </c>
      <c r="AT137" s="241" t="s">
        <v>287</v>
      </c>
      <c r="AU137" s="241" t="s">
        <v>79</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91</v>
      </c>
      <c r="BM137" s="241" t="s">
        <v>2139</v>
      </c>
    </row>
    <row r="138" s="2" customFormat="1">
      <c r="A138" s="40"/>
      <c r="B138" s="41"/>
      <c r="C138" s="42"/>
      <c r="D138" s="243" t="s">
        <v>293</v>
      </c>
      <c r="E138" s="42"/>
      <c r="F138" s="244" t="s">
        <v>1195</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79</v>
      </c>
    </row>
    <row r="139" s="2" customFormat="1">
      <c r="A139" s="40"/>
      <c r="B139" s="41"/>
      <c r="C139" s="42"/>
      <c r="D139" s="243" t="s">
        <v>295</v>
      </c>
      <c r="E139" s="42"/>
      <c r="F139" s="247" t="s">
        <v>758</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295</v>
      </c>
      <c r="AU139" s="19" t="s">
        <v>79</v>
      </c>
    </row>
    <row r="140" s="2" customFormat="1" ht="16.5" customHeight="1">
      <c r="A140" s="40"/>
      <c r="B140" s="41"/>
      <c r="C140" s="230" t="s">
        <v>154</v>
      </c>
      <c r="D140" s="230" t="s">
        <v>287</v>
      </c>
      <c r="E140" s="231" t="s">
        <v>873</v>
      </c>
      <c r="F140" s="232" t="s">
        <v>874</v>
      </c>
      <c r="G140" s="233" t="s">
        <v>394</v>
      </c>
      <c r="H140" s="234">
        <v>6.5529999999999999</v>
      </c>
      <c r="I140" s="235"/>
      <c r="J140" s="236">
        <f>ROUND(I140*H140,2)</f>
        <v>0</v>
      </c>
      <c r="K140" s="232" t="s">
        <v>291</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91</v>
      </c>
      <c r="AT140" s="241" t="s">
        <v>287</v>
      </c>
      <c r="AU140" s="241" t="s">
        <v>79</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2140</v>
      </c>
    </row>
    <row r="141" s="2" customFormat="1">
      <c r="A141" s="40"/>
      <c r="B141" s="41"/>
      <c r="C141" s="42"/>
      <c r="D141" s="243" t="s">
        <v>293</v>
      </c>
      <c r="E141" s="42"/>
      <c r="F141" s="244" t="s">
        <v>876</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79</v>
      </c>
    </row>
    <row r="142" s="2" customFormat="1">
      <c r="A142" s="40"/>
      <c r="B142" s="41"/>
      <c r="C142" s="42"/>
      <c r="D142" s="243" t="s">
        <v>295</v>
      </c>
      <c r="E142" s="42"/>
      <c r="F142" s="247" t="s">
        <v>877</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295</v>
      </c>
      <c r="AU142" s="19" t="s">
        <v>79</v>
      </c>
    </row>
    <row r="143" s="2" customFormat="1" ht="16.5" customHeight="1">
      <c r="A143" s="40"/>
      <c r="B143" s="41"/>
      <c r="C143" s="230" t="s">
        <v>8</v>
      </c>
      <c r="D143" s="230" t="s">
        <v>287</v>
      </c>
      <c r="E143" s="231" t="s">
        <v>879</v>
      </c>
      <c r="F143" s="232" t="s">
        <v>880</v>
      </c>
      <c r="G143" s="233" t="s">
        <v>394</v>
      </c>
      <c r="H143" s="234">
        <v>124.50700000000001</v>
      </c>
      <c r="I143" s="235"/>
      <c r="J143" s="236">
        <f>ROUND(I143*H143,2)</f>
        <v>0</v>
      </c>
      <c r="K143" s="232" t="s">
        <v>291</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91</v>
      </c>
      <c r="AT143" s="241" t="s">
        <v>287</v>
      </c>
      <c r="AU143" s="241" t="s">
        <v>79</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2141</v>
      </c>
    </row>
    <row r="144" s="2" customFormat="1">
      <c r="A144" s="40"/>
      <c r="B144" s="41"/>
      <c r="C144" s="42"/>
      <c r="D144" s="243" t="s">
        <v>293</v>
      </c>
      <c r="E144" s="42"/>
      <c r="F144" s="244" t="s">
        <v>882</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79</v>
      </c>
    </row>
    <row r="145" s="2" customFormat="1">
      <c r="A145" s="40"/>
      <c r="B145" s="41"/>
      <c r="C145" s="42"/>
      <c r="D145" s="243" t="s">
        <v>295</v>
      </c>
      <c r="E145" s="42"/>
      <c r="F145" s="247" t="s">
        <v>877</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295</v>
      </c>
      <c r="AU145" s="19" t="s">
        <v>79</v>
      </c>
    </row>
    <row r="146" s="13" customFormat="1">
      <c r="A146" s="13"/>
      <c r="B146" s="248"/>
      <c r="C146" s="249"/>
      <c r="D146" s="243" t="s">
        <v>297</v>
      </c>
      <c r="E146" s="250" t="s">
        <v>19</v>
      </c>
      <c r="F146" s="251" t="s">
        <v>2142</v>
      </c>
      <c r="G146" s="249"/>
      <c r="H146" s="252">
        <v>124.50700000000001</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79</v>
      </c>
      <c r="AV146" s="13" t="s">
        <v>81</v>
      </c>
      <c r="AW146" s="13" t="s">
        <v>33</v>
      </c>
      <c r="AX146" s="13" t="s">
        <v>79</v>
      </c>
      <c r="AY146" s="258" t="s">
        <v>285</v>
      </c>
    </row>
    <row r="147" s="2" customFormat="1" ht="16.5" customHeight="1">
      <c r="A147" s="40"/>
      <c r="B147" s="41"/>
      <c r="C147" s="230" t="s">
        <v>157</v>
      </c>
      <c r="D147" s="230" t="s">
        <v>287</v>
      </c>
      <c r="E147" s="231" t="s">
        <v>1547</v>
      </c>
      <c r="F147" s="232" t="s">
        <v>886</v>
      </c>
      <c r="G147" s="233" t="s">
        <v>394</v>
      </c>
      <c r="H147" s="234">
        <v>0.13</v>
      </c>
      <c r="I147" s="235"/>
      <c r="J147" s="236">
        <f>ROUND(I147*H147,2)</f>
        <v>0</v>
      </c>
      <c r="K147" s="232" t="s">
        <v>19</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79</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2143</v>
      </c>
    </row>
    <row r="148" s="2" customFormat="1">
      <c r="A148" s="40"/>
      <c r="B148" s="41"/>
      <c r="C148" s="42"/>
      <c r="D148" s="243" t="s">
        <v>293</v>
      </c>
      <c r="E148" s="42"/>
      <c r="F148" s="244" t="s">
        <v>886</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79</v>
      </c>
    </row>
    <row r="149" s="2" customFormat="1" ht="16.5" customHeight="1">
      <c r="A149" s="40"/>
      <c r="B149" s="41"/>
      <c r="C149" s="230" t="s">
        <v>160</v>
      </c>
      <c r="D149" s="230" t="s">
        <v>287</v>
      </c>
      <c r="E149" s="231" t="s">
        <v>1202</v>
      </c>
      <c r="F149" s="232" t="s">
        <v>894</v>
      </c>
      <c r="G149" s="233" t="s">
        <v>394</v>
      </c>
      <c r="H149" s="234">
        <v>2.9729999999999999</v>
      </c>
      <c r="I149" s="235"/>
      <c r="J149" s="236">
        <f>ROUND(I149*H149,2)</f>
        <v>0</v>
      </c>
      <c r="K149" s="232" t="s">
        <v>19</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91</v>
      </c>
      <c r="AT149" s="241" t="s">
        <v>287</v>
      </c>
      <c r="AU149" s="241" t="s">
        <v>79</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91</v>
      </c>
      <c r="BM149" s="241" t="s">
        <v>2144</v>
      </c>
    </row>
    <row r="150" s="2" customFormat="1">
      <c r="A150" s="40"/>
      <c r="B150" s="41"/>
      <c r="C150" s="42"/>
      <c r="D150" s="243" t="s">
        <v>293</v>
      </c>
      <c r="E150" s="42"/>
      <c r="F150" s="244" t="s">
        <v>894</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79</v>
      </c>
    </row>
    <row r="151" s="2" customFormat="1" ht="16.5" customHeight="1">
      <c r="A151" s="40"/>
      <c r="B151" s="41"/>
      <c r="C151" s="230" t="s">
        <v>444</v>
      </c>
      <c r="D151" s="230" t="s">
        <v>287</v>
      </c>
      <c r="E151" s="231" t="s">
        <v>1204</v>
      </c>
      <c r="F151" s="232" t="s">
        <v>898</v>
      </c>
      <c r="G151" s="233" t="s">
        <v>394</v>
      </c>
      <c r="H151" s="234">
        <v>3.4500000000000002</v>
      </c>
      <c r="I151" s="235"/>
      <c r="J151" s="236">
        <f>ROUND(I151*H151,2)</f>
        <v>0</v>
      </c>
      <c r="K151" s="232" t="s">
        <v>19</v>
      </c>
      <c r="L151" s="46"/>
      <c r="M151" s="237" t="s">
        <v>19</v>
      </c>
      <c r="N151" s="238" t="s">
        <v>43</v>
      </c>
      <c r="O151" s="86"/>
      <c r="P151" s="239">
        <f>O151*H151</f>
        <v>0</v>
      </c>
      <c r="Q151" s="239">
        <v>0</v>
      </c>
      <c r="R151" s="239">
        <f>Q151*H151</f>
        <v>0</v>
      </c>
      <c r="S151" s="239">
        <v>0</v>
      </c>
      <c r="T151" s="240">
        <f>S151*H151</f>
        <v>0</v>
      </c>
      <c r="U151" s="40"/>
      <c r="V151" s="40"/>
      <c r="W151" s="40"/>
      <c r="X151" s="40"/>
      <c r="Y151" s="40"/>
      <c r="Z151" s="40"/>
      <c r="AA151" s="40"/>
      <c r="AB151" s="40"/>
      <c r="AC151" s="40"/>
      <c r="AD151" s="40"/>
      <c r="AE151" s="40"/>
      <c r="AR151" s="241" t="s">
        <v>91</v>
      </c>
      <c r="AT151" s="241" t="s">
        <v>287</v>
      </c>
      <c r="AU151" s="241" t="s">
        <v>79</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91</v>
      </c>
      <c r="BM151" s="241" t="s">
        <v>2145</v>
      </c>
    </row>
    <row r="152" s="2" customFormat="1">
      <c r="A152" s="40"/>
      <c r="B152" s="41"/>
      <c r="C152" s="42"/>
      <c r="D152" s="243" t="s">
        <v>293</v>
      </c>
      <c r="E152" s="42"/>
      <c r="F152" s="244" t="s">
        <v>898</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79</v>
      </c>
    </row>
    <row r="153" s="2" customFormat="1" ht="16.5" customHeight="1">
      <c r="A153" s="40"/>
      <c r="B153" s="41"/>
      <c r="C153" s="230" t="s">
        <v>163</v>
      </c>
      <c r="D153" s="230" t="s">
        <v>287</v>
      </c>
      <c r="E153" s="231" t="s">
        <v>1206</v>
      </c>
      <c r="F153" s="232" t="s">
        <v>902</v>
      </c>
      <c r="G153" s="233" t="s">
        <v>394</v>
      </c>
      <c r="H153" s="234">
        <v>1.151</v>
      </c>
      <c r="I153" s="235"/>
      <c r="J153" s="236">
        <f>ROUND(I153*H153,2)</f>
        <v>0</v>
      </c>
      <c r="K153" s="232" t="s">
        <v>291</v>
      </c>
      <c r="L153" s="46"/>
      <c r="M153" s="237" t="s">
        <v>19</v>
      </c>
      <c r="N153" s="238" t="s">
        <v>43</v>
      </c>
      <c r="O153" s="86"/>
      <c r="P153" s="239">
        <f>O153*H153</f>
        <v>0</v>
      </c>
      <c r="Q153" s="239">
        <v>0</v>
      </c>
      <c r="R153" s="239">
        <f>Q153*H153</f>
        <v>0</v>
      </c>
      <c r="S153" s="239">
        <v>0</v>
      </c>
      <c r="T153" s="240">
        <f>S153*H153</f>
        <v>0</v>
      </c>
      <c r="U153" s="40"/>
      <c r="V153" s="40"/>
      <c r="W153" s="40"/>
      <c r="X153" s="40"/>
      <c r="Y153" s="40"/>
      <c r="Z153" s="40"/>
      <c r="AA153" s="40"/>
      <c r="AB153" s="40"/>
      <c r="AC153" s="40"/>
      <c r="AD153" s="40"/>
      <c r="AE153" s="40"/>
      <c r="AR153" s="241" t="s">
        <v>91</v>
      </c>
      <c r="AT153" s="241" t="s">
        <v>287</v>
      </c>
      <c r="AU153" s="241" t="s">
        <v>79</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91</v>
      </c>
      <c r="BM153" s="241" t="s">
        <v>2146</v>
      </c>
    </row>
    <row r="154" s="2" customFormat="1">
      <c r="A154" s="40"/>
      <c r="B154" s="41"/>
      <c r="C154" s="42"/>
      <c r="D154" s="243" t="s">
        <v>293</v>
      </c>
      <c r="E154" s="42"/>
      <c r="F154" s="244" t="s">
        <v>904</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79</v>
      </c>
    </row>
    <row r="155" s="2" customFormat="1">
      <c r="A155" s="40"/>
      <c r="B155" s="41"/>
      <c r="C155" s="42"/>
      <c r="D155" s="243" t="s">
        <v>295</v>
      </c>
      <c r="E155" s="42"/>
      <c r="F155" s="247" t="s">
        <v>905</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295</v>
      </c>
      <c r="AU155" s="19" t="s">
        <v>79</v>
      </c>
    </row>
    <row r="156" s="12" customFormat="1" ht="25.92" customHeight="1">
      <c r="A156" s="12"/>
      <c r="B156" s="214"/>
      <c r="C156" s="215"/>
      <c r="D156" s="216" t="s">
        <v>71</v>
      </c>
      <c r="E156" s="217" t="s">
        <v>283</v>
      </c>
      <c r="F156" s="217" t="s">
        <v>284</v>
      </c>
      <c r="G156" s="215"/>
      <c r="H156" s="215"/>
      <c r="I156" s="218"/>
      <c r="J156" s="219">
        <f>BK156</f>
        <v>0</v>
      </c>
      <c r="K156" s="215"/>
      <c r="L156" s="220"/>
      <c r="M156" s="221"/>
      <c r="N156" s="222"/>
      <c r="O156" s="222"/>
      <c r="P156" s="223">
        <f>P157+P240+P246+P250+P273+P288</f>
        <v>0</v>
      </c>
      <c r="Q156" s="222"/>
      <c r="R156" s="223">
        <f>R157+R240+R246+R250+R273+R288</f>
        <v>97.035016158779996</v>
      </c>
      <c r="S156" s="222"/>
      <c r="T156" s="224">
        <f>T157+T240+T246+T250+T273+T288</f>
        <v>12.111280000000001</v>
      </c>
      <c r="U156" s="12"/>
      <c r="V156" s="12"/>
      <c r="W156" s="12"/>
      <c r="X156" s="12"/>
      <c r="Y156" s="12"/>
      <c r="Z156" s="12"/>
      <c r="AA156" s="12"/>
      <c r="AB156" s="12"/>
      <c r="AC156" s="12"/>
      <c r="AD156" s="12"/>
      <c r="AE156" s="12"/>
      <c r="AR156" s="225" t="s">
        <v>79</v>
      </c>
      <c r="AT156" s="226" t="s">
        <v>71</v>
      </c>
      <c r="AU156" s="226" t="s">
        <v>72</v>
      </c>
      <c r="AY156" s="225" t="s">
        <v>285</v>
      </c>
      <c r="BK156" s="227">
        <f>BK157+BK240+BK246+BK250+BK273+BK288</f>
        <v>0</v>
      </c>
    </row>
    <row r="157" s="12" customFormat="1" ht="22.8" customHeight="1">
      <c r="A157" s="12"/>
      <c r="B157" s="214"/>
      <c r="C157" s="215"/>
      <c r="D157" s="216" t="s">
        <v>71</v>
      </c>
      <c r="E157" s="228" t="s">
        <v>79</v>
      </c>
      <c r="F157" s="228" t="s">
        <v>286</v>
      </c>
      <c r="G157" s="215"/>
      <c r="H157" s="215"/>
      <c r="I157" s="218"/>
      <c r="J157" s="229">
        <f>BK157</f>
        <v>0</v>
      </c>
      <c r="K157" s="215"/>
      <c r="L157" s="220"/>
      <c r="M157" s="221"/>
      <c r="N157" s="222"/>
      <c r="O157" s="222"/>
      <c r="P157" s="223">
        <f>SUM(P158:P239)</f>
        <v>0</v>
      </c>
      <c r="Q157" s="222"/>
      <c r="R157" s="223">
        <f>SUM(R158:R239)</f>
        <v>96.447981958780005</v>
      </c>
      <c r="S157" s="222"/>
      <c r="T157" s="224">
        <f>SUM(T158:T239)</f>
        <v>0</v>
      </c>
      <c r="U157" s="12"/>
      <c r="V157" s="12"/>
      <c r="W157" s="12"/>
      <c r="X157" s="12"/>
      <c r="Y157" s="12"/>
      <c r="Z157" s="12"/>
      <c r="AA157" s="12"/>
      <c r="AB157" s="12"/>
      <c r="AC157" s="12"/>
      <c r="AD157" s="12"/>
      <c r="AE157" s="12"/>
      <c r="AR157" s="225" t="s">
        <v>79</v>
      </c>
      <c r="AT157" s="226" t="s">
        <v>71</v>
      </c>
      <c r="AU157" s="226" t="s">
        <v>79</v>
      </c>
      <c r="AY157" s="225" t="s">
        <v>285</v>
      </c>
      <c r="BK157" s="227">
        <f>SUM(BK158:BK239)</f>
        <v>0</v>
      </c>
    </row>
    <row r="158" s="2" customFormat="1" ht="16.5" customHeight="1">
      <c r="A158" s="40"/>
      <c r="B158" s="41"/>
      <c r="C158" s="230" t="s">
        <v>455</v>
      </c>
      <c r="D158" s="230" t="s">
        <v>287</v>
      </c>
      <c r="E158" s="231" t="s">
        <v>299</v>
      </c>
      <c r="F158" s="232" t="s">
        <v>300</v>
      </c>
      <c r="G158" s="233" t="s">
        <v>290</v>
      </c>
      <c r="H158" s="234">
        <v>6.1600000000000001</v>
      </c>
      <c r="I158" s="235"/>
      <c r="J158" s="236">
        <f>ROUND(I158*H158,2)</f>
        <v>0</v>
      </c>
      <c r="K158" s="232" t="s">
        <v>291</v>
      </c>
      <c r="L158" s="46"/>
      <c r="M158" s="237" t="s">
        <v>19</v>
      </c>
      <c r="N158" s="238" t="s">
        <v>43</v>
      </c>
      <c r="O158" s="86"/>
      <c r="P158" s="239">
        <f>O158*H158</f>
        <v>0</v>
      </c>
      <c r="Q158" s="239">
        <v>0.036904300000000001</v>
      </c>
      <c r="R158" s="239">
        <f>Q158*H158</f>
        <v>0.22733048800000003</v>
      </c>
      <c r="S158" s="239">
        <v>0</v>
      </c>
      <c r="T158" s="240">
        <f>S158*H158</f>
        <v>0</v>
      </c>
      <c r="U158" s="40"/>
      <c r="V158" s="40"/>
      <c r="W158" s="40"/>
      <c r="X158" s="40"/>
      <c r="Y158" s="40"/>
      <c r="Z158" s="40"/>
      <c r="AA158" s="40"/>
      <c r="AB158" s="40"/>
      <c r="AC158" s="40"/>
      <c r="AD158" s="40"/>
      <c r="AE158" s="40"/>
      <c r="AR158" s="241" t="s">
        <v>91</v>
      </c>
      <c r="AT158" s="241" t="s">
        <v>287</v>
      </c>
      <c r="AU158" s="241" t="s">
        <v>81</v>
      </c>
      <c r="AY158" s="19" t="s">
        <v>285</v>
      </c>
      <c r="BE158" s="242">
        <f>IF(N158="základní",J158,0)</f>
        <v>0</v>
      </c>
      <c r="BF158" s="242">
        <f>IF(N158="snížená",J158,0)</f>
        <v>0</v>
      </c>
      <c r="BG158" s="242">
        <f>IF(N158="zákl. přenesená",J158,0)</f>
        <v>0</v>
      </c>
      <c r="BH158" s="242">
        <f>IF(N158="sníž. přenesená",J158,0)</f>
        <v>0</v>
      </c>
      <c r="BI158" s="242">
        <f>IF(N158="nulová",J158,0)</f>
        <v>0</v>
      </c>
      <c r="BJ158" s="19" t="s">
        <v>79</v>
      </c>
      <c r="BK158" s="242">
        <f>ROUND(I158*H158,2)</f>
        <v>0</v>
      </c>
      <c r="BL158" s="19" t="s">
        <v>91</v>
      </c>
      <c r="BM158" s="241" t="s">
        <v>2147</v>
      </c>
    </row>
    <row r="159" s="2" customFormat="1">
      <c r="A159" s="40"/>
      <c r="B159" s="41"/>
      <c r="C159" s="42"/>
      <c r="D159" s="243" t="s">
        <v>293</v>
      </c>
      <c r="E159" s="42"/>
      <c r="F159" s="244" t="s">
        <v>302</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293</v>
      </c>
      <c r="AU159" s="19" t="s">
        <v>81</v>
      </c>
    </row>
    <row r="160" s="2" customFormat="1">
      <c r="A160" s="40"/>
      <c r="B160" s="41"/>
      <c r="C160" s="42"/>
      <c r="D160" s="243" t="s">
        <v>295</v>
      </c>
      <c r="E160" s="42"/>
      <c r="F160" s="247" t="s">
        <v>296</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295</v>
      </c>
      <c r="AU160" s="19" t="s">
        <v>81</v>
      </c>
    </row>
    <row r="161" s="13" customFormat="1">
      <c r="A161" s="13"/>
      <c r="B161" s="248"/>
      <c r="C161" s="249"/>
      <c r="D161" s="243" t="s">
        <v>297</v>
      </c>
      <c r="E161" s="250" t="s">
        <v>19</v>
      </c>
      <c r="F161" s="251" t="s">
        <v>1769</v>
      </c>
      <c r="G161" s="249"/>
      <c r="H161" s="252">
        <v>6.1600000000000001</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79</v>
      </c>
      <c r="AY161" s="258" t="s">
        <v>285</v>
      </c>
    </row>
    <row r="162" s="2" customFormat="1" ht="16.5" customHeight="1">
      <c r="A162" s="40"/>
      <c r="B162" s="41"/>
      <c r="C162" s="230" t="s">
        <v>7</v>
      </c>
      <c r="D162" s="230" t="s">
        <v>287</v>
      </c>
      <c r="E162" s="231" t="s">
        <v>307</v>
      </c>
      <c r="F162" s="232" t="s">
        <v>308</v>
      </c>
      <c r="G162" s="233" t="s">
        <v>309</v>
      </c>
      <c r="H162" s="234">
        <v>11.769</v>
      </c>
      <c r="I162" s="235"/>
      <c r="J162" s="236">
        <f>ROUND(I162*H162,2)</f>
        <v>0</v>
      </c>
      <c r="K162" s="232" t="s">
        <v>291</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91</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91</v>
      </c>
      <c r="BM162" s="241" t="s">
        <v>2148</v>
      </c>
    </row>
    <row r="163" s="2" customFormat="1">
      <c r="A163" s="40"/>
      <c r="B163" s="41"/>
      <c r="C163" s="42"/>
      <c r="D163" s="243" t="s">
        <v>293</v>
      </c>
      <c r="E163" s="42"/>
      <c r="F163" s="244" t="s">
        <v>311</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c r="A164" s="40"/>
      <c r="B164" s="41"/>
      <c r="C164" s="42"/>
      <c r="D164" s="243" t="s">
        <v>295</v>
      </c>
      <c r="E164" s="42"/>
      <c r="F164" s="247" t="s">
        <v>312</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295</v>
      </c>
      <c r="AU164" s="19" t="s">
        <v>81</v>
      </c>
    </row>
    <row r="165" s="15" customFormat="1">
      <c r="A165" s="15"/>
      <c r="B165" s="270"/>
      <c r="C165" s="271"/>
      <c r="D165" s="243" t="s">
        <v>297</v>
      </c>
      <c r="E165" s="272" t="s">
        <v>19</v>
      </c>
      <c r="F165" s="273" t="s">
        <v>2149</v>
      </c>
      <c r="G165" s="271"/>
      <c r="H165" s="272" t="s">
        <v>19</v>
      </c>
      <c r="I165" s="274"/>
      <c r="J165" s="271"/>
      <c r="K165" s="271"/>
      <c r="L165" s="275"/>
      <c r="M165" s="276"/>
      <c r="N165" s="277"/>
      <c r="O165" s="277"/>
      <c r="P165" s="277"/>
      <c r="Q165" s="277"/>
      <c r="R165" s="277"/>
      <c r="S165" s="277"/>
      <c r="T165" s="278"/>
      <c r="U165" s="15"/>
      <c r="V165" s="15"/>
      <c r="W165" s="15"/>
      <c r="X165" s="15"/>
      <c r="Y165" s="15"/>
      <c r="Z165" s="15"/>
      <c r="AA165" s="15"/>
      <c r="AB165" s="15"/>
      <c r="AC165" s="15"/>
      <c r="AD165" s="15"/>
      <c r="AE165" s="15"/>
      <c r="AT165" s="279" t="s">
        <v>297</v>
      </c>
      <c r="AU165" s="279" t="s">
        <v>81</v>
      </c>
      <c r="AV165" s="15" t="s">
        <v>79</v>
      </c>
      <c r="AW165" s="15" t="s">
        <v>33</v>
      </c>
      <c r="AX165" s="15" t="s">
        <v>72</v>
      </c>
      <c r="AY165" s="279" t="s">
        <v>285</v>
      </c>
    </row>
    <row r="166" s="13" customFormat="1">
      <c r="A166" s="13"/>
      <c r="B166" s="248"/>
      <c r="C166" s="249"/>
      <c r="D166" s="243" t="s">
        <v>297</v>
      </c>
      <c r="E166" s="250" t="s">
        <v>19</v>
      </c>
      <c r="F166" s="251" t="s">
        <v>2150</v>
      </c>
      <c r="G166" s="249"/>
      <c r="H166" s="252">
        <v>6.569</v>
      </c>
      <c r="I166" s="253"/>
      <c r="J166" s="249"/>
      <c r="K166" s="249"/>
      <c r="L166" s="254"/>
      <c r="M166" s="255"/>
      <c r="N166" s="256"/>
      <c r="O166" s="256"/>
      <c r="P166" s="256"/>
      <c r="Q166" s="256"/>
      <c r="R166" s="256"/>
      <c r="S166" s="256"/>
      <c r="T166" s="257"/>
      <c r="U166" s="13"/>
      <c r="V166" s="13"/>
      <c r="W166" s="13"/>
      <c r="X166" s="13"/>
      <c r="Y166" s="13"/>
      <c r="Z166" s="13"/>
      <c r="AA166" s="13"/>
      <c r="AB166" s="13"/>
      <c r="AC166" s="13"/>
      <c r="AD166" s="13"/>
      <c r="AE166" s="13"/>
      <c r="AT166" s="258" t="s">
        <v>297</v>
      </c>
      <c r="AU166" s="258" t="s">
        <v>81</v>
      </c>
      <c r="AV166" s="13" t="s">
        <v>81</v>
      </c>
      <c r="AW166" s="13" t="s">
        <v>33</v>
      </c>
      <c r="AX166" s="13" t="s">
        <v>72</v>
      </c>
      <c r="AY166" s="258" t="s">
        <v>285</v>
      </c>
    </row>
    <row r="167" s="15" customFormat="1">
      <c r="A167" s="15"/>
      <c r="B167" s="270"/>
      <c r="C167" s="271"/>
      <c r="D167" s="243" t="s">
        <v>297</v>
      </c>
      <c r="E167" s="272" t="s">
        <v>19</v>
      </c>
      <c r="F167" s="273" t="s">
        <v>339</v>
      </c>
      <c r="G167" s="271"/>
      <c r="H167" s="272" t="s">
        <v>19</v>
      </c>
      <c r="I167" s="274"/>
      <c r="J167" s="271"/>
      <c r="K167" s="271"/>
      <c r="L167" s="275"/>
      <c r="M167" s="276"/>
      <c r="N167" s="277"/>
      <c r="O167" s="277"/>
      <c r="P167" s="277"/>
      <c r="Q167" s="277"/>
      <c r="R167" s="277"/>
      <c r="S167" s="277"/>
      <c r="T167" s="278"/>
      <c r="U167" s="15"/>
      <c r="V167" s="15"/>
      <c r="W167" s="15"/>
      <c r="X167" s="15"/>
      <c r="Y167" s="15"/>
      <c r="Z167" s="15"/>
      <c r="AA167" s="15"/>
      <c r="AB167" s="15"/>
      <c r="AC167" s="15"/>
      <c r="AD167" s="15"/>
      <c r="AE167" s="15"/>
      <c r="AT167" s="279" t="s">
        <v>297</v>
      </c>
      <c r="AU167" s="279" t="s">
        <v>81</v>
      </c>
      <c r="AV167" s="15" t="s">
        <v>79</v>
      </c>
      <c r="AW167" s="15" t="s">
        <v>33</v>
      </c>
      <c r="AX167" s="15" t="s">
        <v>72</v>
      </c>
      <c r="AY167" s="279" t="s">
        <v>285</v>
      </c>
    </row>
    <row r="168" s="13" customFormat="1">
      <c r="A168" s="13"/>
      <c r="B168" s="248"/>
      <c r="C168" s="249"/>
      <c r="D168" s="243" t="s">
        <v>297</v>
      </c>
      <c r="E168" s="250" t="s">
        <v>19</v>
      </c>
      <c r="F168" s="251" t="s">
        <v>2151</v>
      </c>
      <c r="G168" s="249"/>
      <c r="H168" s="252">
        <v>1.9159999999999999</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72</v>
      </c>
      <c r="AY168" s="258" t="s">
        <v>285</v>
      </c>
    </row>
    <row r="169" s="13" customFormat="1">
      <c r="A169" s="13"/>
      <c r="B169" s="248"/>
      <c r="C169" s="249"/>
      <c r="D169" s="243" t="s">
        <v>297</v>
      </c>
      <c r="E169" s="250" t="s">
        <v>19</v>
      </c>
      <c r="F169" s="251" t="s">
        <v>2152</v>
      </c>
      <c r="G169" s="249"/>
      <c r="H169" s="252">
        <v>3.2839999999999998</v>
      </c>
      <c r="I169" s="253"/>
      <c r="J169" s="249"/>
      <c r="K169" s="249"/>
      <c r="L169" s="254"/>
      <c r="M169" s="255"/>
      <c r="N169" s="256"/>
      <c r="O169" s="256"/>
      <c r="P169" s="256"/>
      <c r="Q169" s="256"/>
      <c r="R169" s="256"/>
      <c r="S169" s="256"/>
      <c r="T169" s="257"/>
      <c r="U169" s="13"/>
      <c r="V169" s="13"/>
      <c r="W169" s="13"/>
      <c r="X169" s="13"/>
      <c r="Y169" s="13"/>
      <c r="Z169" s="13"/>
      <c r="AA169" s="13"/>
      <c r="AB169" s="13"/>
      <c r="AC169" s="13"/>
      <c r="AD169" s="13"/>
      <c r="AE169" s="13"/>
      <c r="AT169" s="258" t="s">
        <v>297</v>
      </c>
      <c r="AU169" s="258" t="s">
        <v>81</v>
      </c>
      <c r="AV169" s="13" t="s">
        <v>81</v>
      </c>
      <c r="AW169" s="13" t="s">
        <v>33</v>
      </c>
      <c r="AX169" s="13" t="s">
        <v>72</v>
      </c>
      <c r="AY169" s="258" t="s">
        <v>285</v>
      </c>
    </row>
    <row r="170" s="14" customFormat="1">
      <c r="A170" s="14"/>
      <c r="B170" s="259"/>
      <c r="C170" s="260"/>
      <c r="D170" s="243" t="s">
        <v>297</v>
      </c>
      <c r="E170" s="261" t="s">
        <v>19</v>
      </c>
      <c r="F170" s="262" t="s">
        <v>306</v>
      </c>
      <c r="G170" s="260"/>
      <c r="H170" s="263">
        <v>11.768999999999998</v>
      </c>
      <c r="I170" s="264"/>
      <c r="J170" s="260"/>
      <c r="K170" s="260"/>
      <c r="L170" s="265"/>
      <c r="M170" s="266"/>
      <c r="N170" s="267"/>
      <c r="O170" s="267"/>
      <c r="P170" s="267"/>
      <c r="Q170" s="267"/>
      <c r="R170" s="267"/>
      <c r="S170" s="267"/>
      <c r="T170" s="268"/>
      <c r="U170" s="14"/>
      <c r="V170" s="14"/>
      <c r="W170" s="14"/>
      <c r="X170" s="14"/>
      <c r="Y170" s="14"/>
      <c r="Z170" s="14"/>
      <c r="AA170" s="14"/>
      <c r="AB170" s="14"/>
      <c r="AC170" s="14"/>
      <c r="AD170" s="14"/>
      <c r="AE170" s="14"/>
      <c r="AT170" s="269" t="s">
        <v>297</v>
      </c>
      <c r="AU170" s="269" t="s">
        <v>81</v>
      </c>
      <c r="AV170" s="14" t="s">
        <v>91</v>
      </c>
      <c r="AW170" s="14" t="s">
        <v>33</v>
      </c>
      <c r="AX170" s="14" t="s">
        <v>79</v>
      </c>
      <c r="AY170" s="269" t="s">
        <v>285</v>
      </c>
    </row>
    <row r="171" s="2" customFormat="1" ht="16.5" customHeight="1">
      <c r="A171" s="40"/>
      <c r="B171" s="41"/>
      <c r="C171" s="230" t="s">
        <v>471</v>
      </c>
      <c r="D171" s="230" t="s">
        <v>287</v>
      </c>
      <c r="E171" s="231" t="s">
        <v>1557</v>
      </c>
      <c r="F171" s="232" t="s">
        <v>1558</v>
      </c>
      <c r="G171" s="233" t="s">
        <v>309</v>
      </c>
      <c r="H171" s="234">
        <v>5.2000000000000002</v>
      </c>
      <c r="I171" s="235"/>
      <c r="J171" s="236">
        <f>ROUND(I171*H171,2)</f>
        <v>0</v>
      </c>
      <c r="K171" s="232" t="s">
        <v>19</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91</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91</v>
      </c>
      <c r="BM171" s="241" t="s">
        <v>2153</v>
      </c>
    </row>
    <row r="172" s="2" customFormat="1">
      <c r="A172" s="40"/>
      <c r="B172" s="41"/>
      <c r="C172" s="42"/>
      <c r="D172" s="243" t="s">
        <v>293</v>
      </c>
      <c r="E172" s="42"/>
      <c r="F172" s="244" t="s">
        <v>1558</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15" customFormat="1">
      <c r="A173" s="15"/>
      <c r="B173" s="270"/>
      <c r="C173" s="271"/>
      <c r="D173" s="243" t="s">
        <v>297</v>
      </c>
      <c r="E173" s="272" t="s">
        <v>19</v>
      </c>
      <c r="F173" s="273" t="s">
        <v>339</v>
      </c>
      <c r="G173" s="271"/>
      <c r="H173" s="272" t="s">
        <v>19</v>
      </c>
      <c r="I173" s="274"/>
      <c r="J173" s="271"/>
      <c r="K173" s="271"/>
      <c r="L173" s="275"/>
      <c r="M173" s="276"/>
      <c r="N173" s="277"/>
      <c r="O173" s="277"/>
      <c r="P173" s="277"/>
      <c r="Q173" s="277"/>
      <c r="R173" s="277"/>
      <c r="S173" s="277"/>
      <c r="T173" s="278"/>
      <c r="U173" s="15"/>
      <c r="V173" s="15"/>
      <c r="W173" s="15"/>
      <c r="X173" s="15"/>
      <c r="Y173" s="15"/>
      <c r="Z173" s="15"/>
      <c r="AA173" s="15"/>
      <c r="AB173" s="15"/>
      <c r="AC173" s="15"/>
      <c r="AD173" s="15"/>
      <c r="AE173" s="15"/>
      <c r="AT173" s="279" t="s">
        <v>297</v>
      </c>
      <c r="AU173" s="279" t="s">
        <v>81</v>
      </c>
      <c r="AV173" s="15" t="s">
        <v>79</v>
      </c>
      <c r="AW173" s="15" t="s">
        <v>33</v>
      </c>
      <c r="AX173" s="15" t="s">
        <v>72</v>
      </c>
      <c r="AY173" s="279" t="s">
        <v>285</v>
      </c>
    </row>
    <row r="174" s="13" customFormat="1">
      <c r="A174" s="13"/>
      <c r="B174" s="248"/>
      <c r="C174" s="249"/>
      <c r="D174" s="243" t="s">
        <v>297</v>
      </c>
      <c r="E174" s="250" t="s">
        <v>19</v>
      </c>
      <c r="F174" s="251" t="s">
        <v>2151</v>
      </c>
      <c r="G174" s="249"/>
      <c r="H174" s="252">
        <v>1.9159999999999999</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72</v>
      </c>
      <c r="AY174" s="258" t="s">
        <v>285</v>
      </c>
    </row>
    <row r="175" s="13" customFormat="1">
      <c r="A175" s="13"/>
      <c r="B175" s="248"/>
      <c r="C175" s="249"/>
      <c r="D175" s="243" t="s">
        <v>297</v>
      </c>
      <c r="E175" s="250" t="s">
        <v>19</v>
      </c>
      <c r="F175" s="251" t="s">
        <v>2152</v>
      </c>
      <c r="G175" s="249"/>
      <c r="H175" s="252">
        <v>3.2839999999999998</v>
      </c>
      <c r="I175" s="253"/>
      <c r="J175" s="249"/>
      <c r="K175" s="249"/>
      <c r="L175" s="254"/>
      <c r="M175" s="255"/>
      <c r="N175" s="256"/>
      <c r="O175" s="256"/>
      <c r="P175" s="256"/>
      <c r="Q175" s="256"/>
      <c r="R175" s="256"/>
      <c r="S175" s="256"/>
      <c r="T175" s="257"/>
      <c r="U175" s="13"/>
      <c r="V175" s="13"/>
      <c r="W175" s="13"/>
      <c r="X175" s="13"/>
      <c r="Y175" s="13"/>
      <c r="Z175" s="13"/>
      <c r="AA175" s="13"/>
      <c r="AB175" s="13"/>
      <c r="AC175" s="13"/>
      <c r="AD175" s="13"/>
      <c r="AE175" s="13"/>
      <c r="AT175" s="258" t="s">
        <v>297</v>
      </c>
      <c r="AU175" s="258" t="s">
        <v>81</v>
      </c>
      <c r="AV175" s="13" t="s">
        <v>81</v>
      </c>
      <c r="AW175" s="13" t="s">
        <v>33</v>
      </c>
      <c r="AX175" s="13" t="s">
        <v>72</v>
      </c>
      <c r="AY175" s="258" t="s">
        <v>285</v>
      </c>
    </row>
    <row r="176" s="14" customFormat="1">
      <c r="A176" s="14"/>
      <c r="B176" s="259"/>
      <c r="C176" s="260"/>
      <c r="D176" s="243" t="s">
        <v>297</v>
      </c>
      <c r="E176" s="261" t="s">
        <v>19</v>
      </c>
      <c r="F176" s="262" t="s">
        <v>306</v>
      </c>
      <c r="G176" s="260"/>
      <c r="H176" s="263">
        <v>5.1999999999999993</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297</v>
      </c>
      <c r="AU176" s="269" t="s">
        <v>81</v>
      </c>
      <c r="AV176" s="14" t="s">
        <v>91</v>
      </c>
      <c r="AW176" s="14" t="s">
        <v>33</v>
      </c>
      <c r="AX176" s="14" t="s">
        <v>79</v>
      </c>
      <c r="AY176" s="269" t="s">
        <v>285</v>
      </c>
    </row>
    <row r="177" s="2" customFormat="1" ht="16.5" customHeight="1">
      <c r="A177" s="40"/>
      <c r="B177" s="41"/>
      <c r="C177" s="230" t="s">
        <v>479</v>
      </c>
      <c r="D177" s="230" t="s">
        <v>287</v>
      </c>
      <c r="E177" s="231" t="s">
        <v>1212</v>
      </c>
      <c r="F177" s="232" t="s">
        <v>1213</v>
      </c>
      <c r="G177" s="233" t="s">
        <v>309</v>
      </c>
      <c r="H177" s="234">
        <v>25.289999999999999</v>
      </c>
      <c r="I177" s="235"/>
      <c r="J177" s="236">
        <f>ROUND(I177*H177,2)</f>
        <v>0</v>
      </c>
      <c r="K177" s="232" t="s">
        <v>19</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91</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91</v>
      </c>
      <c r="BM177" s="241" t="s">
        <v>2154</v>
      </c>
    </row>
    <row r="178" s="2" customFormat="1">
      <c r="A178" s="40"/>
      <c r="B178" s="41"/>
      <c r="C178" s="42"/>
      <c r="D178" s="243" t="s">
        <v>293</v>
      </c>
      <c r="E178" s="42"/>
      <c r="F178" s="244" t="s">
        <v>1213</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15" customFormat="1">
      <c r="A179" s="15"/>
      <c r="B179" s="270"/>
      <c r="C179" s="271"/>
      <c r="D179" s="243" t="s">
        <v>297</v>
      </c>
      <c r="E179" s="272" t="s">
        <v>19</v>
      </c>
      <c r="F179" s="273" t="s">
        <v>2155</v>
      </c>
      <c r="G179" s="271"/>
      <c r="H179" s="272" t="s">
        <v>19</v>
      </c>
      <c r="I179" s="274"/>
      <c r="J179" s="271"/>
      <c r="K179" s="271"/>
      <c r="L179" s="275"/>
      <c r="M179" s="276"/>
      <c r="N179" s="277"/>
      <c r="O179" s="277"/>
      <c r="P179" s="277"/>
      <c r="Q179" s="277"/>
      <c r="R179" s="277"/>
      <c r="S179" s="277"/>
      <c r="T179" s="278"/>
      <c r="U179" s="15"/>
      <c r="V179" s="15"/>
      <c r="W179" s="15"/>
      <c r="X179" s="15"/>
      <c r="Y179" s="15"/>
      <c r="Z179" s="15"/>
      <c r="AA179" s="15"/>
      <c r="AB179" s="15"/>
      <c r="AC179" s="15"/>
      <c r="AD179" s="15"/>
      <c r="AE179" s="15"/>
      <c r="AT179" s="279" t="s">
        <v>297</v>
      </c>
      <c r="AU179" s="279" t="s">
        <v>81</v>
      </c>
      <c r="AV179" s="15" t="s">
        <v>79</v>
      </c>
      <c r="AW179" s="15" t="s">
        <v>33</v>
      </c>
      <c r="AX179" s="15" t="s">
        <v>72</v>
      </c>
      <c r="AY179" s="279" t="s">
        <v>285</v>
      </c>
    </row>
    <row r="180" s="13" customFormat="1">
      <c r="A180" s="13"/>
      <c r="B180" s="248"/>
      <c r="C180" s="249"/>
      <c r="D180" s="243" t="s">
        <v>297</v>
      </c>
      <c r="E180" s="250" t="s">
        <v>19</v>
      </c>
      <c r="F180" s="251" t="s">
        <v>2156</v>
      </c>
      <c r="G180" s="249"/>
      <c r="H180" s="252">
        <v>36.128</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33</v>
      </c>
      <c r="AX180" s="13" t="s">
        <v>72</v>
      </c>
      <c r="AY180" s="258" t="s">
        <v>285</v>
      </c>
    </row>
    <row r="181" s="14" customFormat="1">
      <c r="A181" s="14"/>
      <c r="B181" s="259"/>
      <c r="C181" s="260"/>
      <c r="D181" s="243" t="s">
        <v>297</v>
      </c>
      <c r="E181" s="261" t="s">
        <v>19</v>
      </c>
      <c r="F181" s="262" t="s">
        <v>306</v>
      </c>
      <c r="G181" s="260"/>
      <c r="H181" s="263">
        <v>36.128</v>
      </c>
      <c r="I181" s="264"/>
      <c r="J181" s="260"/>
      <c r="K181" s="260"/>
      <c r="L181" s="265"/>
      <c r="M181" s="266"/>
      <c r="N181" s="267"/>
      <c r="O181" s="267"/>
      <c r="P181" s="267"/>
      <c r="Q181" s="267"/>
      <c r="R181" s="267"/>
      <c r="S181" s="267"/>
      <c r="T181" s="268"/>
      <c r="U181" s="14"/>
      <c r="V181" s="14"/>
      <c r="W181" s="14"/>
      <c r="X181" s="14"/>
      <c r="Y181" s="14"/>
      <c r="Z181" s="14"/>
      <c r="AA181" s="14"/>
      <c r="AB181" s="14"/>
      <c r="AC181" s="14"/>
      <c r="AD181" s="14"/>
      <c r="AE181" s="14"/>
      <c r="AT181" s="269" t="s">
        <v>297</v>
      </c>
      <c r="AU181" s="269" t="s">
        <v>81</v>
      </c>
      <c r="AV181" s="14" t="s">
        <v>91</v>
      </c>
      <c r="AW181" s="14" t="s">
        <v>33</v>
      </c>
      <c r="AX181" s="14" t="s">
        <v>72</v>
      </c>
      <c r="AY181" s="269" t="s">
        <v>285</v>
      </c>
    </row>
    <row r="182" s="15" customFormat="1">
      <c r="A182" s="15"/>
      <c r="B182" s="270"/>
      <c r="C182" s="271"/>
      <c r="D182" s="243" t="s">
        <v>297</v>
      </c>
      <c r="E182" s="272" t="s">
        <v>19</v>
      </c>
      <c r="F182" s="273" t="s">
        <v>1219</v>
      </c>
      <c r="G182" s="271"/>
      <c r="H182" s="272" t="s">
        <v>19</v>
      </c>
      <c r="I182" s="274"/>
      <c r="J182" s="271"/>
      <c r="K182" s="271"/>
      <c r="L182" s="275"/>
      <c r="M182" s="276"/>
      <c r="N182" s="277"/>
      <c r="O182" s="277"/>
      <c r="P182" s="277"/>
      <c r="Q182" s="277"/>
      <c r="R182" s="277"/>
      <c r="S182" s="277"/>
      <c r="T182" s="278"/>
      <c r="U182" s="15"/>
      <c r="V182" s="15"/>
      <c r="W182" s="15"/>
      <c r="X182" s="15"/>
      <c r="Y182" s="15"/>
      <c r="Z182" s="15"/>
      <c r="AA182" s="15"/>
      <c r="AB182" s="15"/>
      <c r="AC182" s="15"/>
      <c r="AD182" s="15"/>
      <c r="AE182" s="15"/>
      <c r="AT182" s="279" t="s">
        <v>297</v>
      </c>
      <c r="AU182" s="279" t="s">
        <v>81</v>
      </c>
      <c r="AV182" s="15" t="s">
        <v>79</v>
      </c>
      <c r="AW182" s="15" t="s">
        <v>33</v>
      </c>
      <c r="AX182" s="15" t="s">
        <v>72</v>
      </c>
      <c r="AY182" s="279" t="s">
        <v>285</v>
      </c>
    </row>
    <row r="183" s="13" customFormat="1">
      <c r="A183" s="13"/>
      <c r="B183" s="248"/>
      <c r="C183" s="249"/>
      <c r="D183" s="243" t="s">
        <v>297</v>
      </c>
      <c r="E183" s="250" t="s">
        <v>19</v>
      </c>
      <c r="F183" s="251" t="s">
        <v>2157</v>
      </c>
      <c r="G183" s="249"/>
      <c r="H183" s="252">
        <v>25.289999999999999</v>
      </c>
      <c r="I183" s="253"/>
      <c r="J183" s="249"/>
      <c r="K183" s="249"/>
      <c r="L183" s="254"/>
      <c r="M183" s="255"/>
      <c r="N183" s="256"/>
      <c r="O183" s="256"/>
      <c r="P183" s="256"/>
      <c r="Q183" s="256"/>
      <c r="R183" s="256"/>
      <c r="S183" s="256"/>
      <c r="T183" s="257"/>
      <c r="U183" s="13"/>
      <c r="V183" s="13"/>
      <c r="W183" s="13"/>
      <c r="X183" s="13"/>
      <c r="Y183" s="13"/>
      <c r="Z183" s="13"/>
      <c r="AA183" s="13"/>
      <c r="AB183" s="13"/>
      <c r="AC183" s="13"/>
      <c r="AD183" s="13"/>
      <c r="AE183" s="13"/>
      <c r="AT183" s="258" t="s">
        <v>297</v>
      </c>
      <c r="AU183" s="258" t="s">
        <v>81</v>
      </c>
      <c r="AV183" s="13" t="s">
        <v>81</v>
      </c>
      <c r="AW183" s="13" t="s">
        <v>33</v>
      </c>
      <c r="AX183" s="13" t="s">
        <v>72</v>
      </c>
      <c r="AY183" s="258" t="s">
        <v>285</v>
      </c>
    </row>
    <row r="184" s="14" customFormat="1">
      <c r="A184" s="14"/>
      <c r="B184" s="259"/>
      <c r="C184" s="260"/>
      <c r="D184" s="243" t="s">
        <v>297</v>
      </c>
      <c r="E184" s="261" t="s">
        <v>19</v>
      </c>
      <c r="F184" s="262" t="s">
        <v>306</v>
      </c>
      <c r="G184" s="260"/>
      <c r="H184" s="263">
        <v>25.289999999999999</v>
      </c>
      <c r="I184" s="264"/>
      <c r="J184" s="260"/>
      <c r="K184" s="260"/>
      <c r="L184" s="265"/>
      <c r="M184" s="266"/>
      <c r="N184" s="267"/>
      <c r="O184" s="267"/>
      <c r="P184" s="267"/>
      <c r="Q184" s="267"/>
      <c r="R184" s="267"/>
      <c r="S184" s="267"/>
      <c r="T184" s="268"/>
      <c r="U184" s="14"/>
      <c r="V184" s="14"/>
      <c r="W184" s="14"/>
      <c r="X184" s="14"/>
      <c r="Y184" s="14"/>
      <c r="Z184" s="14"/>
      <c r="AA184" s="14"/>
      <c r="AB184" s="14"/>
      <c r="AC184" s="14"/>
      <c r="AD184" s="14"/>
      <c r="AE184" s="14"/>
      <c r="AT184" s="269" t="s">
        <v>297</v>
      </c>
      <c r="AU184" s="269" t="s">
        <v>81</v>
      </c>
      <c r="AV184" s="14" t="s">
        <v>91</v>
      </c>
      <c r="AW184" s="14" t="s">
        <v>33</v>
      </c>
      <c r="AX184" s="14" t="s">
        <v>79</v>
      </c>
      <c r="AY184" s="269" t="s">
        <v>285</v>
      </c>
    </row>
    <row r="185" s="2" customFormat="1" ht="16.5" customHeight="1">
      <c r="A185" s="40"/>
      <c r="B185" s="41"/>
      <c r="C185" s="230" t="s">
        <v>490</v>
      </c>
      <c r="D185" s="230" t="s">
        <v>287</v>
      </c>
      <c r="E185" s="231" t="s">
        <v>1221</v>
      </c>
      <c r="F185" s="232" t="s">
        <v>355</v>
      </c>
      <c r="G185" s="233" t="s">
        <v>309</v>
      </c>
      <c r="H185" s="234">
        <v>10.837999999999999</v>
      </c>
      <c r="I185" s="235"/>
      <c r="J185" s="236">
        <f>ROUND(I185*H185,2)</f>
        <v>0</v>
      </c>
      <c r="K185" s="232" t="s">
        <v>19</v>
      </c>
      <c r="L185" s="46"/>
      <c r="M185" s="237" t="s">
        <v>19</v>
      </c>
      <c r="N185" s="238" t="s">
        <v>43</v>
      </c>
      <c r="O185" s="86"/>
      <c r="P185" s="239">
        <f>O185*H185</f>
        <v>0</v>
      </c>
      <c r="Q185" s="239">
        <v>0</v>
      </c>
      <c r="R185" s="239">
        <f>Q185*H185</f>
        <v>0</v>
      </c>
      <c r="S185" s="239">
        <v>0</v>
      </c>
      <c r="T185" s="240">
        <f>S185*H185</f>
        <v>0</v>
      </c>
      <c r="U185" s="40"/>
      <c r="V185" s="40"/>
      <c r="W185" s="40"/>
      <c r="X185" s="40"/>
      <c r="Y185" s="40"/>
      <c r="Z185" s="40"/>
      <c r="AA185" s="40"/>
      <c r="AB185" s="40"/>
      <c r="AC185" s="40"/>
      <c r="AD185" s="40"/>
      <c r="AE185" s="40"/>
      <c r="AR185" s="241" t="s">
        <v>91</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91</v>
      </c>
      <c r="BM185" s="241" t="s">
        <v>2158</v>
      </c>
    </row>
    <row r="186" s="2" customFormat="1">
      <c r="A186" s="40"/>
      <c r="B186" s="41"/>
      <c r="C186" s="42"/>
      <c r="D186" s="243" t="s">
        <v>293</v>
      </c>
      <c r="E186" s="42"/>
      <c r="F186" s="244" t="s">
        <v>355</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15" customFormat="1">
      <c r="A187" s="15"/>
      <c r="B187" s="270"/>
      <c r="C187" s="271"/>
      <c r="D187" s="243" t="s">
        <v>297</v>
      </c>
      <c r="E187" s="272" t="s">
        <v>19</v>
      </c>
      <c r="F187" s="273" t="s">
        <v>357</v>
      </c>
      <c r="G187" s="271"/>
      <c r="H187" s="272" t="s">
        <v>19</v>
      </c>
      <c r="I187" s="274"/>
      <c r="J187" s="271"/>
      <c r="K187" s="271"/>
      <c r="L187" s="275"/>
      <c r="M187" s="276"/>
      <c r="N187" s="277"/>
      <c r="O187" s="277"/>
      <c r="P187" s="277"/>
      <c r="Q187" s="277"/>
      <c r="R187" s="277"/>
      <c r="S187" s="277"/>
      <c r="T187" s="278"/>
      <c r="U187" s="15"/>
      <c r="V187" s="15"/>
      <c r="W187" s="15"/>
      <c r="X187" s="15"/>
      <c r="Y187" s="15"/>
      <c r="Z187" s="15"/>
      <c r="AA187" s="15"/>
      <c r="AB187" s="15"/>
      <c r="AC187" s="15"/>
      <c r="AD187" s="15"/>
      <c r="AE187" s="15"/>
      <c r="AT187" s="279" t="s">
        <v>297</v>
      </c>
      <c r="AU187" s="279" t="s">
        <v>81</v>
      </c>
      <c r="AV187" s="15" t="s">
        <v>79</v>
      </c>
      <c r="AW187" s="15" t="s">
        <v>33</v>
      </c>
      <c r="AX187" s="15" t="s">
        <v>72</v>
      </c>
      <c r="AY187" s="279" t="s">
        <v>285</v>
      </c>
    </row>
    <row r="188" s="13" customFormat="1">
      <c r="A188" s="13"/>
      <c r="B188" s="248"/>
      <c r="C188" s="249"/>
      <c r="D188" s="243" t="s">
        <v>297</v>
      </c>
      <c r="E188" s="250" t="s">
        <v>19</v>
      </c>
      <c r="F188" s="251" t="s">
        <v>2159</v>
      </c>
      <c r="G188" s="249"/>
      <c r="H188" s="252">
        <v>10.837999999999999</v>
      </c>
      <c r="I188" s="253"/>
      <c r="J188" s="249"/>
      <c r="K188" s="249"/>
      <c r="L188" s="254"/>
      <c r="M188" s="255"/>
      <c r="N188" s="256"/>
      <c r="O188" s="256"/>
      <c r="P188" s="256"/>
      <c r="Q188" s="256"/>
      <c r="R188" s="256"/>
      <c r="S188" s="256"/>
      <c r="T188" s="257"/>
      <c r="U188" s="13"/>
      <c r="V188" s="13"/>
      <c r="W188" s="13"/>
      <c r="X188" s="13"/>
      <c r="Y188" s="13"/>
      <c r="Z188" s="13"/>
      <c r="AA188" s="13"/>
      <c r="AB188" s="13"/>
      <c r="AC188" s="13"/>
      <c r="AD188" s="13"/>
      <c r="AE188" s="13"/>
      <c r="AT188" s="258" t="s">
        <v>297</v>
      </c>
      <c r="AU188" s="258" t="s">
        <v>81</v>
      </c>
      <c r="AV188" s="13" t="s">
        <v>81</v>
      </c>
      <c r="AW188" s="13" t="s">
        <v>33</v>
      </c>
      <c r="AX188" s="13" t="s">
        <v>79</v>
      </c>
      <c r="AY188" s="258" t="s">
        <v>285</v>
      </c>
    </row>
    <row r="189" s="2" customFormat="1" ht="16.5" customHeight="1">
      <c r="A189" s="40"/>
      <c r="B189" s="41"/>
      <c r="C189" s="230" t="s">
        <v>498</v>
      </c>
      <c r="D189" s="230" t="s">
        <v>287</v>
      </c>
      <c r="E189" s="231" t="s">
        <v>359</v>
      </c>
      <c r="F189" s="232" t="s">
        <v>360</v>
      </c>
      <c r="G189" s="233" t="s">
        <v>361</v>
      </c>
      <c r="H189" s="234">
        <v>61.777999999999999</v>
      </c>
      <c r="I189" s="235"/>
      <c r="J189" s="236">
        <f>ROUND(I189*H189,2)</f>
        <v>0</v>
      </c>
      <c r="K189" s="232" t="s">
        <v>291</v>
      </c>
      <c r="L189" s="46"/>
      <c r="M189" s="237" t="s">
        <v>19</v>
      </c>
      <c r="N189" s="238" t="s">
        <v>43</v>
      </c>
      <c r="O189" s="86"/>
      <c r="P189" s="239">
        <f>O189*H189</f>
        <v>0</v>
      </c>
      <c r="Q189" s="239">
        <v>0.00083850999999999999</v>
      </c>
      <c r="R189" s="239">
        <f>Q189*H189</f>
        <v>0.051801470779999997</v>
      </c>
      <c r="S189" s="239">
        <v>0</v>
      </c>
      <c r="T189" s="240">
        <f>S189*H189</f>
        <v>0</v>
      </c>
      <c r="U189" s="40"/>
      <c r="V189" s="40"/>
      <c r="W189" s="40"/>
      <c r="X189" s="40"/>
      <c r="Y189" s="40"/>
      <c r="Z189" s="40"/>
      <c r="AA189" s="40"/>
      <c r="AB189" s="40"/>
      <c r="AC189" s="40"/>
      <c r="AD189" s="40"/>
      <c r="AE189" s="40"/>
      <c r="AR189" s="241" t="s">
        <v>91</v>
      </c>
      <c r="AT189" s="241" t="s">
        <v>287</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91</v>
      </c>
      <c r="BM189" s="241" t="s">
        <v>2160</v>
      </c>
    </row>
    <row r="190" s="2" customFormat="1">
      <c r="A190" s="40"/>
      <c r="B190" s="41"/>
      <c r="C190" s="42"/>
      <c r="D190" s="243" t="s">
        <v>293</v>
      </c>
      <c r="E190" s="42"/>
      <c r="F190" s="244" t="s">
        <v>363</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c r="A191" s="40"/>
      <c r="B191" s="41"/>
      <c r="C191" s="42"/>
      <c r="D191" s="243" t="s">
        <v>295</v>
      </c>
      <c r="E191" s="42"/>
      <c r="F191" s="247" t="s">
        <v>364</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295</v>
      </c>
      <c r="AU191" s="19" t="s">
        <v>81</v>
      </c>
    </row>
    <row r="192" s="13" customFormat="1">
      <c r="A192" s="13"/>
      <c r="B192" s="248"/>
      <c r="C192" s="249"/>
      <c r="D192" s="243" t="s">
        <v>297</v>
      </c>
      <c r="E192" s="250" t="s">
        <v>19</v>
      </c>
      <c r="F192" s="251" t="s">
        <v>2161</v>
      </c>
      <c r="G192" s="249"/>
      <c r="H192" s="252">
        <v>28.934000000000001</v>
      </c>
      <c r="I192" s="253"/>
      <c r="J192" s="249"/>
      <c r="K192" s="249"/>
      <c r="L192" s="254"/>
      <c r="M192" s="255"/>
      <c r="N192" s="256"/>
      <c r="O192" s="256"/>
      <c r="P192" s="256"/>
      <c r="Q192" s="256"/>
      <c r="R192" s="256"/>
      <c r="S192" s="256"/>
      <c r="T192" s="257"/>
      <c r="U192" s="13"/>
      <c r="V192" s="13"/>
      <c r="W192" s="13"/>
      <c r="X192" s="13"/>
      <c r="Y192" s="13"/>
      <c r="Z192" s="13"/>
      <c r="AA192" s="13"/>
      <c r="AB192" s="13"/>
      <c r="AC192" s="13"/>
      <c r="AD192" s="13"/>
      <c r="AE192" s="13"/>
      <c r="AT192" s="258" t="s">
        <v>297</v>
      </c>
      <c r="AU192" s="258" t="s">
        <v>81</v>
      </c>
      <c r="AV192" s="13" t="s">
        <v>81</v>
      </c>
      <c r="AW192" s="13" t="s">
        <v>33</v>
      </c>
      <c r="AX192" s="13" t="s">
        <v>72</v>
      </c>
      <c r="AY192" s="258" t="s">
        <v>285</v>
      </c>
    </row>
    <row r="193" s="13" customFormat="1">
      <c r="A193" s="13"/>
      <c r="B193" s="248"/>
      <c r="C193" s="249"/>
      <c r="D193" s="243" t="s">
        <v>297</v>
      </c>
      <c r="E193" s="250" t="s">
        <v>19</v>
      </c>
      <c r="F193" s="251" t="s">
        <v>2162</v>
      </c>
      <c r="G193" s="249"/>
      <c r="H193" s="252">
        <v>32.844000000000001</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72</v>
      </c>
      <c r="AY193" s="258" t="s">
        <v>285</v>
      </c>
    </row>
    <row r="194" s="14" customFormat="1">
      <c r="A194" s="14"/>
      <c r="B194" s="259"/>
      <c r="C194" s="260"/>
      <c r="D194" s="243" t="s">
        <v>297</v>
      </c>
      <c r="E194" s="261" t="s">
        <v>19</v>
      </c>
      <c r="F194" s="262" t="s">
        <v>306</v>
      </c>
      <c r="G194" s="260"/>
      <c r="H194" s="263">
        <v>61.778000000000006</v>
      </c>
      <c r="I194" s="264"/>
      <c r="J194" s="260"/>
      <c r="K194" s="260"/>
      <c r="L194" s="265"/>
      <c r="M194" s="266"/>
      <c r="N194" s="267"/>
      <c r="O194" s="267"/>
      <c r="P194" s="267"/>
      <c r="Q194" s="267"/>
      <c r="R194" s="267"/>
      <c r="S194" s="267"/>
      <c r="T194" s="268"/>
      <c r="U194" s="14"/>
      <c r="V194" s="14"/>
      <c r="W194" s="14"/>
      <c r="X194" s="14"/>
      <c r="Y194" s="14"/>
      <c r="Z194" s="14"/>
      <c r="AA194" s="14"/>
      <c r="AB194" s="14"/>
      <c r="AC194" s="14"/>
      <c r="AD194" s="14"/>
      <c r="AE194" s="14"/>
      <c r="AT194" s="269" t="s">
        <v>297</v>
      </c>
      <c r="AU194" s="269" t="s">
        <v>81</v>
      </c>
      <c r="AV194" s="14" t="s">
        <v>91</v>
      </c>
      <c r="AW194" s="14" t="s">
        <v>33</v>
      </c>
      <c r="AX194" s="14" t="s">
        <v>79</v>
      </c>
      <c r="AY194" s="269" t="s">
        <v>285</v>
      </c>
    </row>
    <row r="195" s="2" customFormat="1" ht="16.5" customHeight="1">
      <c r="A195" s="40"/>
      <c r="B195" s="41"/>
      <c r="C195" s="230" t="s">
        <v>502</v>
      </c>
      <c r="D195" s="230" t="s">
        <v>287</v>
      </c>
      <c r="E195" s="231" t="s">
        <v>371</v>
      </c>
      <c r="F195" s="232" t="s">
        <v>372</v>
      </c>
      <c r="G195" s="233" t="s">
        <v>361</v>
      </c>
      <c r="H195" s="234">
        <v>61.777999999999999</v>
      </c>
      <c r="I195" s="235"/>
      <c r="J195" s="236">
        <f>ROUND(I195*H195,2)</f>
        <v>0</v>
      </c>
      <c r="K195" s="232" t="s">
        <v>291</v>
      </c>
      <c r="L195" s="46"/>
      <c r="M195" s="237" t="s">
        <v>19</v>
      </c>
      <c r="N195" s="238" t="s">
        <v>43</v>
      </c>
      <c r="O195" s="86"/>
      <c r="P195" s="239">
        <f>O195*H195</f>
        <v>0</v>
      </c>
      <c r="Q195" s="239">
        <v>0</v>
      </c>
      <c r="R195" s="239">
        <f>Q195*H195</f>
        <v>0</v>
      </c>
      <c r="S195" s="239">
        <v>0</v>
      </c>
      <c r="T195" s="240">
        <f>S195*H195</f>
        <v>0</v>
      </c>
      <c r="U195" s="40"/>
      <c r="V195" s="40"/>
      <c r="W195" s="40"/>
      <c r="X195" s="40"/>
      <c r="Y195" s="40"/>
      <c r="Z195" s="40"/>
      <c r="AA195" s="40"/>
      <c r="AB195" s="40"/>
      <c r="AC195" s="40"/>
      <c r="AD195" s="40"/>
      <c r="AE195" s="40"/>
      <c r="AR195" s="241" t="s">
        <v>91</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91</v>
      </c>
      <c r="BM195" s="241" t="s">
        <v>2163</v>
      </c>
    </row>
    <row r="196" s="2" customFormat="1">
      <c r="A196" s="40"/>
      <c r="B196" s="41"/>
      <c r="C196" s="42"/>
      <c r="D196" s="243" t="s">
        <v>293</v>
      </c>
      <c r="E196" s="42"/>
      <c r="F196" s="244" t="s">
        <v>374</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30" t="s">
        <v>507</v>
      </c>
      <c r="D197" s="230" t="s">
        <v>287</v>
      </c>
      <c r="E197" s="231" t="s">
        <v>1228</v>
      </c>
      <c r="F197" s="232" t="s">
        <v>376</v>
      </c>
      <c r="G197" s="233" t="s">
        <v>309</v>
      </c>
      <c r="H197" s="234">
        <v>41.328000000000003</v>
      </c>
      <c r="I197" s="235"/>
      <c r="J197" s="236">
        <f>ROUND(I197*H197,2)</f>
        <v>0</v>
      </c>
      <c r="K197" s="232" t="s">
        <v>19</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91</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91</v>
      </c>
      <c r="BM197" s="241" t="s">
        <v>2164</v>
      </c>
    </row>
    <row r="198" s="2" customFormat="1">
      <c r="A198" s="40"/>
      <c r="B198" s="41"/>
      <c r="C198" s="42"/>
      <c r="D198" s="243" t="s">
        <v>293</v>
      </c>
      <c r="E198" s="42"/>
      <c r="F198" s="244" t="s">
        <v>376</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13" customFormat="1">
      <c r="A199" s="13"/>
      <c r="B199" s="248"/>
      <c r="C199" s="249"/>
      <c r="D199" s="243" t="s">
        <v>297</v>
      </c>
      <c r="E199" s="250" t="s">
        <v>19</v>
      </c>
      <c r="F199" s="251" t="s">
        <v>2165</v>
      </c>
      <c r="G199" s="249"/>
      <c r="H199" s="252">
        <v>41.328000000000003</v>
      </c>
      <c r="I199" s="253"/>
      <c r="J199" s="249"/>
      <c r="K199" s="249"/>
      <c r="L199" s="254"/>
      <c r="M199" s="255"/>
      <c r="N199" s="256"/>
      <c r="O199" s="256"/>
      <c r="P199" s="256"/>
      <c r="Q199" s="256"/>
      <c r="R199" s="256"/>
      <c r="S199" s="256"/>
      <c r="T199" s="257"/>
      <c r="U199" s="13"/>
      <c r="V199" s="13"/>
      <c r="W199" s="13"/>
      <c r="X199" s="13"/>
      <c r="Y199" s="13"/>
      <c r="Z199" s="13"/>
      <c r="AA199" s="13"/>
      <c r="AB199" s="13"/>
      <c r="AC199" s="13"/>
      <c r="AD199" s="13"/>
      <c r="AE199" s="13"/>
      <c r="AT199" s="258" t="s">
        <v>297</v>
      </c>
      <c r="AU199" s="258" t="s">
        <v>81</v>
      </c>
      <c r="AV199" s="13" t="s">
        <v>81</v>
      </c>
      <c r="AW199" s="13" t="s">
        <v>33</v>
      </c>
      <c r="AX199" s="13" t="s">
        <v>79</v>
      </c>
      <c r="AY199" s="258" t="s">
        <v>285</v>
      </c>
    </row>
    <row r="200" s="2" customFormat="1" ht="16.5" customHeight="1">
      <c r="A200" s="40"/>
      <c r="B200" s="41"/>
      <c r="C200" s="230" t="s">
        <v>512</v>
      </c>
      <c r="D200" s="230" t="s">
        <v>287</v>
      </c>
      <c r="E200" s="231" t="s">
        <v>1230</v>
      </c>
      <c r="F200" s="232" t="s">
        <v>380</v>
      </c>
      <c r="G200" s="233" t="s">
        <v>309</v>
      </c>
      <c r="H200" s="234">
        <v>41.328000000000003</v>
      </c>
      <c r="I200" s="235"/>
      <c r="J200" s="236">
        <f>ROUND(I200*H200,2)</f>
        <v>0</v>
      </c>
      <c r="K200" s="232" t="s">
        <v>19</v>
      </c>
      <c r="L200" s="46"/>
      <c r="M200" s="237" t="s">
        <v>19</v>
      </c>
      <c r="N200" s="238" t="s">
        <v>43</v>
      </c>
      <c r="O200" s="86"/>
      <c r="P200" s="239">
        <f>O200*H200</f>
        <v>0</v>
      </c>
      <c r="Q200" s="239">
        <v>0</v>
      </c>
      <c r="R200" s="239">
        <f>Q200*H200</f>
        <v>0</v>
      </c>
      <c r="S200" s="239">
        <v>0</v>
      </c>
      <c r="T200" s="240">
        <f>S200*H200</f>
        <v>0</v>
      </c>
      <c r="U200" s="40"/>
      <c r="V200" s="40"/>
      <c r="W200" s="40"/>
      <c r="X200" s="40"/>
      <c r="Y200" s="40"/>
      <c r="Z200" s="40"/>
      <c r="AA200" s="40"/>
      <c r="AB200" s="40"/>
      <c r="AC200" s="40"/>
      <c r="AD200" s="40"/>
      <c r="AE200" s="40"/>
      <c r="AR200" s="241" t="s">
        <v>91</v>
      </c>
      <c r="AT200" s="241" t="s">
        <v>287</v>
      </c>
      <c r="AU200" s="241" t="s">
        <v>81</v>
      </c>
      <c r="AY200" s="19" t="s">
        <v>285</v>
      </c>
      <c r="BE200" s="242">
        <f>IF(N200="základní",J200,0)</f>
        <v>0</v>
      </c>
      <c r="BF200" s="242">
        <f>IF(N200="snížená",J200,0)</f>
        <v>0</v>
      </c>
      <c r="BG200" s="242">
        <f>IF(N200="zákl. přenesená",J200,0)</f>
        <v>0</v>
      </c>
      <c r="BH200" s="242">
        <f>IF(N200="sníž. přenesená",J200,0)</f>
        <v>0</v>
      </c>
      <c r="BI200" s="242">
        <f>IF(N200="nulová",J200,0)</f>
        <v>0</v>
      </c>
      <c r="BJ200" s="19" t="s">
        <v>79</v>
      </c>
      <c r="BK200" s="242">
        <f>ROUND(I200*H200,2)</f>
        <v>0</v>
      </c>
      <c r="BL200" s="19" t="s">
        <v>91</v>
      </c>
      <c r="BM200" s="241" t="s">
        <v>2166</v>
      </c>
    </row>
    <row r="201" s="2" customFormat="1">
      <c r="A201" s="40"/>
      <c r="B201" s="41"/>
      <c r="C201" s="42"/>
      <c r="D201" s="243" t="s">
        <v>293</v>
      </c>
      <c r="E201" s="42"/>
      <c r="F201" s="244" t="s">
        <v>380</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293</v>
      </c>
      <c r="AU201" s="19" t="s">
        <v>81</v>
      </c>
    </row>
    <row r="202" s="2" customFormat="1" ht="16.5" customHeight="1">
      <c r="A202" s="40"/>
      <c r="B202" s="41"/>
      <c r="C202" s="230" t="s">
        <v>519</v>
      </c>
      <c r="D202" s="230" t="s">
        <v>287</v>
      </c>
      <c r="E202" s="231" t="s">
        <v>1232</v>
      </c>
      <c r="F202" s="232" t="s">
        <v>383</v>
      </c>
      <c r="G202" s="233" t="s">
        <v>309</v>
      </c>
      <c r="H202" s="234">
        <v>413.27999999999997</v>
      </c>
      <c r="I202" s="235"/>
      <c r="J202" s="236">
        <f>ROUND(I202*H202,2)</f>
        <v>0</v>
      </c>
      <c r="K202" s="232" t="s">
        <v>19</v>
      </c>
      <c r="L202" s="46"/>
      <c r="M202" s="237" t="s">
        <v>19</v>
      </c>
      <c r="N202" s="238" t="s">
        <v>43</v>
      </c>
      <c r="O202" s="86"/>
      <c r="P202" s="239">
        <f>O202*H202</f>
        <v>0</v>
      </c>
      <c r="Q202" s="239">
        <v>0</v>
      </c>
      <c r="R202" s="239">
        <f>Q202*H202</f>
        <v>0</v>
      </c>
      <c r="S202" s="239">
        <v>0</v>
      </c>
      <c r="T202" s="240">
        <f>S202*H202</f>
        <v>0</v>
      </c>
      <c r="U202" s="40"/>
      <c r="V202" s="40"/>
      <c r="W202" s="40"/>
      <c r="X202" s="40"/>
      <c r="Y202" s="40"/>
      <c r="Z202" s="40"/>
      <c r="AA202" s="40"/>
      <c r="AB202" s="40"/>
      <c r="AC202" s="40"/>
      <c r="AD202" s="40"/>
      <c r="AE202" s="40"/>
      <c r="AR202" s="241" t="s">
        <v>91</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91</v>
      </c>
      <c r="BM202" s="241" t="s">
        <v>2167</v>
      </c>
    </row>
    <row r="203" s="2" customFormat="1">
      <c r="A203" s="40"/>
      <c r="B203" s="41"/>
      <c r="C203" s="42"/>
      <c r="D203" s="243" t="s">
        <v>293</v>
      </c>
      <c r="E203" s="42"/>
      <c r="F203" s="244" t="s">
        <v>383</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13" customFormat="1">
      <c r="A204" s="13"/>
      <c r="B204" s="248"/>
      <c r="C204" s="249"/>
      <c r="D204" s="243" t="s">
        <v>297</v>
      </c>
      <c r="E204" s="250" t="s">
        <v>19</v>
      </c>
      <c r="F204" s="251" t="s">
        <v>2168</v>
      </c>
      <c r="G204" s="249"/>
      <c r="H204" s="252">
        <v>413.27999999999997</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79</v>
      </c>
      <c r="AY204" s="258" t="s">
        <v>285</v>
      </c>
    </row>
    <row r="205" s="2" customFormat="1" ht="16.5" customHeight="1">
      <c r="A205" s="40"/>
      <c r="B205" s="41"/>
      <c r="C205" s="230" t="s">
        <v>524</v>
      </c>
      <c r="D205" s="230" t="s">
        <v>287</v>
      </c>
      <c r="E205" s="231" t="s">
        <v>386</v>
      </c>
      <c r="F205" s="232" t="s">
        <v>387</v>
      </c>
      <c r="G205" s="233" t="s">
        <v>309</v>
      </c>
      <c r="H205" s="234">
        <v>41.328000000000003</v>
      </c>
      <c r="I205" s="235"/>
      <c r="J205" s="236">
        <f>ROUND(I205*H205,2)</f>
        <v>0</v>
      </c>
      <c r="K205" s="232" t="s">
        <v>291</v>
      </c>
      <c r="L205" s="46"/>
      <c r="M205" s="237" t="s">
        <v>19</v>
      </c>
      <c r="N205" s="238" t="s">
        <v>43</v>
      </c>
      <c r="O205" s="86"/>
      <c r="P205" s="239">
        <f>O205*H205</f>
        <v>0</v>
      </c>
      <c r="Q205" s="239">
        <v>0</v>
      </c>
      <c r="R205" s="239">
        <f>Q205*H205</f>
        <v>0</v>
      </c>
      <c r="S205" s="239">
        <v>0</v>
      </c>
      <c r="T205" s="240">
        <f>S205*H205</f>
        <v>0</v>
      </c>
      <c r="U205" s="40"/>
      <c r="V205" s="40"/>
      <c r="W205" s="40"/>
      <c r="X205" s="40"/>
      <c r="Y205" s="40"/>
      <c r="Z205" s="40"/>
      <c r="AA205" s="40"/>
      <c r="AB205" s="40"/>
      <c r="AC205" s="40"/>
      <c r="AD205" s="40"/>
      <c r="AE205" s="40"/>
      <c r="AR205" s="241" t="s">
        <v>91</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91</v>
      </c>
      <c r="BM205" s="241" t="s">
        <v>2169</v>
      </c>
    </row>
    <row r="206" s="2" customFormat="1">
      <c r="A206" s="40"/>
      <c r="B206" s="41"/>
      <c r="C206" s="42"/>
      <c r="D206" s="243" t="s">
        <v>293</v>
      </c>
      <c r="E206" s="42"/>
      <c r="F206" s="244" t="s">
        <v>389</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c r="A207" s="40"/>
      <c r="B207" s="41"/>
      <c r="C207" s="42"/>
      <c r="D207" s="243" t="s">
        <v>295</v>
      </c>
      <c r="E207" s="42"/>
      <c r="F207" s="247" t="s">
        <v>390</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295</v>
      </c>
      <c r="AU207" s="19" t="s">
        <v>81</v>
      </c>
    </row>
    <row r="208" s="2" customFormat="1" ht="16.5" customHeight="1">
      <c r="A208" s="40"/>
      <c r="B208" s="41"/>
      <c r="C208" s="230" t="s">
        <v>530</v>
      </c>
      <c r="D208" s="230" t="s">
        <v>287</v>
      </c>
      <c r="E208" s="231" t="s">
        <v>1236</v>
      </c>
      <c r="F208" s="232" t="s">
        <v>393</v>
      </c>
      <c r="G208" s="233" t="s">
        <v>394</v>
      </c>
      <c r="H208" s="234">
        <v>82.656000000000006</v>
      </c>
      <c r="I208" s="235"/>
      <c r="J208" s="236">
        <f>ROUND(I208*H208,2)</f>
        <v>0</v>
      </c>
      <c r="K208" s="232" t="s">
        <v>19</v>
      </c>
      <c r="L208" s="46"/>
      <c r="M208" s="237" t="s">
        <v>19</v>
      </c>
      <c r="N208" s="238" t="s">
        <v>43</v>
      </c>
      <c r="O208" s="86"/>
      <c r="P208" s="239">
        <f>O208*H208</f>
        <v>0</v>
      </c>
      <c r="Q208" s="239">
        <v>0</v>
      </c>
      <c r="R208" s="239">
        <f>Q208*H208</f>
        <v>0</v>
      </c>
      <c r="S208" s="239">
        <v>0</v>
      </c>
      <c r="T208" s="240">
        <f>S208*H208</f>
        <v>0</v>
      </c>
      <c r="U208" s="40"/>
      <c r="V208" s="40"/>
      <c r="W208" s="40"/>
      <c r="X208" s="40"/>
      <c r="Y208" s="40"/>
      <c r="Z208" s="40"/>
      <c r="AA208" s="40"/>
      <c r="AB208" s="40"/>
      <c r="AC208" s="40"/>
      <c r="AD208" s="40"/>
      <c r="AE208" s="40"/>
      <c r="AR208" s="241" t="s">
        <v>91</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91</v>
      </c>
      <c r="BM208" s="241" t="s">
        <v>2170</v>
      </c>
    </row>
    <row r="209" s="2" customFormat="1">
      <c r="A209" s="40"/>
      <c r="B209" s="41"/>
      <c r="C209" s="42"/>
      <c r="D209" s="243" t="s">
        <v>293</v>
      </c>
      <c r="E209" s="42"/>
      <c r="F209" s="244" t="s">
        <v>393</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13" customFormat="1">
      <c r="A210" s="13"/>
      <c r="B210" s="248"/>
      <c r="C210" s="249"/>
      <c r="D210" s="243" t="s">
        <v>297</v>
      </c>
      <c r="E210" s="250" t="s">
        <v>19</v>
      </c>
      <c r="F210" s="251" t="s">
        <v>2171</v>
      </c>
      <c r="G210" s="249"/>
      <c r="H210" s="252">
        <v>82.656000000000006</v>
      </c>
      <c r="I210" s="253"/>
      <c r="J210" s="249"/>
      <c r="K210" s="249"/>
      <c r="L210" s="254"/>
      <c r="M210" s="255"/>
      <c r="N210" s="256"/>
      <c r="O210" s="256"/>
      <c r="P210" s="256"/>
      <c r="Q210" s="256"/>
      <c r="R210" s="256"/>
      <c r="S210" s="256"/>
      <c r="T210" s="257"/>
      <c r="U210" s="13"/>
      <c r="V210" s="13"/>
      <c r="W210" s="13"/>
      <c r="X210" s="13"/>
      <c r="Y210" s="13"/>
      <c r="Z210" s="13"/>
      <c r="AA210" s="13"/>
      <c r="AB210" s="13"/>
      <c r="AC210" s="13"/>
      <c r="AD210" s="13"/>
      <c r="AE210" s="13"/>
      <c r="AT210" s="258" t="s">
        <v>297</v>
      </c>
      <c r="AU210" s="258" t="s">
        <v>81</v>
      </c>
      <c r="AV210" s="13" t="s">
        <v>81</v>
      </c>
      <c r="AW210" s="13" t="s">
        <v>33</v>
      </c>
      <c r="AX210" s="13" t="s">
        <v>79</v>
      </c>
      <c r="AY210" s="258" t="s">
        <v>285</v>
      </c>
    </row>
    <row r="211" s="2" customFormat="1" ht="16.5" customHeight="1">
      <c r="A211" s="40"/>
      <c r="B211" s="41"/>
      <c r="C211" s="230" t="s">
        <v>536</v>
      </c>
      <c r="D211" s="230" t="s">
        <v>287</v>
      </c>
      <c r="E211" s="231" t="s">
        <v>397</v>
      </c>
      <c r="F211" s="232" t="s">
        <v>398</v>
      </c>
      <c r="G211" s="233" t="s">
        <v>309</v>
      </c>
      <c r="H211" s="234">
        <v>40.341999999999999</v>
      </c>
      <c r="I211" s="235"/>
      <c r="J211" s="236">
        <f>ROUND(I211*H211,2)</f>
        <v>0</v>
      </c>
      <c r="K211" s="232" t="s">
        <v>291</v>
      </c>
      <c r="L211" s="46"/>
      <c r="M211" s="237" t="s">
        <v>19</v>
      </c>
      <c r="N211" s="238" t="s">
        <v>43</v>
      </c>
      <c r="O211" s="86"/>
      <c r="P211" s="239">
        <f>O211*H211</f>
        <v>0</v>
      </c>
      <c r="Q211" s="239">
        <v>0</v>
      </c>
      <c r="R211" s="239">
        <f>Q211*H211</f>
        <v>0</v>
      </c>
      <c r="S211" s="239">
        <v>0</v>
      </c>
      <c r="T211" s="240">
        <f>S211*H211</f>
        <v>0</v>
      </c>
      <c r="U211" s="40"/>
      <c r="V211" s="40"/>
      <c r="W211" s="40"/>
      <c r="X211" s="40"/>
      <c r="Y211" s="40"/>
      <c r="Z211" s="40"/>
      <c r="AA211" s="40"/>
      <c r="AB211" s="40"/>
      <c r="AC211" s="40"/>
      <c r="AD211" s="40"/>
      <c r="AE211" s="40"/>
      <c r="AR211" s="241" t="s">
        <v>91</v>
      </c>
      <c r="AT211" s="241" t="s">
        <v>287</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91</v>
      </c>
      <c r="BM211" s="241" t="s">
        <v>2172</v>
      </c>
    </row>
    <row r="212" s="2" customFormat="1">
      <c r="A212" s="40"/>
      <c r="B212" s="41"/>
      <c r="C212" s="42"/>
      <c r="D212" s="243" t="s">
        <v>293</v>
      </c>
      <c r="E212" s="42"/>
      <c r="F212" s="244" t="s">
        <v>400</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c r="A213" s="40"/>
      <c r="B213" s="41"/>
      <c r="C213" s="42"/>
      <c r="D213" s="243" t="s">
        <v>295</v>
      </c>
      <c r="E213" s="42"/>
      <c r="F213" s="247" t="s">
        <v>401</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295</v>
      </c>
      <c r="AU213" s="19" t="s">
        <v>81</v>
      </c>
    </row>
    <row r="214" s="15" customFormat="1">
      <c r="A214" s="15"/>
      <c r="B214" s="270"/>
      <c r="C214" s="271"/>
      <c r="D214" s="243" t="s">
        <v>297</v>
      </c>
      <c r="E214" s="272" t="s">
        <v>19</v>
      </c>
      <c r="F214" s="273" t="s">
        <v>1240</v>
      </c>
      <c r="G214" s="271"/>
      <c r="H214" s="272" t="s">
        <v>19</v>
      </c>
      <c r="I214" s="274"/>
      <c r="J214" s="271"/>
      <c r="K214" s="271"/>
      <c r="L214" s="275"/>
      <c r="M214" s="276"/>
      <c r="N214" s="277"/>
      <c r="O214" s="277"/>
      <c r="P214" s="277"/>
      <c r="Q214" s="277"/>
      <c r="R214" s="277"/>
      <c r="S214" s="277"/>
      <c r="T214" s="278"/>
      <c r="U214" s="15"/>
      <c r="V214" s="15"/>
      <c r="W214" s="15"/>
      <c r="X214" s="15"/>
      <c r="Y214" s="15"/>
      <c r="Z214" s="15"/>
      <c r="AA214" s="15"/>
      <c r="AB214" s="15"/>
      <c r="AC214" s="15"/>
      <c r="AD214" s="15"/>
      <c r="AE214" s="15"/>
      <c r="AT214" s="279" t="s">
        <v>297</v>
      </c>
      <c r="AU214" s="279" t="s">
        <v>81</v>
      </c>
      <c r="AV214" s="15" t="s">
        <v>79</v>
      </c>
      <c r="AW214" s="15" t="s">
        <v>33</v>
      </c>
      <c r="AX214" s="15" t="s">
        <v>72</v>
      </c>
      <c r="AY214" s="279" t="s">
        <v>285</v>
      </c>
    </row>
    <row r="215" s="13" customFormat="1">
      <c r="A215" s="13"/>
      <c r="B215" s="248"/>
      <c r="C215" s="249"/>
      <c r="D215" s="243" t="s">
        <v>297</v>
      </c>
      <c r="E215" s="250" t="s">
        <v>19</v>
      </c>
      <c r="F215" s="251" t="s">
        <v>2173</v>
      </c>
      <c r="G215" s="249"/>
      <c r="H215" s="252">
        <v>41.328000000000003</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72</v>
      </c>
      <c r="AY215" s="258" t="s">
        <v>285</v>
      </c>
    </row>
    <row r="216" s="15" customFormat="1">
      <c r="A216" s="15"/>
      <c r="B216" s="270"/>
      <c r="C216" s="271"/>
      <c r="D216" s="243" t="s">
        <v>297</v>
      </c>
      <c r="E216" s="272" t="s">
        <v>19</v>
      </c>
      <c r="F216" s="273" t="s">
        <v>404</v>
      </c>
      <c r="G216" s="271"/>
      <c r="H216" s="272" t="s">
        <v>19</v>
      </c>
      <c r="I216" s="274"/>
      <c r="J216" s="271"/>
      <c r="K216" s="271"/>
      <c r="L216" s="275"/>
      <c r="M216" s="276"/>
      <c r="N216" s="277"/>
      <c r="O216" s="277"/>
      <c r="P216" s="277"/>
      <c r="Q216" s="277"/>
      <c r="R216" s="277"/>
      <c r="S216" s="277"/>
      <c r="T216" s="278"/>
      <c r="U216" s="15"/>
      <c r="V216" s="15"/>
      <c r="W216" s="15"/>
      <c r="X216" s="15"/>
      <c r="Y216" s="15"/>
      <c r="Z216" s="15"/>
      <c r="AA216" s="15"/>
      <c r="AB216" s="15"/>
      <c r="AC216" s="15"/>
      <c r="AD216" s="15"/>
      <c r="AE216" s="15"/>
      <c r="AT216" s="279" t="s">
        <v>297</v>
      </c>
      <c r="AU216" s="279" t="s">
        <v>81</v>
      </c>
      <c r="AV216" s="15" t="s">
        <v>79</v>
      </c>
      <c r="AW216" s="15" t="s">
        <v>33</v>
      </c>
      <c r="AX216" s="15" t="s">
        <v>72</v>
      </c>
      <c r="AY216" s="279" t="s">
        <v>285</v>
      </c>
    </row>
    <row r="217" s="13" customFormat="1">
      <c r="A217" s="13"/>
      <c r="B217" s="248"/>
      <c r="C217" s="249"/>
      <c r="D217" s="243" t="s">
        <v>297</v>
      </c>
      <c r="E217" s="250" t="s">
        <v>19</v>
      </c>
      <c r="F217" s="251" t="s">
        <v>2174</v>
      </c>
      <c r="G217" s="249"/>
      <c r="H217" s="252">
        <v>6.7560000000000002</v>
      </c>
      <c r="I217" s="253"/>
      <c r="J217" s="249"/>
      <c r="K217" s="249"/>
      <c r="L217" s="254"/>
      <c r="M217" s="255"/>
      <c r="N217" s="256"/>
      <c r="O217" s="256"/>
      <c r="P217" s="256"/>
      <c r="Q217" s="256"/>
      <c r="R217" s="256"/>
      <c r="S217" s="256"/>
      <c r="T217" s="257"/>
      <c r="U217" s="13"/>
      <c r="V217" s="13"/>
      <c r="W217" s="13"/>
      <c r="X217" s="13"/>
      <c r="Y217" s="13"/>
      <c r="Z217" s="13"/>
      <c r="AA217" s="13"/>
      <c r="AB217" s="13"/>
      <c r="AC217" s="13"/>
      <c r="AD217" s="13"/>
      <c r="AE217" s="13"/>
      <c r="AT217" s="258" t="s">
        <v>297</v>
      </c>
      <c r="AU217" s="258" t="s">
        <v>81</v>
      </c>
      <c r="AV217" s="13" t="s">
        <v>81</v>
      </c>
      <c r="AW217" s="13" t="s">
        <v>33</v>
      </c>
      <c r="AX217" s="13" t="s">
        <v>72</v>
      </c>
      <c r="AY217" s="258" t="s">
        <v>285</v>
      </c>
    </row>
    <row r="218" s="15" customFormat="1">
      <c r="A218" s="15"/>
      <c r="B218" s="270"/>
      <c r="C218" s="271"/>
      <c r="D218" s="243" t="s">
        <v>297</v>
      </c>
      <c r="E218" s="272" t="s">
        <v>19</v>
      </c>
      <c r="F218" s="273" t="s">
        <v>2175</v>
      </c>
      <c r="G218" s="271"/>
      <c r="H218" s="272" t="s">
        <v>19</v>
      </c>
      <c r="I218" s="274"/>
      <c r="J218" s="271"/>
      <c r="K218" s="271"/>
      <c r="L218" s="275"/>
      <c r="M218" s="276"/>
      <c r="N218" s="277"/>
      <c r="O218" s="277"/>
      <c r="P218" s="277"/>
      <c r="Q218" s="277"/>
      <c r="R218" s="277"/>
      <c r="S218" s="277"/>
      <c r="T218" s="278"/>
      <c r="U218" s="15"/>
      <c r="V218" s="15"/>
      <c r="W218" s="15"/>
      <c r="X218" s="15"/>
      <c r="Y218" s="15"/>
      <c r="Z218" s="15"/>
      <c r="AA218" s="15"/>
      <c r="AB218" s="15"/>
      <c r="AC218" s="15"/>
      <c r="AD218" s="15"/>
      <c r="AE218" s="15"/>
      <c r="AT218" s="279" t="s">
        <v>297</v>
      </c>
      <c r="AU218" s="279" t="s">
        <v>81</v>
      </c>
      <c r="AV218" s="15" t="s">
        <v>79</v>
      </c>
      <c r="AW218" s="15" t="s">
        <v>33</v>
      </c>
      <c r="AX218" s="15" t="s">
        <v>72</v>
      </c>
      <c r="AY218" s="279" t="s">
        <v>285</v>
      </c>
    </row>
    <row r="219" s="13" customFormat="1">
      <c r="A219" s="13"/>
      <c r="B219" s="248"/>
      <c r="C219" s="249"/>
      <c r="D219" s="243" t="s">
        <v>297</v>
      </c>
      <c r="E219" s="250" t="s">
        <v>19</v>
      </c>
      <c r="F219" s="251" t="s">
        <v>2176</v>
      </c>
      <c r="G219" s="249"/>
      <c r="H219" s="252">
        <v>-7.742</v>
      </c>
      <c r="I219" s="253"/>
      <c r="J219" s="249"/>
      <c r="K219" s="249"/>
      <c r="L219" s="254"/>
      <c r="M219" s="255"/>
      <c r="N219" s="256"/>
      <c r="O219" s="256"/>
      <c r="P219" s="256"/>
      <c r="Q219" s="256"/>
      <c r="R219" s="256"/>
      <c r="S219" s="256"/>
      <c r="T219" s="257"/>
      <c r="U219" s="13"/>
      <c r="V219" s="13"/>
      <c r="W219" s="13"/>
      <c r="X219" s="13"/>
      <c r="Y219" s="13"/>
      <c r="Z219" s="13"/>
      <c r="AA219" s="13"/>
      <c r="AB219" s="13"/>
      <c r="AC219" s="13"/>
      <c r="AD219" s="13"/>
      <c r="AE219" s="13"/>
      <c r="AT219" s="258" t="s">
        <v>297</v>
      </c>
      <c r="AU219" s="258" t="s">
        <v>81</v>
      </c>
      <c r="AV219" s="13" t="s">
        <v>81</v>
      </c>
      <c r="AW219" s="13" t="s">
        <v>33</v>
      </c>
      <c r="AX219" s="13" t="s">
        <v>72</v>
      </c>
      <c r="AY219" s="258" t="s">
        <v>285</v>
      </c>
    </row>
    <row r="220" s="14" customFormat="1">
      <c r="A220" s="14"/>
      <c r="B220" s="259"/>
      <c r="C220" s="260"/>
      <c r="D220" s="243" t="s">
        <v>297</v>
      </c>
      <c r="E220" s="261" t="s">
        <v>19</v>
      </c>
      <c r="F220" s="262" t="s">
        <v>306</v>
      </c>
      <c r="G220" s="260"/>
      <c r="H220" s="263">
        <v>40.342000000000006</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297</v>
      </c>
      <c r="AU220" s="269" t="s">
        <v>81</v>
      </c>
      <c r="AV220" s="14" t="s">
        <v>91</v>
      </c>
      <c r="AW220" s="14" t="s">
        <v>33</v>
      </c>
      <c r="AX220" s="14" t="s">
        <v>79</v>
      </c>
      <c r="AY220" s="269" t="s">
        <v>285</v>
      </c>
    </row>
    <row r="221" s="2" customFormat="1" ht="16.5" customHeight="1">
      <c r="A221" s="40"/>
      <c r="B221" s="41"/>
      <c r="C221" s="291" t="s">
        <v>540</v>
      </c>
      <c r="D221" s="291" t="s">
        <v>416</v>
      </c>
      <c r="E221" s="292" t="s">
        <v>1245</v>
      </c>
      <c r="F221" s="293" t="s">
        <v>418</v>
      </c>
      <c r="G221" s="294" t="s">
        <v>394</v>
      </c>
      <c r="H221" s="295">
        <v>80.683999999999998</v>
      </c>
      <c r="I221" s="296"/>
      <c r="J221" s="297">
        <f>ROUND(I221*H221,2)</f>
        <v>0</v>
      </c>
      <c r="K221" s="293" t="s">
        <v>19</v>
      </c>
      <c r="L221" s="298"/>
      <c r="M221" s="299" t="s">
        <v>19</v>
      </c>
      <c r="N221" s="300" t="s">
        <v>43</v>
      </c>
      <c r="O221" s="86"/>
      <c r="P221" s="239">
        <f>O221*H221</f>
        <v>0</v>
      </c>
      <c r="Q221" s="239">
        <v>1</v>
      </c>
      <c r="R221" s="239">
        <f>Q221*H221</f>
        <v>80.683999999999998</v>
      </c>
      <c r="S221" s="239">
        <v>0</v>
      </c>
      <c r="T221" s="240">
        <f>S221*H221</f>
        <v>0</v>
      </c>
      <c r="U221" s="40"/>
      <c r="V221" s="40"/>
      <c r="W221" s="40"/>
      <c r="X221" s="40"/>
      <c r="Y221" s="40"/>
      <c r="Z221" s="40"/>
      <c r="AA221" s="40"/>
      <c r="AB221" s="40"/>
      <c r="AC221" s="40"/>
      <c r="AD221" s="40"/>
      <c r="AE221" s="40"/>
      <c r="AR221" s="241" t="s">
        <v>119</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91</v>
      </c>
      <c r="BM221" s="241" t="s">
        <v>2177</v>
      </c>
    </row>
    <row r="222" s="2" customFormat="1">
      <c r="A222" s="40"/>
      <c r="B222" s="41"/>
      <c r="C222" s="42"/>
      <c r="D222" s="243" t="s">
        <v>293</v>
      </c>
      <c r="E222" s="42"/>
      <c r="F222" s="244" t="s">
        <v>418</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13" customFormat="1">
      <c r="A223" s="13"/>
      <c r="B223" s="248"/>
      <c r="C223" s="249"/>
      <c r="D223" s="243" t="s">
        <v>297</v>
      </c>
      <c r="E223" s="250" t="s">
        <v>19</v>
      </c>
      <c r="F223" s="251" t="s">
        <v>2178</v>
      </c>
      <c r="G223" s="249"/>
      <c r="H223" s="252">
        <v>80.683999999999998</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79</v>
      </c>
      <c r="AY223" s="258" t="s">
        <v>285</v>
      </c>
    </row>
    <row r="224" s="2" customFormat="1" ht="16.5" customHeight="1">
      <c r="A224" s="40"/>
      <c r="B224" s="41"/>
      <c r="C224" s="230" t="s">
        <v>544</v>
      </c>
      <c r="D224" s="230" t="s">
        <v>287</v>
      </c>
      <c r="E224" s="231" t="s">
        <v>423</v>
      </c>
      <c r="F224" s="232" t="s">
        <v>424</v>
      </c>
      <c r="G224" s="233" t="s">
        <v>309</v>
      </c>
      <c r="H224" s="234">
        <v>7.742</v>
      </c>
      <c r="I224" s="235"/>
      <c r="J224" s="236">
        <f>ROUND(I224*H224,2)</f>
        <v>0</v>
      </c>
      <c r="K224" s="232" t="s">
        <v>291</v>
      </c>
      <c r="L224" s="46"/>
      <c r="M224" s="237" t="s">
        <v>19</v>
      </c>
      <c r="N224" s="238" t="s">
        <v>43</v>
      </c>
      <c r="O224" s="86"/>
      <c r="P224" s="239">
        <f>O224*H224</f>
        <v>0</v>
      </c>
      <c r="Q224" s="239">
        <v>0</v>
      </c>
      <c r="R224" s="239">
        <f>Q224*H224</f>
        <v>0</v>
      </c>
      <c r="S224" s="239">
        <v>0</v>
      </c>
      <c r="T224" s="240">
        <f>S224*H224</f>
        <v>0</v>
      </c>
      <c r="U224" s="40"/>
      <c r="V224" s="40"/>
      <c r="W224" s="40"/>
      <c r="X224" s="40"/>
      <c r="Y224" s="40"/>
      <c r="Z224" s="40"/>
      <c r="AA224" s="40"/>
      <c r="AB224" s="40"/>
      <c r="AC224" s="40"/>
      <c r="AD224" s="40"/>
      <c r="AE224" s="40"/>
      <c r="AR224" s="241" t="s">
        <v>91</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91</v>
      </c>
      <c r="BM224" s="241" t="s">
        <v>2179</v>
      </c>
    </row>
    <row r="225" s="2" customFormat="1">
      <c r="A225" s="40"/>
      <c r="B225" s="41"/>
      <c r="C225" s="42"/>
      <c r="D225" s="243" t="s">
        <v>293</v>
      </c>
      <c r="E225" s="42"/>
      <c r="F225" s="244" t="s">
        <v>426</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c r="A226" s="40"/>
      <c r="B226" s="41"/>
      <c r="C226" s="42"/>
      <c r="D226" s="243" t="s">
        <v>295</v>
      </c>
      <c r="E226" s="42"/>
      <c r="F226" s="247" t="s">
        <v>427</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295</v>
      </c>
      <c r="AU226" s="19" t="s">
        <v>81</v>
      </c>
    </row>
    <row r="227" s="13" customFormat="1">
      <c r="A227" s="13"/>
      <c r="B227" s="248"/>
      <c r="C227" s="249"/>
      <c r="D227" s="243" t="s">
        <v>297</v>
      </c>
      <c r="E227" s="250" t="s">
        <v>19</v>
      </c>
      <c r="F227" s="251" t="s">
        <v>2180</v>
      </c>
      <c r="G227" s="249"/>
      <c r="H227" s="252">
        <v>7.742</v>
      </c>
      <c r="I227" s="253"/>
      <c r="J227" s="249"/>
      <c r="K227" s="249"/>
      <c r="L227" s="254"/>
      <c r="M227" s="255"/>
      <c r="N227" s="256"/>
      <c r="O227" s="256"/>
      <c r="P227" s="256"/>
      <c r="Q227" s="256"/>
      <c r="R227" s="256"/>
      <c r="S227" s="256"/>
      <c r="T227" s="257"/>
      <c r="U227" s="13"/>
      <c r="V227" s="13"/>
      <c r="W227" s="13"/>
      <c r="X227" s="13"/>
      <c r="Y227" s="13"/>
      <c r="Z227" s="13"/>
      <c r="AA227" s="13"/>
      <c r="AB227" s="13"/>
      <c r="AC227" s="13"/>
      <c r="AD227" s="13"/>
      <c r="AE227" s="13"/>
      <c r="AT227" s="258" t="s">
        <v>297</v>
      </c>
      <c r="AU227" s="258" t="s">
        <v>81</v>
      </c>
      <c r="AV227" s="13" t="s">
        <v>81</v>
      </c>
      <c r="AW227" s="13" t="s">
        <v>33</v>
      </c>
      <c r="AX227" s="13" t="s">
        <v>79</v>
      </c>
      <c r="AY227" s="258" t="s">
        <v>285</v>
      </c>
    </row>
    <row r="228" s="2" customFormat="1" ht="16.5" customHeight="1">
      <c r="A228" s="40"/>
      <c r="B228" s="41"/>
      <c r="C228" s="291" t="s">
        <v>553</v>
      </c>
      <c r="D228" s="291" t="s">
        <v>416</v>
      </c>
      <c r="E228" s="292" t="s">
        <v>1250</v>
      </c>
      <c r="F228" s="293" t="s">
        <v>441</v>
      </c>
      <c r="G228" s="294" t="s">
        <v>394</v>
      </c>
      <c r="H228" s="295">
        <v>15.484</v>
      </c>
      <c r="I228" s="296"/>
      <c r="J228" s="297">
        <f>ROUND(I228*H228,2)</f>
        <v>0</v>
      </c>
      <c r="K228" s="293" t="s">
        <v>19</v>
      </c>
      <c r="L228" s="298"/>
      <c r="M228" s="299" t="s">
        <v>19</v>
      </c>
      <c r="N228" s="300" t="s">
        <v>43</v>
      </c>
      <c r="O228" s="86"/>
      <c r="P228" s="239">
        <f>O228*H228</f>
        <v>0</v>
      </c>
      <c r="Q228" s="239">
        <v>1</v>
      </c>
      <c r="R228" s="239">
        <f>Q228*H228</f>
        <v>15.484</v>
      </c>
      <c r="S228" s="239">
        <v>0</v>
      </c>
      <c r="T228" s="240">
        <f>S228*H228</f>
        <v>0</v>
      </c>
      <c r="U228" s="40"/>
      <c r="V228" s="40"/>
      <c r="W228" s="40"/>
      <c r="X228" s="40"/>
      <c r="Y228" s="40"/>
      <c r="Z228" s="40"/>
      <c r="AA228" s="40"/>
      <c r="AB228" s="40"/>
      <c r="AC228" s="40"/>
      <c r="AD228" s="40"/>
      <c r="AE228" s="40"/>
      <c r="AR228" s="241" t="s">
        <v>119</v>
      </c>
      <c r="AT228" s="241" t="s">
        <v>416</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91</v>
      </c>
      <c r="BM228" s="241" t="s">
        <v>2181</v>
      </c>
    </row>
    <row r="229" s="2" customFormat="1">
      <c r="A229" s="40"/>
      <c r="B229" s="41"/>
      <c r="C229" s="42"/>
      <c r="D229" s="243" t="s">
        <v>293</v>
      </c>
      <c r="E229" s="42"/>
      <c r="F229" s="244" t="s">
        <v>441</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13" customFormat="1">
      <c r="A230" s="13"/>
      <c r="B230" s="248"/>
      <c r="C230" s="249"/>
      <c r="D230" s="243" t="s">
        <v>297</v>
      </c>
      <c r="E230" s="250" t="s">
        <v>19</v>
      </c>
      <c r="F230" s="251" t="s">
        <v>2182</v>
      </c>
      <c r="G230" s="249"/>
      <c r="H230" s="252">
        <v>15.484</v>
      </c>
      <c r="I230" s="253"/>
      <c r="J230" s="249"/>
      <c r="K230" s="249"/>
      <c r="L230" s="254"/>
      <c r="M230" s="255"/>
      <c r="N230" s="256"/>
      <c r="O230" s="256"/>
      <c r="P230" s="256"/>
      <c r="Q230" s="256"/>
      <c r="R230" s="256"/>
      <c r="S230" s="256"/>
      <c r="T230" s="257"/>
      <c r="U230" s="13"/>
      <c r="V230" s="13"/>
      <c r="W230" s="13"/>
      <c r="X230" s="13"/>
      <c r="Y230" s="13"/>
      <c r="Z230" s="13"/>
      <c r="AA230" s="13"/>
      <c r="AB230" s="13"/>
      <c r="AC230" s="13"/>
      <c r="AD230" s="13"/>
      <c r="AE230" s="13"/>
      <c r="AT230" s="258" t="s">
        <v>297</v>
      </c>
      <c r="AU230" s="258" t="s">
        <v>81</v>
      </c>
      <c r="AV230" s="13" t="s">
        <v>81</v>
      </c>
      <c r="AW230" s="13" t="s">
        <v>33</v>
      </c>
      <c r="AX230" s="13" t="s">
        <v>79</v>
      </c>
      <c r="AY230" s="258" t="s">
        <v>285</v>
      </c>
    </row>
    <row r="231" s="2" customFormat="1" ht="16.5" customHeight="1">
      <c r="A231" s="40"/>
      <c r="B231" s="41"/>
      <c r="C231" s="230" t="s">
        <v>559</v>
      </c>
      <c r="D231" s="230" t="s">
        <v>287</v>
      </c>
      <c r="E231" s="231" t="s">
        <v>445</v>
      </c>
      <c r="F231" s="232" t="s">
        <v>446</v>
      </c>
      <c r="G231" s="233" t="s">
        <v>361</v>
      </c>
      <c r="H231" s="234">
        <v>17</v>
      </c>
      <c r="I231" s="235"/>
      <c r="J231" s="236">
        <f>ROUND(I231*H231,2)</f>
        <v>0</v>
      </c>
      <c r="K231" s="232" t="s">
        <v>291</v>
      </c>
      <c r="L231" s="46"/>
      <c r="M231" s="237" t="s">
        <v>19</v>
      </c>
      <c r="N231" s="238" t="s">
        <v>43</v>
      </c>
      <c r="O231" s="86"/>
      <c r="P231" s="239">
        <f>O231*H231</f>
        <v>0</v>
      </c>
      <c r="Q231" s="239">
        <v>0</v>
      </c>
      <c r="R231" s="239">
        <f>Q231*H231</f>
        <v>0</v>
      </c>
      <c r="S231" s="239">
        <v>0</v>
      </c>
      <c r="T231" s="240">
        <f>S231*H231</f>
        <v>0</v>
      </c>
      <c r="U231" s="40"/>
      <c r="V231" s="40"/>
      <c r="W231" s="40"/>
      <c r="X231" s="40"/>
      <c r="Y231" s="40"/>
      <c r="Z231" s="40"/>
      <c r="AA231" s="40"/>
      <c r="AB231" s="40"/>
      <c r="AC231" s="40"/>
      <c r="AD231" s="40"/>
      <c r="AE231" s="40"/>
      <c r="AR231" s="241" t="s">
        <v>91</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91</v>
      </c>
      <c r="BM231" s="241" t="s">
        <v>2183</v>
      </c>
    </row>
    <row r="232" s="2" customFormat="1">
      <c r="A232" s="40"/>
      <c r="B232" s="41"/>
      <c r="C232" s="42"/>
      <c r="D232" s="243" t="s">
        <v>293</v>
      </c>
      <c r="E232" s="42"/>
      <c r="F232" s="244" t="s">
        <v>448</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c r="A233" s="40"/>
      <c r="B233" s="41"/>
      <c r="C233" s="42"/>
      <c r="D233" s="243" t="s">
        <v>295</v>
      </c>
      <c r="E233" s="42"/>
      <c r="F233" s="247" t="s">
        <v>449</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295</v>
      </c>
      <c r="AU233" s="19" t="s">
        <v>81</v>
      </c>
    </row>
    <row r="234" s="2" customFormat="1" ht="16.5" customHeight="1">
      <c r="A234" s="40"/>
      <c r="B234" s="41"/>
      <c r="C234" s="230" t="s">
        <v>566</v>
      </c>
      <c r="D234" s="230" t="s">
        <v>287</v>
      </c>
      <c r="E234" s="231" t="s">
        <v>450</v>
      </c>
      <c r="F234" s="232" t="s">
        <v>451</v>
      </c>
      <c r="G234" s="233" t="s">
        <v>361</v>
      </c>
      <c r="H234" s="234">
        <v>17</v>
      </c>
      <c r="I234" s="235"/>
      <c r="J234" s="236">
        <f>ROUND(I234*H234,2)</f>
        <v>0</v>
      </c>
      <c r="K234" s="232" t="s">
        <v>291</v>
      </c>
      <c r="L234" s="46"/>
      <c r="M234" s="237" t="s">
        <v>19</v>
      </c>
      <c r="N234" s="238" t="s">
        <v>43</v>
      </c>
      <c r="O234" s="86"/>
      <c r="P234" s="239">
        <f>O234*H234</f>
        <v>0</v>
      </c>
      <c r="Q234" s="239">
        <v>0</v>
      </c>
      <c r="R234" s="239">
        <f>Q234*H234</f>
        <v>0</v>
      </c>
      <c r="S234" s="239">
        <v>0</v>
      </c>
      <c r="T234" s="240">
        <f>S234*H234</f>
        <v>0</v>
      </c>
      <c r="U234" s="40"/>
      <c r="V234" s="40"/>
      <c r="W234" s="40"/>
      <c r="X234" s="40"/>
      <c r="Y234" s="40"/>
      <c r="Z234" s="40"/>
      <c r="AA234" s="40"/>
      <c r="AB234" s="40"/>
      <c r="AC234" s="40"/>
      <c r="AD234" s="40"/>
      <c r="AE234" s="40"/>
      <c r="AR234" s="241" t="s">
        <v>91</v>
      </c>
      <c r="AT234" s="241" t="s">
        <v>287</v>
      </c>
      <c r="AU234" s="241" t="s">
        <v>81</v>
      </c>
      <c r="AY234" s="19" t="s">
        <v>285</v>
      </c>
      <c r="BE234" s="242">
        <f>IF(N234="základní",J234,0)</f>
        <v>0</v>
      </c>
      <c r="BF234" s="242">
        <f>IF(N234="snížená",J234,0)</f>
        <v>0</v>
      </c>
      <c r="BG234" s="242">
        <f>IF(N234="zákl. přenesená",J234,0)</f>
        <v>0</v>
      </c>
      <c r="BH234" s="242">
        <f>IF(N234="sníž. přenesená",J234,0)</f>
        <v>0</v>
      </c>
      <c r="BI234" s="242">
        <f>IF(N234="nulová",J234,0)</f>
        <v>0</v>
      </c>
      <c r="BJ234" s="19" t="s">
        <v>79</v>
      </c>
      <c r="BK234" s="242">
        <f>ROUND(I234*H234,2)</f>
        <v>0</v>
      </c>
      <c r="BL234" s="19" t="s">
        <v>91</v>
      </c>
      <c r="BM234" s="241" t="s">
        <v>2184</v>
      </c>
    </row>
    <row r="235" s="2" customFormat="1">
      <c r="A235" s="40"/>
      <c r="B235" s="41"/>
      <c r="C235" s="42"/>
      <c r="D235" s="243" t="s">
        <v>293</v>
      </c>
      <c r="E235" s="42"/>
      <c r="F235" s="244" t="s">
        <v>453</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293</v>
      </c>
      <c r="AU235" s="19" t="s">
        <v>81</v>
      </c>
    </row>
    <row r="236" s="2" customFormat="1">
      <c r="A236" s="40"/>
      <c r="B236" s="41"/>
      <c r="C236" s="42"/>
      <c r="D236" s="243" t="s">
        <v>295</v>
      </c>
      <c r="E236" s="42"/>
      <c r="F236" s="247" t="s">
        <v>454</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295</v>
      </c>
      <c r="AU236" s="19" t="s">
        <v>81</v>
      </c>
    </row>
    <row r="237" s="2" customFormat="1" ht="16.5" customHeight="1">
      <c r="A237" s="40"/>
      <c r="B237" s="41"/>
      <c r="C237" s="291" t="s">
        <v>572</v>
      </c>
      <c r="D237" s="291" t="s">
        <v>416</v>
      </c>
      <c r="E237" s="292" t="s">
        <v>456</v>
      </c>
      <c r="F237" s="293" t="s">
        <v>457</v>
      </c>
      <c r="G237" s="294" t="s">
        <v>458</v>
      </c>
      <c r="H237" s="295">
        <v>0.84999999999999998</v>
      </c>
      <c r="I237" s="296"/>
      <c r="J237" s="297">
        <f>ROUND(I237*H237,2)</f>
        <v>0</v>
      </c>
      <c r="K237" s="293" t="s">
        <v>291</v>
      </c>
      <c r="L237" s="298"/>
      <c r="M237" s="299" t="s">
        <v>19</v>
      </c>
      <c r="N237" s="300" t="s">
        <v>43</v>
      </c>
      <c r="O237" s="86"/>
      <c r="P237" s="239">
        <f>O237*H237</f>
        <v>0</v>
      </c>
      <c r="Q237" s="239">
        <v>0.001</v>
      </c>
      <c r="R237" s="239">
        <f>Q237*H237</f>
        <v>0.00084999999999999995</v>
      </c>
      <c r="S237" s="239">
        <v>0</v>
      </c>
      <c r="T237" s="240">
        <f>S237*H237</f>
        <v>0</v>
      </c>
      <c r="U237" s="40"/>
      <c r="V237" s="40"/>
      <c r="W237" s="40"/>
      <c r="X237" s="40"/>
      <c r="Y237" s="40"/>
      <c r="Z237" s="40"/>
      <c r="AA237" s="40"/>
      <c r="AB237" s="40"/>
      <c r="AC237" s="40"/>
      <c r="AD237" s="40"/>
      <c r="AE237" s="40"/>
      <c r="AR237" s="241" t="s">
        <v>119</v>
      </c>
      <c r="AT237" s="241" t="s">
        <v>416</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91</v>
      </c>
      <c r="BM237" s="241" t="s">
        <v>2185</v>
      </c>
    </row>
    <row r="238" s="2" customFormat="1">
      <c r="A238" s="40"/>
      <c r="B238" s="41"/>
      <c r="C238" s="42"/>
      <c r="D238" s="243" t="s">
        <v>293</v>
      </c>
      <c r="E238" s="42"/>
      <c r="F238" s="244" t="s">
        <v>457</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13" customFormat="1">
      <c r="A239" s="13"/>
      <c r="B239" s="248"/>
      <c r="C239" s="249"/>
      <c r="D239" s="243" t="s">
        <v>297</v>
      </c>
      <c r="E239" s="250" t="s">
        <v>19</v>
      </c>
      <c r="F239" s="251" t="s">
        <v>2186</v>
      </c>
      <c r="G239" s="249"/>
      <c r="H239" s="252">
        <v>0.84999999999999998</v>
      </c>
      <c r="I239" s="253"/>
      <c r="J239" s="249"/>
      <c r="K239" s="249"/>
      <c r="L239" s="254"/>
      <c r="M239" s="255"/>
      <c r="N239" s="256"/>
      <c r="O239" s="256"/>
      <c r="P239" s="256"/>
      <c r="Q239" s="256"/>
      <c r="R239" s="256"/>
      <c r="S239" s="256"/>
      <c r="T239" s="257"/>
      <c r="U239" s="13"/>
      <c r="V239" s="13"/>
      <c r="W239" s="13"/>
      <c r="X239" s="13"/>
      <c r="Y239" s="13"/>
      <c r="Z239" s="13"/>
      <c r="AA239" s="13"/>
      <c r="AB239" s="13"/>
      <c r="AC239" s="13"/>
      <c r="AD239" s="13"/>
      <c r="AE239" s="13"/>
      <c r="AT239" s="258" t="s">
        <v>297</v>
      </c>
      <c r="AU239" s="258" t="s">
        <v>81</v>
      </c>
      <c r="AV239" s="13" t="s">
        <v>81</v>
      </c>
      <c r="AW239" s="13" t="s">
        <v>33</v>
      </c>
      <c r="AX239" s="13" t="s">
        <v>79</v>
      </c>
      <c r="AY239" s="258" t="s">
        <v>285</v>
      </c>
    </row>
    <row r="240" s="12" customFormat="1" ht="22.8" customHeight="1">
      <c r="A240" s="12"/>
      <c r="B240" s="214"/>
      <c r="C240" s="215"/>
      <c r="D240" s="216" t="s">
        <v>71</v>
      </c>
      <c r="E240" s="228" t="s">
        <v>86</v>
      </c>
      <c r="F240" s="228" t="s">
        <v>470</v>
      </c>
      <c r="G240" s="215"/>
      <c r="H240" s="215"/>
      <c r="I240" s="218"/>
      <c r="J240" s="229">
        <f>BK240</f>
        <v>0</v>
      </c>
      <c r="K240" s="215"/>
      <c r="L240" s="220"/>
      <c r="M240" s="221"/>
      <c r="N240" s="222"/>
      <c r="O240" s="222"/>
      <c r="P240" s="223">
        <f>SUM(P241:P245)</f>
        <v>0</v>
      </c>
      <c r="Q240" s="222"/>
      <c r="R240" s="223">
        <f>SUM(R241:R245)</f>
        <v>0.5686542</v>
      </c>
      <c r="S240" s="222"/>
      <c r="T240" s="224">
        <f>SUM(T241:T245)</f>
        <v>0</v>
      </c>
      <c r="U240" s="12"/>
      <c r="V240" s="12"/>
      <c r="W240" s="12"/>
      <c r="X240" s="12"/>
      <c r="Y240" s="12"/>
      <c r="Z240" s="12"/>
      <c r="AA240" s="12"/>
      <c r="AB240" s="12"/>
      <c r="AC240" s="12"/>
      <c r="AD240" s="12"/>
      <c r="AE240" s="12"/>
      <c r="AR240" s="225" t="s">
        <v>79</v>
      </c>
      <c r="AT240" s="226" t="s">
        <v>71</v>
      </c>
      <c r="AU240" s="226" t="s">
        <v>79</v>
      </c>
      <c r="AY240" s="225" t="s">
        <v>285</v>
      </c>
      <c r="BK240" s="227">
        <f>SUM(BK241:BK245)</f>
        <v>0</v>
      </c>
    </row>
    <row r="241" s="2" customFormat="1" ht="16.5" customHeight="1">
      <c r="A241" s="40"/>
      <c r="B241" s="41"/>
      <c r="C241" s="230" t="s">
        <v>594</v>
      </c>
      <c r="D241" s="230" t="s">
        <v>287</v>
      </c>
      <c r="E241" s="231" t="s">
        <v>472</v>
      </c>
      <c r="F241" s="232" t="s">
        <v>473</v>
      </c>
      <c r="G241" s="233" t="s">
        <v>309</v>
      </c>
      <c r="H241" s="234">
        <v>0.244</v>
      </c>
      <c r="I241" s="235"/>
      <c r="J241" s="236">
        <f>ROUND(I241*H241,2)</f>
        <v>0</v>
      </c>
      <c r="K241" s="232" t="s">
        <v>291</v>
      </c>
      <c r="L241" s="46"/>
      <c r="M241" s="237" t="s">
        <v>19</v>
      </c>
      <c r="N241" s="238" t="s">
        <v>43</v>
      </c>
      <c r="O241" s="86"/>
      <c r="P241" s="239">
        <f>O241*H241</f>
        <v>0</v>
      </c>
      <c r="Q241" s="239">
        <v>2.3305500000000001</v>
      </c>
      <c r="R241" s="239">
        <f>Q241*H241</f>
        <v>0.5686542</v>
      </c>
      <c r="S241" s="239">
        <v>0</v>
      </c>
      <c r="T241" s="240">
        <f>S241*H241</f>
        <v>0</v>
      </c>
      <c r="U241" s="40"/>
      <c r="V241" s="40"/>
      <c r="W241" s="40"/>
      <c r="X241" s="40"/>
      <c r="Y241" s="40"/>
      <c r="Z241" s="40"/>
      <c r="AA241" s="40"/>
      <c r="AB241" s="40"/>
      <c r="AC241" s="40"/>
      <c r="AD241" s="40"/>
      <c r="AE241" s="40"/>
      <c r="AR241" s="241" t="s">
        <v>91</v>
      </c>
      <c r="AT241" s="241" t="s">
        <v>287</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91</v>
      </c>
      <c r="BM241" s="241" t="s">
        <v>2187</v>
      </c>
    </row>
    <row r="242" s="2" customFormat="1">
      <c r="A242" s="40"/>
      <c r="B242" s="41"/>
      <c r="C242" s="42"/>
      <c r="D242" s="243" t="s">
        <v>293</v>
      </c>
      <c r="E242" s="42"/>
      <c r="F242" s="244" t="s">
        <v>475</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13" customFormat="1">
      <c r="A243" s="13"/>
      <c r="B243" s="248"/>
      <c r="C243" s="249"/>
      <c r="D243" s="243" t="s">
        <v>297</v>
      </c>
      <c r="E243" s="250" t="s">
        <v>19</v>
      </c>
      <c r="F243" s="251" t="s">
        <v>1587</v>
      </c>
      <c r="G243" s="249"/>
      <c r="H243" s="252">
        <v>0.122</v>
      </c>
      <c r="I243" s="253"/>
      <c r="J243" s="249"/>
      <c r="K243" s="249"/>
      <c r="L243" s="254"/>
      <c r="M243" s="255"/>
      <c r="N243" s="256"/>
      <c r="O243" s="256"/>
      <c r="P243" s="256"/>
      <c r="Q243" s="256"/>
      <c r="R243" s="256"/>
      <c r="S243" s="256"/>
      <c r="T243" s="257"/>
      <c r="U243" s="13"/>
      <c r="V243" s="13"/>
      <c r="W243" s="13"/>
      <c r="X243" s="13"/>
      <c r="Y243" s="13"/>
      <c r="Z243" s="13"/>
      <c r="AA243" s="13"/>
      <c r="AB243" s="13"/>
      <c r="AC243" s="13"/>
      <c r="AD243" s="13"/>
      <c r="AE243" s="13"/>
      <c r="AT243" s="258" t="s">
        <v>297</v>
      </c>
      <c r="AU243" s="258" t="s">
        <v>81</v>
      </c>
      <c r="AV243" s="13" t="s">
        <v>81</v>
      </c>
      <c r="AW243" s="13" t="s">
        <v>33</v>
      </c>
      <c r="AX243" s="13" t="s">
        <v>72</v>
      </c>
      <c r="AY243" s="258" t="s">
        <v>285</v>
      </c>
    </row>
    <row r="244" s="13" customFormat="1">
      <c r="A244" s="13"/>
      <c r="B244" s="248"/>
      <c r="C244" s="249"/>
      <c r="D244" s="243" t="s">
        <v>297</v>
      </c>
      <c r="E244" s="250" t="s">
        <v>19</v>
      </c>
      <c r="F244" s="251" t="s">
        <v>1587</v>
      </c>
      <c r="G244" s="249"/>
      <c r="H244" s="252">
        <v>0.122</v>
      </c>
      <c r="I244" s="253"/>
      <c r="J244" s="249"/>
      <c r="K244" s="249"/>
      <c r="L244" s="254"/>
      <c r="M244" s="255"/>
      <c r="N244" s="256"/>
      <c r="O244" s="256"/>
      <c r="P244" s="256"/>
      <c r="Q244" s="256"/>
      <c r="R244" s="256"/>
      <c r="S244" s="256"/>
      <c r="T244" s="257"/>
      <c r="U244" s="13"/>
      <c r="V244" s="13"/>
      <c r="W244" s="13"/>
      <c r="X244" s="13"/>
      <c r="Y244" s="13"/>
      <c r="Z244" s="13"/>
      <c r="AA244" s="13"/>
      <c r="AB244" s="13"/>
      <c r="AC244" s="13"/>
      <c r="AD244" s="13"/>
      <c r="AE244" s="13"/>
      <c r="AT244" s="258" t="s">
        <v>297</v>
      </c>
      <c r="AU244" s="258" t="s">
        <v>81</v>
      </c>
      <c r="AV244" s="13" t="s">
        <v>81</v>
      </c>
      <c r="AW244" s="13" t="s">
        <v>33</v>
      </c>
      <c r="AX244" s="13" t="s">
        <v>72</v>
      </c>
      <c r="AY244" s="258" t="s">
        <v>285</v>
      </c>
    </row>
    <row r="245" s="14" customFormat="1">
      <c r="A245" s="14"/>
      <c r="B245" s="259"/>
      <c r="C245" s="260"/>
      <c r="D245" s="243" t="s">
        <v>297</v>
      </c>
      <c r="E245" s="261" t="s">
        <v>19</v>
      </c>
      <c r="F245" s="262" t="s">
        <v>306</v>
      </c>
      <c r="G245" s="260"/>
      <c r="H245" s="263">
        <v>0.244</v>
      </c>
      <c r="I245" s="264"/>
      <c r="J245" s="260"/>
      <c r="K245" s="260"/>
      <c r="L245" s="265"/>
      <c r="M245" s="266"/>
      <c r="N245" s="267"/>
      <c r="O245" s="267"/>
      <c r="P245" s="267"/>
      <c r="Q245" s="267"/>
      <c r="R245" s="267"/>
      <c r="S245" s="267"/>
      <c r="T245" s="268"/>
      <c r="U245" s="14"/>
      <c r="V245" s="14"/>
      <c r="W245" s="14"/>
      <c r="X245" s="14"/>
      <c r="Y245" s="14"/>
      <c r="Z245" s="14"/>
      <c r="AA245" s="14"/>
      <c r="AB245" s="14"/>
      <c r="AC245" s="14"/>
      <c r="AD245" s="14"/>
      <c r="AE245" s="14"/>
      <c r="AT245" s="269" t="s">
        <v>297</v>
      </c>
      <c r="AU245" s="269" t="s">
        <v>81</v>
      </c>
      <c r="AV245" s="14" t="s">
        <v>91</v>
      </c>
      <c r="AW245" s="14" t="s">
        <v>33</v>
      </c>
      <c r="AX245" s="14" t="s">
        <v>79</v>
      </c>
      <c r="AY245" s="269" t="s">
        <v>285</v>
      </c>
    </row>
    <row r="246" s="12" customFormat="1" ht="22.8" customHeight="1">
      <c r="A246" s="12"/>
      <c r="B246" s="214"/>
      <c r="C246" s="215"/>
      <c r="D246" s="216" t="s">
        <v>71</v>
      </c>
      <c r="E246" s="228" t="s">
        <v>105</v>
      </c>
      <c r="F246" s="228" t="s">
        <v>1259</v>
      </c>
      <c r="G246" s="215"/>
      <c r="H246" s="215"/>
      <c r="I246" s="218"/>
      <c r="J246" s="229">
        <f>BK246</f>
        <v>0</v>
      </c>
      <c r="K246" s="215"/>
      <c r="L246" s="220"/>
      <c r="M246" s="221"/>
      <c r="N246" s="222"/>
      <c r="O246" s="222"/>
      <c r="P246" s="223">
        <f>SUM(P247:P249)</f>
        <v>0</v>
      </c>
      <c r="Q246" s="222"/>
      <c r="R246" s="223">
        <f>SUM(R247:R249)</f>
        <v>0.018380000000000001</v>
      </c>
      <c r="S246" s="222"/>
      <c r="T246" s="224">
        <f>SUM(T247:T249)</f>
        <v>0</v>
      </c>
      <c r="U246" s="12"/>
      <c r="V246" s="12"/>
      <c r="W246" s="12"/>
      <c r="X246" s="12"/>
      <c r="Y246" s="12"/>
      <c r="Z246" s="12"/>
      <c r="AA246" s="12"/>
      <c r="AB246" s="12"/>
      <c r="AC246" s="12"/>
      <c r="AD246" s="12"/>
      <c r="AE246" s="12"/>
      <c r="AR246" s="225" t="s">
        <v>79</v>
      </c>
      <c r="AT246" s="226" t="s">
        <v>71</v>
      </c>
      <c r="AU246" s="226" t="s">
        <v>79</v>
      </c>
      <c r="AY246" s="225" t="s">
        <v>285</v>
      </c>
      <c r="BK246" s="227">
        <f>SUM(BK247:BK249)</f>
        <v>0</v>
      </c>
    </row>
    <row r="247" s="2" customFormat="1" ht="16.5" customHeight="1">
      <c r="A247" s="40"/>
      <c r="B247" s="41"/>
      <c r="C247" s="230" t="s">
        <v>606</v>
      </c>
      <c r="D247" s="230" t="s">
        <v>287</v>
      </c>
      <c r="E247" s="231" t="s">
        <v>1260</v>
      </c>
      <c r="F247" s="232" t="s">
        <v>1261</v>
      </c>
      <c r="G247" s="233" t="s">
        <v>361</v>
      </c>
      <c r="H247" s="234">
        <v>1</v>
      </c>
      <c r="I247" s="235"/>
      <c r="J247" s="236">
        <f>ROUND(I247*H247,2)</f>
        <v>0</v>
      </c>
      <c r="K247" s="232" t="s">
        <v>291</v>
      </c>
      <c r="L247" s="46"/>
      <c r="M247" s="237" t="s">
        <v>19</v>
      </c>
      <c r="N247" s="238" t="s">
        <v>43</v>
      </c>
      <c r="O247" s="86"/>
      <c r="P247" s="239">
        <f>O247*H247</f>
        <v>0</v>
      </c>
      <c r="Q247" s="239">
        <v>0.018380000000000001</v>
      </c>
      <c r="R247" s="239">
        <f>Q247*H247</f>
        <v>0.018380000000000001</v>
      </c>
      <c r="S247" s="239">
        <v>0</v>
      </c>
      <c r="T247" s="240">
        <f>S247*H247</f>
        <v>0</v>
      </c>
      <c r="U247" s="40"/>
      <c r="V247" s="40"/>
      <c r="W247" s="40"/>
      <c r="X247" s="40"/>
      <c r="Y247" s="40"/>
      <c r="Z247" s="40"/>
      <c r="AA247" s="40"/>
      <c r="AB247" s="40"/>
      <c r="AC247" s="40"/>
      <c r="AD247" s="40"/>
      <c r="AE247" s="40"/>
      <c r="AR247" s="241" t="s">
        <v>91</v>
      </c>
      <c r="AT247" s="241" t="s">
        <v>287</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91</v>
      </c>
      <c r="BM247" s="241" t="s">
        <v>2188</v>
      </c>
    </row>
    <row r="248" s="2" customFormat="1">
      <c r="A248" s="40"/>
      <c r="B248" s="41"/>
      <c r="C248" s="42"/>
      <c r="D248" s="243" t="s">
        <v>293</v>
      </c>
      <c r="E248" s="42"/>
      <c r="F248" s="244" t="s">
        <v>1263</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2" customFormat="1">
      <c r="A249" s="40"/>
      <c r="B249" s="41"/>
      <c r="C249" s="42"/>
      <c r="D249" s="243" t="s">
        <v>295</v>
      </c>
      <c r="E249" s="42"/>
      <c r="F249" s="247" t="s">
        <v>1264</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295</v>
      </c>
      <c r="AU249" s="19" t="s">
        <v>81</v>
      </c>
    </row>
    <row r="250" s="12" customFormat="1" ht="22.8" customHeight="1">
      <c r="A250" s="12"/>
      <c r="B250" s="214"/>
      <c r="C250" s="215"/>
      <c r="D250" s="216" t="s">
        <v>71</v>
      </c>
      <c r="E250" s="228" t="s">
        <v>126</v>
      </c>
      <c r="F250" s="228" t="s">
        <v>571</v>
      </c>
      <c r="G250" s="215"/>
      <c r="H250" s="215"/>
      <c r="I250" s="218"/>
      <c r="J250" s="229">
        <f>BK250</f>
        <v>0</v>
      </c>
      <c r="K250" s="215"/>
      <c r="L250" s="220"/>
      <c r="M250" s="221"/>
      <c r="N250" s="222"/>
      <c r="O250" s="222"/>
      <c r="P250" s="223">
        <f>SUM(P251:P272)</f>
        <v>0</v>
      </c>
      <c r="Q250" s="222"/>
      <c r="R250" s="223">
        <f>SUM(R251:R272)</f>
        <v>0</v>
      </c>
      <c r="S250" s="222"/>
      <c r="T250" s="224">
        <f>SUM(T251:T272)</f>
        <v>12.111280000000001</v>
      </c>
      <c r="U250" s="12"/>
      <c r="V250" s="12"/>
      <c r="W250" s="12"/>
      <c r="X250" s="12"/>
      <c r="Y250" s="12"/>
      <c r="Z250" s="12"/>
      <c r="AA250" s="12"/>
      <c r="AB250" s="12"/>
      <c r="AC250" s="12"/>
      <c r="AD250" s="12"/>
      <c r="AE250" s="12"/>
      <c r="AR250" s="225" t="s">
        <v>79</v>
      </c>
      <c r="AT250" s="226" t="s">
        <v>71</v>
      </c>
      <c r="AU250" s="226" t="s">
        <v>79</v>
      </c>
      <c r="AY250" s="225" t="s">
        <v>285</v>
      </c>
      <c r="BK250" s="227">
        <f>SUM(BK251:BK272)</f>
        <v>0</v>
      </c>
    </row>
    <row r="251" s="2" customFormat="1" ht="16.5" customHeight="1">
      <c r="A251" s="40"/>
      <c r="B251" s="41"/>
      <c r="C251" s="230" t="s">
        <v>613</v>
      </c>
      <c r="D251" s="230" t="s">
        <v>287</v>
      </c>
      <c r="E251" s="231" t="s">
        <v>1275</v>
      </c>
      <c r="F251" s="232" t="s">
        <v>1276</v>
      </c>
      <c r="G251" s="233" t="s">
        <v>361</v>
      </c>
      <c r="H251" s="234">
        <v>5</v>
      </c>
      <c r="I251" s="235"/>
      <c r="J251" s="236">
        <f>ROUND(I251*H251,2)</f>
        <v>0</v>
      </c>
      <c r="K251" s="232" t="s">
        <v>291</v>
      </c>
      <c r="L251" s="46"/>
      <c r="M251" s="237" t="s">
        <v>19</v>
      </c>
      <c r="N251" s="238" t="s">
        <v>43</v>
      </c>
      <c r="O251" s="86"/>
      <c r="P251" s="239">
        <f>O251*H251</f>
        <v>0</v>
      </c>
      <c r="Q251" s="239">
        <v>0</v>
      </c>
      <c r="R251" s="239">
        <f>Q251*H251</f>
        <v>0</v>
      </c>
      <c r="S251" s="239">
        <v>0</v>
      </c>
      <c r="T251" s="240">
        <f>S251*H251</f>
        <v>0</v>
      </c>
      <c r="U251" s="40"/>
      <c r="V251" s="40"/>
      <c r="W251" s="40"/>
      <c r="X251" s="40"/>
      <c r="Y251" s="40"/>
      <c r="Z251" s="40"/>
      <c r="AA251" s="40"/>
      <c r="AB251" s="40"/>
      <c r="AC251" s="40"/>
      <c r="AD251" s="40"/>
      <c r="AE251" s="40"/>
      <c r="AR251" s="241" t="s">
        <v>91</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91</v>
      </c>
      <c r="BM251" s="241" t="s">
        <v>2189</v>
      </c>
    </row>
    <row r="252" s="2" customFormat="1">
      <c r="A252" s="40"/>
      <c r="B252" s="41"/>
      <c r="C252" s="42"/>
      <c r="D252" s="243" t="s">
        <v>293</v>
      </c>
      <c r="E252" s="42"/>
      <c r="F252" s="244" t="s">
        <v>1278</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c r="A253" s="40"/>
      <c r="B253" s="41"/>
      <c r="C253" s="42"/>
      <c r="D253" s="243" t="s">
        <v>295</v>
      </c>
      <c r="E253" s="42"/>
      <c r="F253" s="247" t="s">
        <v>1279</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295</v>
      </c>
      <c r="AU253" s="19" t="s">
        <v>81</v>
      </c>
    </row>
    <row r="254" s="2" customFormat="1" ht="16.5" customHeight="1">
      <c r="A254" s="40"/>
      <c r="B254" s="41"/>
      <c r="C254" s="230" t="s">
        <v>624</v>
      </c>
      <c r="D254" s="230" t="s">
        <v>287</v>
      </c>
      <c r="E254" s="231" t="s">
        <v>573</v>
      </c>
      <c r="F254" s="232" t="s">
        <v>574</v>
      </c>
      <c r="G254" s="233" t="s">
        <v>309</v>
      </c>
      <c r="H254" s="234">
        <v>1</v>
      </c>
      <c r="I254" s="235"/>
      <c r="J254" s="236">
        <f>ROUND(I254*H254,2)</f>
        <v>0</v>
      </c>
      <c r="K254" s="232" t="s">
        <v>291</v>
      </c>
      <c r="L254" s="46"/>
      <c r="M254" s="237" t="s">
        <v>19</v>
      </c>
      <c r="N254" s="238" t="s">
        <v>43</v>
      </c>
      <c r="O254" s="86"/>
      <c r="P254" s="239">
        <f>O254*H254</f>
        <v>0</v>
      </c>
      <c r="Q254" s="239">
        <v>0</v>
      </c>
      <c r="R254" s="239">
        <f>Q254*H254</f>
        <v>0</v>
      </c>
      <c r="S254" s="239">
        <v>2.3999999999999999</v>
      </c>
      <c r="T254" s="240">
        <f>S254*H254</f>
        <v>2.3999999999999999</v>
      </c>
      <c r="U254" s="40"/>
      <c r="V254" s="40"/>
      <c r="W254" s="40"/>
      <c r="X254" s="40"/>
      <c r="Y254" s="40"/>
      <c r="Z254" s="40"/>
      <c r="AA254" s="40"/>
      <c r="AB254" s="40"/>
      <c r="AC254" s="40"/>
      <c r="AD254" s="40"/>
      <c r="AE254" s="40"/>
      <c r="AR254" s="241" t="s">
        <v>91</v>
      </c>
      <c r="AT254" s="241" t="s">
        <v>287</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91</v>
      </c>
      <c r="BM254" s="241" t="s">
        <v>2190</v>
      </c>
    </row>
    <row r="255" s="2" customFormat="1">
      <c r="A255" s="40"/>
      <c r="B255" s="41"/>
      <c r="C255" s="42"/>
      <c r="D255" s="243" t="s">
        <v>293</v>
      </c>
      <c r="E255" s="42"/>
      <c r="F255" s="244" t="s">
        <v>576</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15" customFormat="1">
      <c r="A256" s="15"/>
      <c r="B256" s="270"/>
      <c r="C256" s="271"/>
      <c r="D256" s="243" t="s">
        <v>297</v>
      </c>
      <c r="E256" s="272" t="s">
        <v>19</v>
      </c>
      <c r="F256" s="273" t="s">
        <v>1618</v>
      </c>
      <c r="G256" s="271"/>
      <c r="H256" s="272" t="s">
        <v>19</v>
      </c>
      <c r="I256" s="274"/>
      <c r="J256" s="271"/>
      <c r="K256" s="271"/>
      <c r="L256" s="275"/>
      <c r="M256" s="276"/>
      <c r="N256" s="277"/>
      <c r="O256" s="277"/>
      <c r="P256" s="277"/>
      <c r="Q256" s="277"/>
      <c r="R256" s="277"/>
      <c r="S256" s="277"/>
      <c r="T256" s="278"/>
      <c r="U256" s="15"/>
      <c r="V256" s="15"/>
      <c r="W256" s="15"/>
      <c r="X256" s="15"/>
      <c r="Y256" s="15"/>
      <c r="Z256" s="15"/>
      <c r="AA256" s="15"/>
      <c r="AB256" s="15"/>
      <c r="AC256" s="15"/>
      <c r="AD256" s="15"/>
      <c r="AE256" s="15"/>
      <c r="AT256" s="279" t="s">
        <v>297</v>
      </c>
      <c r="AU256" s="279" t="s">
        <v>81</v>
      </c>
      <c r="AV256" s="15" t="s">
        <v>79</v>
      </c>
      <c r="AW256" s="15" t="s">
        <v>33</v>
      </c>
      <c r="AX256" s="15" t="s">
        <v>72</v>
      </c>
      <c r="AY256" s="279" t="s">
        <v>285</v>
      </c>
    </row>
    <row r="257" s="13" customFormat="1">
      <c r="A257" s="13"/>
      <c r="B257" s="248"/>
      <c r="C257" s="249"/>
      <c r="D257" s="243" t="s">
        <v>297</v>
      </c>
      <c r="E257" s="250" t="s">
        <v>19</v>
      </c>
      <c r="F257" s="251" t="s">
        <v>2191</v>
      </c>
      <c r="G257" s="249"/>
      <c r="H257" s="252">
        <v>0.79100000000000004</v>
      </c>
      <c r="I257" s="253"/>
      <c r="J257" s="249"/>
      <c r="K257" s="249"/>
      <c r="L257" s="254"/>
      <c r="M257" s="255"/>
      <c r="N257" s="256"/>
      <c r="O257" s="256"/>
      <c r="P257" s="256"/>
      <c r="Q257" s="256"/>
      <c r="R257" s="256"/>
      <c r="S257" s="256"/>
      <c r="T257" s="257"/>
      <c r="U257" s="13"/>
      <c r="V257" s="13"/>
      <c r="W257" s="13"/>
      <c r="X257" s="13"/>
      <c r="Y257" s="13"/>
      <c r="Z257" s="13"/>
      <c r="AA257" s="13"/>
      <c r="AB257" s="13"/>
      <c r="AC257" s="13"/>
      <c r="AD257" s="13"/>
      <c r="AE257" s="13"/>
      <c r="AT257" s="258" t="s">
        <v>297</v>
      </c>
      <c r="AU257" s="258" t="s">
        <v>81</v>
      </c>
      <c r="AV257" s="13" t="s">
        <v>81</v>
      </c>
      <c r="AW257" s="13" t="s">
        <v>33</v>
      </c>
      <c r="AX257" s="13" t="s">
        <v>72</v>
      </c>
      <c r="AY257" s="258" t="s">
        <v>285</v>
      </c>
    </row>
    <row r="258" s="15" customFormat="1">
      <c r="A258" s="15"/>
      <c r="B258" s="270"/>
      <c r="C258" s="271"/>
      <c r="D258" s="243" t="s">
        <v>297</v>
      </c>
      <c r="E258" s="272" t="s">
        <v>19</v>
      </c>
      <c r="F258" s="273" t="s">
        <v>2192</v>
      </c>
      <c r="G258" s="271"/>
      <c r="H258" s="272" t="s">
        <v>19</v>
      </c>
      <c r="I258" s="274"/>
      <c r="J258" s="271"/>
      <c r="K258" s="271"/>
      <c r="L258" s="275"/>
      <c r="M258" s="276"/>
      <c r="N258" s="277"/>
      <c r="O258" s="277"/>
      <c r="P258" s="277"/>
      <c r="Q258" s="277"/>
      <c r="R258" s="277"/>
      <c r="S258" s="277"/>
      <c r="T258" s="278"/>
      <c r="U258" s="15"/>
      <c r="V258" s="15"/>
      <c r="W258" s="15"/>
      <c r="X258" s="15"/>
      <c r="Y258" s="15"/>
      <c r="Z258" s="15"/>
      <c r="AA258" s="15"/>
      <c r="AB258" s="15"/>
      <c r="AC258" s="15"/>
      <c r="AD258" s="15"/>
      <c r="AE258" s="15"/>
      <c r="AT258" s="279" t="s">
        <v>297</v>
      </c>
      <c r="AU258" s="279" t="s">
        <v>81</v>
      </c>
      <c r="AV258" s="15" t="s">
        <v>79</v>
      </c>
      <c r="AW258" s="15" t="s">
        <v>33</v>
      </c>
      <c r="AX258" s="15" t="s">
        <v>72</v>
      </c>
      <c r="AY258" s="279" t="s">
        <v>285</v>
      </c>
    </row>
    <row r="259" s="13" customFormat="1">
      <c r="A259" s="13"/>
      <c r="B259" s="248"/>
      <c r="C259" s="249"/>
      <c r="D259" s="243" t="s">
        <v>297</v>
      </c>
      <c r="E259" s="250" t="s">
        <v>19</v>
      </c>
      <c r="F259" s="251" t="s">
        <v>1617</v>
      </c>
      <c r="G259" s="249"/>
      <c r="H259" s="252">
        <v>0.20899999999999999</v>
      </c>
      <c r="I259" s="253"/>
      <c r="J259" s="249"/>
      <c r="K259" s="249"/>
      <c r="L259" s="254"/>
      <c r="M259" s="255"/>
      <c r="N259" s="256"/>
      <c r="O259" s="256"/>
      <c r="P259" s="256"/>
      <c r="Q259" s="256"/>
      <c r="R259" s="256"/>
      <c r="S259" s="256"/>
      <c r="T259" s="257"/>
      <c r="U259" s="13"/>
      <c r="V259" s="13"/>
      <c r="W259" s="13"/>
      <c r="X259" s="13"/>
      <c r="Y259" s="13"/>
      <c r="Z259" s="13"/>
      <c r="AA259" s="13"/>
      <c r="AB259" s="13"/>
      <c r="AC259" s="13"/>
      <c r="AD259" s="13"/>
      <c r="AE259" s="13"/>
      <c r="AT259" s="258" t="s">
        <v>297</v>
      </c>
      <c r="AU259" s="258" t="s">
        <v>81</v>
      </c>
      <c r="AV259" s="13" t="s">
        <v>81</v>
      </c>
      <c r="AW259" s="13" t="s">
        <v>33</v>
      </c>
      <c r="AX259" s="13" t="s">
        <v>72</v>
      </c>
      <c r="AY259" s="258" t="s">
        <v>285</v>
      </c>
    </row>
    <row r="260" s="14" customFormat="1">
      <c r="A260" s="14"/>
      <c r="B260" s="259"/>
      <c r="C260" s="260"/>
      <c r="D260" s="243" t="s">
        <v>297</v>
      </c>
      <c r="E260" s="261" t="s">
        <v>19</v>
      </c>
      <c r="F260" s="262" t="s">
        <v>306</v>
      </c>
      <c r="G260" s="260"/>
      <c r="H260" s="263">
        <v>1</v>
      </c>
      <c r="I260" s="264"/>
      <c r="J260" s="260"/>
      <c r="K260" s="260"/>
      <c r="L260" s="265"/>
      <c r="M260" s="266"/>
      <c r="N260" s="267"/>
      <c r="O260" s="267"/>
      <c r="P260" s="267"/>
      <c r="Q260" s="267"/>
      <c r="R260" s="267"/>
      <c r="S260" s="267"/>
      <c r="T260" s="268"/>
      <c r="U260" s="14"/>
      <c r="V260" s="14"/>
      <c r="W260" s="14"/>
      <c r="X260" s="14"/>
      <c r="Y260" s="14"/>
      <c r="Z260" s="14"/>
      <c r="AA260" s="14"/>
      <c r="AB260" s="14"/>
      <c r="AC260" s="14"/>
      <c r="AD260" s="14"/>
      <c r="AE260" s="14"/>
      <c r="AT260" s="269" t="s">
        <v>297</v>
      </c>
      <c r="AU260" s="269" t="s">
        <v>81</v>
      </c>
      <c r="AV260" s="14" t="s">
        <v>91</v>
      </c>
      <c r="AW260" s="14" t="s">
        <v>33</v>
      </c>
      <c r="AX260" s="14" t="s">
        <v>79</v>
      </c>
      <c r="AY260" s="269" t="s">
        <v>285</v>
      </c>
    </row>
    <row r="261" s="2" customFormat="1" ht="16.5" customHeight="1">
      <c r="A261" s="40"/>
      <c r="B261" s="41"/>
      <c r="C261" s="230" t="s">
        <v>634</v>
      </c>
      <c r="D261" s="230" t="s">
        <v>287</v>
      </c>
      <c r="E261" s="231" t="s">
        <v>1620</v>
      </c>
      <c r="F261" s="232" t="s">
        <v>608</v>
      </c>
      <c r="G261" s="233" t="s">
        <v>515</v>
      </c>
      <c r="H261" s="234">
        <v>16</v>
      </c>
      <c r="I261" s="235"/>
      <c r="J261" s="236">
        <f>ROUND(I261*H261,2)</f>
        <v>0</v>
      </c>
      <c r="K261" s="232" t="s">
        <v>291</v>
      </c>
      <c r="L261" s="46"/>
      <c r="M261" s="237" t="s">
        <v>19</v>
      </c>
      <c r="N261" s="238" t="s">
        <v>43</v>
      </c>
      <c r="O261" s="86"/>
      <c r="P261" s="239">
        <f>O261*H261</f>
        <v>0</v>
      </c>
      <c r="Q261" s="239">
        <v>0</v>
      </c>
      <c r="R261" s="239">
        <f>Q261*H261</f>
        <v>0</v>
      </c>
      <c r="S261" s="239">
        <v>0.47999999999999998</v>
      </c>
      <c r="T261" s="240">
        <f>S261*H261</f>
        <v>7.6799999999999997</v>
      </c>
      <c r="U261" s="40"/>
      <c r="V261" s="40"/>
      <c r="W261" s="40"/>
      <c r="X261" s="40"/>
      <c r="Y261" s="40"/>
      <c r="Z261" s="40"/>
      <c r="AA261" s="40"/>
      <c r="AB261" s="40"/>
      <c r="AC261" s="40"/>
      <c r="AD261" s="40"/>
      <c r="AE261" s="40"/>
      <c r="AR261" s="241" t="s">
        <v>91</v>
      </c>
      <c r="AT261" s="241" t="s">
        <v>287</v>
      </c>
      <c r="AU261" s="241" t="s">
        <v>81</v>
      </c>
      <c r="AY261" s="19" t="s">
        <v>285</v>
      </c>
      <c r="BE261" s="242">
        <f>IF(N261="základní",J261,0)</f>
        <v>0</v>
      </c>
      <c r="BF261" s="242">
        <f>IF(N261="snížená",J261,0)</f>
        <v>0</v>
      </c>
      <c r="BG261" s="242">
        <f>IF(N261="zákl. přenesená",J261,0)</f>
        <v>0</v>
      </c>
      <c r="BH261" s="242">
        <f>IF(N261="sníž. přenesená",J261,0)</f>
        <v>0</v>
      </c>
      <c r="BI261" s="242">
        <f>IF(N261="nulová",J261,0)</f>
        <v>0</v>
      </c>
      <c r="BJ261" s="19" t="s">
        <v>79</v>
      </c>
      <c r="BK261" s="242">
        <f>ROUND(I261*H261,2)</f>
        <v>0</v>
      </c>
      <c r="BL261" s="19" t="s">
        <v>91</v>
      </c>
      <c r="BM261" s="241" t="s">
        <v>2193</v>
      </c>
    </row>
    <row r="262" s="2" customFormat="1">
      <c r="A262" s="40"/>
      <c r="B262" s="41"/>
      <c r="C262" s="42"/>
      <c r="D262" s="243" t="s">
        <v>293</v>
      </c>
      <c r="E262" s="42"/>
      <c r="F262" s="244" t="s">
        <v>1622</v>
      </c>
      <c r="G262" s="42"/>
      <c r="H262" s="42"/>
      <c r="I262" s="150"/>
      <c r="J262" s="42"/>
      <c r="K262" s="42"/>
      <c r="L262" s="46"/>
      <c r="M262" s="245"/>
      <c r="N262" s="246"/>
      <c r="O262" s="86"/>
      <c r="P262" s="86"/>
      <c r="Q262" s="86"/>
      <c r="R262" s="86"/>
      <c r="S262" s="86"/>
      <c r="T262" s="87"/>
      <c r="U262" s="40"/>
      <c r="V262" s="40"/>
      <c r="W262" s="40"/>
      <c r="X262" s="40"/>
      <c r="Y262" s="40"/>
      <c r="Z262" s="40"/>
      <c r="AA262" s="40"/>
      <c r="AB262" s="40"/>
      <c r="AC262" s="40"/>
      <c r="AD262" s="40"/>
      <c r="AE262" s="40"/>
      <c r="AT262" s="19" t="s">
        <v>293</v>
      </c>
      <c r="AU262" s="19" t="s">
        <v>81</v>
      </c>
    </row>
    <row r="263" s="2" customFormat="1">
      <c r="A263" s="40"/>
      <c r="B263" s="41"/>
      <c r="C263" s="42"/>
      <c r="D263" s="243" t="s">
        <v>295</v>
      </c>
      <c r="E263" s="42"/>
      <c r="F263" s="247" t="s">
        <v>612</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295</v>
      </c>
      <c r="AU263" s="19" t="s">
        <v>81</v>
      </c>
    </row>
    <row r="264" s="2" customFormat="1" ht="16.5" customHeight="1">
      <c r="A264" s="40"/>
      <c r="B264" s="41"/>
      <c r="C264" s="230" t="s">
        <v>640</v>
      </c>
      <c r="D264" s="230" t="s">
        <v>287</v>
      </c>
      <c r="E264" s="231" t="s">
        <v>614</v>
      </c>
      <c r="F264" s="232" t="s">
        <v>615</v>
      </c>
      <c r="G264" s="233" t="s">
        <v>309</v>
      </c>
      <c r="H264" s="234">
        <v>0.78800000000000003</v>
      </c>
      <c r="I264" s="235"/>
      <c r="J264" s="236">
        <f>ROUND(I264*H264,2)</f>
        <v>0</v>
      </c>
      <c r="K264" s="232" t="s">
        <v>291</v>
      </c>
      <c r="L264" s="46"/>
      <c r="M264" s="237" t="s">
        <v>19</v>
      </c>
      <c r="N264" s="238" t="s">
        <v>43</v>
      </c>
      <c r="O264" s="86"/>
      <c r="P264" s="239">
        <f>O264*H264</f>
        <v>0</v>
      </c>
      <c r="Q264" s="239">
        <v>0</v>
      </c>
      <c r="R264" s="239">
        <f>Q264*H264</f>
        <v>0</v>
      </c>
      <c r="S264" s="239">
        <v>2.2000000000000002</v>
      </c>
      <c r="T264" s="240">
        <f>S264*H264</f>
        <v>1.7336000000000003</v>
      </c>
      <c r="U264" s="40"/>
      <c r="V264" s="40"/>
      <c r="W264" s="40"/>
      <c r="X264" s="40"/>
      <c r="Y264" s="40"/>
      <c r="Z264" s="40"/>
      <c r="AA264" s="40"/>
      <c r="AB264" s="40"/>
      <c r="AC264" s="40"/>
      <c r="AD264" s="40"/>
      <c r="AE264" s="40"/>
      <c r="AR264" s="241" t="s">
        <v>91</v>
      </c>
      <c r="AT264" s="241" t="s">
        <v>287</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91</v>
      </c>
      <c r="BM264" s="241" t="s">
        <v>2194</v>
      </c>
    </row>
    <row r="265" s="2" customFormat="1">
      <c r="A265" s="40"/>
      <c r="B265" s="41"/>
      <c r="C265" s="42"/>
      <c r="D265" s="243" t="s">
        <v>293</v>
      </c>
      <c r="E265" s="42"/>
      <c r="F265" s="244" t="s">
        <v>617</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13" customFormat="1">
      <c r="A266" s="13"/>
      <c r="B266" s="248"/>
      <c r="C266" s="249"/>
      <c r="D266" s="243" t="s">
        <v>297</v>
      </c>
      <c r="E266" s="250" t="s">
        <v>19</v>
      </c>
      <c r="F266" s="251" t="s">
        <v>2195</v>
      </c>
      <c r="G266" s="249"/>
      <c r="H266" s="252">
        <v>0.78800000000000003</v>
      </c>
      <c r="I266" s="253"/>
      <c r="J266" s="249"/>
      <c r="K266" s="249"/>
      <c r="L266" s="254"/>
      <c r="M266" s="255"/>
      <c r="N266" s="256"/>
      <c r="O266" s="256"/>
      <c r="P266" s="256"/>
      <c r="Q266" s="256"/>
      <c r="R266" s="256"/>
      <c r="S266" s="256"/>
      <c r="T266" s="257"/>
      <c r="U266" s="13"/>
      <c r="V266" s="13"/>
      <c r="W266" s="13"/>
      <c r="X266" s="13"/>
      <c r="Y266" s="13"/>
      <c r="Z266" s="13"/>
      <c r="AA266" s="13"/>
      <c r="AB266" s="13"/>
      <c r="AC266" s="13"/>
      <c r="AD266" s="13"/>
      <c r="AE266" s="13"/>
      <c r="AT266" s="258" t="s">
        <v>297</v>
      </c>
      <c r="AU266" s="258" t="s">
        <v>81</v>
      </c>
      <c r="AV266" s="13" t="s">
        <v>81</v>
      </c>
      <c r="AW266" s="13" t="s">
        <v>33</v>
      </c>
      <c r="AX266" s="13" t="s">
        <v>79</v>
      </c>
      <c r="AY266" s="258" t="s">
        <v>285</v>
      </c>
    </row>
    <row r="267" s="2" customFormat="1" ht="16.5" customHeight="1">
      <c r="A267" s="40"/>
      <c r="B267" s="41"/>
      <c r="C267" s="230" t="s">
        <v>646</v>
      </c>
      <c r="D267" s="230" t="s">
        <v>287</v>
      </c>
      <c r="E267" s="231" t="s">
        <v>1280</v>
      </c>
      <c r="F267" s="232" t="s">
        <v>1281</v>
      </c>
      <c r="G267" s="233" t="s">
        <v>309</v>
      </c>
      <c r="H267" s="234">
        <v>0.122</v>
      </c>
      <c r="I267" s="235"/>
      <c r="J267" s="236">
        <f>ROUND(I267*H267,2)</f>
        <v>0</v>
      </c>
      <c r="K267" s="232" t="s">
        <v>291</v>
      </c>
      <c r="L267" s="46"/>
      <c r="M267" s="237" t="s">
        <v>19</v>
      </c>
      <c r="N267" s="238" t="s">
        <v>43</v>
      </c>
      <c r="O267" s="86"/>
      <c r="P267" s="239">
        <f>O267*H267</f>
        <v>0</v>
      </c>
      <c r="Q267" s="239">
        <v>0</v>
      </c>
      <c r="R267" s="239">
        <f>Q267*H267</f>
        <v>0</v>
      </c>
      <c r="S267" s="239">
        <v>1.8</v>
      </c>
      <c r="T267" s="240">
        <f>S267*H267</f>
        <v>0.21959999999999999</v>
      </c>
      <c r="U267" s="40"/>
      <c r="V267" s="40"/>
      <c r="W267" s="40"/>
      <c r="X267" s="40"/>
      <c r="Y267" s="40"/>
      <c r="Z267" s="40"/>
      <c r="AA267" s="40"/>
      <c r="AB267" s="40"/>
      <c r="AC267" s="40"/>
      <c r="AD267" s="40"/>
      <c r="AE267" s="40"/>
      <c r="AR267" s="241" t="s">
        <v>91</v>
      </c>
      <c r="AT267" s="241" t="s">
        <v>287</v>
      </c>
      <c r="AU267" s="241" t="s">
        <v>81</v>
      </c>
      <c r="AY267" s="19" t="s">
        <v>285</v>
      </c>
      <c r="BE267" s="242">
        <f>IF(N267="základní",J267,0)</f>
        <v>0</v>
      </c>
      <c r="BF267" s="242">
        <f>IF(N267="snížená",J267,0)</f>
        <v>0</v>
      </c>
      <c r="BG267" s="242">
        <f>IF(N267="zákl. přenesená",J267,0)</f>
        <v>0</v>
      </c>
      <c r="BH267" s="242">
        <f>IF(N267="sníž. přenesená",J267,0)</f>
        <v>0</v>
      </c>
      <c r="BI267" s="242">
        <f>IF(N267="nulová",J267,0)</f>
        <v>0</v>
      </c>
      <c r="BJ267" s="19" t="s">
        <v>79</v>
      </c>
      <c r="BK267" s="242">
        <f>ROUND(I267*H267,2)</f>
        <v>0</v>
      </c>
      <c r="BL267" s="19" t="s">
        <v>91</v>
      </c>
      <c r="BM267" s="241" t="s">
        <v>2196</v>
      </c>
    </row>
    <row r="268" s="2" customFormat="1">
      <c r="A268" s="40"/>
      <c r="B268" s="41"/>
      <c r="C268" s="42"/>
      <c r="D268" s="243" t="s">
        <v>293</v>
      </c>
      <c r="E268" s="42"/>
      <c r="F268" s="244" t="s">
        <v>1283</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293</v>
      </c>
      <c r="AU268" s="19" t="s">
        <v>81</v>
      </c>
    </row>
    <row r="269" s="13" customFormat="1">
      <c r="A269" s="13"/>
      <c r="B269" s="248"/>
      <c r="C269" s="249"/>
      <c r="D269" s="243" t="s">
        <v>297</v>
      </c>
      <c r="E269" s="250" t="s">
        <v>19</v>
      </c>
      <c r="F269" s="251" t="s">
        <v>1587</v>
      </c>
      <c r="G269" s="249"/>
      <c r="H269" s="252">
        <v>0.122</v>
      </c>
      <c r="I269" s="253"/>
      <c r="J269" s="249"/>
      <c r="K269" s="249"/>
      <c r="L269" s="254"/>
      <c r="M269" s="255"/>
      <c r="N269" s="256"/>
      <c r="O269" s="256"/>
      <c r="P269" s="256"/>
      <c r="Q269" s="256"/>
      <c r="R269" s="256"/>
      <c r="S269" s="256"/>
      <c r="T269" s="257"/>
      <c r="U269" s="13"/>
      <c r="V269" s="13"/>
      <c r="W269" s="13"/>
      <c r="X269" s="13"/>
      <c r="Y269" s="13"/>
      <c r="Z269" s="13"/>
      <c r="AA269" s="13"/>
      <c r="AB269" s="13"/>
      <c r="AC269" s="13"/>
      <c r="AD269" s="13"/>
      <c r="AE269" s="13"/>
      <c r="AT269" s="258" t="s">
        <v>297</v>
      </c>
      <c r="AU269" s="258" t="s">
        <v>81</v>
      </c>
      <c r="AV269" s="13" t="s">
        <v>81</v>
      </c>
      <c r="AW269" s="13" t="s">
        <v>33</v>
      </c>
      <c r="AX269" s="13" t="s">
        <v>79</v>
      </c>
      <c r="AY269" s="258" t="s">
        <v>285</v>
      </c>
    </row>
    <row r="270" s="2" customFormat="1" ht="16.5" customHeight="1">
      <c r="A270" s="40"/>
      <c r="B270" s="41"/>
      <c r="C270" s="230" t="s">
        <v>651</v>
      </c>
      <c r="D270" s="230" t="s">
        <v>287</v>
      </c>
      <c r="E270" s="231" t="s">
        <v>625</v>
      </c>
      <c r="F270" s="232" t="s">
        <v>626</v>
      </c>
      <c r="G270" s="233" t="s">
        <v>515</v>
      </c>
      <c r="H270" s="234">
        <v>9.7599999999999998</v>
      </c>
      <c r="I270" s="235"/>
      <c r="J270" s="236">
        <f>ROUND(I270*H270,2)</f>
        <v>0</v>
      </c>
      <c r="K270" s="232" t="s">
        <v>291</v>
      </c>
      <c r="L270" s="46"/>
      <c r="M270" s="237" t="s">
        <v>19</v>
      </c>
      <c r="N270" s="238" t="s">
        <v>43</v>
      </c>
      <c r="O270" s="86"/>
      <c r="P270" s="239">
        <f>O270*H270</f>
        <v>0</v>
      </c>
      <c r="Q270" s="239">
        <v>0</v>
      </c>
      <c r="R270" s="239">
        <f>Q270*H270</f>
        <v>0</v>
      </c>
      <c r="S270" s="239">
        <v>0.0080000000000000002</v>
      </c>
      <c r="T270" s="240">
        <f>S270*H270</f>
        <v>0.078079999999999997</v>
      </c>
      <c r="U270" s="40"/>
      <c r="V270" s="40"/>
      <c r="W270" s="40"/>
      <c r="X270" s="40"/>
      <c r="Y270" s="40"/>
      <c r="Z270" s="40"/>
      <c r="AA270" s="40"/>
      <c r="AB270" s="40"/>
      <c r="AC270" s="40"/>
      <c r="AD270" s="40"/>
      <c r="AE270" s="40"/>
      <c r="AR270" s="241" t="s">
        <v>91</v>
      </c>
      <c r="AT270" s="241" t="s">
        <v>287</v>
      </c>
      <c r="AU270" s="241" t="s">
        <v>81</v>
      </c>
      <c r="AY270" s="19" t="s">
        <v>285</v>
      </c>
      <c r="BE270" s="242">
        <f>IF(N270="základní",J270,0)</f>
        <v>0</v>
      </c>
      <c r="BF270" s="242">
        <f>IF(N270="snížená",J270,0)</f>
        <v>0</v>
      </c>
      <c r="BG270" s="242">
        <f>IF(N270="zákl. přenesená",J270,0)</f>
        <v>0</v>
      </c>
      <c r="BH270" s="242">
        <f>IF(N270="sníž. přenesená",J270,0)</f>
        <v>0</v>
      </c>
      <c r="BI270" s="242">
        <f>IF(N270="nulová",J270,0)</f>
        <v>0</v>
      </c>
      <c r="BJ270" s="19" t="s">
        <v>79</v>
      </c>
      <c r="BK270" s="242">
        <f>ROUND(I270*H270,2)</f>
        <v>0</v>
      </c>
      <c r="BL270" s="19" t="s">
        <v>91</v>
      </c>
      <c r="BM270" s="241" t="s">
        <v>2197</v>
      </c>
    </row>
    <row r="271" s="2" customFormat="1">
      <c r="A271" s="40"/>
      <c r="B271" s="41"/>
      <c r="C271" s="42"/>
      <c r="D271" s="243" t="s">
        <v>293</v>
      </c>
      <c r="E271" s="42"/>
      <c r="F271" s="244" t="s">
        <v>628</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293</v>
      </c>
      <c r="AU271" s="19" t="s">
        <v>81</v>
      </c>
    </row>
    <row r="272" s="13" customFormat="1">
      <c r="A272" s="13"/>
      <c r="B272" s="248"/>
      <c r="C272" s="249"/>
      <c r="D272" s="243" t="s">
        <v>297</v>
      </c>
      <c r="E272" s="250" t="s">
        <v>19</v>
      </c>
      <c r="F272" s="251" t="s">
        <v>2198</v>
      </c>
      <c r="G272" s="249"/>
      <c r="H272" s="252">
        <v>9.7599999999999998</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79</v>
      </c>
      <c r="AY272" s="258" t="s">
        <v>285</v>
      </c>
    </row>
    <row r="273" s="12" customFormat="1" ht="22.8" customHeight="1">
      <c r="A273" s="12"/>
      <c r="B273" s="214"/>
      <c r="C273" s="215"/>
      <c r="D273" s="216" t="s">
        <v>71</v>
      </c>
      <c r="E273" s="228" t="s">
        <v>632</v>
      </c>
      <c r="F273" s="228" t="s">
        <v>633</v>
      </c>
      <c r="G273" s="215"/>
      <c r="H273" s="215"/>
      <c r="I273" s="218"/>
      <c r="J273" s="229">
        <f>BK273</f>
        <v>0</v>
      </c>
      <c r="K273" s="215"/>
      <c r="L273" s="220"/>
      <c r="M273" s="221"/>
      <c r="N273" s="222"/>
      <c r="O273" s="222"/>
      <c r="P273" s="223">
        <f>SUM(P274:P287)</f>
        <v>0</v>
      </c>
      <c r="Q273" s="222"/>
      <c r="R273" s="223">
        <f>SUM(R274:R287)</f>
        <v>0</v>
      </c>
      <c r="S273" s="222"/>
      <c r="T273" s="224">
        <f>SUM(T274:T287)</f>
        <v>0</v>
      </c>
      <c r="U273" s="12"/>
      <c r="V273" s="12"/>
      <c r="W273" s="12"/>
      <c r="X273" s="12"/>
      <c r="Y273" s="12"/>
      <c r="Z273" s="12"/>
      <c r="AA273" s="12"/>
      <c r="AB273" s="12"/>
      <c r="AC273" s="12"/>
      <c r="AD273" s="12"/>
      <c r="AE273" s="12"/>
      <c r="AR273" s="225" t="s">
        <v>79</v>
      </c>
      <c r="AT273" s="226" t="s">
        <v>71</v>
      </c>
      <c r="AU273" s="226" t="s">
        <v>79</v>
      </c>
      <c r="AY273" s="225" t="s">
        <v>285</v>
      </c>
      <c r="BK273" s="227">
        <f>SUM(BK274:BK287)</f>
        <v>0</v>
      </c>
    </row>
    <row r="274" s="2" customFormat="1" ht="16.5" customHeight="1">
      <c r="A274" s="40"/>
      <c r="B274" s="41"/>
      <c r="C274" s="230" t="s">
        <v>660</v>
      </c>
      <c r="D274" s="230" t="s">
        <v>287</v>
      </c>
      <c r="E274" s="231" t="s">
        <v>635</v>
      </c>
      <c r="F274" s="232" t="s">
        <v>636</v>
      </c>
      <c r="G274" s="233" t="s">
        <v>394</v>
      </c>
      <c r="H274" s="234">
        <v>7.7910000000000004</v>
      </c>
      <c r="I274" s="235"/>
      <c r="J274" s="236">
        <f>ROUND(I274*H274,2)</f>
        <v>0</v>
      </c>
      <c r="K274" s="232" t="s">
        <v>291</v>
      </c>
      <c r="L274" s="46"/>
      <c r="M274" s="237" t="s">
        <v>19</v>
      </c>
      <c r="N274" s="238" t="s">
        <v>43</v>
      </c>
      <c r="O274" s="86"/>
      <c r="P274" s="239">
        <f>O274*H274</f>
        <v>0</v>
      </c>
      <c r="Q274" s="239">
        <v>0</v>
      </c>
      <c r="R274" s="239">
        <f>Q274*H274</f>
        <v>0</v>
      </c>
      <c r="S274" s="239">
        <v>0</v>
      </c>
      <c r="T274" s="240">
        <f>S274*H274</f>
        <v>0</v>
      </c>
      <c r="U274" s="40"/>
      <c r="V274" s="40"/>
      <c r="W274" s="40"/>
      <c r="X274" s="40"/>
      <c r="Y274" s="40"/>
      <c r="Z274" s="40"/>
      <c r="AA274" s="40"/>
      <c r="AB274" s="40"/>
      <c r="AC274" s="40"/>
      <c r="AD274" s="40"/>
      <c r="AE274" s="40"/>
      <c r="AR274" s="241" t="s">
        <v>91</v>
      </c>
      <c r="AT274" s="241" t="s">
        <v>287</v>
      </c>
      <c r="AU274" s="241" t="s">
        <v>81</v>
      </c>
      <c r="AY274" s="19" t="s">
        <v>285</v>
      </c>
      <c r="BE274" s="242">
        <f>IF(N274="základní",J274,0)</f>
        <v>0</v>
      </c>
      <c r="BF274" s="242">
        <f>IF(N274="snížená",J274,0)</f>
        <v>0</v>
      </c>
      <c r="BG274" s="242">
        <f>IF(N274="zákl. přenesená",J274,0)</f>
        <v>0</v>
      </c>
      <c r="BH274" s="242">
        <f>IF(N274="sníž. přenesená",J274,0)</f>
        <v>0</v>
      </c>
      <c r="BI274" s="242">
        <f>IF(N274="nulová",J274,0)</f>
        <v>0</v>
      </c>
      <c r="BJ274" s="19" t="s">
        <v>79</v>
      </c>
      <c r="BK274" s="242">
        <f>ROUND(I274*H274,2)</f>
        <v>0</v>
      </c>
      <c r="BL274" s="19" t="s">
        <v>91</v>
      </c>
      <c r="BM274" s="241" t="s">
        <v>2199</v>
      </c>
    </row>
    <row r="275" s="2" customFormat="1">
      <c r="A275" s="40"/>
      <c r="B275" s="41"/>
      <c r="C275" s="42"/>
      <c r="D275" s="243" t="s">
        <v>293</v>
      </c>
      <c r="E275" s="42"/>
      <c r="F275" s="244" t="s">
        <v>638</v>
      </c>
      <c r="G275" s="42"/>
      <c r="H275" s="42"/>
      <c r="I275" s="150"/>
      <c r="J275" s="42"/>
      <c r="K275" s="42"/>
      <c r="L275" s="46"/>
      <c r="M275" s="245"/>
      <c r="N275" s="246"/>
      <c r="O275" s="86"/>
      <c r="P275" s="86"/>
      <c r="Q275" s="86"/>
      <c r="R275" s="86"/>
      <c r="S275" s="86"/>
      <c r="T275" s="87"/>
      <c r="U275" s="40"/>
      <c r="V275" s="40"/>
      <c r="W275" s="40"/>
      <c r="X275" s="40"/>
      <c r="Y275" s="40"/>
      <c r="Z275" s="40"/>
      <c r="AA275" s="40"/>
      <c r="AB275" s="40"/>
      <c r="AC275" s="40"/>
      <c r="AD275" s="40"/>
      <c r="AE275" s="40"/>
      <c r="AT275" s="19" t="s">
        <v>293</v>
      </c>
      <c r="AU275" s="19" t="s">
        <v>81</v>
      </c>
    </row>
    <row r="276" s="2" customFormat="1">
      <c r="A276" s="40"/>
      <c r="B276" s="41"/>
      <c r="C276" s="42"/>
      <c r="D276" s="243" t="s">
        <v>295</v>
      </c>
      <c r="E276" s="42"/>
      <c r="F276" s="247" t="s">
        <v>639</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295</v>
      </c>
      <c r="AU276" s="19" t="s">
        <v>81</v>
      </c>
    </row>
    <row r="277" s="2" customFormat="1" ht="16.5" customHeight="1">
      <c r="A277" s="40"/>
      <c r="B277" s="41"/>
      <c r="C277" s="230" t="s">
        <v>667</v>
      </c>
      <c r="D277" s="230" t="s">
        <v>287</v>
      </c>
      <c r="E277" s="231" t="s">
        <v>641</v>
      </c>
      <c r="F277" s="232" t="s">
        <v>642</v>
      </c>
      <c r="G277" s="233" t="s">
        <v>394</v>
      </c>
      <c r="H277" s="234">
        <v>148.029</v>
      </c>
      <c r="I277" s="235"/>
      <c r="J277" s="236">
        <f>ROUND(I277*H277,2)</f>
        <v>0</v>
      </c>
      <c r="K277" s="232" t="s">
        <v>291</v>
      </c>
      <c r="L277" s="46"/>
      <c r="M277" s="237" t="s">
        <v>19</v>
      </c>
      <c r="N277" s="238" t="s">
        <v>43</v>
      </c>
      <c r="O277" s="86"/>
      <c r="P277" s="239">
        <f>O277*H277</f>
        <v>0</v>
      </c>
      <c r="Q277" s="239">
        <v>0</v>
      </c>
      <c r="R277" s="239">
        <f>Q277*H277</f>
        <v>0</v>
      </c>
      <c r="S277" s="239">
        <v>0</v>
      </c>
      <c r="T277" s="240">
        <f>S277*H277</f>
        <v>0</v>
      </c>
      <c r="U277" s="40"/>
      <c r="V277" s="40"/>
      <c r="W277" s="40"/>
      <c r="X277" s="40"/>
      <c r="Y277" s="40"/>
      <c r="Z277" s="40"/>
      <c r="AA277" s="40"/>
      <c r="AB277" s="40"/>
      <c r="AC277" s="40"/>
      <c r="AD277" s="40"/>
      <c r="AE277" s="40"/>
      <c r="AR277" s="241" t="s">
        <v>91</v>
      </c>
      <c r="AT277" s="241" t="s">
        <v>287</v>
      </c>
      <c r="AU277" s="241" t="s">
        <v>81</v>
      </c>
      <c r="AY277" s="19" t="s">
        <v>285</v>
      </c>
      <c r="BE277" s="242">
        <f>IF(N277="základní",J277,0)</f>
        <v>0</v>
      </c>
      <c r="BF277" s="242">
        <f>IF(N277="snížená",J277,0)</f>
        <v>0</v>
      </c>
      <c r="BG277" s="242">
        <f>IF(N277="zákl. přenesená",J277,0)</f>
        <v>0</v>
      </c>
      <c r="BH277" s="242">
        <f>IF(N277="sníž. přenesená",J277,0)</f>
        <v>0</v>
      </c>
      <c r="BI277" s="242">
        <f>IF(N277="nulová",J277,0)</f>
        <v>0</v>
      </c>
      <c r="BJ277" s="19" t="s">
        <v>79</v>
      </c>
      <c r="BK277" s="242">
        <f>ROUND(I277*H277,2)</f>
        <v>0</v>
      </c>
      <c r="BL277" s="19" t="s">
        <v>91</v>
      </c>
      <c r="BM277" s="241" t="s">
        <v>2200</v>
      </c>
    </row>
    <row r="278" s="2" customFormat="1">
      <c r="A278" s="40"/>
      <c r="B278" s="41"/>
      <c r="C278" s="42"/>
      <c r="D278" s="243" t="s">
        <v>293</v>
      </c>
      <c r="E278" s="42"/>
      <c r="F278" s="244" t="s">
        <v>644</v>
      </c>
      <c r="G278" s="42"/>
      <c r="H278" s="42"/>
      <c r="I278" s="150"/>
      <c r="J278" s="42"/>
      <c r="K278" s="42"/>
      <c r="L278" s="46"/>
      <c r="M278" s="245"/>
      <c r="N278" s="246"/>
      <c r="O278" s="86"/>
      <c r="P278" s="86"/>
      <c r="Q278" s="86"/>
      <c r="R278" s="86"/>
      <c r="S278" s="86"/>
      <c r="T278" s="87"/>
      <c r="U278" s="40"/>
      <c r="V278" s="40"/>
      <c r="W278" s="40"/>
      <c r="X278" s="40"/>
      <c r="Y278" s="40"/>
      <c r="Z278" s="40"/>
      <c r="AA278" s="40"/>
      <c r="AB278" s="40"/>
      <c r="AC278" s="40"/>
      <c r="AD278" s="40"/>
      <c r="AE278" s="40"/>
      <c r="AT278" s="19" t="s">
        <v>293</v>
      </c>
      <c r="AU278" s="19" t="s">
        <v>81</v>
      </c>
    </row>
    <row r="279" s="2" customFormat="1">
      <c r="A279" s="40"/>
      <c r="B279" s="41"/>
      <c r="C279" s="42"/>
      <c r="D279" s="243" t="s">
        <v>295</v>
      </c>
      <c r="E279" s="42"/>
      <c r="F279" s="247" t="s">
        <v>639</v>
      </c>
      <c r="G279" s="42"/>
      <c r="H279" s="42"/>
      <c r="I279" s="150"/>
      <c r="J279" s="42"/>
      <c r="K279" s="42"/>
      <c r="L279" s="46"/>
      <c r="M279" s="245"/>
      <c r="N279" s="246"/>
      <c r="O279" s="86"/>
      <c r="P279" s="86"/>
      <c r="Q279" s="86"/>
      <c r="R279" s="86"/>
      <c r="S279" s="86"/>
      <c r="T279" s="87"/>
      <c r="U279" s="40"/>
      <c r="V279" s="40"/>
      <c r="W279" s="40"/>
      <c r="X279" s="40"/>
      <c r="Y279" s="40"/>
      <c r="Z279" s="40"/>
      <c r="AA279" s="40"/>
      <c r="AB279" s="40"/>
      <c r="AC279" s="40"/>
      <c r="AD279" s="40"/>
      <c r="AE279" s="40"/>
      <c r="AT279" s="19" t="s">
        <v>295</v>
      </c>
      <c r="AU279" s="19" t="s">
        <v>81</v>
      </c>
    </row>
    <row r="280" s="13" customFormat="1">
      <c r="A280" s="13"/>
      <c r="B280" s="248"/>
      <c r="C280" s="249"/>
      <c r="D280" s="243" t="s">
        <v>297</v>
      </c>
      <c r="E280" s="250" t="s">
        <v>19</v>
      </c>
      <c r="F280" s="251" t="s">
        <v>2201</v>
      </c>
      <c r="G280" s="249"/>
      <c r="H280" s="252">
        <v>148.029</v>
      </c>
      <c r="I280" s="253"/>
      <c r="J280" s="249"/>
      <c r="K280" s="249"/>
      <c r="L280" s="254"/>
      <c r="M280" s="255"/>
      <c r="N280" s="256"/>
      <c r="O280" s="256"/>
      <c r="P280" s="256"/>
      <c r="Q280" s="256"/>
      <c r="R280" s="256"/>
      <c r="S280" s="256"/>
      <c r="T280" s="257"/>
      <c r="U280" s="13"/>
      <c r="V280" s="13"/>
      <c r="W280" s="13"/>
      <c r="X280" s="13"/>
      <c r="Y280" s="13"/>
      <c r="Z280" s="13"/>
      <c r="AA280" s="13"/>
      <c r="AB280" s="13"/>
      <c r="AC280" s="13"/>
      <c r="AD280" s="13"/>
      <c r="AE280" s="13"/>
      <c r="AT280" s="258" t="s">
        <v>297</v>
      </c>
      <c r="AU280" s="258" t="s">
        <v>81</v>
      </c>
      <c r="AV280" s="13" t="s">
        <v>81</v>
      </c>
      <c r="AW280" s="13" t="s">
        <v>33</v>
      </c>
      <c r="AX280" s="13" t="s">
        <v>79</v>
      </c>
      <c r="AY280" s="258" t="s">
        <v>285</v>
      </c>
    </row>
    <row r="281" s="2" customFormat="1" ht="16.5" customHeight="1">
      <c r="A281" s="40"/>
      <c r="B281" s="41"/>
      <c r="C281" s="230" t="s">
        <v>673</v>
      </c>
      <c r="D281" s="230" t="s">
        <v>287</v>
      </c>
      <c r="E281" s="231" t="s">
        <v>1287</v>
      </c>
      <c r="F281" s="232" t="s">
        <v>648</v>
      </c>
      <c r="G281" s="233" t="s">
        <v>394</v>
      </c>
      <c r="H281" s="234">
        <v>6.2329999999999997</v>
      </c>
      <c r="I281" s="235"/>
      <c r="J281" s="236">
        <f>ROUND(I281*H281,2)</f>
        <v>0</v>
      </c>
      <c r="K281" s="232" t="s">
        <v>19</v>
      </c>
      <c r="L281" s="46"/>
      <c r="M281" s="237" t="s">
        <v>19</v>
      </c>
      <c r="N281" s="238" t="s">
        <v>43</v>
      </c>
      <c r="O281" s="86"/>
      <c r="P281" s="239">
        <f>O281*H281</f>
        <v>0</v>
      </c>
      <c r="Q281" s="239">
        <v>0</v>
      </c>
      <c r="R281" s="239">
        <f>Q281*H281</f>
        <v>0</v>
      </c>
      <c r="S281" s="239">
        <v>0</v>
      </c>
      <c r="T281" s="240">
        <f>S281*H281</f>
        <v>0</v>
      </c>
      <c r="U281" s="40"/>
      <c r="V281" s="40"/>
      <c r="W281" s="40"/>
      <c r="X281" s="40"/>
      <c r="Y281" s="40"/>
      <c r="Z281" s="40"/>
      <c r="AA281" s="40"/>
      <c r="AB281" s="40"/>
      <c r="AC281" s="40"/>
      <c r="AD281" s="40"/>
      <c r="AE281" s="40"/>
      <c r="AR281" s="241" t="s">
        <v>91</v>
      </c>
      <c r="AT281" s="241" t="s">
        <v>287</v>
      </c>
      <c r="AU281" s="241" t="s">
        <v>81</v>
      </c>
      <c r="AY281" s="19" t="s">
        <v>285</v>
      </c>
      <c r="BE281" s="242">
        <f>IF(N281="základní",J281,0)</f>
        <v>0</v>
      </c>
      <c r="BF281" s="242">
        <f>IF(N281="snížená",J281,0)</f>
        <v>0</v>
      </c>
      <c r="BG281" s="242">
        <f>IF(N281="zákl. přenesená",J281,0)</f>
        <v>0</v>
      </c>
      <c r="BH281" s="242">
        <f>IF(N281="sníž. přenesená",J281,0)</f>
        <v>0</v>
      </c>
      <c r="BI281" s="242">
        <f>IF(N281="nulová",J281,0)</f>
        <v>0</v>
      </c>
      <c r="BJ281" s="19" t="s">
        <v>79</v>
      </c>
      <c r="BK281" s="242">
        <f>ROUND(I281*H281,2)</f>
        <v>0</v>
      </c>
      <c r="BL281" s="19" t="s">
        <v>91</v>
      </c>
      <c r="BM281" s="241" t="s">
        <v>2202</v>
      </c>
    </row>
    <row r="282" s="2" customFormat="1">
      <c r="A282" s="40"/>
      <c r="B282" s="41"/>
      <c r="C282" s="42"/>
      <c r="D282" s="243" t="s">
        <v>293</v>
      </c>
      <c r="E282" s="42"/>
      <c r="F282" s="244" t="s">
        <v>648</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293</v>
      </c>
      <c r="AU282" s="19" t="s">
        <v>81</v>
      </c>
    </row>
    <row r="283" s="13" customFormat="1">
      <c r="A283" s="13"/>
      <c r="B283" s="248"/>
      <c r="C283" s="249"/>
      <c r="D283" s="243" t="s">
        <v>297</v>
      </c>
      <c r="E283" s="250" t="s">
        <v>19</v>
      </c>
      <c r="F283" s="251" t="s">
        <v>2203</v>
      </c>
      <c r="G283" s="249"/>
      <c r="H283" s="252">
        <v>6.2329999999999997</v>
      </c>
      <c r="I283" s="253"/>
      <c r="J283" s="249"/>
      <c r="K283" s="249"/>
      <c r="L283" s="254"/>
      <c r="M283" s="255"/>
      <c r="N283" s="256"/>
      <c r="O283" s="256"/>
      <c r="P283" s="256"/>
      <c r="Q283" s="256"/>
      <c r="R283" s="256"/>
      <c r="S283" s="256"/>
      <c r="T283" s="257"/>
      <c r="U283" s="13"/>
      <c r="V283" s="13"/>
      <c r="W283" s="13"/>
      <c r="X283" s="13"/>
      <c r="Y283" s="13"/>
      <c r="Z283" s="13"/>
      <c r="AA283" s="13"/>
      <c r="AB283" s="13"/>
      <c r="AC283" s="13"/>
      <c r="AD283" s="13"/>
      <c r="AE283" s="13"/>
      <c r="AT283" s="258" t="s">
        <v>297</v>
      </c>
      <c r="AU283" s="258" t="s">
        <v>81</v>
      </c>
      <c r="AV283" s="13" t="s">
        <v>81</v>
      </c>
      <c r="AW283" s="13" t="s">
        <v>33</v>
      </c>
      <c r="AX283" s="13" t="s">
        <v>79</v>
      </c>
      <c r="AY283" s="258" t="s">
        <v>285</v>
      </c>
    </row>
    <row r="284" s="2" customFormat="1" ht="16.5" customHeight="1">
      <c r="A284" s="40"/>
      <c r="B284" s="41"/>
      <c r="C284" s="230" t="s">
        <v>679</v>
      </c>
      <c r="D284" s="230" t="s">
        <v>287</v>
      </c>
      <c r="E284" s="231" t="s">
        <v>652</v>
      </c>
      <c r="F284" s="232" t="s">
        <v>653</v>
      </c>
      <c r="G284" s="233" t="s">
        <v>394</v>
      </c>
      <c r="H284" s="234">
        <v>1.5580000000000001</v>
      </c>
      <c r="I284" s="235"/>
      <c r="J284" s="236">
        <f>ROUND(I284*H284,2)</f>
        <v>0</v>
      </c>
      <c r="K284" s="232" t="s">
        <v>291</v>
      </c>
      <c r="L284" s="46"/>
      <c r="M284" s="237" t="s">
        <v>19</v>
      </c>
      <c r="N284" s="238" t="s">
        <v>43</v>
      </c>
      <c r="O284" s="86"/>
      <c r="P284" s="239">
        <f>O284*H284</f>
        <v>0</v>
      </c>
      <c r="Q284" s="239">
        <v>0</v>
      </c>
      <c r="R284" s="239">
        <f>Q284*H284</f>
        <v>0</v>
      </c>
      <c r="S284" s="239">
        <v>0</v>
      </c>
      <c r="T284" s="240">
        <f>S284*H284</f>
        <v>0</v>
      </c>
      <c r="U284" s="40"/>
      <c r="V284" s="40"/>
      <c r="W284" s="40"/>
      <c r="X284" s="40"/>
      <c r="Y284" s="40"/>
      <c r="Z284" s="40"/>
      <c r="AA284" s="40"/>
      <c r="AB284" s="40"/>
      <c r="AC284" s="40"/>
      <c r="AD284" s="40"/>
      <c r="AE284" s="40"/>
      <c r="AR284" s="241" t="s">
        <v>91</v>
      </c>
      <c r="AT284" s="241" t="s">
        <v>287</v>
      </c>
      <c r="AU284" s="241" t="s">
        <v>81</v>
      </c>
      <c r="AY284" s="19" t="s">
        <v>285</v>
      </c>
      <c r="BE284" s="242">
        <f>IF(N284="základní",J284,0)</f>
        <v>0</v>
      </c>
      <c r="BF284" s="242">
        <f>IF(N284="snížená",J284,0)</f>
        <v>0</v>
      </c>
      <c r="BG284" s="242">
        <f>IF(N284="zákl. přenesená",J284,0)</f>
        <v>0</v>
      </c>
      <c r="BH284" s="242">
        <f>IF(N284="sníž. přenesená",J284,0)</f>
        <v>0</v>
      </c>
      <c r="BI284" s="242">
        <f>IF(N284="nulová",J284,0)</f>
        <v>0</v>
      </c>
      <c r="BJ284" s="19" t="s">
        <v>79</v>
      </c>
      <c r="BK284" s="242">
        <f>ROUND(I284*H284,2)</f>
        <v>0</v>
      </c>
      <c r="BL284" s="19" t="s">
        <v>91</v>
      </c>
      <c r="BM284" s="241" t="s">
        <v>2204</v>
      </c>
    </row>
    <row r="285" s="2" customFormat="1">
      <c r="A285" s="40"/>
      <c r="B285" s="41"/>
      <c r="C285" s="42"/>
      <c r="D285" s="243" t="s">
        <v>293</v>
      </c>
      <c r="E285" s="42"/>
      <c r="F285" s="244" t="s">
        <v>655</v>
      </c>
      <c r="G285" s="42"/>
      <c r="H285" s="42"/>
      <c r="I285" s="150"/>
      <c r="J285" s="42"/>
      <c r="K285" s="42"/>
      <c r="L285" s="46"/>
      <c r="M285" s="245"/>
      <c r="N285" s="246"/>
      <c r="O285" s="86"/>
      <c r="P285" s="86"/>
      <c r="Q285" s="86"/>
      <c r="R285" s="86"/>
      <c r="S285" s="86"/>
      <c r="T285" s="87"/>
      <c r="U285" s="40"/>
      <c r="V285" s="40"/>
      <c r="W285" s="40"/>
      <c r="X285" s="40"/>
      <c r="Y285" s="40"/>
      <c r="Z285" s="40"/>
      <c r="AA285" s="40"/>
      <c r="AB285" s="40"/>
      <c r="AC285" s="40"/>
      <c r="AD285" s="40"/>
      <c r="AE285" s="40"/>
      <c r="AT285" s="19" t="s">
        <v>293</v>
      </c>
      <c r="AU285" s="19" t="s">
        <v>81</v>
      </c>
    </row>
    <row r="286" s="2" customFormat="1">
      <c r="A286" s="40"/>
      <c r="B286" s="41"/>
      <c r="C286" s="42"/>
      <c r="D286" s="243" t="s">
        <v>295</v>
      </c>
      <c r="E286" s="42"/>
      <c r="F286" s="247" t="s">
        <v>656</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295</v>
      </c>
      <c r="AU286" s="19" t="s">
        <v>81</v>
      </c>
    </row>
    <row r="287" s="13" customFormat="1">
      <c r="A287" s="13"/>
      <c r="B287" s="248"/>
      <c r="C287" s="249"/>
      <c r="D287" s="243" t="s">
        <v>297</v>
      </c>
      <c r="E287" s="250" t="s">
        <v>19</v>
      </c>
      <c r="F287" s="251" t="s">
        <v>2205</v>
      </c>
      <c r="G287" s="249"/>
      <c r="H287" s="252">
        <v>1.5580000000000001</v>
      </c>
      <c r="I287" s="253"/>
      <c r="J287" s="249"/>
      <c r="K287" s="249"/>
      <c r="L287" s="254"/>
      <c r="M287" s="255"/>
      <c r="N287" s="256"/>
      <c r="O287" s="256"/>
      <c r="P287" s="256"/>
      <c r="Q287" s="256"/>
      <c r="R287" s="256"/>
      <c r="S287" s="256"/>
      <c r="T287" s="257"/>
      <c r="U287" s="13"/>
      <c r="V287" s="13"/>
      <c r="W287" s="13"/>
      <c r="X287" s="13"/>
      <c r="Y287" s="13"/>
      <c r="Z287" s="13"/>
      <c r="AA287" s="13"/>
      <c r="AB287" s="13"/>
      <c r="AC287" s="13"/>
      <c r="AD287" s="13"/>
      <c r="AE287" s="13"/>
      <c r="AT287" s="258" t="s">
        <v>297</v>
      </c>
      <c r="AU287" s="258" t="s">
        <v>81</v>
      </c>
      <c r="AV287" s="13" t="s">
        <v>81</v>
      </c>
      <c r="AW287" s="13" t="s">
        <v>33</v>
      </c>
      <c r="AX287" s="13" t="s">
        <v>79</v>
      </c>
      <c r="AY287" s="258" t="s">
        <v>285</v>
      </c>
    </row>
    <row r="288" s="12" customFormat="1" ht="22.8" customHeight="1">
      <c r="A288" s="12"/>
      <c r="B288" s="214"/>
      <c r="C288" s="215"/>
      <c r="D288" s="216" t="s">
        <v>71</v>
      </c>
      <c r="E288" s="228" t="s">
        <v>658</v>
      </c>
      <c r="F288" s="228" t="s">
        <v>659</v>
      </c>
      <c r="G288" s="215"/>
      <c r="H288" s="215"/>
      <c r="I288" s="218"/>
      <c r="J288" s="229">
        <f>BK288</f>
        <v>0</v>
      </c>
      <c r="K288" s="215"/>
      <c r="L288" s="220"/>
      <c r="M288" s="221"/>
      <c r="N288" s="222"/>
      <c r="O288" s="222"/>
      <c r="P288" s="223">
        <f>SUM(P289:P291)</f>
        <v>0</v>
      </c>
      <c r="Q288" s="222"/>
      <c r="R288" s="223">
        <f>SUM(R289:R291)</f>
        <v>0</v>
      </c>
      <c r="S288" s="222"/>
      <c r="T288" s="224">
        <f>SUM(T289:T291)</f>
        <v>0</v>
      </c>
      <c r="U288" s="12"/>
      <c r="V288" s="12"/>
      <c r="W288" s="12"/>
      <c r="X288" s="12"/>
      <c r="Y288" s="12"/>
      <c r="Z288" s="12"/>
      <c r="AA288" s="12"/>
      <c r="AB288" s="12"/>
      <c r="AC288" s="12"/>
      <c r="AD288" s="12"/>
      <c r="AE288" s="12"/>
      <c r="AR288" s="225" t="s">
        <v>79</v>
      </c>
      <c r="AT288" s="226" t="s">
        <v>71</v>
      </c>
      <c r="AU288" s="226" t="s">
        <v>79</v>
      </c>
      <c r="AY288" s="225" t="s">
        <v>285</v>
      </c>
      <c r="BK288" s="227">
        <f>SUM(BK289:BK291)</f>
        <v>0</v>
      </c>
    </row>
    <row r="289" s="2" customFormat="1" ht="16.5" customHeight="1">
      <c r="A289" s="40"/>
      <c r="B289" s="41"/>
      <c r="C289" s="230" t="s">
        <v>685</v>
      </c>
      <c r="D289" s="230" t="s">
        <v>287</v>
      </c>
      <c r="E289" s="231" t="s">
        <v>661</v>
      </c>
      <c r="F289" s="232" t="s">
        <v>662</v>
      </c>
      <c r="G289" s="233" t="s">
        <v>394</v>
      </c>
      <c r="H289" s="234">
        <v>97.034999999999997</v>
      </c>
      <c r="I289" s="235"/>
      <c r="J289" s="236">
        <f>ROUND(I289*H289,2)</f>
        <v>0</v>
      </c>
      <c r="K289" s="232" t="s">
        <v>291</v>
      </c>
      <c r="L289" s="46"/>
      <c r="M289" s="237" t="s">
        <v>19</v>
      </c>
      <c r="N289" s="238" t="s">
        <v>43</v>
      </c>
      <c r="O289" s="86"/>
      <c r="P289" s="239">
        <f>O289*H289</f>
        <v>0</v>
      </c>
      <c r="Q289" s="239">
        <v>0</v>
      </c>
      <c r="R289" s="239">
        <f>Q289*H289</f>
        <v>0</v>
      </c>
      <c r="S289" s="239">
        <v>0</v>
      </c>
      <c r="T289" s="240">
        <f>S289*H289</f>
        <v>0</v>
      </c>
      <c r="U289" s="40"/>
      <c r="V289" s="40"/>
      <c r="W289" s="40"/>
      <c r="X289" s="40"/>
      <c r="Y289" s="40"/>
      <c r="Z289" s="40"/>
      <c r="AA289" s="40"/>
      <c r="AB289" s="40"/>
      <c r="AC289" s="40"/>
      <c r="AD289" s="40"/>
      <c r="AE289" s="40"/>
      <c r="AR289" s="241" t="s">
        <v>91</v>
      </c>
      <c r="AT289" s="241" t="s">
        <v>287</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91</v>
      </c>
      <c r="BM289" s="241" t="s">
        <v>2206</v>
      </c>
    </row>
    <row r="290" s="2" customFormat="1">
      <c r="A290" s="40"/>
      <c r="B290" s="41"/>
      <c r="C290" s="42"/>
      <c r="D290" s="243" t="s">
        <v>293</v>
      </c>
      <c r="E290" s="42"/>
      <c r="F290" s="244" t="s">
        <v>1293</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2" customFormat="1">
      <c r="A291" s="40"/>
      <c r="B291" s="41"/>
      <c r="C291" s="42"/>
      <c r="D291" s="243" t="s">
        <v>295</v>
      </c>
      <c r="E291" s="42"/>
      <c r="F291" s="247" t="s">
        <v>665</v>
      </c>
      <c r="G291" s="42"/>
      <c r="H291" s="42"/>
      <c r="I291" s="150"/>
      <c r="J291" s="42"/>
      <c r="K291" s="42"/>
      <c r="L291" s="46"/>
      <c r="M291" s="245"/>
      <c r="N291" s="246"/>
      <c r="O291" s="86"/>
      <c r="P291" s="86"/>
      <c r="Q291" s="86"/>
      <c r="R291" s="86"/>
      <c r="S291" s="86"/>
      <c r="T291" s="87"/>
      <c r="U291" s="40"/>
      <c r="V291" s="40"/>
      <c r="W291" s="40"/>
      <c r="X291" s="40"/>
      <c r="Y291" s="40"/>
      <c r="Z291" s="40"/>
      <c r="AA291" s="40"/>
      <c r="AB291" s="40"/>
      <c r="AC291" s="40"/>
      <c r="AD291" s="40"/>
      <c r="AE291" s="40"/>
      <c r="AT291" s="19" t="s">
        <v>295</v>
      </c>
      <c r="AU291" s="19" t="s">
        <v>81</v>
      </c>
    </row>
    <row r="292" s="12" customFormat="1" ht="25.92" customHeight="1">
      <c r="A292" s="12"/>
      <c r="B292" s="214"/>
      <c r="C292" s="215"/>
      <c r="D292" s="216" t="s">
        <v>71</v>
      </c>
      <c r="E292" s="217" t="s">
        <v>906</v>
      </c>
      <c r="F292" s="217" t="s">
        <v>907</v>
      </c>
      <c r="G292" s="215"/>
      <c r="H292" s="215"/>
      <c r="I292" s="218"/>
      <c r="J292" s="219">
        <f>BK292</f>
        <v>0</v>
      </c>
      <c r="K292" s="215"/>
      <c r="L292" s="220"/>
      <c r="M292" s="221"/>
      <c r="N292" s="222"/>
      <c r="O292" s="222"/>
      <c r="P292" s="223">
        <f>P293+P299</f>
        <v>0</v>
      </c>
      <c r="Q292" s="222"/>
      <c r="R292" s="223">
        <f>R293+R299</f>
        <v>0.0075720000000000006</v>
      </c>
      <c r="S292" s="222"/>
      <c r="T292" s="224">
        <f>T293+T299</f>
        <v>0</v>
      </c>
      <c r="U292" s="12"/>
      <c r="V292" s="12"/>
      <c r="W292" s="12"/>
      <c r="X292" s="12"/>
      <c r="Y292" s="12"/>
      <c r="Z292" s="12"/>
      <c r="AA292" s="12"/>
      <c r="AB292" s="12"/>
      <c r="AC292" s="12"/>
      <c r="AD292" s="12"/>
      <c r="AE292" s="12"/>
      <c r="AR292" s="225" t="s">
        <v>81</v>
      </c>
      <c r="AT292" s="226" t="s">
        <v>71</v>
      </c>
      <c r="AU292" s="226" t="s">
        <v>72</v>
      </c>
      <c r="AY292" s="225" t="s">
        <v>285</v>
      </c>
      <c r="BK292" s="227">
        <f>BK293+BK299</f>
        <v>0</v>
      </c>
    </row>
    <row r="293" s="12" customFormat="1" ht="22.8" customHeight="1">
      <c r="A293" s="12"/>
      <c r="B293" s="214"/>
      <c r="C293" s="215"/>
      <c r="D293" s="216" t="s">
        <v>71</v>
      </c>
      <c r="E293" s="228" t="s">
        <v>908</v>
      </c>
      <c r="F293" s="228" t="s">
        <v>909</v>
      </c>
      <c r="G293" s="215"/>
      <c r="H293" s="215"/>
      <c r="I293" s="218"/>
      <c r="J293" s="229">
        <f>BK293</f>
        <v>0</v>
      </c>
      <c r="K293" s="215"/>
      <c r="L293" s="220"/>
      <c r="M293" s="221"/>
      <c r="N293" s="222"/>
      <c r="O293" s="222"/>
      <c r="P293" s="223">
        <f>SUM(P294:P298)</f>
        <v>0</v>
      </c>
      <c r="Q293" s="222"/>
      <c r="R293" s="223">
        <f>SUM(R294:R298)</f>
        <v>0.0070000000000000001</v>
      </c>
      <c r="S293" s="222"/>
      <c r="T293" s="224">
        <f>SUM(T294:T298)</f>
        <v>0</v>
      </c>
      <c r="U293" s="12"/>
      <c r="V293" s="12"/>
      <c r="W293" s="12"/>
      <c r="X293" s="12"/>
      <c r="Y293" s="12"/>
      <c r="Z293" s="12"/>
      <c r="AA293" s="12"/>
      <c r="AB293" s="12"/>
      <c r="AC293" s="12"/>
      <c r="AD293" s="12"/>
      <c r="AE293" s="12"/>
      <c r="AR293" s="225" t="s">
        <v>81</v>
      </c>
      <c r="AT293" s="226" t="s">
        <v>71</v>
      </c>
      <c r="AU293" s="226" t="s">
        <v>79</v>
      </c>
      <c r="AY293" s="225" t="s">
        <v>285</v>
      </c>
      <c r="BK293" s="227">
        <f>SUM(BK294:BK298)</f>
        <v>0</v>
      </c>
    </row>
    <row r="294" s="2" customFormat="1" ht="16.5" customHeight="1">
      <c r="A294" s="40"/>
      <c r="B294" s="41"/>
      <c r="C294" s="230" t="s">
        <v>690</v>
      </c>
      <c r="D294" s="230" t="s">
        <v>287</v>
      </c>
      <c r="E294" s="231" t="s">
        <v>1294</v>
      </c>
      <c r="F294" s="232" t="s">
        <v>1295</v>
      </c>
      <c r="G294" s="233" t="s">
        <v>361</v>
      </c>
      <c r="H294" s="234">
        <v>2</v>
      </c>
      <c r="I294" s="235"/>
      <c r="J294" s="236">
        <f>ROUND(I294*H294,2)</f>
        <v>0</v>
      </c>
      <c r="K294" s="232" t="s">
        <v>291</v>
      </c>
      <c r="L294" s="46"/>
      <c r="M294" s="237" t="s">
        <v>19</v>
      </c>
      <c r="N294" s="238" t="s">
        <v>43</v>
      </c>
      <c r="O294" s="86"/>
      <c r="P294" s="239">
        <f>O294*H294</f>
        <v>0</v>
      </c>
      <c r="Q294" s="239">
        <v>0.0035000000000000001</v>
      </c>
      <c r="R294" s="239">
        <f>Q294*H294</f>
        <v>0.0070000000000000001</v>
      </c>
      <c r="S294" s="239">
        <v>0</v>
      </c>
      <c r="T294" s="240">
        <f>S294*H294</f>
        <v>0</v>
      </c>
      <c r="U294" s="40"/>
      <c r="V294" s="40"/>
      <c r="W294" s="40"/>
      <c r="X294" s="40"/>
      <c r="Y294" s="40"/>
      <c r="Z294" s="40"/>
      <c r="AA294" s="40"/>
      <c r="AB294" s="40"/>
      <c r="AC294" s="40"/>
      <c r="AD294" s="40"/>
      <c r="AE294" s="40"/>
      <c r="AR294" s="241" t="s">
        <v>157</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157</v>
      </c>
      <c r="BM294" s="241" t="s">
        <v>2207</v>
      </c>
    </row>
    <row r="295" s="2" customFormat="1">
      <c r="A295" s="40"/>
      <c r="B295" s="41"/>
      <c r="C295" s="42"/>
      <c r="D295" s="243" t="s">
        <v>293</v>
      </c>
      <c r="E295" s="42"/>
      <c r="F295" s="244" t="s">
        <v>1297</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2" customFormat="1" ht="16.5" customHeight="1">
      <c r="A296" s="40"/>
      <c r="B296" s="41"/>
      <c r="C296" s="230" t="s">
        <v>695</v>
      </c>
      <c r="D296" s="230" t="s">
        <v>287</v>
      </c>
      <c r="E296" s="231" t="s">
        <v>936</v>
      </c>
      <c r="F296" s="232" t="s">
        <v>937</v>
      </c>
      <c r="G296" s="233" t="s">
        <v>394</v>
      </c>
      <c r="H296" s="234">
        <v>0.0060000000000000001</v>
      </c>
      <c r="I296" s="235"/>
      <c r="J296" s="236">
        <f>ROUND(I296*H296,2)</f>
        <v>0</v>
      </c>
      <c r="K296" s="232" t="s">
        <v>291</v>
      </c>
      <c r="L296" s="46"/>
      <c r="M296" s="237" t="s">
        <v>19</v>
      </c>
      <c r="N296" s="238" t="s">
        <v>43</v>
      </c>
      <c r="O296" s="86"/>
      <c r="P296" s="239">
        <f>O296*H296</f>
        <v>0</v>
      </c>
      <c r="Q296" s="239">
        <v>0</v>
      </c>
      <c r="R296" s="239">
        <f>Q296*H296</f>
        <v>0</v>
      </c>
      <c r="S296" s="239">
        <v>0</v>
      </c>
      <c r="T296" s="240">
        <f>S296*H296</f>
        <v>0</v>
      </c>
      <c r="U296" s="40"/>
      <c r="V296" s="40"/>
      <c r="W296" s="40"/>
      <c r="X296" s="40"/>
      <c r="Y296" s="40"/>
      <c r="Z296" s="40"/>
      <c r="AA296" s="40"/>
      <c r="AB296" s="40"/>
      <c r="AC296" s="40"/>
      <c r="AD296" s="40"/>
      <c r="AE296" s="40"/>
      <c r="AR296" s="241" t="s">
        <v>157</v>
      </c>
      <c r="AT296" s="241" t="s">
        <v>287</v>
      </c>
      <c r="AU296" s="241" t="s">
        <v>81</v>
      </c>
      <c r="AY296" s="19" t="s">
        <v>285</v>
      </c>
      <c r="BE296" s="242">
        <f>IF(N296="základní",J296,0)</f>
        <v>0</v>
      </c>
      <c r="BF296" s="242">
        <f>IF(N296="snížená",J296,0)</f>
        <v>0</v>
      </c>
      <c r="BG296" s="242">
        <f>IF(N296="zákl. přenesená",J296,0)</f>
        <v>0</v>
      </c>
      <c r="BH296" s="242">
        <f>IF(N296="sníž. přenesená",J296,0)</f>
        <v>0</v>
      </c>
      <c r="BI296" s="242">
        <f>IF(N296="nulová",J296,0)</f>
        <v>0</v>
      </c>
      <c r="BJ296" s="19" t="s">
        <v>79</v>
      </c>
      <c r="BK296" s="242">
        <f>ROUND(I296*H296,2)</f>
        <v>0</v>
      </c>
      <c r="BL296" s="19" t="s">
        <v>157</v>
      </c>
      <c r="BM296" s="241" t="s">
        <v>2208</v>
      </c>
    </row>
    <row r="297" s="2" customFormat="1">
      <c r="A297" s="40"/>
      <c r="B297" s="41"/>
      <c r="C297" s="42"/>
      <c r="D297" s="243" t="s">
        <v>293</v>
      </c>
      <c r="E297" s="42"/>
      <c r="F297" s="244" t="s">
        <v>939</v>
      </c>
      <c r="G297" s="42"/>
      <c r="H297" s="42"/>
      <c r="I297" s="150"/>
      <c r="J297" s="42"/>
      <c r="K297" s="42"/>
      <c r="L297" s="46"/>
      <c r="M297" s="245"/>
      <c r="N297" s="246"/>
      <c r="O297" s="86"/>
      <c r="P297" s="86"/>
      <c r="Q297" s="86"/>
      <c r="R297" s="86"/>
      <c r="S297" s="86"/>
      <c r="T297" s="87"/>
      <c r="U297" s="40"/>
      <c r="V297" s="40"/>
      <c r="W297" s="40"/>
      <c r="X297" s="40"/>
      <c r="Y297" s="40"/>
      <c r="Z297" s="40"/>
      <c r="AA297" s="40"/>
      <c r="AB297" s="40"/>
      <c r="AC297" s="40"/>
      <c r="AD297" s="40"/>
      <c r="AE297" s="40"/>
      <c r="AT297" s="19" t="s">
        <v>293</v>
      </c>
      <c r="AU297" s="19" t="s">
        <v>81</v>
      </c>
    </row>
    <row r="298" s="2" customFormat="1">
      <c r="A298" s="40"/>
      <c r="B298" s="41"/>
      <c r="C298" s="42"/>
      <c r="D298" s="243" t="s">
        <v>295</v>
      </c>
      <c r="E298" s="42"/>
      <c r="F298" s="247" t="s">
        <v>940</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295</v>
      </c>
      <c r="AU298" s="19" t="s">
        <v>81</v>
      </c>
    </row>
    <row r="299" s="12" customFormat="1" ht="22.8" customHeight="1">
      <c r="A299" s="12"/>
      <c r="B299" s="214"/>
      <c r="C299" s="215"/>
      <c r="D299" s="216" t="s">
        <v>71</v>
      </c>
      <c r="E299" s="228" t="s">
        <v>1300</v>
      </c>
      <c r="F299" s="228" t="s">
        <v>1301</v>
      </c>
      <c r="G299" s="215"/>
      <c r="H299" s="215"/>
      <c r="I299" s="218"/>
      <c r="J299" s="229">
        <f>BK299</f>
        <v>0</v>
      </c>
      <c r="K299" s="215"/>
      <c r="L299" s="220"/>
      <c r="M299" s="221"/>
      <c r="N299" s="222"/>
      <c r="O299" s="222"/>
      <c r="P299" s="223">
        <f>SUM(P300:P301)</f>
        <v>0</v>
      </c>
      <c r="Q299" s="222"/>
      <c r="R299" s="223">
        <f>SUM(R300:R301)</f>
        <v>0.00057200000000000003</v>
      </c>
      <c r="S299" s="222"/>
      <c r="T299" s="224">
        <f>SUM(T300:T301)</f>
        <v>0</v>
      </c>
      <c r="U299" s="12"/>
      <c r="V299" s="12"/>
      <c r="W299" s="12"/>
      <c r="X299" s="12"/>
      <c r="Y299" s="12"/>
      <c r="Z299" s="12"/>
      <c r="AA299" s="12"/>
      <c r="AB299" s="12"/>
      <c r="AC299" s="12"/>
      <c r="AD299" s="12"/>
      <c r="AE299" s="12"/>
      <c r="AR299" s="225" t="s">
        <v>81</v>
      </c>
      <c r="AT299" s="226" t="s">
        <v>71</v>
      </c>
      <c r="AU299" s="226" t="s">
        <v>79</v>
      </c>
      <c r="AY299" s="225" t="s">
        <v>285</v>
      </c>
      <c r="BK299" s="227">
        <f>SUM(BK300:BK301)</f>
        <v>0</v>
      </c>
    </row>
    <row r="300" s="2" customFormat="1" ht="16.5" customHeight="1">
      <c r="A300" s="40"/>
      <c r="B300" s="41"/>
      <c r="C300" s="230" t="s">
        <v>700</v>
      </c>
      <c r="D300" s="230" t="s">
        <v>287</v>
      </c>
      <c r="E300" s="231" t="s">
        <v>1302</v>
      </c>
      <c r="F300" s="232" t="s">
        <v>1303</v>
      </c>
      <c r="G300" s="233" t="s">
        <v>361</v>
      </c>
      <c r="H300" s="234">
        <v>2</v>
      </c>
      <c r="I300" s="235"/>
      <c r="J300" s="236">
        <f>ROUND(I300*H300,2)</f>
        <v>0</v>
      </c>
      <c r="K300" s="232" t="s">
        <v>291</v>
      </c>
      <c r="L300" s="46"/>
      <c r="M300" s="237" t="s">
        <v>19</v>
      </c>
      <c r="N300" s="238" t="s">
        <v>43</v>
      </c>
      <c r="O300" s="86"/>
      <c r="P300" s="239">
        <f>O300*H300</f>
        <v>0</v>
      </c>
      <c r="Q300" s="239">
        <v>0.00028600000000000001</v>
      </c>
      <c r="R300" s="239">
        <f>Q300*H300</f>
        <v>0.00057200000000000003</v>
      </c>
      <c r="S300" s="239">
        <v>0</v>
      </c>
      <c r="T300" s="240">
        <f>S300*H300</f>
        <v>0</v>
      </c>
      <c r="U300" s="40"/>
      <c r="V300" s="40"/>
      <c r="W300" s="40"/>
      <c r="X300" s="40"/>
      <c r="Y300" s="40"/>
      <c r="Z300" s="40"/>
      <c r="AA300" s="40"/>
      <c r="AB300" s="40"/>
      <c r="AC300" s="40"/>
      <c r="AD300" s="40"/>
      <c r="AE300" s="40"/>
      <c r="AR300" s="241" t="s">
        <v>157</v>
      </c>
      <c r="AT300" s="241" t="s">
        <v>287</v>
      </c>
      <c r="AU300" s="241" t="s">
        <v>81</v>
      </c>
      <c r="AY300" s="19" t="s">
        <v>285</v>
      </c>
      <c r="BE300" s="242">
        <f>IF(N300="základní",J300,0)</f>
        <v>0</v>
      </c>
      <c r="BF300" s="242">
        <f>IF(N300="snížená",J300,0)</f>
        <v>0</v>
      </c>
      <c r="BG300" s="242">
        <f>IF(N300="zákl. přenesená",J300,0)</f>
        <v>0</v>
      </c>
      <c r="BH300" s="242">
        <f>IF(N300="sníž. přenesená",J300,0)</f>
        <v>0</v>
      </c>
      <c r="BI300" s="242">
        <f>IF(N300="nulová",J300,0)</f>
        <v>0</v>
      </c>
      <c r="BJ300" s="19" t="s">
        <v>79</v>
      </c>
      <c r="BK300" s="242">
        <f>ROUND(I300*H300,2)</f>
        <v>0</v>
      </c>
      <c r="BL300" s="19" t="s">
        <v>157</v>
      </c>
      <c r="BM300" s="241" t="s">
        <v>2209</v>
      </c>
    </row>
    <row r="301" s="2" customFormat="1">
      <c r="A301" s="40"/>
      <c r="B301" s="41"/>
      <c r="C301" s="42"/>
      <c r="D301" s="243" t="s">
        <v>293</v>
      </c>
      <c r="E301" s="42"/>
      <c r="F301" s="244" t="s">
        <v>1305</v>
      </c>
      <c r="G301" s="42"/>
      <c r="H301" s="42"/>
      <c r="I301" s="150"/>
      <c r="J301" s="42"/>
      <c r="K301" s="42"/>
      <c r="L301" s="46"/>
      <c r="M301" s="304"/>
      <c r="N301" s="305"/>
      <c r="O301" s="306"/>
      <c r="P301" s="306"/>
      <c r="Q301" s="306"/>
      <c r="R301" s="306"/>
      <c r="S301" s="306"/>
      <c r="T301" s="307"/>
      <c r="U301" s="40"/>
      <c r="V301" s="40"/>
      <c r="W301" s="40"/>
      <c r="X301" s="40"/>
      <c r="Y301" s="40"/>
      <c r="Z301" s="40"/>
      <c r="AA301" s="40"/>
      <c r="AB301" s="40"/>
      <c r="AC301" s="40"/>
      <c r="AD301" s="40"/>
      <c r="AE301" s="40"/>
      <c r="AT301" s="19" t="s">
        <v>293</v>
      </c>
      <c r="AU301" s="19" t="s">
        <v>81</v>
      </c>
    </row>
    <row r="302" s="2" customFormat="1" ht="6.96" customHeight="1">
      <c r="A302" s="40"/>
      <c r="B302" s="61"/>
      <c r="C302" s="62"/>
      <c r="D302" s="62"/>
      <c r="E302" s="62"/>
      <c r="F302" s="62"/>
      <c r="G302" s="62"/>
      <c r="H302" s="62"/>
      <c r="I302" s="178"/>
      <c r="J302" s="62"/>
      <c r="K302" s="62"/>
      <c r="L302" s="46"/>
      <c r="M302" s="40"/>
      <c r="O302" s="40"/>
      <c r="P302" s="40"/>
      <c r="Q302" s="40"/>
      <c r="R302" s="40"/>
      <c r="S302" s="40"/>
      <c r="T302" s="40"/>
      <c r="U302" s="40"/>
      <c r="V302" s="40"/>
      <c r="W302" s="40"/>
      <c r="X302" s="40"/>
      <c r="Y302" s="40"/>
      <c r="Z302" s="40"/>
      <c r="AA302" s="40"/>
      <c r="AB302" s="40"/>
      <c r="AC302" s="40"/>
      <c r="AD302" s="40"/>
      <c r="AE302" s="40"/>
    </row>
  </sheetData>
  <sheetProtection sheet="1" autoFilter="0" formatColumns="0" formatRows="0" objects="1" scenarios="1" spinCount="100000" saltValue="K8N+KbYpJryCyv0wI3cTglpCT0iBOO4BC4ApeQvTppesYURdeAzTvXwFarwm7Et+l0Ze9tskCOA2ogtXIua88Q==" hashValue="v2zRRd3jI9jviKTs5BO9O0nXm8LxXiEOCT6SRGwgRBeYl+cGKaAvbZVLQ9jUWvs6QAE410qvAV4ci7PyWcN/aw==" algorithmName="SHA-512" password="CC35"/>
  <autoFilter ref="C101:K301"/>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132</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2210</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ROUND((SUM(BE98:BE244)),  2)</f>
        <v>0</v>
      </c>
      <c r="G37" s="40"/>
      <c r="H37" s="40"/>
      <c r="I37" s="167">
        <v>0.20999999999999999</v>
      </c>
      <c r="J37" s="166">
        <f>ROUND(((SUM(BE98:BE244))*I37),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ROUND((SUM(BF98:BF244)),  2)</f>
        <v>0</v>
      </c>
      <c r="G38" s="40"/>
      <c r="H38" s="40"/>
      <c r="I38" s="167">
        <v>0.14999999999999999</v>
      </c>
      <c r="J38" s="166">
        <f>ROUND(((SUM(BF98:BF244))*I38),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ROUND((SUM(BG98:BG244)),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ROUND((SUM(BH98:BH244)),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ROUND((SUM(BI98:BI244)),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PS212 - Kladská 1522_Potrubní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J149</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J150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J174</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J181</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J182</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PS212 - Kladská 1522_Potrubní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P99+P149+P181</f>
        <v>0</v>
      </c>
      <c r="Q98" s="98"/>
      <c r="R98" s="211">
        <f>R99+R149+R181</f>
        <v>0.78867530895000004</v>
      </c>
      <c r="S98" s="98"/>
      <c r="T98" s="212">
        <f>T99+T149+T181</f>
        <v>0</v>
      </c>
      <c r="U98" s="40"/>
      <c r="V98" s="40"/>
      <c r="W98" s="40"/>
      <c r="X98" s="40"/>
      <c r="Y98" s="40"/>
      <c r="Z98" s="40"/>
      <c r="AA98" s="40"/>
      <c r="AB98" s="40"/>
      <c r="AC98" s="40"/>
      <c r="AD98" s="40"/>
      <c r="AE98" s="40"/>
      <c r="AT98" s="19" t="s">
        <v>71</v>
      </c>
      <c r="AU98" s="19" t="s">
        <v>257</v>
      </c>
      <c r="BK98" s="213">
        <f>BK99+BK149+BK181</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0.19989108</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SUM(P101:P148)</f>
        <v>0</v>
      </c>
      <c r="Q100" s="222"/>
      <c r="R100" s="223">
        <f>SUM(R101:R148)</f>
        <v>0.19989108</v>
      </c>
      <c r="S100" s="222"/>
      <c r="T100" s="224">
        <f>SUM(T101:T148)</f>
        <v>0</v>
      </c>
      <c r="U100" s="12"/>
      <c r="V100" s="12"/>
      <c r="W100" s="12"/>
      <c r="X100" s="12"/>
      <c r="Y100" s="12"/>
      <c r="Z100" s="12"/>
      <c r="AA100" s="12"/>
      <c r="AB100" s="12"/>
      <c r="AC100" s="12"/>
      <c r="AD100" s="12"/>
      <c r="AE100" s="12"/>
      <c r="AR100" s="225" t="s">
        <v>79</v>
      </c>
      <c r="AT100" s="226" t="s">
        <v>71</v>
      </c>
      <c r="AU100" s="226" t="s">
        <v>79</v>
      </c>
      <c r="AY100" s="225" t="s">
        <v>285</v>
      </c>
      <c r="BK100" s="227">
        <f>SUM(BK101:BK148)</f>
        <v>0</v>
      </c>
    </row>
    <row r="101" s="2" customFormat="1" ht="16.5" customHeight="1">
      <c r="A101" s="40"/>
      <c r="B101" s="41"/>
      <c r="C101" s="230" t="s">
        <v>79</v>
      </c>
      <c r="D101" s="230" t="s">
        <v>287</v>
      </c>
      <c r="E101" s="231" t="s">
        <v>1640</v>
      </c>
      <c r="F101" s="232" t="s">
        <v>1641</v>
      </c>
      <c r="G101" s="233" t="s">
        <v>290</v>
      </c>
      <c r="H101" s="234">
        <v>16</v>
      </c>
      <c r="I101" s="235"/>
      <c r="J101" s="236">
        <f>ROUND(I101*H101,2)</f>
        <v>0</v>
      </c>
      <c r="K101" s="232" t="s">
        <v>291</v>
      </c>
      <c r="L101" s="46"/>
      <c r="M101" s="237" t="s">
        <v>19</v>
      </c>
      <c r="N101" s="238" t="s">
        <v>43</v>
      </c>
      <c r="O101" s="86"/>
      <c r="P101" s="239">
        <f>O101*H101</f>
        <v>0</v>
      </c>
      <c r="Q101" s="239">
        <v>0.00058257999999999997</v>
      </c>
      <c r="R101" s="239">
        <f>Q101*H101</f>
        <v>0.0093212799999999995</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2211</v>
      </c>
    </row>
    <row r="102" s="2" customFormat="1">
      <c r="A102" s="40"/>
      <c r="B102" s="41"/>
      <c r="C102" s="42"/>
      <c r="D102" s="243" t="s">
        <v>293</v>
      </c>
      <c r="E102" s="42"/>
      <c r="F102" s="244" t="s">
        <v>1643</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1644</v>
      </c>
      <c r="F103" s="232" t="s">
        <v>1645</v>
      </c>
      <c r="G103" s="233" t="s">
        <v>290</v>
      </c>
      <c r="H103" s="234">
        <v>16</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2212</v>
      </c>
    </row>
    <row r="104" s="2" customFormat="1">
      <c r="A104" s="40"/>
      <c r="B104" s="41"/>
      <c r="C104" s="42"/>
      <c r="D104" s="243" t="s">
        <v>293</v>
      </c>
      <c r="E104" s="42"/>
      <c r="F104" s="244" t="s">
        <v>1645</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157</v>
      </c>
      <c r="G106" s="249"/>
      <c r="H106" s="252">
        <v>16</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1648</v>
      </c>
      <c r="F107" s="232" t="s">
        <v>1649</v>
      </c>
      <c r="G107" s="233" t="s">
        <v>515</v>
      </c>
      <c r="H107" s="234">
        <v>1</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2213</v>
      </c>
    </row>
    <row r="108" s="2" customFormat="1">
      <c r="A108" s="40"/>
      <c r="B108" s="41"/>
      <c r="C108" s="42"/>
      <c r="D108" s="243" t="s">
        <v>293</v>
      </c>
      <c r="E108" s="42"/>
      <c r="F108" s="244" t="s">
        <v>1649</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1671</v>
      </c>
      <c r="F109" s="232" t="s">
        <v>1672</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2214</v>
      </c>
    </row>
    <row r="110" s="2" customFormat="1">
      <c r="A110" s="40"/>
      <c r="B110" s="41"/>
      <c r="C110" s="42"/>
      <c r="D110" s="243" t="s">
        <v>293</v>
      </c>
      <c r="E110" s="42"/>
      <c r="F110" s="244" t="s">
        <v>1672</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1654</v>
      </c>
      <c r="F111" s="232" t="s">
        <v>1655</v>
      </c>
      <c r="G111" s="233" t="s">
        <v>515</v>
      </c>
      <c r="H111" s="234">
        <v>1</v>
      </c>
      <c r="I111" s="235"/>
      <c r="J111" s="236">
        <f>ROUND(I111*H111,2)</f>
        <v>0</v>
      </c>
      <c r="K111" s="232" t="s">
        <v>19</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2215</v>
      </c>
    </row>
    <row r="112" s="2" customFormat="1">
      <c r="A112" s="40"/>
      <c r="B112" s="41"/>
      <c r="C112" s="42"/>
      <c r="D112" s="243" t="s">
        <v>293</v>
      </c>
      <c r="E112" s="42"/>
      <c r="F112" s="244" t="s">
        <v>1655</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1657</v>
      </c>
      <c r="F113" s="232" t="s">
        <v>1658</v>
      </c>
      <c r="G113" s="233" t="s">
        <v>515</v>
      </c>
      <c r="H113" s="234">
        <v>3</v>
      </c>
      <c r="I113" s="235"/>
      <c r="J113" s="236">
        <f>ROUND(I113*H113,2)</f>
        <v>0</v>
      </c>
      <c r="K113" s="232" t="s">
        <v>291</v>
      </c>
      <c r="L113" s="46"/>
      <c r="M113" s="237" t="s">
        <v>19</v>
      </c>
      <c r="N113" s="238" t="s">
        <v>43</v>
      </c>
      <c r="O113" s="86"/>
      <c r="P113" s="239">
        <f>O113*H113</f>
        <v>0</v>
      </c>
      <c r="Q113" s="239">
        <v>0.0034898199999999998</v>
      </c>
      <c r="R113" s="239">
        <f>Q113*H113</f>
        <v>0.01046946</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2216</v>
      </c>
    </row>
    <row r="114" s="2" customFormat="1">
      <c r="A114" s="40"/>
      <c r="B114" s="41"/>
      <c r="C114" s="42"/>
      <c r="D114" s="243" t="s">
        <v>293</v>
      </c>
      <c r="E114" s="42"/>
      <c r="F114" s="244" t="s">
        <v>1660</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1661</v>
      </c>
      <c r="F115" s="232" t="s">
        <v>1662</v>
      </c>
      <c r="G115" s="233" t="s">
        <v>290</v>
      </c>
      <c r="H115" s="234">
        <v>16</v>
      </c>
      <c r="I115" s="235"/>
      <c r="J115" s="236">
        <f>ROUND(I115*H115,2)</f>
        <v>0</v>
      </c>
      <c r="K115" s="232" t="s">
        <v>291</v>
      </c>
      <c r="L115" s="46"/>
      <c r="M115" s="237" t="s">
        <v>19</v>
      </c>
      <c r="N115" s="238" t="s">
        <v>43</v>
      </c>
      <c r="O115" s="86"/>
      <c r="P115" s="239">
        <f>O115*H115</f>
        <v>0</v>
      </c>
      <c r="Q115" s="239">
        <v>0.00071617999999999996</v>
      </c>
      <c r="R115" s="239">
        <f>Q115*H115</f>
        <v>0.011458879999999999</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2217</v>
      </c>
    </row>
    <row r="116" s="2" customFormat="1">
      <c r="A116" s="40"/>
      <c r="B116" s="41"/>
      <c r="C116" s="42"/>
      <c r="D116" s="243" t="s">
        <v>293</v>
      </c>
      <c r="E116" s="42"/>
      <c r="F116" s="244" t="s">
        <v>1664</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ht="16.5" customHeight="1">
      <c r="A117" s="40"/>
      <c r="B117" s="41"/>
      <c r="C117" s="230" t="s">
        <v>119</v>
      </c>
      <c r="D117" s="230" t="s">
        <v>287</v>
      </c>
      <c r="E117" s="231" t="s">
        <v>1665</v>
      </c>
      <c r="F117" s="232" t="s">
        <v>1666</v>
      </c>
      <c r="G117" s="233" t="s">
        <v>290</v>
      </c>
      <c r="H117" s="234">
        <v>16</v>
      </c>
      <c r="I117" s="235"/>
      <c r="J117" s="236">
        <f>ROUND(I117*H117,2)</f>
        <v>0</v>
      </c>
      <c r="K117" s="232" t="s">
        <v>19</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91</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2218</v>
      </c>
    </row>
    <row r="118" s="2" customFormat="1">
      <c r="A118" s="40"/>
      <c r="B118" s="41"/>
      <c r="C118" s="42"/>
      <c r="D118" s="243" t="s">
        <v>293</v>
      </c>
      <c r="E118" s="42"/>
      <c r="F118" s="244" t="s">
        <v>1666</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15" customFormat="1">
      <c r="A119" s="15"/>
      <c r="B119" s="270"/>
      <c r="C119" s="271"/>
      <c r="D119" s="243" t="s">
        <v>297</v>
      </c>
      <c r="E119" s="272" t="s">
        <v>19</v>
      </c>
      <c r="F119" s="273" t="s">
        <v>966</v>
      </c>
      <c r="G119" s="271"/>
      <c r="H119" s="272" t="s">
        <v>19</v>
      </c>
      <c r="I119" s="274"/>
      <c r="J119" s="271"/>
      <c r="K119" s="271"/>
      <c r="L119" s="275"/>
      <c r="M119" s="276"/>
      <c r="N119" s="277"/>
      <c r="O119" s="277"/>
      <c r="P119" s="277"/>
      <c r="Q119" s="277"/>
      <c r="R119" s="277"/>
      <c r="S119" s="277"/>
      <c r="T119" s="278"/>
      <c r="U119" s="15"/>
      <c r="V119" s="15"/>
      <c r="W119" s="15"/>
      <c r="X119" s="15"/>
      <c r="Y119" s="15"/>
      <c r="Z119" s="15"/>
      <c r="AA119" s="15"/>
      <c r="AB119" s="15"/>
      <c r="AC119" s="15"/>
      <c r="AD119" s="15"/>
      <c r="AE119" s="15"/>
      <c r="AT119" s="279" t="s">
        <v>297</v>
      </c>
      <c r="AU119" s="279" t="s">
        <v>81</v>
      </c>
      <c r="AV119" s="15" t="s">
        <v>79</v>
      </c>
      <c r="AW119" s="15" t="s">
        <v>33</v>
      </c>
      <c r="AX119" s="15" t="s">
        <v>72</v>
      </c>
      <c r="AY119" s="279" t="s">
        <v>285</v>
      </c>
    </row>
    <row r="120" s="13" customFormat="1">
      <c r="A120" s="13"/>
      <c r="B120" s="248"/>
      <c r="C120" s="249"/>
      <c r="D120" s="243" t="s">
        <v>297</v>
      </c>
      <c r="E120" s="250" t="s">
        <v>19</v>
      </c>
      <c r="F120" s="251" t="s">
        <v>157</v>
      </c>
      <c r="G120" s="249"/>
      <c r="H120" s="252">
        <v>16</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79</v>
      </c>
      <c r="AY120" s="258" t="s">
        <v>285</v>
      </c>
    </row>
    <row r="121" s="2" customFormat="1" ht="16.5" customHeight="1">
      <c r="A121" s="40"/>
      <c r="B121" s="41"/>
      <c r="C121" s="230" t="s">
        <v>126</v>
      </c>
      <c r="D121" s="230" t="s">
        <v>287</v>
      </c>
      <c r="E121" s="231" t="s">
        <v>1668</v>
      </c>
      <c r="F121" s="232" t="s">
        <v>1669</v>
      </c>
      <c r="G121" s="233" t="s">
        <v>515</v>
      </c>
      <c r="H121" s="234">
        <v>1</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2219</v>
      </c>
    </row>
    <row r="122" s="2" customFormat="1">
      <c r="A122" s="40"/>
      <c r="B122" s="41"/>
      <c r="C122" s="42"/>
      <c r="D122" s="243" t="s">
        <v>293</v>
      </c>
      <c r="E122" s="42"/>
      <c r="F122" s="244" t="s">
        <v>1669</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133</v>
      </c>
      <c r="D123" s="230" t="s">
        <v>287</v>
      </c>
      <c r="E123" s="231" t="s">
        <v>1651</v>
      </c>
      <c r="F123" s="232" t="s">
        <v>1652</v>
      </c>
      <c r="G123" s="233" t="s">
        <v>515</v>
      </c>
      <c r="H123" s="234">
        <v>1</v>
      </c>
      <c r="I123" s="235"/>
      <c r="J123" s="236">
        <f>ROUND(I123*H123,2)</f>
        <v>0</v>
      </c>
      <c r="K123" s="232" t="s">
        <v>19</v>
      </c>
      <c r="L123" s="46"/>
      <c r="M123" s="237" t="s">
        <v>19</v>
      </c>
      <c r="N123" s="238" t="s">
        <v>43</v>
      </c>
      <c r="O123" s="86"/>
      <c r="P123" s="239">
        <f>O123*H123</f>
        <v>0</v>
      </c>
      <c r="Q123" s="239">
        <v>0</v>
      </c>
      <c r="R123" s="239">
        <f>Q123*H123</f>
        <v>0</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2220</v>
      </c>
    </row>
    <row r="124" s="2" customFormat="1">
      <c r="A124" s="40"/>
      <c r="B124" s="41"/>
      <c r="C124" s="42"/>
      <c r="D124" s="243" t="s">
        <v>293</v>
      </c>
      <c r="E124" s="42"/>
      <c r="F124" s="244" t="s">
        <v>1652</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1674</v>
      </c>
      <c r="F125" s="232" t="s">
        <v>1675</v>
      </c>
      <c r="G125" s="233" t="s">
        <v>515</v>
      </c>
      <c r="H125" s="234">
        <v>1</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2221</v>
      </c>
    </row>
    <row r="126" s="2" customFormat="1">
      <c r="A126" s="40"/>
      <c r="B126" s="41"/>
      <c r="C126" s="42"/>
      <c r="D126" s="243" t="s">
        <v>293</v>
      </c>
      <c r="E126" s="42"/>
      <c r="F126" s="244" t="s">
        <v>1675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1677</v>
      </c>
      <c r="F127" s="232" t="s">
        <v>1678</v>
      </c>
      <c r="G127" s="233" t="s">
        <v>515</v>
      </c>
      <c r="H127" s="234">
        <v>3</v>
      </c>
      <c r="I127" s="235"/>
      <c r="J127" s="236">
        <f>ROUND(I127*H127,2)</f>
        <v>0</v>
      </c>
      <c r="K127" s="232" t="s">
        <v>291</v>
      </c>
      <c r="L127" s="46"/>
      <c r="M127" s="237" t="s">
        <v>19</v>
      </c>
      <c r="N127" s="238" t="s">
        <v>43</v>
      </c>
      <c r="O127" s="86"/>
      <c r="P127" s="239">
        <f>O127*H127</f>
        <v>0</v>
      </c>
      <c r="Q127" s="239">
        <v>0.0042898199999999997</v>
      </c>
      <c r="R127" s="239">
        <f>Q127*H127</f>
        <v>0.012869459999999999</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2222</v>
      </c>
    </row>
    <row r="128" s="2" customFormat="1">
      <c r="A128" s="40"/>
      <c r="B128" s="41"/>
      <c r="C128" s="42"/>
      <c r="D128" s="243" t="s">
        <v>293</v>
      </c>
      <c r="E128" s="42"/>
      <c r="F128" s="244" t="s">
        <v>1680</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1072</v>
      </c>
      <c r="F129" s="232" t="s">
        <v>1073</v>
      </c>
      <c r="G129" s="233" t="s">
        <v>290</v>
      </c>
      <c r="H129" s="234">
        <v>32</v>
      </c>
      <c r="I129" s="235"/>
      <c r="J129" s="236">
        <f>ROUND(I129*H129,2)</f>
        <v>0</v>
      </c>
      <c r="K129" s="232" t="s">
        <v>291</v>
      </c>
      <c r="L129" s="46"/>
      <c r="M129" s="237" t="s">
        <v>19</v>
      </c>
      <c r="N129" s="238" t="s">
        <v>43</v>
      </c>
      <c r="O129" s="86"/>
      <c r="P129" s="239">
        <f>O129*H129</f>
        <v>0</v>
      </c>
      <c r="Q129" s="239">
        <v>7.3499999999999998E-05</v>
      </c>
      <c r="R129" s="239">
        <f>Q129*H129</f>
        <v>0.0023519999999999999</v>
      </c>
      <c r="S129" s="239">
        <v>0</v>
      </c>
      <c r="T129" s="240">
        <f>S129*H129</f>
        <v>0</v>
      </c>
      <c r="U129" s="40"/>
      <c r="V129" s="40"/>
      <c r="W129" s="40"/>
      <c r="X129" s="40"/>
      <c r="Y129" s="40"/>
      <c r="Z129" s="40"/>
      <c r="AA129" s="40"/>
      <c r="AB129" s="40"/>
      <c r="AC129" s="40"/>
      <c r="AD129" s="40"/>
      <c r="AE129" s="40"/>
      <c r="AR129" s="241" t="s">
        <v>91</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2223</v>
      </c>
    </row>
    <row r="130" s="2" customFormat="1">
      <c r="A130" s="40"/>
      <c r="B130" s="41"/>
      <c r="C130" s="42"/>
      <c r="D130" s="243" t="s">
        <v>293</v>
      </c>
      <c r="E130" s="42"/>
      <c r="F130" s="244" t="s">
        <v>1075</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1349</v>
      </c>
      <c r="F131" s="232" t="s">
        <v>1350</v>
      </c>
      <c r="G131" s="233" t="s">
        <v>515</v>
      </c>
      <c r="H131" s="234">
        <v>18</v>
      </c>
      <c r="I131" s="235"/>
      <c r="J131" s="236">
        <f>ROUND(I131*H131,2)</f>
        <v>0</v>
      </c>
      <c r="K131" s="232" t="s">
        <v>19</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2224</v>
      </c>
    </row>
    <row r="132" s="2" customFormat="1">
      <c r="A132" s="40"/>
      <c r="B132" s="41"/>
      <c r="C132" s="42"/>
      <c r="D132" s="243" t="s">
        <v>293</v>
      </c>
      <c r="E132" s="42"/>
      <c r="F132" s="244" t="s">
        <v>1350</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1681</v>
      </c>
      <c r="F133" s="232" t="s">
        <v>1682</v>
      </c>
      <c r="G133" s="233" t="s">
        <v>290</v>
      </c>
      <c r="H133" s="234">
        <v>34</v>
      </c>
      <c r="I133" s="235"/>
      <c r="J133" s="236">
        <f>ROUND(I133*H133,2)</f>
        <v>0</v>
      </c>
      <c r="K133" s="232" t="s">
        <v>291</v>
      </c>
      <c r="L133" s="46"/>
      <c r="M133" s="237" t="s">
        <v>19</v>
      </c>
      <c r="N133" s="238" t="s">
        <v>43</v>
      </c>
      <c r="O133" s="86"/>
      <c r="P133" s="239">
        <f>O133*H133</f>
        <v>0</v>
      </c>
      <c r="Q133" s="239">
        <v>0</v>
      </c>
      <c r="R133" s="239">
        <f>Q133*H133</f>
        <v>0</v>
      </c>
      <c r="S133" s="239">
        <v>0</v>
      </c>
      <c r="T133" s="240">
        <f>S133*H133</f>
        <v>0</v>
      </c>
      <c r="U133" s="40"/>
      <c r="V133" s="40"/>
      <c r="W133" s="40"/>
      <c r="X133" s="40"/>
      <c r="Y133" s="40"/>
      <c r="Z133" s="40"/>
      <c r="AA133" s="40"/>
      <c r="AB133" s="40"/>
      <c r="AC133" s="40"/>
      <c r="AD133" s="40"/>
      <c r="AE133" s="40"/>
      <c r="AR133" s="241" t="s">
        <v>759</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759</v>
      </c>
      <c r="BM133" s="241" t="s">
        <v>2225</v>
      </c>
    </row>
    <row r="134" s="2" customFormat="1">
      <c r="A134" s="40"/>
      <c r="B134" s="41"/>
      <c r="C134" s="42"/>
      <c r="D134" s="243" t="s">
        <v>293</v>
      </c>
      <c r="E134" s="42"/>
      <c r="F134" s="244" t="s">
        <v>1682</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30" t="s">
        <v>157</v>
      </c>
      <c r="D135" s="230" t="s">
        <v>287</v>
      </c>
      <c r="E135" s="231" t="s">
        <v>1130</v>
      </c>
      <c r="F135" s="232" t="s">
        <v>1131</v>
      </c>
      <c r="G135" s="233" t="s">
        <v>515</v>
      </c>
      <c r="H135" s="234">
        <v>2</v>
      </c>
      <c r="I135" s="235"/>
      <c r="J135" s="236">
        <f>ROUND(I135*H135,2)</f>
        <v>0</v>
      </c>
      <c r="K135" s="232" t="s">
        <v>19</v>
      </c>
      <c r="L135" s="46"/>
      <c r="M135" s="237" t="s">
        <v>19</v>
      </c>
      <c r="N135" s="238" t="s">
        <v>43</v>
      </c>
      <c r="O135" s="86"/>
      <c r="P135" s="239">
        <f>O135*H135</f>
        <v>0</v>
      </c>
      <c r="Q135" s="239">
        <v>6.9999999999999994E-05</v>
      </c>
      <c r="R135" s="239">
        <f>Q135*H135</f>
        <v>0.00013999999999999999</v>
      </c>
      <c r="S135" s="239">
        <v>0</v>
      </c>
      <c r="T135" s="240">
        <f>S135*H135</f>
        <v>0</v>
      </c>
      <c r="U135" s="40"/>
      <c r="V135" s="40"/>
      <c r="W135" s="40"/>
      <c r="X135" s="40"/>
      <c r="Y135" s="40"/>
      <c r="Z135" s="40"/>
      <c r="AA135" s="40"/>
      <c r="AB135" s="40"/>
      <c r="AC135" s="40"/>
      <c r="AD135" s="40"/>
      <c r="AE135" s="40"/>
      <c r="AR135" s="241" t="s">
        <v>759</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759</v>
      </c>
      <c r="BM135" s="241" t="s">
        <v>2226</v>
      </c>
    </row>
    <row r="136" s="2" customFormat="1">
      <c r="A136" s="40"/>
      <c r="B136" s="41"/>
      <c r="C136" s="42"/>
      <c r="D136" s="243" t="s">
        <v>293</v>
      </c>
      <c r="E136" s="42"/>
      <c r="F136" s="244" t="s">
        <v>1131</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30" t="s">
        <v>160</v>
      </c>
      <c r="D137" s="230" t="s">
        <v>287</v>
      </c>
      <c r="E137" s="231" t="s">
        <v>1133</v>
      </c>
      <c r="F137" s="232" t="s">
        <v>1685</v>
      </c>
      <c r="G137" s="233" t="s">
        <v>515</v>
      </c>
      <c r="H137" s="234">
        <v>8</v>
      </c>
      <c r="I137" s="235"/>
      <c r="J137" s="236">
        <f>ROUND(I137*H137,2)</f>
        <v>0</v>
      </c>
      <c r="K137" s="232" t="s">
        <v>19</v>
      </c>
      <c r="L137" s="46"/>
      <c r="M137" s="237" t="s">
        <v>19</v>
      </c>
      <c r="N137" s="238" t="s">
        <v>43</v>
      </c>
      <c r="O137" s="86"/>
      <c r="P137" s="239">
        <f>O137*H137</f>
        <v>0</v>
      </c>
      <c r="Q137" s="239">
        <v>0.00040999999999999999</v>
      </c>
      <c r="R137" s="239">
        <f>Q137*H137</f>
        <v>0.0032799999999999999</v>
      </c>
      <c r="S137" s="239">
        <v>0</v>
      </c>
      <c r="T137" s="240">
        <f>S137*H137</f>
        <v>0</v>
      </c>
      <c r="U137" s="40"/>
      <c r="V137" s="40"/>
      <c r="W137" s="40"/>
      <c r="X137" s="40"/>
      <c r="Y137" s="40"/>
      <c r="Z137" s="40"/>
      <c r="AA137" s="40"/>
      <c r="AB137" s="40"/>
      <c r="AC137" s="40"/>
      <c r="AD137" s="40"/>
      <c r="AE137" s="40"/>
      <c r="AR137" s="241" t="s">
        <v>759</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759</v>
      </c>
      <c r="BM137" s="241" t="s">
        <v>2227</v>
      </c>
    </row>
    <row r="138" s="2" customFormat="1">
      <c r="A138" s="40"/>
      <c r="B138" s="41"/>
      <c r="C138" s="42"/>
      <c r="D138" s="243" t="s">
        <v>293</v>
      </c>
      <c r="E138" s="42"/>
      <c r="F138" s="244" t="s">
        <v>1685</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30" t="s">
        <v>444</v>
      </c>
      <c r="D139" s="230" t="s">
        <v>287</v>
      </c>
      <c r="E139" s="231" t="s">
        <v>1360</v>
      </c>
      <c r="F139" s="232" t="s">
        <v>1361</v>
      </c>
      <c r="G139" s="233" t="s">
        <v>609</v>
      </c>
      <c r="H139" s="234">
        <v>1</v>
      </c>
      <c r="I139" s="235"/>
      <c r="J139" s="236">
        <f>ROUND(I139*H139,2)</f>
        <v>0</v>
      </c>
      <c r="K139" s="232" t="s">
        <v>291</v>
      </c>
      <c r="L139" s="46"/>
      <c r="M139" s="237" t="s">
        <v>19</v>
      </c>
      <c r="N139" s="238" t="s">
        <v>43</v>
      </c>
      <c r="O139" s="86"/>
      <c r="P139" s="239">
        <f>O139*H139</f>
        <v>0</v>
      </c>
      <c r="Q139" s="239">
        <v>0</v>
      </c>
      <c r="R139" s="239">
        <f>Q139*H139</f>
        <v>0</v>
      </c>
      <c r="S139" s="239">
        <v>0</v>
      </c>
      <c r="T139" s="240">
        <f>S139*H139</f>
        <v>0</v>
      </c>
      <c r="U139" s="40"/>
      <c r="V139" s="40"/>
      <c r="W139" s="40"/>
      <c r="X139" s="40"/>
      <c r="Y139" s="40"/>
      <c r="Z139" s="40"/>
      <c r="AA139" s="40"/>
      <c r="AB139" s="40"/>
      <c r="AC139" s="40"/>
      <c r="AD139" s="40"/>
      <c r="AE139" s="40"/>
      <c r="AR139" s="241" t="s">
        <v>759</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759</v>
      </c>
      <c r="BM139" s="241" t="s">
        <v>2228</v>
      </c>
    </row>
    <row r="140" s="2" customFormat="1">
      <c r="A140" s="40"/>
      <c r="B140" s="41"/>
      <c r="C140" s="42"/>
      <c r="D140" s="243" t="s">
        <v>293</v>
      </c>
      <c r="E140" s="42"/>
      <c r="F140" s="244" t="s">
        <v>1363</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ht="16.5" customHeight="1">
      <c r="A141" s="40"/>
      <c r="B141" s="41"/>
      <c r="C141" s="230" t="s">
        <v>163</v>
      </c>
      <c r="D141" s="230" t="s">
        <v>287</v>
      </c>
      <c r="E141" s="231" t="s">
        <v>1143</v>
      </c>
      <c r="F141" s="232" t="s">
        <v>1144</v>
      </c>
      <c r="G141" s="233" t="s">
        <v>290</v>
      </c>
      <c r="H141" s="234">
        <v>34</v>
      </c>
      <c r="I141" s="235"/>
      <c r="J141" s="236">
        <f>ROUND(I141*H141,2)</f>
        <v>0</v>
      </c>
      <c r="K141" s="232" t="s">
        <v>291</v>
      </c>
      <c r="L141" s="46"/>
      <c r="M141" s="237" t="s">
        <v>19</v>
      </c>
      <c r="N141" s="238" t="s">
        <v>43</v>
      </c>
      <c r="O141" s="86"/>
      <c r="P141" s="239">
        <f>O141*H141</f>
        <v>0</v>
      </c>
      <c r="Q141" s="239">
        <v>0</v>
      </c>
      <c r="R141" s="239">
        <f>Q141*H141</f>
        <v>0</v>
      </c>
      <c r="S141" s="239">
        <v>0</v>
      </c>
      <c r="T141" s="240">
        <f>S141*H141</f>
        <v>0</v>
      </c>
      <c r="U141" s="40"/>
      <c r="V141" s="40"/>
      <c r="W141" s="40"/>
      <c r="X141" s="40"/>
      <c r="Y141" s="40"/>
      <c r="Z141" s="40"/>
      <c r="AA141" s="40"/>
      <c r="AB141" s="40"/>
      <c r="AC141" s="40"/>
      <c r="AD141" s="40"/>
      <c r="AE141" s="40"/>
      <c r="AR141" s="241" t="s">
        <v>759</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759</v>
      </c>
      <c r="BM141" s="241" t="s">
        <v>2229</v>
      </c>
    </row>
    <row r="142" s="2" customFormat="1">
      <c r="A142" s="40"/>
      <c r="B142" s="41"/>
      <c r="C142" s="42"/>
      <c r="D142" s="243" t="s">
        <v>293</v>
      </c>
      <c r="E142" s="42"/>
      <c r="F142" s="244" t="s">
        <v>1146</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2" customFormat="1" ht="16.5" customHeight="1">
      <c r="A143" s="40"/>
      <c r="B143" s="41"/>
      <c r="C143" s="291" t="s">
        <v>455</v>
      </c>
      <c r="D143" s="291" t="s">
        <v>416</v>
      </c>
      <c r="E143" s="292" t="s">
        <v>1136</v>
      </c>
      <c r="F143" s="293" t="s">
        <v>1137</v>
      </c>
      <c r="G143" s="294" t="s">
        <v>309</v>
      </c>
      <c r="H143" s="295">
        <v>0.14999999999999999</v>
      </c>
      <c r="I143" s="296"/>
      <c r="J143" s="297">
        <f>ROUND(I143*H143,2)</f>
        <v>0</v>
      </c>
      <c r="K143" s="293" t="s">
        <v>291</v>
      </c>
      <c r="L143" s="298"/>
      <c r="M143" s="299" t="s">
        <v>19</v>
      </c>
      <c r="N143" s="300" t="s">
        <v>43</v>
      </c>
      <c r="O143" s="86"/>
      <c r="P143" s="239">
        <f>O143*H143</f>
        <v>0</v>
      </c>
      <c r="Q143" s="239">
        <v>1</v>
      </c>
      <c r="R143" s="239">
        <f>Q143*H143</f>
        <v>0.14999999999999999</v>
      </c>
      <c r="S143" s="239">
        <v>0</v>
      </c>
      <c r="T143" s="240">
        <f>S143*H143</f>
        <v>0</v>
      </c>
      <c r="U143" s="40"/>
      <c r="V143" s="40"/>
      <c r="W143" s="40"/>
      <c r="X143" s="40"/>
      <c r="Y143" s="40"/>
      <c r="Z143" s="40"/>
      <c r="AA143" s="40"/>
      <c r="AB143" s="40"/>
      <c r="AC143" s="40"/>
      <c r="AD143" s="40"/>
      <c r="AE143" s="40"/>
      <c r="AR143" s="241" t="s">
        <v>1098</v>
      </c>
      <c r="AT143" s="241" t="s">
        <v>416</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1098</v>
      </c>
      <c r="BM143" s="241" t="s">
        <v>2230</v>
      </c>
    </row>
    <row r="144" s="2" customFormat="1">
      <c r="A144" s="40"/>
      <c r="B144" s="41"/>
      <c r="C144" s="42"/>
      <c r="D144" s="243" t="s">
        <v>293</v>
      </c>
      <c r="E144" s="42"/>
      <c r="F144" s="244" t="s">
        <v>1137</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ht="16.5" customHeight="1">
      <c r="A145" s="40"/>
      <c r="B145" s="41"/>
      <c r="C145" s="230" t="s">
        <v>7</v>
      </c>
      <c r="D145" s="230" t="s">
        <v>287</v>
      </c>
      <c r="E145" s="231" t="s">
        <v>1076</v>
      </c>
      <c r="F145" s="232" t="s">
        <v>1077</v>
      </c>
      <c r="G145" s="233" t="s">
        <v>609</v>
      </c>
      <c r="H145" s="234">
        <v>1</v>
      </c>
      <c r="I145" s="235"/>
      <c r="J145" s="236">
        <f>ROUND(I145*H145,2)</f>
        <v>0</v>
      </c>
      <c r="K145" s="232" t="s">
        <v>19</v>
      </c>
      <c r="L145" s="46"/>
      <c r="M145" s="237" t="s">
        <v>19</v>
      </c>
      <c r="N145" s="238" t="s">
        <v>43</v>
      </c>
      <c r="O145" s="86"/>
      <c r="P145" s="239">
        <f>O145*H145</f>
        <v>0</v>
      </c>
      <c r="Q145" s="239">
        <v>0</v>
      </c>
      <c r="R145" s="239">
        <f>Q145*H145</f>
        <v>0</v>
      </c>
      <c r="S145" s="239">
        <v>0</v>
      </c>
      <c r="T145" s="240">
        <f>S145*H145</f>
        <v>0</v>
      </c>
      <c r="U145" s="40"/>
      <c r="V145" s="40"/>
      <c r="W145" s="40"/>
      <c r="X145" s="40"/>
      <c r="Y145" s="40"/>
      <c r="Z145" s="40"/>
      <c r="AA145" s="40"/>
      <c r="AB145" s="40"/>
      <c r="AC145" s="40"/>
      <c r="AD145" s="40"/>
      <c r="AE145" s="40"/>
      <c r="AR145" s="241" t="s">
        <v>91</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91</v>
      </c>
      <c r="BM145" s="241" t="s">
        <v>2231</v>
      </c>
    </row>
    <row r="146" s="2" customFormat="1">
      <c r="A146" s="40"/>
      <c r="B146" s="41"/>
      <c r="C146" s="42"/>
      <c r="D146" s="243" t="s">
        <v>293</v>
      </c>
      <c r="E146" s="42"/>
      <c r="F146" s="244" t="s">
        <v>1077</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ht="16.5" customHeight="1">
      <c r="A147" s="40"/>
      <c r="B147" s="41"/>
      <c r="C147" s="230" t="s">
        <v>471</v>
      </c>
      <c r="D147" s="230" t="s">
        <v>287</v>
      </c>
      <c r="E147" s="231" t="s">
        <v>1082</v>
      </c>
      <c r="F147" s="232" t="s">
        <v>1083</v>
      </c>
      <c r="G147" s="233" t="s">
        <v>609</v>
      </c>
      <c r="H147" s="234">
        <v>1</v>
      </c>
      <c r="I147" s="235"/>
      <c r="J147" s="236">
        <f>ROUND(I147*H147,2)</f>
        <v>0</v>
      </c>
      <c r="K147" s="232" t="s">
        <v>19</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2232</v>
      </c>
    </row>
    <row r="148" s="2" customFormat="1">
      <c r="A148" s="40"/>
      <c r="B148" s="41"/>
      <c r="C148" s="42"/>
      <c r="D148" s="243" t="s">
        <v>293</v>
      </c>
      <c r="E148" s="42"/>
      <c r="F148" s="244" t="s">
        <v>1083</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12" customFormat="1" ht="25.92" customHeight="1">
      <c r="A149" s="12"/>
      <c r="B149" s="214"/>
      <c r="C149" s="215"/>
      <c r="D149" s="216" t="s">
        <v>71</v>
      </c>
      <c r="E149" s="217" t="s">
        <v>906</v>
      </c>
      <c r="F149" s="217" t="s">
        <v>907</v>
      </c>
      <c r="G149" s="215"/>
      <c r="H149" s="215"/>
      <c r="I149" s="218"/>
      <c r="J149" s="219">
        <f>BK149</f>
        <v>0</v>
      </c>
      <c r="K149" s="215"/>
      <c r="L149" s="220"/>
      <c r="M149" s="221"/>
      <c r="N149" s="222"/>
      <c r="O149" s="222"/>
      <c r="P149" s="223">
        <f>P150+P174</f>
        <v>0</v>
      </c>
      <c r="Q149" s="222"/>
      <c r="R149" s="223">
        <f>R150+R174</f>
        <v>0.031724777749999995</v>
      </c>
      <c r="S149" s="222"/>
      <c r="T149" s="224">
        <f>T150+T174</f>
        <v>0</v>
      </c>
      <c r="U149" s="12"/>
      <c r="V149" s="12"/>
      <c r="W149" s="12"/>
      <c r="X149" s="12"/>
      <c r="Y149" s="12"/>
      <c r="Z149" s="12"/>
      <c r="AA149" s="12"/>
      <c r="AB149" s="12"/>
      <c r="AC149" s="12"/>
      <c r="AD149" s="12"/>
      <c r="AE149" s="12"/>
      <c r="AR149" s="225" t="s">
        <v>81</v>
      </c>
      <c r="AT149" s="226" t="s">
        <v>71</v>
      </c>
      <c r="AU149" s="226" t="s">
        <v>72</v>
      </c>
      <c r="AY149" s="225" t="s">
        <v>285</v>
      </c>
      <c r="BK149" s="227">
        <f>BK150+BK174</f>
        <v>0</v>
      </c>
    </row>
    <row r="150" s="12" customFormat="1" ht="22.8" customHeight="1">
      <c r="A150" s="12"/>
      <c r="B150" s="214"/>
      <c r="C150" s="215"/>
      <c r="D150" s="216" t="s">
        <v>71</v>
      </c>
      <c r="E150" s="228" t="s">
        <v>1368</v>
      </c>
      <c r="F150" s="228" t="s">
        <v>1369</v>
      </c>
      <c r="G150" s="215"/>
      <c r="H150" s="215"/>
      <c r="I150" s="218"/>
      <c r="J150" s="229">
        <f>BK150</f>
        <v>0</v>
      </c>
      <c r="K150" s="215"/>
      <c r="L150" s="220"/>
      <c r="M150" s="221"/>
      <c r="N150" s="222"/>
      <c r="O150" s="222"/>
      <c r="P150" s="223">
        <f>SUM(P151:P173)</f>
        <v>0</v>
      </c>
      <c r="Q150" s="222"/>
      <c r="R150" s="223">
        <f>SUM(R151:R173)</f>
        <v>0.031065137749999996</v>
      </c>
      <c r="S150" s="222"/>
      <c r="T150" s="224">
        <f>SUM(T151:T173)</f>
        <v>0</v>
      </c>
      <c r="U150" s="12"/>
      <c r="V150" s="12"/>
      <c r="W150" s="12"/>
      <c r="X150" s="12"/>
      <c r="Y150" s="12"/>
      <c r="Z150" s="12"/>
      <c r="AA150" s="12"/>
      <c r="AB150" s="12"/>
      <c r="AC150" s="12"/>
      <c r="AD150" s="12"/>
      <c r="AE150" s="12"/>
      <c r="AR150" s="225" t="s">
        <v>81</v>
      </c>
      <c r="AT150" s="226" t="s">
        <v>71</v>
      </c>
      <c r="AU150" s="226" t="s">
        <v>79</v>
      </c>
      <c r="AY150" s="225" t="s">
        <v>285</v>
      </c>
      <c r="BK150" s="227">
        <f>SUM(BK151:BK173)</f>
        <v>0</v>
      </c>
    </row>
    <row r="151" s="2" customFormat="1" ht="16.5" customHeight="1">
      <c r="A151" s="40"/>
      <c r="B151" s="41"/>
      <c r="C151" s="230" t="s">
        <v>479</v>
      </c>
      <c r="D151" s="230" t="s">
        <v>287</v>
      </c>
      <c r="E151" s="231" t="s">
        <v>1370</v>
      </c>
      <c r="F151" s="232" t="s">
        <v>1371</v>
      </c>
      <c r="G151" s="233" t="s">
        <v>290</v>
      </c>
      <c r="H151" s="234">
        <v>2.7999999999999998</v>
      </c>
      <c r="I151" s="235"/>
      <c r="J151" s="236">
        <f>ROUND(I151*H151,2)</f>
        <v>0</v>
      </c>
      <c r="K151" s="232" t="s">
        <v>291</v>
      </c>
      <c r="L151" s="46"/>
      <c r="M151" s="237" t="s">
        <v>19</v>
      </c>
      <c r="N151" s="238" t="s">
        <v>43</v>
      </c>
      <c r="O151" s="86"/>
      <c r="P151" s="239">
        <f>O151*H151</f>
        <v>0</v>
      </c>
      <c r="Q151" s="239">
        <v>0.00019233</v>
      </c>
      <c r="R151" s="239">
        <f>Q151*H151</f>
        <v>0.00053852399999999997</v>
      </c>
      <c r="S151" s="239">
        <v>0</v>
      </c>
      <c r="T151" s="240">
        <f>S151*H151</f>
        <v>0</v>
      </c>
      <c r="U151" s="40"/>
      <c r="V151" s="40"/>
      <c r="W151" s="40"/>
      <c r="X151" s="40"/>
      <c r="Y151" s="40"/>
      <c r="Z151" s="40"/>
      <c r="AA151" s="40"/>
      <c r="AB151" s="40"/>
      <c r="AC151" s="40"/>
      <c r="AD151" s="40"/>
      <c r="AE151" s="40"/>
      <c r="AR151" s="241" t="s">
        <v>157</v>
      </c>
      <c r="AT151" s="241" t="s">
        <v>287</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157</v>
      </c>
      <c r="BM151" s="241" t="s">
        <v>2233</v>
      </c>
    </row>
    <row r="152" s="2" customFormat="1">
      <c r="A152" s="40"/>
      <c r="B152" s="41"/>
      <c r="C152" s="42"/>
      <c r="D152" s="243" t="s">
        <v>293</v>
      </c>
      <c r="E152" s="42"/>
      <c r="F152" s="244" t="s">
        <v>1373</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2" customFormat="1">
      <c r="A153" s="40"/>
      <c r="B153" s="41"/>
      <c r="C153" s="42"/>
      <c r="D153" s="243" t="s">
        <v>295</v>
      </c>
      <c r="E153" s="42"/>
      <c r="F153" s="247" t="s">
        <v>1374</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295</v>
      </c>
      <c r="AU153" s="19" t="s">
        <v>81</v>
      </c>
    </row>
    <row r="154" s="13" customFormat="1">
      <c r="A154" s="13"/>
      <c r="B154" s="248"/>
      <c r="C154" s="249"/>
      <c r="D154" s="243" t="s">
        <v>297</v>
      </c>
      <c r="E154" s="250" t="s">
        <v>19</v>
      </c>
      <c r="F154" s="251" t="s">
        <v>2234</v>
      </c>
      <c r="G154" s="249"/>
      <c r="H154" s="252">
        <v>2.7999999999999998</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79</v>
      </c>
      <c r="AY154" s="258" t="s">
        <v>285</v>
      </c>
    </row>
    <row r="155" s="2" customFormat="1" ht="16.5" customHeight="1">
      <c r="A155" s="40"/>
      <c r="B155" s="41"/>
      <c r="C155" s="291" t="s">
        <v>490</v>
      </c>
      <c r="D155" s="291" t="s">
        <v>416</v>
      </c>
      <c r="E155" s="292" t="s">
        <v>1376</v>
      </c>
      <c r="F155" s="293" t="s">
        <v>1377</v>
      </c>
      <c r="G155" s="294" t="s">
        <v>290</v>
      </c>
      <c r="H155" s="295">
        <v>1</v>
      </c>
      <c r="I155" s="296"/>
      <c r="J155" s="297">
        <f>ROUND(I155*H155,2)</f>
        <v>0</v>
      </c>
      <c r="K155" s="293" t="s">
        <v>19</v>
      </c>
      <c r="L155" s="298"/>
      <c r="M155" s="299" t="s">
        <v>19</v>
      </c>
      <c r="N155" s="300" t="s">
        <v>43</v>
      </c>
      <c r="O155" s="86"/>
      <c r="P155" s="239">
        <f>O155*H155</f>
        <v>0</v>
      </c>
      <c r="Q155" s="239">
        <v>0.00059000000000000003</v>
      </c>
      <c r="R155" s="239">
        <f>Q155*H155</f>
        <v>0.00059000000000000003</v>
      </c>
      <c r="S155" s="239">
        <v>0</v>
      </c>
      <c r="T155" s="240">
        <f>S155*H155</f>
        <v>0</v>
      </c>
      <c r="U155" s="40"/>
      <c r="V155" s="40"/>
      <c r="W155" s="40"/>
      <c r="X155" s="40"/>
      <c r="Y155" s="40"/>
      <c r="Z155" s="40"/>
      <c r="AA155" s="40"/>
      <c r="AB155" s="40"/>
      <c r="AC155" s="40"/>
      <c r="AD155" s="40"/>
      <c r="AE155" s="40"/>
      <c r="AR155" s="241" t="s">
        <v>536</v>
      </c>
      <c r="AT155" s="241" t="s">
        <v>416</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2235</v>
      </c>
    </row>
    <row r="156" s="2" customFormat="1">
      <c r="A156" s="40"/>
      <c r="B156" s="41"/>
      <c r="C156" s="42"/>
      <c r="D156" s="243" t="s">
        <v>293</v>
      </c>
      <c r="E156" s="42"/>
      <c r="F156" s="244" t="s">
        <v>1377</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ht="16.5" customHeight="1">
      <c r="A157" s="40"/>
      <c r="B157" s="41"/>
      <c r="C157" s="291" t="s">
        <v>498</v>
      </c>
      <c r="D157" s="291" t="s">
        <v>416</v>
      </c>
      <c r="E157" s="292" t="s">
        <v>1696</v>
      </c>
      <c r="F157" s="293" t="s">
        <v>1697</v>
      </c>
      <c r="G157" s="294" t="s">
        <v>290</v>
      </c>
      <c r="H157" s="295">
        <v>1.8</v>
      </c>
      <c r="I157" s="296"/>
      <c r="J157" s="297">
        <f>ROUND(I157*H157,2)</f>
        <v>0</v>
      </c>
      <c r="K157" s="293" t="s">
        <v>19</v>
      </c>
      <c r="L157" s="298"/>
      <c r="M157" s="299" t="s">
        <v>19</v>
      </c>
      <c r="N157" s="300" t="s">
        <v>43</v>
      </c>
      <c r="O157" s="86"/>
      <c r="P157" s="239">
        <f>O157*H157</f>
        <v>0</v>
      </c>
      <c r="Q157" s="239">
        <v>0.00139</v>
      </c>
      <c r="R157" s="239">
        <f>Q157*H157</f>
        <v>0.0025019999999999999</v>
      </c>
      <c r="S157" s="239">
        <v>0</v>
      </c>
      <c r="T157" s="240">
        <f>S157*H157</f>
        <v>0</v>
      </c>
      <c r="U157" s="40"/>
      <c r="V157" s="40"/>
      <c r="W157" s="40"/>
      <c r="X157" s="40"/>
      <c r="Y157" s="40"/>
      <c r="Z157" s="40"/>
      <c r="AA157" s="40"/>
      <c r="AB157" s="40"/>
      <c r="AC157" s="40"/>
      <c r="AD157" s="40"/>
      <c r="AE157" s="40"/>
      <c r="AR157" s="241" t="s">
        <v>536</v>
      </c>
      <c r="AT157" s="241" t="s">
        <v>416</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2236</v>
      </c>
    </row>
    <row r="158" s="2" customFormat="1">
      <c r="A158" s="40"/>
      <c r="B158" s="41"/>
      <c r="C158" s="42"/>
      <c r="D158" s="243" t="s">
        <v>293</v>
      </c>
      <c r="E158" s="42"/>
      <c r="F158" s="244" t="s">
        <v>1697</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ht="16.5" customHeight="1">
      <c r="A159" s="40"/>
      <c r="B159" s="41"/>
      <c r="C159" s="230" t="s">
        <v>502</v>
      </c>
      <c r="D159" s="230" t="s">
        <v>287</v>
      </c>
      <c r="E159" s="231" t="s">
        <v>1382</v>
      </c>
      <c r="F159" s="232" t="s">
        <v>1383</v>
      </c>
      <c r="G159" s="233" t="s">
        <v>361</v>
      </c>
      <c r="H159" s="234">
        <v>2.5</v>
      </c>
      <c r="I159" s="235"/>
      <c r="J159" s="236">
        <f>ROUND(I159*H159,2)</f>
        <v>0</v>
      </c>
      <c r="K159" s="232" t="s">
        <v>291</v>
      </c>
      <c r="L159" s="46"/>
      <c r="M159" s="237" t="s">
        <v>19</v>
      </c>
      <c r="N159" s="238" t="s">
        <v>43</v>
      </c>
      <c r="O159" s="86"/>
      <c r="P159" s="239">
        <f>O159*H159</f>
        <v>0</v>
      </c>
      <c r="Q159" s="239">
        <v>0.0014364174999999999</v>
      </c>
      <c r="R159" s="239">
        <f>Q159*H159</f>
        <v>0.00359104375</v>
      </c>
      <c r="S159" s="239">
        <v>0</v>
      </c>
      <c r="T159" s="240">
        <f>S159*H159</f>
        <v>0</v>
      </c>
      <c r="U159" s="40"/>
      <c r="V159" s="40"/>
      <c r="W159" s="40"/>
      <c r="X159" s="40"/>
      <c r="Y159" s="40"/>
      <c r="Z159" s="40"/>
      <c r="AA159" s="40"/>
      <c r="AB159" s="40"/>
      <c r="AC159" s="40"/>
      <c r="AD159" s="40"/>
      <c r="AE159" s="40"/>
      <c r="AR159" s="241" t="s">
        <v>157</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2237</v>
      </c>
    </row>
    <row r="160" s="2" customFormat="1">
      <c r="A160" s="40"/>
      <c r="B160" s="41"/>
      <c r="C160" s="42"/>
      <c r="D160" s="243" t="s">
        <v>293</v>
      </c>
      <c r="E160" s="42"/>
      <c r="F160" s="244" t="s">
        <v>1385</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c r="A161" s="40"/>
      <c r="B161" s="41"/>
      <c r="C161" s="42"/>
      <c r="D161" s="243" t="s">
        <v>295</v>
      </c>
      <c r="E161" s="42"/>
      <c r="F161" s="247" t="s">
        <v>1386</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295</v>
      </c>
      <c r="AU161" s="19" t="s">
        <v>81</v>
      </c>
    </row>
    <row r="162" s="2" customFormat="1" ht="16.5" customHeight="1">
      <c r="A162" s="40"/>
      <c r="B162" s="41"/>
      <c r="C162" s="291" t="s">
        <v>507</v>
      </c>
      <c r="D162" s="291" t="s">
        <v>416</v>
      </c>
      <c r="E162" s="292" t="s">
        <v>1387</v>
      </c>
      <c r="F162" s="293" t="s">
        <v>1388</v>
      </c>
      <c r="G162" s="294" t="s">
        <v>515</v>
      </c>
      <c r="H162" s="295">
        <v>5</v>
      </c>
      <c r="I162" s="296"/>
      <c r="J162" s="297">
        <f>ROUND(I162*H162,2)</f>
        <v>0</v>
      </c>
      <c r="K162" s="293" t="s">
        <v>19</v>
      </c>
      <c r="L162" s="298"/>
      <c r="M162" s="299" t="s">
        <v>19</v>
      </c>
      <c r="N162" s="300" t="s">
        <v>43</v>
      </c>
      <c r="O162" s="86"/>
      <c r="P162" s="239">
        <f>O162*H162</f>
        <v>0</v>
      </c>
      <c r="Q162" s="239">
        <v>0.00029999999999999997</v>
      </c>
      <c r="R162" s="239">
        <f>Q162*H162</f>
        <v>0.0014999999999999998</v>
      </c>
      <c r="S162" s="239">
        <v>0</v>
      </c>
      <c r="T162" s="240">
        <f>S162*H162</f>
        <v>0</v>
      </c>
      <c r="U162" s="40"/>
      <c r="V162" s="40"/>
      <c r="W162" s="40"/>
      <c r="X162" s="40"/>
      <c r="Y162" s="40"/>
      <c r="Z162" s="40"/>
      <c r="AA162" s="40"/>
      <c r="AB162" s="40"/>
      <c r="AC162" s="40"/>
      <c r="AD162" s="40"/>
      <c r="AE162" s="40"/>
      <c r="AR162" s="241" t="s">
        <v>536</v>
      </c>
      <c r="AT162" s="241" t="s">
        <v>416</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2238</v>
      </c>
    </row>
    <row r="163" s="2" customFormat="1">
      <c r="A163" s="40"/>
      <c r="B163" s="41"/>
      <c r="C163" s="42"/>
      <c r="D163" s="243" t="s">
        <v>293</v>
      </c>
      <c r="E163" s="42"/>
      <c r="F163" s="244" t="s">
        <v>1388</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ht="16.5" customHeight="1">
      <c r="A164" s="40"/>
      <c r="B164" s="41"/>
      <c r="C164" s="230" t="s">
        <v>512</v>
      </c>
      <c r="D164" s="230" t="s">
        <v>287</v>
      </c>
      <c r="E164" s="231" t="s">
        <v>1390</v>
      </c>
      <c r="F164" s="232" t="s">
        <v>1391</v>
      </c>
      <c r="G164" s="233" t="s">
        <v>361</v>
      </c>
      <c r="H164" s="234">
        <v>4.7000000000000002</v>
      </c>
      <c r="I164" s="235"/>
      <c r="J164" s="236">
        <f>ROUND(I164*H164,2)</f>
        <v>0</v>
      </c>
      <c r="K164" s="232" t="s">
        <v>291</v>
      </c>
      <c r="L164" s="46"/>
      <c r="M164" s="237" t="s">
        <v>19</v>
      </c>
      <c r="N164" s="238" t="s">
        <v>43</v>
      </c>
      <c r="O164" s="86"/>
      <c r="P164" s="239">
        <f>O164*H164</f>
        <v>0</v>
      </c>
      <c r="Q164" s="239">
        <v>7.3100000000000001E-05</v>
      </c>
      <c r="R164" s="239">
        <f>Q164*H164</f>
        <v>0.00034357000000000002</v>
      </c>
      <c r="S164" s="239">
        <v>0</v>
      </c>
      <c r="T164" s="240">
        <f>S164*H164</f>
        <v>0</v>
      </c>
      <c r="U164" s="40"/>
      <c r="V164" s="40"/>
      <c r="W164" s="40"/>
      <c r="X164" s="40"/>
      <c r="Y164" s="40"/>
      <c r="Z164" s="40"/>
      <c r="AA164" s="40"/>
      <c r="AB164" s="40"/>
      <c r="AC164" s="40"/>
      <c r="AD164" s="40"/>
      <c r="AE164" s="40"/>
      <c r="AR164" s="241" t="s">
        <v>157</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157</v>
      </c>
      <c r="BM164" s="241" t="s">
        <v>2239</v>
      </c>
    </row>
    <row r="165" s="2" customFormat="1">
      <c r="A165" s="40"/>
      <c r="B165" s="41"/>
      <c r="C165" s="42"/>
      <c r="D165" s="243" t="s">
        <v>293</v>
      </c>
      <c r="E165" s="42"/>
      <c r="F165" s="244" t="s">
        <v>1393</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295</v>
      </c>
      <c r="E166" s="42"/>
      <c r="F166" s="247" t="s">
        <v>1394</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81</v>
      </c>
    </row>
    <row r="167" s="13" customFormat="1">
      <c r="A167" s="13"/>
      <c r="B167" s="248"/>
      <c r="C167" s="249"/>
      <c r="D167" s="243" t="s">
        <v>297</v>
      </c>
      <c r="E167" s="250" t="s">
        <v>19</v>
      </c>
      <c r="F167" s="251" t="s">
        <v>2240</v>
      </c>
      <c r="G167" s="249"/>
      <c r="H167" s="252">
        <v>4.7000000000000002</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79</v>
      </c>
      <c r="AY167" s="258" t="s">
        <v>285</v>
      </c>
    </row>
    <row r="168" s="2" customFormat="1" ht="16.5" customHeight="1">
      <c r="A168" s="40"/>
      <c r="B168" s="41"/>
      <c r="C168" s="291" t="s">
        <v>519</v>
      </c>
      <c r="D168" s="291" t="s">
        <v>416</v>
      </c>
      <c r="E168" s="292" t="s">
        <v>1397</v>
      </c>
      <c r="F168" s="293" t="s">
        <v>1398</v>
      </c>
      <c r="G168" s="294" t="s">
        <v>394</v>
      </c>
      <c r="H168" s="295">
        <v>0.021999999999999999</v>
      </c>
      <c r="I168" s="296"/>
      <c r="J168" s="297">
        <f>ROUND(I168*H168,2)</f>
        <v>0</v>
      </c>
      <c r="K168" s="293" t="s">
        <v>19</v>
      </c>
      <c r="L168" s="298"/>
      <c r="M168" s="299" t="s">
        <v>19</v>
      </c>
      <c r="N168" s="300" t="s">
        <v>43</v>
      </c>
      <c r="O168" s="86"/>
      <c r="P168" s="239">
        <f>O168*H168</f>
        <v>0</v>
      </c>
      <c r="Q168" s="239">
        <v>1</v>
      </c>
      <c r="R168" s="239">
        <f>Q168*H168</f>
        <v>0.021999999999999999</v>
      </c>
      <c r="S168" s="239">
        <v>0</v>
      </c>
      <c r="T168" s="240">
        <f>S168*H168</f>
        <v>0</v>
      </c>
      <c r="U168" s="40"/>
      <c r="V168" s="40"/>
      <c r="W168" s="40"/>
      <c r="X168" s="40"/>
      <c r="Y168" s="40"/>
      <c r="Z168" s="40"/>
      <c r="AA168" s="40"/>
      <c r="AB168" s="40"/>
      <c r="AC168" s="40"/>
      <c r="AD168" s="40"/>
      <c r="AE168" s="40"/>
      <c r="AR168" s="241" t="s">
        <v>536</v>
      </c>
      <c r="AT168" s="241" t="s">
        <v>416</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2241</v>
      </c>
    </row>
    <row r="169" s="2" customFormat="1">
      <c r="A169" s="40"/>
      <c r="B169" s="41"/>
      <c r="C169" s="42"/>
      <c r="D169" s="243" t="s">
        <v>293</v>
      </c>
      <c r="E169" s="42"/>
      <c r="F169" s="244" t="s">
        <v>1398</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13" customFormat="1">
      <c r="A170" s="13"/>
      <c r="B170" s="248"/>
      <c r="C170" s="249"/>
      <c r="D170" s="243" t="s">
        <v>297</v>
      </c>
      <c r="E170" s="250" t="s">
        <v>19</v>
      </c>
      <c r="F170" s="251" t="s">
        <v>2242</v>
      </c>
      <c r="G170" s="249"/>
      <c r="H170" s="252">
        <v>0.021999999999999999</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79</v>
      </c>
      <c r="AY170" s="258" t="s">
        <v>285</v>
      </c>
    </row>
    <row r="171" s="2" customFormat="1" ht="16.5" customHeight="1">
      <c r="A171" s="40"/>
      <c r="B171" s="41"/>
      <c r="C171" s="230" t="s">
        <v>524</v>
      </c>
      <c r="D171" s="230" t="s">
        <v>287</v>
      </c>
      <c r="E171" s="231" t="s">
        <v>1401</v>
      </c>
      <c r="F171" s="232" t="s">
        <v>1402</v>
      </c>
      <c r="G171" s="233" t="s">
        <v>394</v>
      </c>
      <c r="H171" s="234">
        <v>0.031</v>
      </c>
      <c r="I171" s="235"/>
      <c r="J171" s="236">
        <f>ROUND(I171*H171,2)</f>
        <v>0</v>
      </c>
      <c r="K171" s="232" t="s">
        <v>291</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157</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157</v>
      </c>
      <c r="BM171" s="241" t="s">
        <v>2243</v>
      </c>
    </row>
    <row r="172" s="2" customFormat="1">
      <c r="A172" s="40"/>
      <c r="B172" s="41"/>
      <c r="C172" s="42"/>
      <c r="D172" s="243" t="s">
        <v>293</v>
      </c>
      <c r="E172" s="42"/>
      <c r="F172" s="244" t="s">
        <v>1404</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1405</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12" customFormat="1" ht="22.8" customHeight="1">
      <c r="A174" s="12"/>
      <c r="B174" s="214"/>
      <c r="C174" s="215"/>
      <c r="D174" s="216" t="s">
        <v>71</v>
      </c>
      <c r="E174" s="228" t="s">
        <v>1406</v>
      </c>
      <c r="F174" s="228" t="s">
        <v>1407</v>
      </c>
      <c r="G174" s="215"/>
      <c r="H174" s="215"/>
      <c r="I174" s="218"/>
      <c r="J174" s="229">
        <f>BK174</f>
        <v>0</v>
      </c>
      <c r="K174" s="215"/>
      <c r="L174" s="220"/>
      <c r="M174" s="221"/>
      <c r="N174" s="222"/>
      <c r="O174" s="222"/>
      <c r="P174" s="223">
        <f>SUM(P175:P180)</f>
        <v>0</v>
      </c>
      <c r="Q174" s="222"/>
      <c r="R174" s="223">
        <f>SUM(R175:R180)</f>
        <v>0.00065964000000000007</v>
      </c>
      <c r="S174" s="222"/>
      <c r="T174" s="224">
        <f>SUM(T175:T180)</f>
        <v>0</v>
      </c>
      <c r="U174" s="12"/>
      <c r="V174" s="12"/>
      <c r="W174" s="12"/>
      <c r="X174" s="12"/>
      <c r="Y174" s="12"/>
      <c r="Z174" s="12"/>
      <c r="AA174" s="12"/>
      <c r="AB174" s="12"/>
      <c r="AC174" s="12"/>
      <c r="AD174" s="12"/>
      <c r="AE174" s="12"/>
      <c r="AR174" s="225" t="s">
        <v>81</v>
      </c>
      <c r="AT174" s="226" t="s">
        <v>71</v>
      </c>
      <c r="AU174" s="226" t="s">
        <v>79</v>
      </c>
      <c r="AY174" s="225" t="s">
        <v>285</v>
      </c>
      <c r="BK174" s="227">
        <f>SUM(BK175:BK180)</f>
        <v>0</v>
      </c>
    </row>
    <row r="175" s="2" customFormat="1" ht="16.5" customHeight="1">
      <c r="A175" s="40"/>
      <c r="B175" s="41"/>
      <c r="C175" s="230" t="s">
        <v>530</v>
      </c>
      <c r="D175" s="230" t="s">
        <v>287</v>
      </c>
      <c r="E175" s="231" t="s">
        <v>1408</v>
      </c>
      <c r="F175" s="232" t="s">
        <v>1409</v>
      </c>
      <c r="G175" s="233" t="s">
        <v>361</v>
      </c>
      <c r="H175" s="234">
        <v>0.80000000000000004</v>
      </c>
      <c r="I175" s="235"/>
      <c r="J175" s="236">
        <f>ROUND(I175*H175,2)</f>
        <v>0</v>
      </c>
      <c r="K175" s="232" t="s">
        <v>291</v>
      </c>
      <c r="L175" s="46"/>
      <c r="M175" s="237" t="s">
        <v>19</v>
      </c>
      <c r="N175" s="238" t="s">
        <v>43</v>
      </c>
      <c r="O175" s="86"/>
      <c r="P175" s="239">
        <f>O175*H175</f>
        <v>0</v>
      </c>
      <c r="Q175" s="239">
        <v>0.00013454999999999999</v>
      </c>
      <c r="R175" s="239">
        <f>Q175*H175</f>
        <v>0.00010763999999999999</v>
      </c>
      <c r="S175" s="239">
        <v>0</v>
      </c>
      <c r="T175" s="240">
        <f>S175*H175</f>
        <v>0</v>
      </c>
      <c r="U175" s="40"/>
      <c r="V175" s="40"/>
      <c r="W175" s="40"/>
      <c r="X175" s="40"/>
      <c r="Y175" s="40"/>
      <c r="Z175" s="40"/>
      <c r="AA175" s="40"/>
      <c r="AB175" s="40"/>
      <c r="AC175" s="40"/>
      <c r="AD175" s="40"/>
      <c r="AE175" s="40"/>
      <c r="AR175" s="241" t="s">
        <v>157</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157</v>
      </c>
      <c r="BM175" s="241" t="s">
        <v>2244</v>
      </c>
    </row>
    <row r="176" s="2" customFormat="1">
      <c r="A176" s="40"/>
      <c r="B176" s="41"/>
      <c r="C176" s="42"/>
      <c r="D176" s="243" t="s">
        <v>293</v>
      </c>
      <c r="E176" s="42"/>
      <c r="F176" s="244" t="s">
        <v>1411</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ht="16.5" customHeight="1">
      <c r="A177" s="40"/>
      <c r="B177" s="41"/>
      <c r="C177" s="230" t="s">
        <v>536</v>
      </c>
      <c r="D177" s="230" t="s">
        <v>287</v>
      </c>
      <c r="E177" s="231" t="s">
        <v>1412</v>
      </c>
      <c r="F177" s="232" t="s">
        <v>1413</v>
      </c>
      <c r="G177" s="233" t="s">
        <v>361</v>
      </c>
      <c r="H177" s="234">
        <v>0.80000000000000004</v>
      </c>
      <c r="I177" s="235"/>
      <c r="J177" s="236">
        <f>ROUND(I177*H177,2)</f>
        <v>0</v>
      </c>
      <c r="K177" s="232" t="s">
        <v>291</v>
      </c>
      <c r="L177" s="46"/>
      <c r="M177" s="237" t="s">
        <v>19</v>
      </c>
      <c r="N177" s="238" t="s">
        <v>43</v>
      </c>
      <c r="O177" s="86"/>
      <c r="P177" s="239">
        <f>O177*H177</f>
        <v>0</v>
      </c>
      <c r="Q177" s="239">
        <v>0.00023000000000000001</v>
      </c>
      <c r="R177" s="239">
        <f>Q177*H177</f>
        <v>0.00018400000000000003</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2245</v>
      </c>
    </row>
    <row r="178" s="2" customFormat="1">
      <c r="A178" s="40"/>
      <c r="B178" s="41"/>
      <c r="C178" s="42"/>
      <c r="D178" s="243" t="s">
        <v>293</v>
      </c>
      <c r="E178" s="42"/>
      <c r="F178" s="244" t="s">
        <v>1415</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ht="16.5" customHeight="1">
      <c r="A179" s="40"/>
      <c r="B179" s="41"/>
      <c r="C179" s="230" t="s">
        <v>540</v>
      </c>
      <c r="D179" s="230" t="s">
        <v>287</v>
      </c>
      <c r="E179" s="231" t="s">
        <v>1416</v>
      </c>
      <c r="F179" s="232" t="s">
        <v>1417</v>
      </c>
      <c r="G179" s="233" t="s">
        <v>361</v>
      </c>
      <c r="H179" s="234">
        <v>1.6000000000000001</v>
      </c>
      <c r="I179" s="235"/>
      <c r="J179" s="236">
        <f>ROUND(I179*H179,2)</f>
        <v>0</v>
      </c>
      <c r="K179" s="232" t="s">
        <v>291</v>
      </c>
      <c r="L179" s="46"/>
      <c r="M179" s="237" t="s">
        <v>19</v>
      </c>
      <c r="N179" s="238" t="s">
        <v>43</v>
      </c>
      <c r="O179" s="86"/>
      <c r="P179" s="239">
        <f>O179*H179</f>
        <v>0</v>
      </c>
      <c r="Q179" s="239">
        <v>0.00023000000000000001</v>
      </c>
      <c r="R179" s="239">
        <f>Q179*H179</f>
        <v>0.00036800000000000005</v>
      </c>
      <c r="S179" s="239">
        <v>0</v>
      </c>
      <c r="T179" s="240">
        <f>S179*H179</f>
        <v>0</v>
      </c>
      <c r="U179" s="40"/>
      <c r="V179" s="40"/>
      <c r="W179" s="40"/>
      <c r="X179" s="40"/>
      <c r="Y179" s="40"/>
      <c r="Z179" s="40"/>
      <c r="AA179" s="40"/>
      <c r="AB179" s="40"/>
      <c r="AC179" s="40"/>
      <c r="AD179" s="40"/>
      <c r="AE179" s="40"/>
      <c r="AR179" s="241" t="s">
        <v>157</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157</v>
      </c>
      <c r="BM179" s="241" t="s">
        <v>2246</v>
      </c>
    </row>
    <row r="180" s="2" customFormat="1">
      <c r="A180" s="40"/>
      <c r="B180" s="41"/>
      <c r="C180" s="42"/>
      <c r="D180" s="243" t="s">
        <v>293</v>
      </c>
      <c r="E180" s="42"/>
      <c r="F180" s="244" t="s">
        <v>1419</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12" customFormat="1" ht="25.92" customHeight="1">
      <c r="A181" s="12"/>
      <c r="B181" s="214"/>
      <c r="C181" s="215"/>
      <c r="D181" s="216" t="s">
        <v>71</v>
      </c>
      <c r="E181" s="217" t="s">
        <v>416</v>
      </c>
      <c r="F181" s="217" t="s">
        <v>1085</v>
      </c>
      <c r="G181" s="215"/>
      <c r="H181" s="215"/>
      <c r="I181" s="218"/>
      <c r="J181" s="219">
        <f>BK181</f>
        <v>0</v>
      </c>
      <c r="K181" s="215"/>
      <c r="L181" s="220"/>
      <c r="M181" s="221"/>
      <c r="N181" s="222"/>
      <c r="O181" s="222"/>
      <c r="P181" s="223">
        <f>P182</f>
        <v>0</v>
      </c>
      <c r="Q181" s="222"/>
      <c r="R181" s="223">
        <f>R182</f>
        <v>0.55705945120000011</v>
      </c>
      <c r="S181" s="222"/>
      <c r="T181" s="224">
        <f>T182</f>
        <v>0</v>
      </c>
      <c r="U181" s="12"/>
      <c r="V181" s="12"/>
      <c r="W181" s="12"/>
      <c r="X181" s="12"/>
      <c r="Y181" s="12"/>
      <c r="Z181" s="12"/>
      <c r="AA181" s="12"/>
      <c r="AB181" s="12"/>
      <c r="AC181" s="12"/>
      <c r="AD181" s="12"/>
      <c r="AE181" s="12"/>
      <c r="AR181" s="225" t="s">
        <v>86</v>
      </c>
      <c r="AT181" s="226" t="s">
        <v>71</v>
      </c>
      <c r="AU181" s="226" t="s">
        <v>72</v>
      </c>
      <c r="AY181" s="225" t="s">
        <v>285</v>
      </c>
      <c r="BK181" s="227">
        <f>BK182</f>
        <v>0</v>
      </c>
    </row>
    <row r="182" s="12" customFormat="1" ht="22.8" customHeight="1">
      <c r="A182" s="12"/>
      <c r="B182" s="214"/>
      <c r="C182" s="215"/>
      <c r="D182" s="216" t="s">
        <v>71</v>
      </c>
      <c r="E182" s="228" t="s">
        <v>1086</v>
      </c>
      <c r="F182" s="228" t="s">
        <v>1087</v>
      </c>
      <c r="G182" s="215"/>
      <c r="H182" s="215"/>
      <c r="I182" s="218"/>
      <c r="J182" s="229">
        <f>BK182</f>
        <v>0</v>
      </c>
      <c r="K182" s="215"/>
      <c r="L182" s="220"/>
      <c r="M182" s="221"/>
      <c r="N182" s="222"/>
      <c r="O182" s="222"/>
      <c r="P182" s="223">
        <f>SUM(P183:P244)</f>
        <v>0</v>
      </c>
      <c r="Q182" s="222"/>
      <c r="R182" s="223">
        <f>SUM(R183:R244)</f>
        <v>0.55705945120000011</v>
      </c>
      <c r="S182" s="222"/>
      <c r="T182" s="224">
        <f>SUM(T183:T244)</f>
        <v>0</v>
      </c>
      <c r="U182" s="12"/>
      <c r="V182" s="12"/>
      <c r="W182" s="12"/>
      <c r="X182" s="12"/>
      <c r="Y182" s="12"/>
      <c r="Z182" s="12"/>
      <c r="AA182" s="12"/>
      <c r="AB182" s="12"/>
      <c r="AC182" s="12"/>
      <c r="AD182" s="12"/>
      <c r="AE182" s="12"/>
      <c r="AR182" s="225" t="s">
        <v>86</v>
      </c>
      <c r="AT182" s="226" t="s">
        <v>71</v>
      </c>
      <c r="AU182" s="226" t="s">
        <v>79</v>
      </c>
      <c r="AY182" s="225" t="s">
        <v>285</v>
      </c>
      <c r="BK182" s="227">
        <f>SUM(BK183:BK244)</f>
        <v>0</v>
      </c>
    </row>
    <row r="183" s="2" customFormat="1" ht="16.5" customHeight="1">
      <c r="A183" s="40"/>
      <c r="B183" s="41"/>
      <c r="C183" s="230" t="s">
        <v>544</v>
      </c>
      <c r="D183" s="230" t="s">
        <v>287</v>
      </c>
      <c r="E183" s="231" t="s">
        <v>1420</v>
      </c>
      <c r="F183" s="232" t="s">
        <v>1421</v>
      </c>
      <c r="G183" s="233" t="s">
        <v>290</v>
      </c>
      <c r="H183" s="234">
        <v>3.3999999999999999</v>
      </c>
      <c r="I183" s="235"/>
      <c r="J183" s="236">
        <f>ROUND(I183*H183,2)</f>
        <v>0</v>
      </c>
      <c r="K183" s="232" t="s">
        <v>291</v>
      </c>
      <c r="L183" s="46"/>
      <c r="M183" s="237" t="s">
        <v>19</v>
      </c>
      <c r="N183" s="238" t="s">
        <v>43</v>
      </c>
      <c r="O183" s="86"/>
      <c r="P183" s="239">
        <f>O183*H183</f>
        <v>0</v>
      </c>
      <c r="Q183" s="239">
        <v>1.2104E-05</v>
      </c>
      <c r="R183" s="239">
        <f>Q183*H183</f>
        <v>4.1153599999999998E-05</v>
      </c>
      <c r="S183" s="239">
        <v>0</v>
      </c>
      <c r="T183" s="240">
        <f>S183*H183</f>
        <v>0</v>
      </c>
      <c r="U183" s="40"/>
      <c r="V183" s="40"/>
      <c r="W183" s="40"/>
      <c r="X183" s="40"/>
      <c r="Y183" s="40"/>
      <c r="Z183" s="40"/>
      <c r="AA183" s="40"/>
      <c r="AB183" s="40"/>
      <c r="AC183" s="40"/>
      <c r="AD183" s="40"/>
      <c r="AE183" s="40"/>
      <c r="AR183" s="241" t="s">
        <v>759</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759</v>
      </c>
      <c r="BM183" s="241" t="s">
        <v>2247</v>
      </c>
    </row>
    <row r="184" s="2" customFormat="1">
      <c r="A184" s="40"/>
      <c r="B184" s="41"/>
      <c r="C184" s="42"/>
      <c r="D184" s="243" t="s">
        <v>293</v>
      </c>
      <c r="E184" s="42"/>
      <c r="F184" s="244" t="s">
        <v>1423</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ht="16.5" customHeight="1">
      <c r="A185" s="40"/>
      <c r="B185" s="41"/>
      <c r="C185" s="291" t="s">
        <v>553</v>
      </c>
      <c r="D185" s="291" t="s">
        <v>416</v>
      </c>
      <c r="E185" s="292" t="s">
        <v>1424</v>
      </c>
      <c r="F185" s="293" t="s">
        <v>1425</v>
      </c>
      <c r="G185" s="294" t="s">
        <v>290</v>
      </c>
      <c r="H185" s="295">
        <v>3.3999999999999999</v>
      </c>
      <c r="I185" s="296"/>
      <c r="J185" s="297">
        <f>ROUND(I185*H185,2)</f>
        <v>0</v>
      </c>
      <c r="K185" s="293" t="s">
        <v>19</v>
      </c>
      <c r="L185" s="298"/>
      <c r="M185" s="299" t="s">
        <v>19</v>
      </c>
      <c r="N185" s="300" t="s">
        <v>43</v>
      </c>
      <c r="O185" s="86"/>
      <c r="P185" s="239">
        <f>O185*H185</f>
        <v>0</v>
      </c>
      <c r="Q185" s="239">
        <v>0.0027399999999999998</v>
      </c>
      <c r="R185" s="239">
        <f>Q185*H185</f>
        <v>0.0093159999999999996</v>
      </c>
      <c r="S185" s="239">
        <v>0</v>
      </c>
      <c r="T185" s="240">
        <f>S185*H185</f>
        <v>0</v>
      </c>
      <c r="U185" s="40"/>
      <c r="V185" s="40"/>
      <c r="W185" s="40"/>
      <c r="X185" s="40"/>
      <c r="Y185" s="40"/>
      <c r="Z185" s="40"/>
      <c r="AA185" s="40"/>
      <c r="AB185" s="40"/>
      <c r="AC185" s="40"/>
      <c r="AD185" s="40"/>
      <c r="AE185" s="40"/>
      <c r="AR185" s="241" t="s">
        <v>1098</v>
      </c>
      <c r="AT185" s="241" t="s">
        <v>416</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1098</v>
      </c>
      <c r="BM185" s="241" t="s">
        <v>2248</v>
      </c>
    </row>
    <row r="186" s="2" customFormat="1">
      <c r="A186" s="40"/>
      <c r="B186" s="41"/>
      <c r="C186" s="42"/>
      <c r="D186" s="243" t="s">
        <v>293</v>
      </c>
      <c r="E186" s="42"/>
      <c r="F186" s="244" t="s">
        <v>1425</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ht="16.5" customHeight="1">
      <c r="A187" s="40"/>
      <c r="B187" s="41"/>
      <c r="C187" s="230" t="s">
        <v>559</v>
      </c>
      <c r="D187" s="230" t="s">
        <v>287</v>
      </c>
      <c r="E187" s="231" t="s">
        <v>1714</v>
      </c>
      <c r="F187" s="232" t="s">
        <v>1715</v>
      </c>
      <c r="G187" s="233" t="s">
        <v>290</v>
      </c>
      <c r="H187" s="234">
        <v>1.6000000000000001</v>
      </c>
      <c r="I187" s="235"/>
      <c r="J187" s="236">
        <f>ROUND(I187*H187,2)</f>
        <v>0</v>
      </c>
      <c r="K187" s="232" t="s">
        <v>291</v>
      </c>
      <c r="L187" s="46"/>
      <c r="M187" s="237" t="s">
        <v>19</v>
      </c>
      <c r="N187" s="238" t="s">
        <v>43</v>
      </c>
      <c r="O187" s="86"/>
      <c r="P187" s="239">
        <f>O187*H187</f>
        <v>0</v>
      </c>
      <c r="Q187" s="239">
        <v>2.2826000000000001E-05</v>
      </c>
      <c r="R187" s="239">
        <f>Q187*H187</f>
        <v>3.6521600000000006E-05</v>
      </c>
      <c r="S187" s="239">
        <v>0</v>
      </c>
      <c r="T187" s="240">
        <f>S187*H187</f>
        <v>0</v>
      </c>
      <c r="U187" s="40"/>
      <c r="V187" s="40"/>
      <c r="W187" s="40"/>
      <c r="X187" s="40"/>
      <c r="Y187" s="40"/>
      <c r="Z187" s="40"/>
      <c r="AA187" s="40"/>
      <c r="AB187" s="40"/>
      <c r="AC187" s="40"/>
      <c r="AD187" s="40"/>
      <c r="AE187" s="40"/>
      <c r="AR187" s="241" t="s">
        <v>759</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759</v>
      </c>
      <c r="BM187" s="241" t="s">
        <v>2249</v>
      </c>
    </row>
    <row r="188" s="2" customFormat="1">
      <c r="A188" s="40"/>
      <c r="B188" s="41"/>
      <c r="C188" s="42"/>
      <c r="D188" s="243" t="s">
        <v>293</v>
      </c>
      <c r="E188" s="42"/>
      <c r="F188" s="244" t="s">
        <v>1717</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ht="16.5" customHeight="1">
      <c r="A189" s="40"/>
      <c r="B189" s="41"/>
      <c r="C189" s="291" t="s">
        <v>566</v>
      </c>
      <c r="D189" s="291" t="s">
        <v>416</v>
      </c>
      <c r="E189" s="292" t="s">
        <v>1718</v>
      </c>
      <c r="F189" s="293" t="s">
        <v>1719</v>
      </c>
      <c r="G189" s="294" t="s">
        <v>290</v>
      </c>
      <c r="H189" s="295">
        <v>1.6000000000000001</v>
      </c>
      <c r="I189" s="296"/>
      <c r="J189" s="297">
        <f>ROUND(I189*H189,2)</f>
        <v>0</v>
      </c>
      <c r="K189" s="293" t="s">
        <v>19</v>
      </c>
      <c r="L189" s="298"/>
      <c r="M189" s="299" t="s">
        <v>19</v>
      </c>
      <c r="N189" s="300" t="s">
        <v>43</v>
      </c>
      <c r="O189" s="86"/>
      <c r="P189" s="239">
        <f>O189*H189</f>
        <v>0</v>
      </c>
      <c r="Q189" s="239">
        <v>0.0059500000000000004</v>
      </c>
      <c r="R189" s="239">
        <f>Q189*H189</f>
        <v>0.0095200000000000007</v>
      </c>
      <c r="S189" s="239">
        <v>0</v>
      </c>
      <c r="T189" s="240">
        <f>S189*H189</f>
        <v>0</v>
      </c>
      <c r="U189" s="40"/>
      <c r="V189" s="40"/>
      <c r="W189" s="40"/>
      <c r="X189" s="40"/>
      <c r="Y189" s="40"/>
      <c r="Z189" s="40"/>
      <c r="AA189" s="40"/>
      <c r="AB189" s="40"/>
      <c r="AC189" s="40"/>
      <c r="AD189" s="40"/>
      <c r="AE189" s="40"/>
      <c r="AR189" s="241" t="s">
        <v>1098</v>
      </c>
      <c r="AT189" s="241" t="s">
        <v>416</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1098</v>
      </c>
      <c r="BM189" s="241" t="s">
        <v>2250</v>
      </c>
    </row>
    <row r="190" s="2" customFormat="1">
      <c r="A190" s="40"/>
      <c r="B190" s="41"/>
      <c r="C190" s="42"/>
      <c r="D190" s="243" t="s">
        <v>293</v>
      </c>
      <c r="E190" s="42"/>
      <c r="F190" s="244" t="s">
        <v>1719</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ht="16.5" customHeight="1">
      <c r="A191" s="40"/>
      <c r="B191" s="41"/>
      <c r="C191" s="230" t="s">
        <v>572</v>
      </c>
      <c r="D191" s="230" t="s">
        <v>287</v>
      </c>
      <c r="E191" s="231" t="s">
        <v>1462</v>
      </c>
      <c r="F191" s="232" t="s">
        <v>1463</v>
      </c>
      <c r="G191" s="233" t="s">
        <v>515</v>
      </c>
      <c r="H191" s="234">
        <v>2</v>
      </c>
      <c r="I191" s="235"/>
      <c r="J191" s="236">
        <f>ROUND(I191*H191,2)</f>
        <v>0</v>
      </c>
      <c r="K191" s="232" t="s">
        <v>291</v>
      </c>
      <c r="L191" s="46"/>
      <c r="M191" s="237" t="s">
        <v>19</v>
      </c>
      <c r="N191" s="238" t="s">
        <v>43</v>
      </c>
      <c r="O191" s="86"/>
      <c r="P191" s="239">
        <f>O191*H191</f>
        <v>0</v>
      </c>
      <c r="Q191" s="239">
        <v>9.8292E-05</v>
      </c>
      <c r="R191" s="239">
        <f>Q191*H191</f>
        <v>0.000196584</v>
      </c>
      <c r="S191" s="239">
        <v>0</v>
      </c>
      <c r="T191" s="240">
        <f>S191*H191</f>
        <v>0</v>
      </c>
      <c r="U191" s="40"/>
      <c r="V191" s="40"/>
      <c r="W191" s="40"/>
      <c r="X191" s="40"/>
      <c r="Y191" s="40"/>
      <c r="Z191" s="40"/>
      <c r="AA191" s="40"/>
      <c r="AB191" s="40"/>
      <c r="AC191" s="40"/>
      <c r="AD191" s="40"/>
      <c r="AE191" s="40"/>
      <c r="AR191" s="241" t="s">
        <v>759</v>
      </c>
      <c r="AT191" s="241" t="s">
        <v>287</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759</v>
      </c>
      <c r="BM191" s="241" t="s">
        <v>2251</v>
      </c>
    </row>
    <row r="192" s="2" customFormat="1">
      <c r="A192" s="40"/>
      <c r="B192" s="41"/>
      <c r="C192" s="42"/>
      <c r="D192" s="243" t="s">
        <v>293</v>
      </c>
      <c r="E192" s="42"/>
      <c r="F192" s="244" t="s">
        <v>1465</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ht="16.5" customHeight="1">
      <c r="A193" s="40"/>
      <c r="B193" s="41"/>
      <c r="C193" s="291" t="s">
        <v>594</v>
      </c>
      <c r="D193" s="291" t="s">
        <v>416</v>
      </c>
      <c r="E193" s="292" t="s">
        <v>1466</v>
      </c>
      <c r="F193" s="293" t="s">
        <v>1467</v>
      </c>
      <c r="G193" s="294" t="s">
        <v>515</v>
      </c>
      <c r="H193" s="295">
        <v>2</v>
      </c>
      <c r="I193" s="296"/>
      <c r="J193" s="297">
        <f>ROUND(I193*H193,2)</f>
        <v>0</v>
      </c>
      <c r="K193" s="293" t="s">
        <v>19</v>
      </c>
      <c r="L193" s="298"/>
      <c r="M193" s="299" t="s">
        <v>19</v>
      </c>
      <c r="N193" s="300" t="s">
        <v>43</v>
      </c>
      <c r="O193" s="86"/>
      <c r="P193" s="239">
        <f>O193*H193</f>
        <v>0</v>
      </c>
      <c r="Q193" s="239">
        <v>0.0032000000000000002</v>
      </c>
      <c r="R193" s="239">
        <f>Q193*H193</f>
        <v>0.0064000000000000003</v>
      </c>
      <c r="S193" s="239">
        <v>0</v>
      </c>
      <c r="T193" s="240">
        <f>S193*H193</f>
        <v>0</v>
      </c>
      <c r="U193" s="40"/>
      <c r="V193" s="40"/>
      <c r="W193" s="40"/>
      <c r="X193" s="40"/>
      <c r="Y193" s="40"/>
      <c r="Z193" s="40"/>
      <c r="AA193" s="40"/>
      <c r="AB193" s="40"/>
      <c r="AC193" s="40"/>
      <c r="AD193" s="40"/>
      <c r="AE193" s="40"/>
      <c r="AR193" s="241" t="s">
        <v>1098</v>
      </c>
      <c r="AT193" s="241" t="s">
        <v>416</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1098</v>
      </c>
      <c r="BM193" s="241" t="s">
        <v>2252</v>
      </c>
    </row>
    <row r="194" s="2" customFormat="1">
      <c r="A194" s="40"/>
      <c r="B194" s="41"/>
      <c r="C194" s="42"/>
      <c r="D194" s="243" t="s">
        <v>293</v>
      </c>
      <c r="E194" s="42"/>
      <c r="F194" s="244" t="s">
        <v>1467</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ht="16.5" customHeight="1">
      <c r="A195" s="40"/>
      <c r="B195" s="41"/>
      <c r="C195" s="230" t="s">
        <v>606</v>
      </c>
      <c r="D195" s="230" t="s">
        <v>287</v>
      </c>
      <c r="E195" s="231" t="s">
        <v>1443</v>
      </c>
      <c r="F195" s="232" t="s">
        <v>1444</v>
      </c>
      <c r="G195" s="233" t="s">
        <v>515</v>
      </c>
      <c r="H195" s="234">
        <v>1</v>
      </c>
      <c r="I195" s="235"/>
      <c r="J195" s="236">
        <f>ROUND(I195*H195,2)</f>
        <v>0</v>
      </c>
      <c r="K195" s="232" t="s">
        <v>291</v>
      </c>
      <c r="L195" s="46"/>
      <c r="M195" s="237" t="s">
        <v>19</v>
      </c>
      <c r="N195" s="238" t="s">
        <v>43</v>
      </c>
      <c r="O195" s="86"/>
      <c r="P195" s="239">
        <f>O195*H195</f>
        <v>0</v>
      </c>
      <c r="Q195" s="239">
        <v>1.7520000000000002E-05</v>
      </c>
      <c r="R195" s="239">
        <f>Q195*H195</f>
        <v>1.7520000000000002E-05</v>
      </c>
      <c r="S195" s="239">
        <v>0</v>
      </c>
      <c r="T195" s="240">
        <f>S195*H195</f>
        <v>0</v>
      </c>
      <c r="U195" s="40"/>
      <c r="V195" s="40"/>
      <c r="W195" s="40"/>
      <c r="X195" s="40"/>
      <c r="Y195" s="40"/>
      <c r="Z195" s="40"/>
      <c r="AA195" s="40"/>
      <c r="AB195" s="40"/>
      <c r="AC195" s="40"/>
      <c r="AD195" s="40"/>
      <c r="AE195" s="40"/>
      <c r="AR195" s="241" t="s">
        <v>759</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759</v>
      </c>
      <c r="BM195" s="241" t="s">
        <v>2253</v>
      </c>
    </row>
    <row r="196" s="2" customFormat="1">
      <c r="A196" s="40"/>
      <c r="B196" s="41"/>
      <c r="C196" s="42"/>
      <c r="D196" s="243" t="s">
        <v>293</v>
      </c>
      <c r="E196" s="42"/>
      <c r="F196" s="244" t="s">
        <v>1446</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91" t="s">
        <v>613</v>
      </c>
      <c r="D197" s="291" t="s">
        <v>416</v>
      </c>
      <c r="E197" s="292" t="s">
        <v>1447</v>
      </c>
      <c r="F197" s="293" t="s">
        <v>1448</v>
      </c>
      <c r="G197" s="294" t="s">
        <v>515</v>
      </c>
      <c r="H197" s="295">
        <v>1</v>
      </c>
      <c r="I197" s="296"/>
      <c r="J197" s="297">
        <f>ROUND(I197*H197,2)</f>
        <v>0</v>
      </c>
      <c r="K197" s="293" t="s">
        <v>19</v>
      </c>
      <c r="L197" s="298"/>
      <c r="M197" s="299" t="s">
        <v>19</v>
      </c>
      <c r="N197" s="300" t="s">
        <v>43</v>
      </c>
      <c r="O197" s="86"/>
      <c r="P197" s="239">
        <f>O197*H197</f>
        <v>0</v>
      </c>
      <c r="Q197" s="239">
        <v>0.078</v>
      </c>
      <c r="R197" s="239">
        <f>Q197*H197</f>
        <v>0.078</v>
      </c>
      <c r="S197" s="239">
        <v>0</v>
      </c>
      <c r="T197" s="240">
        <f>S197*H197</f>
        <v>0</v>
      </c>
      <c r="U197" s="40"/>
      <c r="V197" s="40"/>
      <c r="W197" s="40"/>
      <c r="X197" s="40"/>
      <c r="Y197" s="40"/>
      <c r="Z197" s="40"/>
      <c r="AA197" s="40"/>
      <c r="AB197" s="40"/>
      <c r="AC197" s="40"/>
      <c r="AD197" s="40"/>
      <c r="AE197" s="40"/>
      <c r="AR197" s="241" t="s">
        <v>536</v>
      </c>
      <c r="AT197" s="241" t="s">
        <v>416</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2254</v>
      </c>
    </row>
    <row r="198" s="2" customFormat="1">
      <c r="A198" s="40"/>
      <c r="B198" s="41"/>
      <c r="C198" s="42"/>
      <c r="D198" s="243" t="s">
        <v>293</v>
      </c>
      <c r="E198" s="42"/>
      <c r="F198" s="244" t="s">
        <v>1448</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30" t="s">
        <v>624</v>
      </c>
      <c r="D199" s="230" t="s">
        <v>287</v>
      </c>
      <c r="E199" s="231" t="s">
        <v>1469</v>
      </c>
      <c r="F199" s="232" t="s">
        <v>1470</v>
      </c>
      <c r="G199" s="233" t="s">
        <v>515</v>
      </c>
      <c r="H199" s="234">
        <v>6</v>
      </c>
      <c r="I199" s="235"/>
      <c r="J199" s="236">
        <f>ROUND(I199*H199,2)</f>
        <v>0</v>
      </c>
      <c r="K199" s="232" t="s">
        <v>291</v>
      </c>
      <c r="L199" s="46"/>
      <c r="M199" s="237" t="s">
        <v>19</v>
      </c>
      <c r="N199" s="238" t="s">
        <v>43</v>
      </c>
      <c r="O199" s="86"/>
      <c r="P199" s="239">
        <f>O199*H199</f>
        <v>0</v>
      </c>
      <c r="Q199" s="239">
        <v>4.5015999999999997E-05</v>
      </c>
      <c r="R199" s="239">
        <f>Q199*H199</f>
        <v>0.000270096</v>
      </c>
      <c r="S199" s="239">
        <v>0</v>
      </c>
      <c r="T199" s="240">
        <f>S199*H199</f>
        <v>0</v>
      </c>
      <c r="U199" s="40"/>
      <c r="V199" s="40"/>
      <c r="W199" s="40"/>
      <c r="X199" s="40"/>
      <c r="Y199" s="40"/>
      <c r="Z199" s="40"/>
      <c r="AA199" s="40"/>
      <c r="AB199" s="40"/>
      <c r="AC199" s="40"/>
      <c r="AD199" s="40"/>
      <c r="AE199" s="40"/>
      <c r="AR199" s="241" t="s">
        <v>759</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759</v>
      </c>
      <c r="BM199" s="241" t="s">
        <v>2255</v>
      </c>
    </row>
    <row r="200" s="2" customFormat="1">
      <c r="A200" s="40"/>
      <c r="B200" s="41"/>
      <c r="C200" s="42"/>
      <c r="D200" s="243" t="s">
        <v>293</v>
      </c>
      <c r="E200" s="42"/>
      <c r="F200" s="244" t="s">
        <v>1472</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ht="16.5" customHeight="1">
      <c r="A201" s="40"/>
      <c r="B201" s="41"/>
      <c r="C201" s="291" t="s">
        <v>634</v>
      </c>
      <c r="D201" s="291" t="s">
        <v>416</v>
      </c>
      <c r="E201" s="292" t="s">
        <v>1473</v>
      </c>
      <c r="F201" s="293" t="s">
        <v>1474</v>
      </c>
      <c r="G201" s="294" t="s">
        <v>515</v>
      </c>
      <c r="H201" s="295">
        <v>6</v>
      </c>
      <c r="I201" s="296"/>
      <c r="J201" s="297">
        <f>ROUND(I201*H201,2)</f>
        <v>0</v>
      </c>
      <c r="K201" s="293" t="s">
        <v>19</v>
      </c>
      <c r="L201" s="298"/>
      <c r="M201" s="299" t="s">
        <v>19</v>
      </c>
      <c r="N201" s="300" t="s">
        <v>43</v>
      </c>
      <c r="O201" s="86"/>
      <c r="P201" s="239">
        <f>O201*H201</f>
        <v>0</v>
      </c>
      <c r="Q201" s="239">
        <v>0.0023700000000000001</v>
      </c>
      <c r="R201" s="239">
        <f>Q201*H201</f>
        <v>0.01422</v>
      </c>
      <c r="S201" s="239">
        <v>0</v>
      </c>
      <c r="T201" s="240">
        <f>S201*H201</f>
        <v>0</v>
      </c>
      <c r="U201" s="40"/>
      <c r="V201" s="40"/>
      <c r="W201" s="40"/>
      <c r="X201" s="40"/>
      <c r="Y201" s="40"/>
      <c r="Z201" s="40"/>
      <c r="AA201" s="40"/>
      <c r="AB201" s="40"/>
      <c r="AC201" s="40"/>
      <c r="AD201" s="40"/>
      <c r="AE201" s="40"/>
      <c r="AR201" s="241" t="s">
        <v>1098</v>
      </c>
      <c r="AT201" s="241" t="s">
        <v>416</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1098</v>
      </c>
      <c r="BM201" s="241" t="s">
        <v>2256</v>
      </c>
    </row>
    <row r="202" s="2" customFormat="1">
      <c r="A202" s="40"/>
      <c r="B202" s="41"/>
      <c r="C202" s="42"/>
      <c r="D202" s="243" t="s">
        <v>293</v>
      </c>
      <c r="E202" s="42"/>
      <c r="F202" s="244" t="s">
        <v>1474</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30" t="s">
        <v>640</v>
      </c>
      <c r="D203" s="230" t="s">
        <v>287</v>
      </c>
      <c r="E203" s="231" t="s">
        <v>1727</v>
      </c>
      <c r="F203" s="232" t="s">
        <v>1728</v>
      </c>
      <c r="G203" s="233" t="s">
        <v>515</v>
      </c>
      <c r="H203" s="234">
        <v>4</v>
      </c>
      <c r="I203" s="235"/>
      <c r="J203" s="236">
        <f>ROUND(I203*H203,2)</f>
        <v>0</v>
      </c>
      <c r="K203" s="232" t="s">
        <v>291</v>
      </c>
      <c r="L203" s="46"/>
      <c r="M203" s="237" t="s">
        <v>19</v>
      </c>
      <c r="N203" s="238" t="s">
        <v>43</v>
      </c>
      <c r="O203" s="86"/>
      <c r="P203" s="239">
        <f>O203*H203</f>
        <v>0</v>
      </c>
      <c r="Q203" s="239">
        <v>0.00015274400000000001</v>
      </c>
      <c r="R203" s="239">
        <f>Q203*H203</f>
        <v>0.00061097600000000005</v>
      </c>
      <c r="S203" s="239">
        <v>0</v>
      </c>
      <c r="T203" s="240">
        <f>S203*H203</f>
        <v>0</v>
      </c>
      <c r="U203" s="40"/>
      <c r="V203" s="40"/>
      <c r="W203" s="40"/>
      <c r="X203" s="40"/>
      <c r="Y203" s="40"/>
      <c r="Z203" s="40"/>
      <c r="AA203" s="40"/>
      <c r="AB203" s="40"/>
      <c r="AC203" s="40"/>
      <c r="AD203" s="40"/>
      <c r="AE203" s="40"/>
      <c r="AR203" s="241" t="s">
        <v>759</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759</v>
      </c>
      <c r="BM203" s="241" t="s">
        <v>2257</v>
      </c>
    </row>
    <row r="204" s="2" customFormat="1">
      <c r="A204" s="40"/>
      <c r="B204" s="41"/>
      <c r="C204" s="42"/>
      <c r="D204" s="243" t="s">
        <v>293</v>
      </c>
      <c r="E204" s="42"/>
      <c r="F204" s="244" t="s">
        <v>1730</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91" t="s">
        <v>646</v>
      </c>
      <c r="D205" s="291" t="s">
        <v>416</v>
      </c>
      <c r="E205" s="292" t="s">
        <v>1731</v>
      </c>
      <c r="F205" s="293" t="s">
        <v>1732</v>
      </c>
      <c r="G205" s="294" t="s">
        <v>515</v>
      </c>
      <c r="H205" s="295">
        <v>2</v>
      </c>
      <c r="I205" s="296"/>
      <c r="J205" s="297">
        <f>ROUND(I205*H205,2)</f>
        <v>0</v>
      </c>
      <c r="K205" s="293" t="s">
        <v>19</v>
      </c>
      <c r="L205" s="298"/>
      <c r="M205" s="299" t="s">
        <v>19</v>
      </c>
      <c r="N205" s="300" t="s">
        <v>43</v>
      </c>
      <c r="O205" s="86"/>
      <c r="P205" s="239">
        <f>O205*H205</f>
        <v>0</v>
      </c>
      <c r="Q205" s="239">
        <v>0.0023700000000000001</v>
      </c>
      <c r="R205" s="239">
        <f>Q205*H205</f>
        <v>0.0047400000000000003</v>
      </c>
      <c r="S205" s="239">
        <v>0</v>
      </c>
      <c r="T205" s="240">
        <f>S205*H205</f>
        <v>0</v>
      </c>
      <c r="U205" s="40"/>
      <c r="V205" s="40"/>
      <c r="W205" s="40"/>
      <c r="X205" s="40"/>
      <c r="Y205" s="40"/>
      <c r="Z205" s="40"/>
      <c r="AA205" s="40"/>
      <c r="AB205" s="40"/>
      <c r="AC205" s="40"/>
      <c r="AD205" s="40"/>
      <c r="AE205" s="40"/>
      <c r="AR205" s="241" t="s">
        <v>1098</v>
      </c>
      <c r="AT205" s="241" t="s">
        <v>416</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1098</v>
      </c>
      <c r="BM205" s="241" t="s">
        <v>2258</v>
      </c>
    </row>
    <row r="206" s="2" customFormat="1">
      <c r="A206" s="40"/>
      <c r="B206" s="41"/>
      <c r="C206" s="42"/>
      <c r="D206" s="243" t="s">
        <v>293</v>
      </c>
      <c r="E206" s="42"/>
      <c r="F206" s="244" t="s">
        <v>1732</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91" t="s">
        <v>651</v>
      </c>
      <c r="D207" s="291" t="s">
        <v>416</v>
      </c>
      <c r="E207" s="292" t="s">
        <v>1121</v>
      </c>
      <c r="F207" s="293" t="s">
        <v>2259</v>
      </c>
      <c r="G207" s="294" t="s">
        <v>515</v>
      </c>
      <c r="H207" s="295">
        <v>2</v>
      </c>
      <c r="I207" s="296"/>
      <c r="J207" s="297">
        <f>ROUND(I207*H207,2)</f>
        <v>0</v>
      </c>
      <c r="K207" s="293" t="s">
        <v>19</v>
      </c>
      <c r="L207" s="298"/>
      <c r="M207" s="299" t="s">
        <v>19</v>
      </c>
      <c r="N207" s="300" t="s">
        <v>43</v>
      </c>
      <c r="O207" s="86"/>
      <c r="P207" s="239">
        <f>O207*H207</f>
        <v>0</v>
      </c>
      <c r="Q207" s="239">
        <v>0.0023700000000000001</v>
      </c>
      <c r="R207" s="239">
        <f>Q207*H207</f>
        <v>0.0047400000000000003</v>
      </c>
      <c r="S207" s="239">
        <v>0</v>
      </c>
      <c r="T207" s="240">
        <f>S207*H207</f>
        <v>0</v>
      </c>
      <c r="U207" s="40"/>
      <c r="V207" s="40"/>
      <c r="W207" s="40"/>
      <c r="X207" s="40"/>
      <c r="Y207" s="40"/>
      <c r="Z207" s="40"/>
      <c r="AA207" s="40"/>
      <c r="AB207" s="40"/>
      <c r="AC207" s="40"/>
      <c r="AD207" s="40"/>
      <c r="AE207" s="40"/>
      <c r="AR207" s="241" t="s">
        <v>1098</v>
      </c>
      <c r="AT207" s="241" t="s">
        <v>416</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1098</v>
      </c>
      <c r="BM207" s="241" t="s">
        <v>2260</v>
      </c>
    </row>
    <row r="208" s="2" customFormat="1">
      <c r="A208" s="40"/>
      <c r="B208" s="41"/>
      <c r="C208" s="42"/>
      <c r="D208" s="243" t="s">
        <v>293</v>
      </c>
      <c r="E208" s="42"/>
      <c r="F208" s="244" t="s">
        <v>2259</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660</v>
      </c>
      <c r="D209" s="230" t="s">
        <v>287</v>
      </c>
      <c r="E209" s="231" t="s">
        <v>1476</v>
      </c>
      <c r="F209" s="232" t="s">
        <v>1477</v>
      </c>
      <c r="G209" s="233" t="s">
        <v>515</v>
      </c>
      <c r="H209" s="234">
        <v>7</v>
      </c>
      <c r="I209" s="235"/>
      <c r="J209" s="236">
        <f>ROUND(I209*H209,2)</f>
        <v>0</v>
      </c>
      <c r="K209" s="232" t="s">
        <v>291</v>
      </c>
      <c r="L209" s="46"/>
      <c r="M209" s="237" t="s">
        <v>19</v>
      </c>
      <c r="N209" s="238" t="s">
        <v>43</v>
      </c>
      <c r="O209" s="86"/>
      <c r="P209" s="239">
        <f>O209*H209</f>
        <v>0</v>
      </c>
      <c r="Q209" s="239">
        <v>4.5015999999999997E-05</v>
      </c>
      <c r="R209" s="239">
        <f>Q209*H209</f>
        <v>0.00031511199999999999</v>
      </c>
      <c r="S209" s="239">
        <v>0</v>
      </c>
      <c r="T209" s="240">
        <f>S209*H209</f>
        <v>0</v>
      </c>
      <c r="U209" s="40"/>
      <c r="V209" s="40"/>
      <c r="W209" s="40"/>
      <c r="X209" s="40"/>
      <c r="Y209" s="40"/>
      <c r="Z209" s="40"/>
      <c r="AA209" s="40"/>
      <c r="AB209" s="40"/>
      <c r="AC209" s="40"/>
      <c r="AD209" s="40"/>
      <c r="AE209" s="40"/>
      <c r="AR209" s="241" t="s">
        <v>759</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759</v>
      </c>
      <c r="BM209" s="241" t="s">
        <v>2261</v>
      </c>
    </row>
    <row r="210" s="2" customFormat="1">
      <c r="A210" s="40"/>
      <c r="B210" s="41"/>
      <c r="C210" s="42"/>
      <c r="D210" s="243" t="s">
        <v>293</v>
      </c>
      <c r="E210" s="42"/>
      <c r="F210" s="244" t="s">
        <v>1479</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ht="16.5" customHeight="1">
      <c r="A211" s="40"/>
      <c r="B211" s="41"/>
      <c r="C211" s="291" t="s">
        <v>667</v>
      </c>
      <c r="D211" s="291" t="s">
        <v>416</v>
      </c>
      <c r="E211" s="292" t="s">
        <v>1480</v>
      </c>
      <c r="F211" s="293" t="s">
        <v>1481</v>
      </c>
      <c r="G211" s="294" t="s">
        <v>515</v>
      </c>
      <c r="H211" s="295">
        <v>6</v>
      </c>
      <c r="I211" s="296"/>
      <c r="J211" s="297">
        <f>ROUND(I211*H211,2)</f>
        <v>0</v>
      </c>
      <c r="K211" s="293" t="s">
        <v>19</v>
      </c>
      <c r="L211" s="298"/>
      <c r="M211" s="299" t="s">
        <v>19</v>
      </c>
      <c r="N211" s="300" t="s">
        <v>43</v>
      </c>
      <c r="O211" s="86"/>
      <c r="P211" s="239">
        <f>O211*H211</f>
        <v>0</v>
      </c>
      <c r="Q211" s="239">
        <v>0.0010200000000000001</v>
      </c>
      <c r="R211" s="239">
        <f>Q211*H211</f>
        <v>0.0061200000000000004</v>
      </c>
      <c r="S211" s="239">
        <v>0</v>
      </c>
      <c r="T211" s="240">
        <f>S211*H211</f>
        <v>0</v>
      </c>
      <c r="U211" s="40"/>
      <c r="V211" s="40"/>
      <c r="W211" s="40"/>
      <c r="X211" s="40"/>
      <c r="Y211" s="40"/>
      <c r="Z211" s="40"/>
      <c r="AA211" s="40"/>
      <c r="AB211" s="40"/>
      <c r="AC211" s="40"/>
      <c r="AD211" s="40"/>
      <c r="AE211" s="40"/>
      <c r="AR211" s="241" t="s">
        <v>1098</v>
      </c>
      <c r="AT211" s="241" t="s">
        <v>416</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1098</v>
      </c>
      <c r="BM211" s="241" t="s">
        <v>2262</v>
      </c>
    </row>
    <row r="212" s="2" customFormat="1">
      <c r="A212" s="40"/>
      <c r="B212" s="41"/>
      <c r="C212" s="42"/>
      <c r="D212" s="243" t="s">
        <v>293</v>
      </c>
      <c r="E212" s="42"/>
      <c r="F212" s="244" t="s">
        <v>1481</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91" t="s">
        <v>673</v>
      </c>
      <c r="D213" s="291" t="s">
        <v>416</v>
      </c>
      <c r="E213" s="292" t="s">
        <v>1483</v>
      </c>
      <c r="F213" s="293" t="s">
        <v>1484</v>
      </c>
      <c r="G213" s="294" t="s">
        <v>515</v>
      </c>
      <c r="H213" s="295">
        <v>1</v>
      </c>
      <c r="I213" s="296"/>
      <c r="J213" s="297">
        <f>ROUND(I213*H213,2)</f>
        <v>0</v>
      </c>
      <c r="K213" s="293" t="s">
        <v>19</v>
      </c>
      <c r="L213" s="298"/>
      <c r="M213" s="299" t="s">
        <v>19</v>
      </c>
      <c r="N213" s="300" t="s">
        <v>43</v>
      </c>
      <c r="O213" s="86"/>
      <c r="P213" s="239">
        <f>O213*H213</f>
        <v>0</v>
      </c>
      <c r="Q213" s="239">
        <v>0.024799999999999999</v>
      </c>
      <c r="R213" s="239">
        <f>Q213*H213</f>
        <v>0.024799999999999999</v>
      </c>
      <c r="S213" s="239">
        <v>0</v>
      </c>
      <c r="T213" s="240">
        <f>S213*H213</f>
        <v>0</v>
      </c>
      <c r="U213" s="40"/>
      <c r="V213" s="40"/>
      <c r="W213" s="40"/>
      <c r="X213" s="40"/>
      <c r="Y213" s="40"/>
      <c r="Z213" s="40"/>
      <c r="AA213" s="40"/>
      <c r="AB213" s="40"/>
      <c r="AC213" s="40"/>
      <c r="AD213" s="40"/>
      <c r="AE213" s="40"/>
      <c r="AR213" s="241" t="s">
        <v>1098</v>
      </c>
      <c r="AT213" s="241" t="s">
        <v>416</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1098</v>
      </c>
      <c r="BM213" s="241" t="s">
        <v>2263</v>
      </c>
    </row>
    <row r="214" s="2" customFormat="1">
      <c r="A214" s="40"/>
      <c r="B214" s="41"/>
      <c r="C214" s="42"/>
      <c r="D214" s="243" t="s">
        <v>293</v>
      </c>
      <c r="E214" s="42"/>
      <c r="F214" s="244" t="s">
        <v>1484</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30" t="s">
        <v>679</v>
      </c>
      <c r="D215" s="230" t="s">
        <v>287</v>
      </c>
      <c r="E215" s="231" t="s">
        <v>1737</v>
      </c>
      <c r="F215" s="232" t="s">
        <v>1738</v>
      </c>
      <c r="G215" s="233" t="s">
        <v>515</v>
      </c>
      <c r="H215" s="234">
        <v>2</v>
      </c>
      <c r="I215" s="235"/>
      <c r="J215" s="236">
        <f>ROUND(I215*H215,2)</f>
        <v>0</v>
      </c>
      <c r="K215" s="232" t="s">
        <v>291</v>
      </c>
      <c r="L215" s="46"/>
      <c r="M215" s="237" t="s">
        <v>19</v>
      </c>
      <c r="N215" s="238" t="s">
        <v>43</v>
      </c>
      <c r="O215" s="86"/>
      <c r="P215" s="239">
        <f>O215*H215</f>
        <v>0</v>
      </c>
      <c r="Q215" s="239">
        <v>0.00015274400000000001</v>
      </c>
      <c r="R215" s="239">
        <f>Q215*H215</f>
        <v>0.00030548800000000003</v>
      </c>
      <c r="S215" s="239">
        <v>0</v>
      </c>
      <c r="T215" s="240">
        <f>S215*H215</f>
        <v>0</v>
      </c>
      <c r="U215" s="40"/>
      <c r="V215" s="40"/>
      <c r="W215" s="40"/>
      <c r="X215" s="40"/>
      <c r="Y215" s="40"/>
      <c r="Z215" s="40"/>
      <c r="AA215" s="40"/>
      <c r="AB215" s="40"/>
      <c r="AC215" s="40"/>
      <c r="AD215" s="40"/>
      <c r="AE215" s="40"/>
      <c r="AR215" s="241" t="s">
        <v>759</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759</v>
      </c>
      <c r="BM215" s="241" t="s">
        <v>2264</v>
      </c>
    </row>
    <row r="216" s="2" customFormat="1">
      <c r="A216" s="40"/>
      <c r="B216" s="41"/>
      <c r="C216" s="42"/>
      <c r="D216" s="243" t="s">
        <v>293</v>
      </c>
      <c r="E216" s="42"/>
      <c r="F216" s="244" t="s">
        <v>1740</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91" t="s">
        <v>685</v>
      </c>
      <c r="D217" s="291" t="s">
        <v>416</v>
      </c>
      <c r="E217" s="292" t="s">
        <v>1741</v>
      </c>
      <c r="F217" s="293" t="s">
        <v>1742</v>
      </c>
      <c r="G217" s="294" t="s">
        <v>515</v>
      </c>
      <c r="H217" s="295">
        <v>2</v>
      </c>
      <c r="I217" s="296"/>
      <c r="J217" s="297">
        <f>ROUND(I217*H217,2)</f>
        <v>0</v>
      </c>
      <c r="K217" s="293" t="s">
        <v>19</v>
      </c>
      <c r="L217" s="298"/>
      <c r="M217" s="299" t="s">
        <v>19</v>
      </c>
      <c r="N217" s="300" t="s">
        <v>43</v>
      </c>
      <c r="O217" s="86"/>
      <c r="P217" s="239">
        <f>O217*H217</f>
        <v>0</v>
      </c>
      <c r="Q217" s="239">
        <v>0.078</v>
      </c>
      <c r="R217" s="239">
        <f>Q217*H217</f>
        <v>0.156</v>
      </c>
      <c r="S217" s="239">
        <v>0</v>
      </c>
      <c r="T217" s="240">
        <f>S217*H217</f>
        <v>0</v>
      </c>
      <c r="U217" s="40"/>
      <c r="V217" s="40"/>
      <c r="W217" s="40"/>
      <c r="X217" s="40"/>
      <c r="Y217" s="40"/>
      <c r="Z217" s="40"/>
      <c r="AA217" s="40"/>
      <c r="AB217" s="40"/>
      <c r="AC217" s="40"/>
      <c r="AD217" s="40"/>
      <c r="AE217" s="40"/>
      <c r="AR217" s="241" t="s">
        <v>536</v>
      </c>
      <c r="AT217" s="241" t="s">
        <v>416</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157</v>
      </c>
      <c r="BM217" s="241" t="s">
        <v>2265</v>
      </c>
    </row>
    <row r="218" s="2" customFormat="1">
      <c r="A218" s="40"/>
      <c r="B218" s="41"/>
      <c r="C218" s="42"/>
      <c r="D218" s="243" t="s">
        <v>293</v>
      </c>
      <c r="E218" s="42"/>
      <c r="F218" s="244" t="s">
        <v>1742</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30" t="s">
        <v>690</v>
      </c>
      <c r="D219" s="230" t="s">
        <v>287</v>
      </c>
      <c r="E219" s="231" t="s">
        <v>1503</v>
      </c>
      <c r="F219" s="232" t="s">
        <v>1504</v>
      </c>
      <c r="G219" s="233" t="s">
        <v>515</v>
      </c>
      <c r="H219" s="234">
        <v>3</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759</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759</v>
      </c>
      <c r="BM219" s="241" t="s">
        <v>2266</v>
      </c>
    </row>
    <row r="220" s="2" customFormat="1">
      <c r="A220" s="40"/>
      <c r="B220" s="41"/>
      <c r="C220" s="42"/>
      <c r="D220" s="243" t="s">
        <v>293</v>
      </c>
      <c r="E220" s="42"/>
      <c r="F220" s="244" t="s">
        <v>1506</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91" t="s">
        <v>695</v>
      </c>
      <c r="D221" s="291" t="s">
        <v>416</v>
      </c>
      <c r="E221" s="292" t="s">
        <v>1507</v>
      </c>
      <c r="F221" s="293" t="s">
        <v>1508</v>
      </c>
      <c r="G221" s="294" t="s">
        <v>515</v>
      </c>
      <c r="H221" s="295">
        <v>3</v>
      </c>
      <c r="I221" s="296"/>
      <c r="J221" s="297">
        <f>ROUND(I221*H221,2)</f>
        <v>0</v>
      </c>
      <c r="K221" s="293" t="s">
        <v>19</v>
      </c>
      <c r="L221" s="298"/>
      <c r="M221" s="299" t="s">
        <v>19</v>
      </c>
      <c r="N221" s="300" t="s">
        <v>43</v>
      </c>
      <c r="O221" s="86"/>
      <c r="P221" s="239">
        <f>O221*H221</f>
        <v>0</v>
      </c>
      <c r="Q221" s="239">
        <v>0.078</v>
      </c>
      <c r="R221" s="239">
        <f>Q221*H221</f>
        <v>0.23399999999999999</v>
      </c>
      <c r="S221" s="239">
        <v>0</v>
      </c>
      <c r="T221" s="240">
        <f>S221*H221</f>
        <v>0</v>
      </c>
      <c r="U221" s="40"/>
      <c r="V221" s="40"/>
      <c r="W221" s="40"/>
      <c r="X221" s="40"/>
      <c r="Y221" s="40"/>
      <c r="Z221" s="40"/>
      <c r="AA221" s="40"/>
      <c r="AB221" s="40"/>
      <c r="AC221" s="40"/>
      <c r="AD221" s="40"/>
      <c r="AE221" s="40"/>
      <c r="AR221" s="241" t="s">
        <v>536</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2267</v>
      </c>
    </row>
    <row r="222" s="2" customFormat="1">
      <c r="A222" s="40"/>
      <c r="B222" s="41"/>
      <c r="C222" s="42"/>
      <c r="D222" s="243" t="s">
        <v>293</v>
      </c>
      <c r="E222" s="42"/>
      <c r="F222" s="244" t="s">
        <v>1508</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30" t="s">
        <v>700</v>
      </c>
      <c r="D223" s="230" t="s">
        <v>287</v>
      </c>
      <c r="E223" s="231" t="s">
        <v>1510</v>
      </c>
      <c r="F223" s="232" t="s">
        <v>1511</v>
      </c>
      <c r="G223" s="233" t="s">
        <v>515</v>
      </c>
      <c r="H223" s="234">
        <v>6</v>
      </c>
      <c r="I223" s="235"/>
      <c r="J223" s="236">
        <f>ROUND(I223*H223,2)</f>
        <v>0</v>
      </c>
      <c r="K223" s="232" t="s">
        <v>291</v>
      </c>
      <c r="L223" s="46"/>
      <c r="M223" s="237" t="s">
        <v>19</v>
      </c>
      <c r="N223" s="238" t="s">
        <v>43</v>
      </c>
      <c r="O223" s="86"/>
      <c r="P223" s="239">
        <f>O223*H223</f>
        <v>0</v>
      </c>
      <c r="Q223" s="239">
        <v>0</v>
      </c>
      <c r="R223" s="239">
        <f>Q223*H223</f>
        <v>0</v>
      </c>
      <c r="S223" s="239">
        <v>0</v>
      </c>
      <c r="T223" s="240">
        <f>S223*H223</f>
        <v>0</v>
      </c>
      <c r="U223" s="40"/>
      <c r="V223" s="40"/>
      <c r="W223" s="40"/>
      <c r="X223" s="40"/>
      <c r="Y223" s="40"/>
      <c r="Z223" s="40"/>
      <c r="AA223" s="40"/>
      <c r="AB223" s="40"/>
      <c r="AC223" s="40"/>
      <c r="AD223" s="40"/>
      <c r="AE223" s="40"/>
      <c r="AR223" s="241" t="s">
        <v>759</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759</v>
      </c>
      <c r="BM223" s="241" t="s">
        <v>2268</v>
      </c>
    </row>
    <row r="224" s="2" customFormat="1">
      <c r="A224" s="40"/>
      <c r="B224" s="41"/>
      <c r="C224" s="42"/>
      <c r="D224" s="243" t="s">
        <v>293</v>
      </c>
      <c r="E224" s="42"/>
      <c r="F224" s="244" t="s">
        <v>1511</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ht="16.5" customHeight="1">
      <c r="A225" s="40"/>
      <c r="B225" s="41"/>
      <c r="C225" s="291" t="s">
        <v>705</v>
      </c>
      <c r="D225" s="291" t="s">
        <v>416</v>
      </c>
      <c r="E225" s="292" t="s">
        <v>1513</v>
      </c>
      <c r="F225" s="293" t="s">
        <v>1514</v>
      </c>
      <c r="G225" s="294" t="s">
        <v>515</v>
      </c>
      <c r="H225" s="295">
        <v>6</v>
      </c>
      <c r="I225" s="296"/>
      <c r="J225" s="297">
        <f>ROUND(I225*H225,2)</f>
        <v>0</v>
      </c>
      <c r="K225" s="293" t="s">
        <v>19</v>
      </c>
      <c r="L225" s="298"/>
      <c r="M225" s="299" t="s">
        <v>19</v>
      </c>
      <c r="N225" s="300" t="s">
        <v>43</v>
      </c>
      <c r="O225" s="86"/>
      <c r="P225" s="239">
        <f>O225*H225</f>
        <v>0</v>
      </c>
      <c r="Q225" s="239">
        <v>0.00029999999999999997</v>
      </c>
      <c r="R225" s="239">
        <f>Q225*H225</f>
        <v>0.0018</v>
      </c>
      <c r="S225" s="239">
        <v>0</v>
      </c>
      <c r="T225" s="240">
        <f>S225*H225</f>
        <v>0</v>
      </c>
      <c r="U225" s="40"/>
      <c r="V225" s="40"/>
      <c r="W225" s="40"/>
      <c r="X225" s="40"/>
      <c r="Y225" s="40"/>
      <c r="Z225" s="40"/>
      <c r="AA225" s="40"/>
      <c r="AB225" s="40"/>
      <c r="AC225" s="40"/>
      <c r="AD225" s="40"/>
      <c r="AE225" s="40"/>
      <c r="AR225" s="241" t="s">
        <v>1098</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1098</v>
      </c>
      <c r="BM225" s="241" t="s">
        <v>2269</v>
      </c>
    </row>
    <row r="226" s="2" customFormat="1">
      <c r="A226" s="40"/>
      <c r="B226" s="41"/>
      <c r="C226" s="42"/>
      <c r="D226" s="243" t="s">
        <v>293</v>
      </c>
      <c r="E226" s="42"/>
      <c r="F226" s="244" t="s">
        <v>1514</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ht="16.5" customHeight="1">
      <c r="A227" s="40"/>
      <c r="B227" s="41"/>
      <c r="C227" s="230" t="s">
        <v>711</v>
      </c>
      <c r="D227" s="230" t="s">
        <v>287</v>
      </c>
      <c r="E227" s="231" t="s">
        <v>1516</v>
      </c>
      <c r="F227" s="232" t="s">
        <v>1517</v>
      </c>
      <c r="G227" s="233" t="s">
        <v>458</v>
      </c>
      <c r="H227" s="234">
        <v>2</v>
      </c>
      <c r="I227" s="235"/>
      <c r="J227" s="236">
        <f>ROUND(I227*H227,2)</f>
        <v>0</v>
      </c>
      <c r="K227" s="232" t="s">
        <v>291</v>
      </c>
      <c r="L227" s="46"/>
      <c r="M227" s="237" t="s">
        <v>19</v>
      </c>
      <c r="N227" s="238" t="s">
        <v>43</v>
      </c>
      <c r="O227" s="86"/>
      <c r="P227" s="239">
        <f>O227*H227</f>
        <v>0</v>
      </c>
      <c r="Q227" s="239">
        <v>7.4999999999999993E-05</v>
      </c>
      <c r="R227" s="239">
        <f>Q227*H227</f>
        <v>0.00014999999999999999</v>
      </c>
      <c r="S227" s="239">
        <v>0</v>
      </c>
      <c r="T227" s="240">
        <f>S227*H227</f>
        <v>0</v>
      </c>
      <c r="U227" s="40"/>
      <c r="V227" s="40"/>
      <c r="W227" s="40"/>
      <c r="X227" s="40"/>
      <c r="Y227" s="40"/>
      <c r="Z227" s="40"/>
      <c r="AA227" s="40"/>
      <c r="AB227" s="40"/>
      <c r="AC227" s="40"/>
      <c r="AD227" s="40"/>
      <c r="AE227" s="40"/>
      <c r="AR227" s="241" t="s">
        <v>759</v>
      </c>
      <c r="AT227" s="241" t="s">
        <v>287</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759</v>
      </c>
      <c r="BM227" s="241" t="s">
        <v>2270</v>
      </c>
    </row>
    <row r="228" s="2" customFormat="1">
      <c r="A228" s="40"/>
      <c r="B228" s="41"/>
      <c r="C228" s="42"/>
      <c r="D228" s="243" t="s">
        <v>293</v>
      </c>
      <c r="E228" s="42"/>
      <c r="F228" s="244" t="s">
        <v>1519</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ht="16.5" customHeight="1">
      <c r="A229" s="40"/>
      <c r="B229" s="41"/>
      <c r="C229" s="291" t="s">
        <v>718</v>
      </c>
      <c r="D229" s="291" t="s">
        <v>416</v>
      </c>
      <c r="E229" s="292" t="s">
        <v>1522</v>
      </c>
      <c r="F229" s="293" t="s">
        <v>1523</v>
      </c>
      <c r="G229" s="294" t="s">
        <v>458</v>
      </c>
      <c r="H229" s="295">
        <v>2</v>
      </c>
      <c r="I229" s="296"/>
      <c r="J229" s="297">
        <f>ROUND(I229*H229,2)</f>
        <v>0</v>
      </c>
      <c r="K229" s="293" t="s">
        <v>19</v>
      </c>
      <c r="L229" s="298"/>
      <c r="M229" s="299" t="s">
        <v>19</v>
      </c>
      <c r="N229" s="300" t="s">
        <v>43</v>
      </c>
      <c r="O229" s="86"/>
      <c r="P229" s="239">
        <f>O229*H229</f>
        <v>0</v>
      </c>
      <c r="Q229" s="239">
        <v>0.001</v>
      </c>
      <c r="R229" s="239">
        <f>Q229*H229</f>
        <v>0.002</v>
      </c>
      <c r="S229" s="239">
        <v>0</v>
      </c>
      <c r="T229" s="240">
        <f>S229*H229</f>
        <v>0</v>
      </c>
      <c r="U229" s="40"/>
      <c r="V229" s="40"/>
      <c r="W229" s="40"/>
      <c r="X229" s="40"/>
      <c r="Y229" s="40"/>
      <c r="Z229" s="40"/>
      <c r="AA229" s="40"/>
      <c r="AB229" s="40"/>
      <c r="AC229" s="40"/>
      <c r="AD229" s="40"/>
      <c r="AE229" s="40"/>
      <c r="AR229" s="241" t="s">
        <v>1098</v>
      </c>
      <c r="AT229" s="241" t="s">
        <v>416</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1098</v>
      </c>
      <c r="BM229" s="241" t="s">
        <v>2271</v>
      </c>
    </row>
    <row r="230" s="2" customFormat="1">
      <c r="A230" s="40"/>
      <c r="B230" s="41"/>
      <c r="C230" s="42"/>
      <c r="D230" s="243" t="s">
        <v>293</v>
      </c>
      <c r="E230" s="42"/>
      <c r="F230" s="244" t="s">
        <v>1523</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ht="16.5" customHeight="1">
      <c r="A231" s="40"/>
      <c r="B231" s="41"/>
      <c r="C231" s="230" t="s">
        <v>723</v>
      </c>
      <c r="D231" s="230" t="s">
        <v>287</v>
      </c>
      <c r="E231" s="231" t="s">
        <v>1681</v>
      </c>
      <c r="F231" s="232" t="s">
        <v>1682</v>
      </c>
      <c r="G231" s="233" t="s">
        <v>290</v>
      </c>
      <c r="H231" s="234">
        <v>6</v>
      </c>
      <c r="I231" s="235"/>
      <c r="J231" s="236">
        <f>ROUND(I231*H231,2)</f>
        <v>0</v>
      </c>
      <c r="K231" s="232" t="s">
        <v>291</v>
      </c>
      <c r="L231" s="46"/>
      <c r="M231" s="237" t="s">
        <v>19</v>
      </c>
      <c r="N231" s="238" t="s">
        <v>43</v>
      </c>
      <c r="O231" s="86"/>
      <c r="P231" s="239">
        <f>O231*H231</f>
        <v>0</v>
      </c>
      <c r="Q231" s="239">
        <v>0</v>
      </c>
      <c r="R231" s="239">
        <f>Q231*H231</f>
        <v>0</v>
      </c>
      <c r="S231" s="239">
        <v>0</v>
      </c>
      <c r="T231" s="240">
        <f>S231*H231</f>
        <v>0</v>
      </c>
      <c r="U231" s="40"/>
      <c r="V231" s="40"/>
      <c r="W231" s="40"/>
      <c r="X231" s="40"/>
      <c r="Y231" s="40"/>
      <c r="Z231" s="40"/>
      <c r="AA231" s="40"/>
      <c r="AB231" s="40"/>
      <c r="AC231" s="40"/>
      <c r="AD231" s="40"/>
      <c r="AE231" s="40"/>
      <c r="AR231" s="241" t="s">
        <v>759</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759</v>
      </c>
      <c r="BM231" s="241" t="s">
        <v>2272</v>
      </c>
    </row>
    <row r="232" s="2" customFormat="1">
      <c r="A232" s="40"/>
      <c r="B232" s="41"/>
      <c r="C232" s="42"/>
      <c r="D232" s="243" t="s">
        <v>293</v>
      </c>
      <c r="E232" s="42"/>
      <c r="F232" s="244" t="s">
        <v>1682</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30" t="s">
        <v>729</v>
      </c>
      <c r="D233" s="230" t="s">
        <v>287</v>
      </c>
      <c r="E233" s="231" t="s">
        <v>1133</v>
      </c>
      <c r="F233" s="232" t="s">
        <v>1685</v>
      </c>
      <c r="G233" s="233" t="s">
        <v>515</v>
      </c>
      <c r="H233" s="234">
        <v>6</v>
      </c>
      <c r="I233" s="235"/>
      <c r="J233" s="236">
        <f>ROUND(I233*H233,2)</f>
        <v>0</v>
      </c>
      <c r="K233" s="232" t="s">
        <v>19</v>
      </c>
      <c r="L233" s="46"/>
      <c r="M233" s="237" t="s">
        <v>19</v>
      </c>
      <c r="N233" s="238" t="s">
        <v>43</v>
      </c>
      <c r="O233" s="86"/>
      <c r="P233" s="239">
        <f>O233*H233</f>
        <v>0</v>
      </c>
      <c r="Q233" s="239">
        <v>0.00040999999999999999</v>
      </c>
      <c r="R233" s="239">
        <f>Q233*H233</f>
        <v>0.0024599999999999999</v>
      </c>
      <c r="S233" s="239">
        <v>0</v>
      </c>
      <c r="T233" s="240">
        <f>S233*H233</f>
        <v>0</v>
      </c>
      <c r="U233" s="40"/>
      <c r="V233" s="40"/>
      <c r="W233" s="40"/>
      <c r="X233" s="40"/>
      <c r="Y233" s="40"/>
      <c r="Z233" s="40"/>
      <c r="AA233" s="40"/>
      <c r="AB233" s="40"/>
      <c r="AC233" s="40"/>
      <c r="AD233" s="40"/>
      <c r="AE233" s="40"/>
      <c r="AR233" s="241" t="s">
        <v>759</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759</v>
      </c>
      <c r="BM233" s="241" t="s">
        <v>2273</v>
      </c>
    </row>
    <row r="234" s="2" customFormat="1">
      <c r="A234" s="40"/>
      <c r="B234" s="41"/>
      <c r="C234" s="42"/>
      <c r="D234" s="243" t="s">
        <v>293</v>
      </c>
      <c r="E234" s="42"/>
      <c r="F234" s="244" t="s">
        <v>1685</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ht="16.5" customHeight="1">
      <c r="A235" s="40"/>
      <c r="B235" s="41"/>
      <c r="C235" s="230" t="s">
        <v>734</v>
      </c>
      <c r="D235" s="230" t="s">
        <v>287</v>
      </c>
      <c r="E235" s="231" t="s">
        <v>1360</v>
      </c>
      <c r="F235" s="232" t="s">
        <v>1361</v>
      </c>
      <c r="G235" s="233" t="s">
        <v>609</v>
      </c>
      <c r="H235" s="234">
        <v>2</v>
      </c>
      <c r="I235" s="235"/>
      <c r="J235" s="236">
        <f>ROUND(I235*H235,2)</f>
        <v>0</v>
      </c>
      <c r="K235" s="232" t="s">
        <v>291</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759</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759</v>
      </c>
      <c r="BM235" s="241" t="s">
        <v>2274</v>
      </c>
    </row>
    <row r="236" s="2" customFormat="1">
      <c r="A236" s="40"/>
      <c r="B236" s="41"/>
      <c r="C236" s="42"/>
      <c r="D236" s="243" t="s">
        <v>293</v>
      </c>
      <c r="E236" s="42"/>
      <c r="F236" s="244" t="s">
        <v>1363</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ht="16.5" customHeight="1">
      <c r="A237" s="40"/>
      <c r="B237" s="41"/>
      <c r="C237" s="230" t="s">
        <v>740</v>
      </c>
      <c r="D237" s="230" t="s">
        <v>287</v>
      </c>
      <c r="E237" s="231" t="s">
        <v>1143</v>
      </c>
      <c r="F237" s="232" t="s">
        <v>1144</v>
      </c>
      <c r="G237" s="233" t="s">
        <v>290</v>
      </c>
      <c r="H237" s="234">
        <v>2</v>
      </c>
      <c r="I237" s="235"/>
      <c r="J237" s="236">
        <f>ROUND(I237*H237,2)</f>
        <v>0</v>
      </c>
      <c r="K237" s="232" t="s">
        <v>291</v>
      </c>
      <c r="L237" s="46"/>
      <c r="M237" s="237" t="s">
        <v>19</v>
      </c>
      <c r="N237" s="238" t="s">
        <v>43</v>
      </c>
      <c r="O237" s="86"/>
      <c r="P237" s="239">
        <f>O237*H237</f>
        <v>0</v>
      </c>
      <c r="Q237" s="239">
        <v>0</v>
      </c>
      <c r="R237" s="239">
        <f>Q237*H237</f>
        <v>0</v>
      </c>
      <c r="S237" s="239">
        <v>0</v>
      </c>
      <c r="T237" s="240">
        <f>S237*H237</f>
        <v>0</v>
      </c>
      <c r="U237" s="40"/>
      <c r="V237" s="40"/>
      <c r="W237" s="40"/>
      <c r="X237" s="40"/>
      <c r="Y237" s="40"/>
      <c r="Z237" s="40"/>
      <c r="AA237" s="40"/>
      <c r="AB237" s="40"/>
      <c r="AC237" s="40"/>
      <c r="AD237" s="40"/>
      <c r="AE237" s="40"/>
      <c r="AR237" s="241" t="s">
        <v>759</v>
      </c>
      <c r="AT237" s="241" t="s">
        <v>287</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759</v>
      </c>
      <c r="BM237" s="241" t="s">
        <v>2275</v>
      </c>
    </row>
    <row r="238" s="2" customFormat="1">
      <c r="A238" s="40"/>
      <c r="B238" s="41"/>
      <c r="C238" s="42"/>
      <c r="D238" s="243" t="s">
        <v>293</v>
      </c>
      <c r="E238" s="42"/>
      <c r="F238" s="244" t="s">
        <v>1146</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2" customFormat="1" ht="16.5" customHeight="1">
      <c r="A239" s="40"/>
      <c r="B239" s="41"/>
      <c r="C239" s="291" t="s">
        <v>747</v>
      </c>
      <c r="D239" s="291" t="s">
        <v>416</v>
      </c>
      <c r="E239" s="292" t="s">
        <v>1136</v>
      </c>
      <c r="F239" s="293" t="s">
        <v>1137</v>
      </c>
      <c r="G239" s="294" t="s">
        <v>309</v>
      </c>
      <c r="H239" s="295">
        <v>0.001</v>
      </c>
      <c r="I239" s="296"/>
      <c r="J239" s="297">
        <f>ROUND(I239*H239,2)</f>
        <v>0</v>
      </c>
      <c r="K239" s="293" t="s">
        <v>291</v>
      </c>
      <c r="L239" s="298"/>
      <c r="M239" s="299" t="s">
        <v>19</v>
      </c>
      <c r="N239" s="300" t="s">
        <v>43</v>
      </c>
      <c r="O239" s="86"/>
      <c r="P239" s="239">
        <f>O239*H239</f>
        <v>0</v>
      </c>
      <c r="Q239" s="239">
        <v>1</v>
      </c>
      <c r="R239" s="239">
        <f>Q239*H239</f>
        <v>0.001</v>
      </c>
      <c r="S239" s="239">
        <v>0</v>
      </c>
      <c r="T239" s="240">
        <f>S239*H239</f>
        <v>0</v>
      </c>
      <c r="U239" s="40"/>
      <c r="V239" s="40"/>
      <c r="W239" s="40"/>
      <c r="X239" s="40"/>
      <c r="Y239" s="40"/>
      <c r="Z239" s="40"/>
      <c r="AA239" s="40"/>
      <c r="AB239" s="40"/>
      <c r="AC239" s="40"/>
      <c r="AD239" s="40"/>
      <c r="AE239" s="40"/>
      <c r="AR239" s="241" t="s">
        <v>1098</v>
      </c>
      <c r="AT239" s="241" t="s">
        <v>416</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1098</v>
      </c>
      <c r="BM239" s="241" t="s">
        <v>2276</v>
      </c>
    </row>
    <row r="240" s="2" customFormat="1">
      <c r="A240" s="40"/>
      <c r="B240" s="41"/>
      <c r="C240" s="42"/>
      <c r="D240" s="243" t="s">
        <v>293</v>
      </c>
      <c r="E240" s="42"/>
      <c r="F240" s="244" t="s">
        <v>1137</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2" customFormat="1" ht="16.5" customHeight="1">
      <c r="A241" s="40"/>
      <c r="B241" s="41"/>
      <c r="C241" s="230" t="s">
        <v>753</v>
      </c>
      <c r="D241" s="230" t="s">
        <v>287</v>
      </c>
      <c r="E241" s="231" t="s">
        <v>1152</v>
      </c>
      <c r="F241" s="232" t="s">
        <v>1153</v>
      </c>
      <c r="G241" s="233" t="s">
        <v>609</v>
      </c>
      <c r="H241" s="234">
        <v>1</v>
      </c>
      <c r="I241" s="235"/>
      <c r="J241" s="236">
        <f>ROUND(I241*H241,2)</f>
        <v>0</v>
      </c>
      <c r="K241" s="232" t="s">
        <v>19</v>
      </c>
      <c r="L241" s="46"/>
      <c r="M241" s="237" t="s">
        <v>19</v>
      </c>
      <c r="N241" s="238" t="s">
        <v>43</v>
      </c>
      <c r="O241" s="86"/>
      <c r="P241" s="239">
        <f>O241*H241</f>
        <v>0</v>
      </c>
      <c r="Q241" s="239">
        <v>0</v>
      </c>
      <c r="R241" s="239">
        <f>Q241*H241</f>
        <v>0</v>
      </c>
      <c r="S241" s="239">
        <v>0</v>
      </c>
      <c r="T241" s="240">
        <f>S241*H241</f>
        <v>0</v>
      </c>
      <c r="U241" s="40"/>
      <c r="V241" s="40"/>
      <c r="W241" s="40"/>
      <c r="X241" s="40"/>
      <c r="Y241" s="40"/>
      <c r="Z241" s="40"/>
      <c r="AA241" s="40"/>
      <c r="AB241" s="40"/>
      <c r="AC241" s="40"/>
      <c r="AD241" s="40"/>
      <c r="AE241" s="40"/>
      <c r="AR241" s="241" t="s">
        <v>759</v>
      </c>
      <c r="AT241" s="241" t="s">
        <v>287</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759</v>
      </c>
      <c r="BM241" s="241" t="s">
        <v>2277</v>
      </c>
    </row>
    <row r="242" s="2" customFormat="1">
      <c r="A242" s="40"/>
      <c r="B242" s="41"/>
      <c r="C242" s="42"/>
      <c r="D242" s="243" t="s">
        <v>293</v>
      </c>
      <c r="E242" s="42"/>
      <c r="F242" s="244" t="s">
        <v>1153</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2" customFormat="1" ht="16.5" customHeight="1">
      <c r="A243" s="40"/>
      <c r="B243" s="41"/>
      <c r="C243" s="230" t="s">
        <v>759</v>
      </c>
      <c r="D243" s="230" t="s">
        <v>287</v>
      </c>
      <c r="E243" s="231" t="s">
        <v>1155</v>
      </c>
      <c r="F243" s="232" t="s">
        <v>1156</v>
      </c>
      <c r="G243" s="233" t="s">
        <v>609</v>
      </c>
      <c r="H243" s="234">
        <v>1</v>
      </c>
      <c r="I243" s="235"/>
      <c r="J243" s="236">
        <f>ROUND(I243*H243,2)</f>
        <v>0</v>
      </c>
      <c r="K243" s="232" t="s">
        <v>19</v>
      </c>
      <c r="L243" s="46"/>
      <c r="M243" s="237" t="s">
        <v>19</v>
      </c>
      <c r="N243" s="238" t="s">
        <v>43</v>
      </c>
      <c r="O243" s="86"/>
      <c r="P243" s="239">
        <f>O243*H243</f>
        <v>0</v>
      </c>
      <c r="Q243" s="239">
        <v>0</v>
      </c>
      <c r="R243" s="239">
        <f>Q243*H243</f>
        <v>0</v>
      </c>
      <c r="S243" s="239">
        <v>0</v>
      </c>
      <c r="T243" s="240">
        <f>S243*H243</f>
        <v>0</v>
      </c>
      <c r="U243" s="40"/>
      <c r="V243" s="40"/>
      <c r="W243" s="40"/>
      <c r="X243" s="40"/>
      <c r="Y243" s="40"/>
      <c r="Z243" s="40"/>
      <c r="AA243" s="40"/>
      <c r="AB243" s="40"/>
      <c r="AC243" s="40"/>
      <c r="AD243" s="40"/>
      <c r="AE243" s="40"/>
      <c r="AR243" s="241" t="s">
        <v>759</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759</v>
      </c>
      <c r="BM243" s="241" t="s">
        <v>2278</v>
      </c>
    </row>
    <row r="244" s="2" customFormat="1">
      <c r="A244" s="40"/>
      <c r="B244" s="41"/>
      <c r="C244" s="42"/>
      <c r="D244" s="243" t="s">
        <v>293</v>
      </c>
      <c r="E244" s="42"/>
      <c r="F244" s="244" t="s">
        <v>1156</v>
      </c>
      <c r="G244" s="42"/>
      <c r="H244" s="42"/>
      <c r="I244" s="150"/>
      <c r="J244" s="42"/>
      <c r="K244" s="42"/>
      <c r="L244" s="46"/>
      <c r="M244" s="304"/>
      <c r="N244" s="305"/>
      <c r="O244" s="306"/>
      <c r="P244" s="306"/>
      <c r="Q244" s="306"/>
      <c r="R244" s="306"/>
      <c r="S244" s="306"/>
      <c r="T244" s="307"/>
      <c r="U244" s="40"/>
      <c r="V244" s="40"/>
      <c r="W244" s="40"/>
      <c r="X244" s="40"/>
      <c r="Y244" s="40"/>
      <c r="Z244" s="40"/>
      <c r="AA244" s="40"/>
      <c r="AB244" s="40"/>
      <c r="AC244" s="40"/>
      <c r="AD244" s="40"/>
      <c r="AE244" s="40"/>
      <c r="AT244" s="19" t="s">
        <v>293</v>
      </c>
      <c r="AU244" s="19" t="s">
        <v>81</v>
      </c>
    </row>
    <row r="245" s="2" customFormat="1" ht="6.96" customHeight="1">
      <c r="A245" s="40"/>
      <c r="B245" s="61"/>
      <c r="C245" s="62"/>
      <c r="D245" s="62"/>
      <c r="E245" s="62"/>
      <c r="F245" s="62"/>
      <c r="G245" s="62"/>
      <c r="H245" s="62"/>
      <c r="I245" s="178"/>
      <c r="J245" s="62"/>
      <c r="K245" s="62"/>
      <c r="L245" s="46"/>
      <c r="M245" s="40"/>
      <c r="O245" s="40"/>
      <c r="P245" s="40"/>
      <c r="Q245" s="40"/>
      <c r="R245" s="40"/>
      <c r="S245" s="40"/>
      <c r="T245" s="40"/>
      <c r="U245" s="40"/>
      <c r="V245" s="40"/>
      <c r="W245" s="40"/>
      <c r="X245" s="40"/>
      <c r="Y245" s="40"/>
      <c r="Z245" s="40"/>
      <c r="AA245" s="40"/>
      <c r="AB245" s="40"/>
      <c r="AC245" s="40"/>
      <c r="AD245" s="40"/>
      <c r="AE245" s="40"/>
    </row>
  </sheetData>
  <sheetProtection sheet="1" autoFilter="0" formatColumns="0" formatRows="0" objects="1" scenarios="1" spinCount="100000" saltValue="y3BuKivb8WLwZ6I1EEwaeukclhG/Lm3nBvR9pj+9VU+5rnc+7ql8BqK8ZBaGCVMH77x3LB/sdiCWWQ7hzUwp9g==" hashValue="aj5VzHcjE/4Der+M4df4ELffWC2FKEtaJfjR2Y3WFRAv0KRHlwYPq4AClYXI9hXwGFDbY12zKqBVb6HkmQrBew==" algorithmName="SHA-512" password="CC35"/>
  <autoFilter ref="C97:K24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137</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2279</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ROUND(J103,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ROUND((SUM(BE103:BE306)),  2)</f>
        <v>0</v>
      </c>
      <c r="G37" s="40"/>
      <c r="H37" s="40"/>
      <c r="I37" s="167">
        <v>0.20999999999999999</v>
      </c>
      <c r="J37" s="166">
        <f>ROUND(((SUM(BE103:BE306))*I37),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ROUND((SUM(BF103:BF306)),  2)</f>
        <v>0</v>
      </c>
      <c r="G38" s="40"/>
      <c r="H38" s="40"/>
      <c r="I38" s="167">
        <v>0.14999999999999999</v>
      </c>
      <c r="J38" s="166">
        <f>ROUND(((SUM(BF103:BF306))*I38),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ROUND((SUM(BG103:BG306)),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ROUND((SUM(BH103:BH306)),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ROUND((SUM(BI103:BI306)),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PS 211 - Kladská 1513_Stavební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J103</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J104</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J157</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J158</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J241</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1171</v>
      </c>
      <c r="E72" s="198"/>
      <c r="F72" s="198"/>
      <c r="G72" s="198"/>
      <c r="H72" s="198"/>
      <c r="I72" s="199"/>
      <c r="J72" s="200">
        <f>J245</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262</v>
      </c>
      <c r="E73" s="198"/>
      <c r="F73" s="198"/>
      <c r="G73" s="198"/>
      <c r="H73" s="198"/>
      <c r="I73" s="199"/>
      <c r="J73" s="200">
        <f>J249</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263</v>
      </c>
      <c r="E74" s="198"/>
      <c r="F74" s="198"/>
      <c r="G74" s="198"/>
      <c r="H74" s="198"/>
      <c r="I74" s="199"/>
      <c r="J74" s="200">
        <f>J255</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264</v>
      </c>
      <c r="E75" s="198"/>
      <c r="F75" s="198"/>
      <c r="G75" s="198"/>
      <c r="H75" s="198"/>
      <c r="I75" s="199"/>
      <c r="J75" s="200">
        <f>J278</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265</v>
      </c>
      <c r="E76" s="198"/>
      <c r="F76" s="198"/>
      <c r="G76" s="198"/>
      <c r="H76" s="198"/>
      <c r="I76" s="199"/>
      <c r="J76" s="200">
        <f>J293</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267</v>
      </c>
      <c r="E77" s="192"/>
      <c r="F77" s="192"/>
      <c r="G77" s="192"/>
      <c r="H77" s="192"/>
      <c r="I77" s="193"/>
      <c r="J77" s="194">
        <f>J297</f>
        <v>0</v>
      </c>
      <c r="K77" s="190"/>
      <c r="L77" s="195"/>
      <c r="S77" s="9"/>
      <c r="T77" s="9"/>
      <c r="U77" s="9"/>
      <c r="V77" s="9"/>
      <c r="W77" s="9"/>
      <c r="X77" s="9"/>
      <c r="Y77" s="9"/>
      <c r="Z77" s="9"/>
      <c r="AA77" s="9"/>
      <c r="AB77" s="9"/>
      <c r="AC77" s="9"/>
      <c r="AD77" s="9"/>
      <c r="AE77" s="9"/>
    </row>
    <row r="78" s="10" customFormat="1" ht="19.92" customHeight="1">
      <c r="A78" s="10"/>
      <c r="B78" s="196"/>
      <c r="C78" s="126"/>
      <c r="D78" s="197" t="s">
        <v>268</v>
      </c>
      <c r="E78" s="198"/>
      <c r="F78" s="198"/>
      <c r="G78" s="198"/>
      <c r="H78" s="198"/>
      <c r="I78" s="199"/>
      <c r="J78" s="200">
        <f>J298</f>
        <v>0</v>
      </c>
      <c r="K78" s="126"/>
      <c r="L78" s="201"/>
      <c r="S78" s="10"/>
      <c r="T78" s="10"/>
      <c r="U78" s="10"/>
      <c r="V78" s="10"/>
      <c r="W78" s="10"/>
      <c r="X78" s="10"/>
      <c r="Y78" s="10"/>
      <c r="Z78" s="10"/>
      <c r="AA78" s="10"/>
      <c r="AB78" s="10"/>
      <c r="AC78" s="10"/>
      <c r="AD78" s="10"/>
      <c r="AE78" s="10"/>
    </row>
    <row r="79" s="10" customFormat="1" ht="19.92" customHeight="1">
      <c r="A79" s="10"/>
      <c r="B79" s="196"/>
      <c r="C79" s="126"/>
      <c r="D79" s="197" t="s">
        <v>1172</v>
      </c>
      <c r="E79" s="198"/>
      <c r="F79" s="198"/>
      <c r="G79" s="198"/>
      <c r="H79" s="198"/>
      <c r="I79" s="199"/>
      <c r="J79" s="200">
        <f>J304</f>
        <v>0</v>
      </c>
      <c r="K79" s="126"/>
      <c r="L79" s="201"/>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178"/>
      <c r="J81" s="62"/>
      <c r="K81" s="62"/>
      <c r="L81" s="151"/>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181"/>
      <c r="J85" s="64"/>
      <c r="K85" s="64"/>
      <c r="L85" s="151"/>
      <c r="S85" s="40"/>
      <c r="T85" s="40"/>
      <c r="U85" s="40"/>
      <c r="V85" s="40"/>
      <c r="W85" s="40"/>
      <c r="X85" s="40"/>
      <c r="Y85" s="40"/>
      <c r="Z85" s="40"/>
      <c r="AA85" s="40"/>
      <c r="AB85" s="40"/>
      <c r="AC85" s="40"/>
      <c r="AD85" s="40"/>
      <c r="AE85" s="40"/>
    </row>
    <row r="86" s="2" customFormat="1" ht="24.96" customHeight="1">
      <c r="A86" s="40"/>
      <c r="B86" s="41"/>
      <c r="C86" s="25" t="s">
        <v>270</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182" t="str">
        <f>E7</f>
        <v>Optim. soust. CZT Náchod - obl. č.1- Plhov, Část 1.3 - lok. Kladská, etapa III</v>
      </c>
      <c r="F89" s="34"/>
      <c r="G89" s="34"/>
      <c r="H89" s="34"/>
      <c r="I89" s="150"/>
      <c r="J89" s="42"/>
      <c r="K89" s="42"/>
      <c r="L89" s="151"/>
      <c r="S89" s="40"/>
      <c r="T89" s="40"/>
      <c r="U89" s="40"/>
      <c r="V89" s="40"/>
      <c r="W89" s="40"/>
      <c r="X89" s="40"/>
      <c r="Y89" s="40"/>
      <c r="Z89" s="40"/>
      <c r="AA89" s="40"/>
      <c r="AB89" s="40"/>
      <c r="AC89" s="40"/>
      <c r="AD89" s="40"/>
      <c r="AE89" s="40"/>
    </row>
    <row r="90" s="1" customFormat="1" ht="12" customHeight="1">
      <c r="B90" s="23"/>
      <c r="C90" s="34" t="s">
        <v>248</v>
      </c>
      <c r="D90" s="24"/>
      <c r="E90" s="24"/>
      <c r="F90" s="24"/>
      <c r="G90" s="24"/>
      <c r="H90" s="24"/>
      <c r="I90" s="141"/>
      <c r="J90" s="24"/>
      <c r="K90" s="24"/>
      <c r="L90" s="22"/>
    </row>
    <row r="91" s="1" customFormat="1" ht="16.5" customHeight="1">
      <c r="B91" s="23"/>
      <c r="C91" s="24"/>
      <c r="D91" s="24"/>
      <c r="E91" s="182" t="s">
        <v>249</v>
      </c>
      <c r="F91" s="24"/>
      <c r="G91" s="24"/>
      <c r="H91" s="24"/>
      <c r="I91" s="141"/>
      <c r="J91" s="24"/>
      <c r="K91" s="24"/>
      <c r="L91" s="22"/>
    </row>
    <row r="92" s="1" customFormat="1" ht="12" customHeight="1">
      <c r="B92" s="23"/>
      <c r="C92" s="34" t="s">
        <v>250</v>
      </c>
      <c r="D92" s="24"/>
      <c r="E92" s="24"/>
      <c r="F92" s="24"/>
      <c r="G92" s="24"/>
      <c r="H92" s="24"/>
      <c r="I92" s="141"/>
      <c r="J92" s="24"/>
      <c r="K92" s="24"/>
      <c r="L92" s="22"/>
    </row>
    <row r="93" s="2" customFormat="1" ht="16.5" customHeight="1">
      <c r="A93" s="40"/>
      <c r="B93" s="41"/>
      <c r="C93" s="42"/>
      <c r="D93" s="42"/>
      <c r="E93" s="183" t="s">
        <v>251</v>
      </c>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252</v>
      </c>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6.5" customHeight="1">
      <c r="A95" s="40"/>
      <c r="B95" s="41"/>
      <c r="C95" s="42"/>
      <c r="D95" s="42"/>
      <c r="E95" s="71" t="str">
        <f>E13</f>
        <v>a - Přípojka PS 211 - Kladská 1513_Stavební část</v>
      </c>
      <c r="F95" s="42"/>
      <c r="G95" s="42"/>
      <c r="H95" s="42"/>
      <c r="I95" s="150"/>
      <c r="J95" s="42"/>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Náchod</v>
      </c>
      <c r="G97" s="42"/>
      <c r="H97" s="42"/>
      <c r="I97" s="153" t="s">
        <v>23</v>
      </c>
      <c r="J97" s="74" t="str">
        <f>IF(J16="","",J16)</f>
        <v>30. 7. 2020</v>
      </c>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innogy Energo, s.r.o.</v>
      </c>
      <c r="G99" s="42"/>
      <c r="H99" s="42"/>
      <c r="I99" s="153" t="s">
        <v>31</v>
      </c>
      <c r="J99" s="38" t="str">
        <f>E25</f>
        <v>Evelis s.r.o.</v>
      </c>
      <c r="K99" s="42"/>
      <c r="L99" s="151"/>
      <c r="S99" s="40"/>
      <c r="T99" s="40"/>
      <c r="U99" s="40"/>
      <c r="V99" s="40"/>
      <c r="W99" s="40"/>
      <c r="X99" s="40"/>
      <c r="Y99" s="40"/>
      <c r="Z99" s="40"/>
      <c r="AA99" s="40"/>
      <c r="AB99" s="40"/>
      <c r="AC99" s="40"/>
      <c r="AD99" s="40"/>
      <c r="AE99" s="40"/>
    </row>
    <row r="100" s="2" customFormat="1" ht="15.15" customHeight="1">
      <c r="A100" s="40"/>
      <c r="B100" s="41"/>
      <c r="C100" s="34" t="s">
        <v>29</v>
      </c>
      <c r="D100" s="42"/>
      <c r="E100" s="42"/>
      <c r="F100" s="29" t="str">
        <f>IF(E22="","",E22)</f>
        <v>Vyplň údaj</v>
      </c>
      <c r="G100" s="42"/>
      <c r="H100" s="42"/>
      <c r="I100" s="153" t="s">
        <v>34</v>
      </c>
      <c r="J100" s="38" t="str">
        <f>E28</f>
        <v xml:space="preserve"> </v>
      </c>
      <c r="K100" s="42"/>
      <c r="L100" s="151"/>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11" customFormat="1" ht="29.28" customHeight="1">
      <c r="A102" s="202"/>
      <c r="B102" s="203"/>
      <c r="C102" s="204" t="s">
        <v>271</v>
      </c>
      <c r="D102" s="205" t="s">
        <v>57</v>
      </c>
      <c r="E102" s="205" t="s">
        <v>53</v>
      </c>
      <c r="F102" s="205" t="s">
        <v>54</v>
      </c>
      <c r="G102" s="205" t="s">
        <v>272</v>
      </c>
      <c r="H102" s="205" t="s">
        <v>273</v>
      </c>
      <c r="I102" s="206" t="s">
        <v>274</v>
      </c>
      <c r="J102" s="205" t="s">
        <v>256</v>
      </c>
      <c r="K102" s="207" t="s">
        <v>275</v>
      </c>
      <c r="L102" s="208"/>
      <c r="M102" s="94" t="s">
        <v>19</v>
      </c>
      <c r="N102" s="95" t="s">
        <v>42</v>
      </c>
      <c r="O102" s="95" t="s">
        <v>276</v>
      </c>
      <c r="P102" s="95" t="s">
        <v>277</v>
      </c>
      <c r="Q102" s="95" t="s">
        <v>278</v>
      </c>
      <c r="R102" s="95" t="s">
        <v>279</v>
      </c>
      <c r="S102" s="95" t="s">
        <v>280</v>
      </c>
      <c r="T102" s="96" t="s">
        <v>281</v>
      </c>
      <c r="U102" s="202"/>
      <c r="V102" s="202"/>
      <c r="W102" s="202"/>
      <c r="X102" s="202"/>
      <c r="Y102" s="202"/>
      <c r="Z102" s="202"/>
      <c r="AA102" s="202"/>
      <c r="AB102" s="202"/>
      <c r="AC102" s="202"/>
      <c r="AD102" s="202"/>
      <c r="AE102" s="202"/>
    </row>
    <row r="103" s="2" customFormat="1" ht="22.8" customHeight="1">
      <c r="A103" s="40"/>
      <c r="B103" s="41"/>
      <c r="C103" s="101" t="s">
        <v>282</v>
      </c>
      <c r="D103" s="42"/>
      <c r="E103" s="42"/>
      <c r="F103" s="42"/>
      <c r="G103" s="42"/>
      <c r="H103" s="42"/>
      <c r="I103" s="150"/>
      <c r="J103" s="209">
        <f>BK103</f>
        <v>0</v>
      </c>
      <c r="K103" s="42"/>
      <c r="L103" s="46"/>
      <c r="M103" s="97"/>
      <c r="N103" s="210"/>
      <c r="O103" s="98"/>
      <c r="P103" s="211">
        <f>P104+P157+P297</f>
        <v>0</v>
      </c>
      <c r="Q103" s="98"/>
      <c r="R103" s="211">
        <f>R104+R157+R297</f>
        <v>88.61961004198001</v>
      </c>
      <c r="S103" s="98"/>
      <c r="T103" s="212">
        <f>T104+T157+T297</f>
        <v>30.49588</v>
      </c>
      <c r="U103" s="40"/>
      <c r="V103" s="40"/>
      <c r="W103" s="40"/>
      <c r="X103" s="40"/>
      <c r="Y103" s="40"/>
      <c r="Z103" s="40"/>
      <c r="AA103" s="40"/>
      <c r="AB103" s="40"/>
      <c r="AC103" s="40"/>
      <c r="AD103" s="40"/>
      <c r="AE103" s="40"/>
      <c r="AT103" s="19" t="s">
        <v>71</v>
      </c>
      <c r="AU103" s="19" t="s">
        <v>257</v>
      </c>
      <c r="BK103" s="213">
        <f>BK104+BK157+BK297</f>
        <v>0</v>
      </c>
    </row>
    <row r="104" s="12" customFormat="1" ht="25.92" customHeight="1">
      <c r="A104" s="12"/>
      <c r="B104" s="214"/>
      <c r="C104" s="215"/>
      <c r="D104" s="216" t="s">
        <v>71</v>
      </c>
      <c r="E104" s="217" t="s">
        <v>96</v>
      </c>
      <c r="F104" s="217" t="s">
        <v>666</v>
      </c>
      <c r="G104" s="215"/>
      <c r="H104" s="215"/>
      <c r="I104" s="218"/>
      <c r="J104" s="219">
        <f>BK104</f>
        <v>0</v>
      </c>
      <c r="K104" s="215"/>
      <c r="L104" s="220"/>
      <c r="M104" s="221"/>
      <c r="N104" s="222"/>
      <c r="O104" s="222"/>
      <c r="P104" s="223">
        <f>SUM(P105:P156)</f>
        <v>0</v>
      </c>
      <c r="Q104" s="222"/>
      <c r="R104" s="223">
        <f>SUM(R105:R156)</f>
        <v>11.143095240000001</v>
      </c>
      <c r="S104" s="222"/>
      <c r="T104" s="224">
        <f>SUM(T105:T156)</f>
        <v>17.571999999999999</v>
      </c>
      <c r="U104" s="12"/>
      <c r="V104" s="12"/>
      <c r="W104" s="12"/>
      <c r="X104" s="12"/>
      <c r="Y104" s="12"/>
      <c r="Z104" s="12"/>
      <c r="AA104" s="12"/>
      <c r="AB104" s="12"/>
      <c r="AC104" s="12"/>
      <c r="AD104" s="12"/>
      <c r="AE104" s="12"/>
      <c r="AR104" s="225" t="s">
        <v>79</v>
      </c>
      <c r="AT104" s="226" t="s">
        <v>71</v>
      </c>
      <c r="AU104" s="226" t="s">
        <v>72</v>
      </c>
      <c r="AY104" s="225" t="s">
        <v>285</v>
      </c>
      <c r="BK104" s="227">
        <f>SUM(BK105:BK156)</f>
        <v>0</v>
      </c>
    </row>
    <row r="105" s="2" customFormat="1" ht="16.5" customHeight="1">
      <c r="A105" s="40"/>
      <c r="B105" s="41"/>
      <c r="C105" s="230" t="s">
        <v>79</v>
      </c>
      <c r="D105" s="230" t="s">
        <v>287</v>
      </c>
      <c r="E105" s="231" t="s">
        <v>668</v>
      </c>
      <c r="F105" s="232" t="s">
        <v>669</v>
      </c>
      <c r="G105" s="233" t="s">
        <v>361</v>
      </c>
      <c r="H105" s="234">
        <v>28</v>
      </c>
      <c r="I105" s="235"/>
      <c r="J105" s="236">
        <f>ROUND(I105*H105,2)</f>
        <v>0</v>
      </c>
      <c r="K105" s="232" t="s">
        <v>291</v>
      </c>
      <c r="L105" s="46"/>
      <c r="M105" s="237" t="s">
        <v>19</v>
      </c>
      <c r="N105" s="238" t="s">
        <v>43</v>
      </c>
      <c r="O105" s="86"/>
      <c r="P105" s="239">
        <f>O105*H105</f>
        <v>0</v>
      </c>
      <c r="Q105" s="239">
        <v>0</v>
      </c>
      <c r="R105" s="239">
        <f>Q105*H105</f>
        <v>0</v>
      </c>
      <c r="S105" s="239">
        <v>0.26000000000000001</v>
      </c>
      <c r="T105" s="240">
        <f>S105*H105</f>
        <v>7.2800000000000002</v>
      </c>
      <c r="U105" s="40"/>
      <c r="V105" s="40"/>
      <c r="W105" s="40"/>
      <c r="X105" s="40"/>
      <c r="Y105" s="40"/>
      <c r="Z105" s="40"/>
      <c r="AA105" s="40"/>
      <c r="AB105" s="40"/>
      <c r="AC105" s="40"/>
      <c r="AD105" s="40"/>
      <c r="AE105" s="40"/>
      <c r="AR105" s="241" t="s">
        <v>91</v>
      </c>
      <c r="AT105" s="241" t="s">
        <v>287</v>
      </c>
      <c r="AU105" s="241" t="s">
        <v>79</v>
      </c>
      <c r="AY105" s="19" t="s">
        <v>285</v>
      </c>
      <c r="BE105" s="242">
        <f>IF(N105="základní",J105,0)</f>
        <v>0</v>
      </c>
      <c r="BF105" s="242">
        <f>IF(N105="snížená",J105,0)</f>
        <v>0</v>
      </c>
      <c r="BG105" s="242">
        <f>IF(N105="zákl. přenesená",J105,0)</f>
        <v>0</v>
      </c>
      <c r="BH105" s="242">
        <f>IF(N105="sníž. přenesená",J105,0)</f>
        <v>0</v>
      </c>
      <c r="BI105" s="242">
        <f>IF(N105="nulová",J105,0)</f>
        <v>0</v>
      </c>
      <c r="BJ105" s="19" t="s">
        <v>79</v>
      </c>
      <c r="BK105" s="242">
        <f>ROUND(I105*H105,2)</f>
        <v>0</v>
      </c>
      <c r="BL105" s="19" t="s">
        <v>91</v>
      </c>
      <c r="BM105" s="241" t="s">
        <v>2280</v>
      </c>
    </row>
    <row r="106" s="2" customFormat="1">
      <c r="A106" s="40"/>
      <c r="B106" s="41"/>
      <c r="C106" s="42"/>
      <c r="D106" s="243" t="s">
        <v>293</v>
      </c>
      <c r="E106" s="42"/>
      <c r="F106" s="244" t="s">
        <v>671</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293</v>
      </c>
      <c r="AU106" s="19" t="s">
        <v>79</v>
      </c>
    </row>
    <row r="107" s="2" customFormat="1">
      <c r="A107" s="40"/>
      <c r="B107" s="41"/>
      <c r="C107" s="42"/>
      <c r="D107" s="243" t="s">
        <v>295</v>
      </c>
      <c r="E107" s="42"/>
      <c r="F107" s="247" t="s">
        <v>672</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295</v>
      </c>
      <c r="AU107" s="19" t="s">
        <v>79</v>
      </c>
    </row>
    <row r="108" s="2" customFormat="1" ht="16.5" customHeight="1">
      <c r="A108" s="40"/>
      <c r="B108" s="41"/>
      <c r="C108" s="230" t="s">
        <v>81</v>
      </c>
      <c r="D108" s="230" t="s">
        <v>287</v>
      </c>
      <c r="E108" s="231" t="s">
        <v>1533</v>
      </c>
      <c r="F108" s="232" t="s">
        <v>1534</v>
      </c>
      <c r="G108" s="233" t="s">
        <v>361</v>
      </c>
      <c r="H108" s="234">
        <v>28</v>
      </c>
      <c r="I108" s="235"/>
      <c r="J108" s="236">
        <f>ROUND(I108*H108,2)</f>
        <v>0</v>
      </c>
      <c r="K108" s="232" t="s">
        <v>291</v>
      </c>
      <c r="L108" s="46"/>
      <c r="M108" s="237" t="s">
        <v>19</v>
      </c>
      <c r="N108" s="238" t="s">
        <v>43</v>
      </c>
      <c r="O108" s="86"/>
      <c r="P108" s="239">
        <f>O108*H108</f>
        <v>0</v>
      </c>
      <c r="Q108" s="239">
        <v>0</v>
      </c>
      <c r="R108" s="239">
        <f>Q108*H108</f>
        <v>0</v>
      </c>
      <c r="S108" s="239">
        <v>0.17999999999999999</v>
      </c>
      <c r="T108" s="240">
        <f>S108*H108</f>
        <v>5.04</v>
      </c>
      <c r="U108" s="40"/>
      <c r="V108" s="40"/>
      <c r="W108" s="40"/>
      <c r="X108" s="40"/>
      <c r="Y108" s="40"/>
      <c r="Z108" s="40"/>
      <c r="AA108" s="40"/>
      <c r="AB108" s="40"/>
      <c r="AC108" s="40"/>
      <c r="AD108" s="40"/>
      <c r="AE108" s="40"/>
      <c r="AR108" s="241" t="s">
        <v>91</v>
      </c>
      <c r="AT108" s="241" t="s">
        <v>287</v>
      </c>
      <c r="AU108" s="241" t="s">
        <v>79</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2281</v>
      </c>
    </row>
    <row r="109" s="2" customFormat="1">
      <c r="A109" s="40"/>
      <c r="B109" s="41"/>
      <c r="C109" s="42"/>
      <c r="D109" s="243" t="s">
        <v>293</v>
      </c>
      <c r="E109" s="42"/>
      <c r="F109" s="244" t="s">
        <v>1536</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79</v>
      </c>
    </row>
    <row r="110" s="2" customFormat="1">
      <c r="A110" s="40"/>
      <c r="B110" s="41"/>
      <c r="C110" s="42"/>
      <c r="D110" s="243" t="s">
        <v>295</v>
      </c>
      <c r="E110" s="42"/>
      <c r="F110" s="247" t="s">
        <v>1177</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79</v>
      </c>
    </row>
    <row r="111" s="2" customFormat="1" ht="16.5" customHeight="1">
      <c r="A111" s="40"/>
      <c r="B111" s="41"/>
      <c r="C111" s="230" t="s">
        <v>86</v>
      </c>
      <c r="D111" s="230" t="s">
        <v>287</v>
      </c>
      <c r="E111" s="231" t="s">
        <v>1173</v>
      </c>
      <c r="F111" s="232" t="s">
        <v>1174</v>
      </c>
      <c r="G111" s="233" t="s">
        <v>361</v>
      </c>
      <c r="H111" s="234">
        <v>8</v>
      </c>
      <c r="I111" s="235"/>
      <c r="J111" s="236">
        <f>ROUND(I111*H111,2)</f>
        <v>0</v>
      </c>
      <c r="K111" s="232" t="s">
        <v>291</v>
      </c>
      <c r="L111" s="46"/>
      <c r="M111" s="237" t="s">
        <v>19</v>
      </c>
      <c r="N111" s="238" t="s">
        <v>43</v>
      </c>
      <c r="O111" s="86"/>
      <c r="P111" s="239">
        <f>O111*H111</f>
        <v>0</v>
      </c>
      <c r="Q111" s="239">
        <v>0</v>
      </c>
      <c r="R111" s="239">
        <f>Q111*H111</f>
        <v>0</v>
      </c>
      <c r="S111" s="239">
        <v>0.29999999999999999</v>
      </c>
      <c r="T111" s="240">
        <f>S111*H111</f>
        <v>2.3999999999999999</v>
      </c>
      <c r="U111" s="40"/>
      <c r="V111" s="40"/>
      <c r="W111" s="40"/>
      <c r="X111" s="40"/>
      <c r="Y111" s="40"/>
      <c r="Z111" s="40"/>
      <c r="AA111" s="40"/>
      <c r="AB111" s="40"/>
      <c r="AC111" s="40"/>
      <c r="AD111" s="40"/>
      <c r="AE111" s="40"/>
      <c r="AR111" s="241" t="s">
        <v>91</v>
      </c>
      <c r="AT111" s="241" t="s">
        <v>287</v>
      </c>
      <c r="AU111" s="241" t="s">
        <v>79</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2282</v>
      </c>
    </row>
    <row r="112" s="2" customFormat="1">
      <c r="A112" s="40"/>
      <c r="B112" s="41"/>
      <c r="C112" s="42"/>
      <c r="D112" s="243" t="s">
        <v>293</v>
      </c>
      <c r="E112" s="42"/>
      <c r="F112" s="244" t="s">
        <v>1176</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79</v>
      </c>
    </row>
    <row r="113" s="2" customFormat="1">
      <c r="A113" s="40"/>
      <c r="B113" s="41"/>
      <c r="C113" s="42"/>
      <c r="D113" s="243" t="s">
        <v>295</v>
      </c>
      <c r="E113" s="42"/>
      <c r="F113" s="247" t="s">
        <v>1177</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79</v>
      </c>
    </row>
    <row r="114" s="2" customFormat="1" ht="16.5" customHeight="1">
      <c r="A114" s="40"/>
      <c r="B114" s="41"/>
      <c r="C114" s="230" t="s">
        <v>91</v>
      </c>
      <c r="D114" s="230" t="s">
        <v>287</v>
      </c>
      <c r="E114" s="231" t="s">
        <v>1178</v>
      </c>
      <c r="F114" s="232" t="s">
        <v>1179</v>
      </c>
      <c r="G114" s="233" t="s">
        <v>361</v>
      </c>
      <c r="H114" s="234">
        <v>8</v>
      </c>
      <c r="I114" s="235"/>
      <c r="J114" s="236">
        <f>ROUND(I114*H114,2)</f>
        <v>0</v>
      </c>
      <c r="K114" s="232" t="s">
        <v>291</v>
      </c>
      <c r="L114" s="46"/>
      <c r="M114" s="237" t="s">
        <v>19</v>
      </c>
      <c r="N114" s="238" t="s">
        <v>43</v>
      </c>
      <c r="O114" s="86"/>
      <c r="P114" s="239">
        <f>O114*H114</f>
        <v>0</v>
      </c>
      <c r="Q114" s="239">
        <v>0</v>
      </c>
      <c r="R114" s="239">
        <f>Q114*H114</f>
        <v>0</v>
      </c>
      <c r="S114" s="239">
        <v>0.098000000000000004</v>
      </c>
      <c r="T114" s="240">
        <f>S114*H114</f>
        <v>0.78400000000000003</v>
      </c>
      <c r="U114" s="40"/>
      <c r="V114" s="40"/>
      <c r="W114" s="40"/>
      <c r="X114" s="40"/>
      <c r="Y114" s="40"/>
      <c r="Z114" s="40"/>
      <c r="AA114" s="40"/>
      <c r="AB114" s="40"/>
      <c r="AC114" s="40"/>
      <c r="AD114" s="40"/>
      <c r="AE114" s="40"/>
      <c r="AR114" s="241" t="s">
        <v>91</v>
      </c>
      <c r="AT114" s="241" t="s">
        <v>287</v>
      </c>
      <c r="AU114" s="241" t="s">
        <v>79</v>
      </c>
      <c r="AY114" s="19" t="s">
        <v>285</v>
      </c>
      <c r="BE114" s="242">
        <f>IF(N114="základní",J114,0)</f>
        <v>0</v>
      </c>
      <c r="BF114" s="242">
        <f>IF(N114="snížená",J114,0)</f>
        <v>0</v>
      </c>
      <c r="BG114" s="242">
        <f>IF(N114="zákl. přenesená",J114,0)</f>
        <v>0</v>
      </c>
      <c r="BH114" s="242">
        <f>IF(N114="sníž. přenesená",J114,0)</f>
        <v>0</v>
      </c>
      <c r="BI114" s="242">
        <f>IF(N114="nulová",J114,0)</f>
        <v>0</v>
      </c>
      <c r="BJ114" s="19" t="s">
        <v>79</v>
      </c>
      <c r="BK114" s="242">
        <f>ROUND(I114*H114,2)</f>
        <v>0</v>
      </c>
      <c r="BL114" s="19" t="s">
        <v>91</v>
      </c>
      <c r="BM114" s="241" t="s">
        <v>2283</v>
      </c>
    </row>
    <row r="115" s="2" customFormat="1">
      <c r="A115" s="40"/>
      <c r="B115" s="41"/>
      <c r="C115" s="42"/>
      <c r="D115" s="243" t="s">
        <v>293</v>
      </c>
      <c r="E115" s="42"/>
      <c r="F115" s="244" t="s">
        <v>1181</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293</v>
      </c>
      <c r="AU115" s="19" t="s">
        <v>79</v>
      </c>
    </row>
    <row r="116" s="2" customFormat="1">
      <c r="A116" s="40"/>
      <c r="B116" s="41"/>
      <c r="C116" s="42"/>
      <c r="D116" s="243" t="s">
        <v>295</v>
      </c>
      <c r="E116" s="42"/>
      <c r="F116" s="247" t="s">
        <v>1177</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295</v>
      </c>
      <c r="AU116" s="19" t="s">
        <v>79</v>
      </c>
    </row>
    <row r="117" s="2" customFormat="1" ht="16.5" customHeight="1">
      <c r="A117" s="40"/>
      <c r="B117" s="41"/>
      <c r="C117" s="230" t="s">
        <v>96</v>
      </c>
      <c r="D117" s="230" t="s">
        <v>287</v>
      </c>
      <c r="E117" s="231" t="s">
        <v>1182</v>
      </c>
      <c r="F117" s="232" t="s">
        <v>1183</v>
      </c>
      <c r="G117" s="233" t="s">
        <v>361</v>
      </c>
      <c r="H117" s="234">
        <v>8</v>
      </c>
      <c r="I117" s="235"/>
      <c r="J117" s="236">
        <f>ROUND(I117*H117,2)</f>
        <v>0</v>
      </c>
      <c r="K117" s="232" t="s">
        <v>291</v>
      </c>
      <c r="L117" s="46"/>
      <c r="M117" s="237" t="s">
        <v>19</v>
      </c>
      <c r="N117" s="238" t="s">
        <v>43</v>
      </c>
      <c r="O117" s="86"/>
      <c r="P117" s="239">
        <f>O117*H117</f>
        <v>0</v>
      </c>
      <c r="Q117" s="239">
        <v>0</v>
      </c>
      <c r="R117" s="239">
        <f>Q117*H117</f>
        <v>0</v>
      </c>
      <c r="S117" s="239">
        <v>0.22</v>
      </c>
      <c r="T117" s="240">
        <f>S117*H117</f>
        <v>1.76</v>
      </c>
      <c r="U117" s="40"/>
      <c r="V117" s="40"/>
      <c r="W117" s="40"/>
      <c r="X117" s="40"/>
      <c r="Y117" s="40"/>
      <c r="Z117" s="40"/>
      <c r="AA117" s="40"/>
      <c r="AB117" s="40"/>
      <c r="AC117" s="40"/>
      <c r="AD117" s="40"/>
      <c r="AE117" s="40"/>
      <c r="AR117" s="241" t="s">
        <v>91</v>
      </c>
      <c r="AT117" s="241" t="s">
        <v>287</v>
      </c>
      <c r="AU117" s="241" t="s">
        <v>79</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2284</v>
      </c>
    </row>
    <row r="118" s="2" customFormat="1">
      <c r="A118" s="40"/>
      <c r="B118" s="41"/>
      <c r="C118" s="42"/>
      <c r="D118" s="243" t="s">
        <v>293</v>
      </c>
      <c r="E118" s="42"/>
      <c r="F118" s="244" t="s">
        <v>1185</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79</v>
      </c>
    </row>
    <row r="119" s="2" customFormat="1">
      <c r="A119" s="40"/>
      <c r="B119" s="41"/>
      <c r="C119" s="42"/>
      <c r="D119" s="243" t="s">
        <v>295</v>
      </c>
      <c r="E119" s="42"/>
      <c r="F119" s="247" t="s">
        <v>1177</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295</v>
      </c>
      <c r="AU119" s="19" t="s">
        <v>79</v>
      </c>
    </row>
    <row r="120" s="2" customFormat="1" ht="16.5" customHeight="1">
      <c r="A120" s="40"/>
      <c r="B120" s="41"/>
      <c r="C120" s="230" t="s">
        <v>105</v>
      </c>
      <c r="D120" s="230" t="s">
        <v>287</v>
      </c>
      <c r="E120" s="231" t="s">
        <v>724</v>
      </c>
      <c r="F120" s="232" t="s">
        <v>725</v>
      </c>
      <c r="G120" s="233" t="s">
        <v>361</v>
      </c>
      <c r="H120" s="234">
        <v>4</v>
      </c>
      <c r="I120" s="235"/>
      <c r="J120" s="236">
        <f>ROUND(I120*H120,2)</f>
        <v>0</v>
      </c>
      <c r="K120" s="232" t="s">
        <v>291</v>
      </c>
      <c r="L120" s="46"/>
      <c r="M120" s="237" t="s">
        <v>19</v>
      </c>
      <c r="N120" s="238" t="s">
        <v>43</v>
      </c>
      <c r="O120" s="86"/>
      <c r="P120" s="239">
        <f>O120*H120</f>
        <v>0</v>
      </c>
      <c r="Q120" s="239">
        <v>2.582E-05</v>
      </c>
      <c r="R120" s="239">
        <f>Q120*H120</f>
        <v>0.00010328</v>
      </c>
      <c r="S120" s="239">
        <v>0.076999999999999999</v>
      </c>
      <c r="T120" s="240">
        <f>S120*H120</f>
        <v>0.308</v>
      </c>
      <c r="U120" s="40"/>
      <c r="V120" s="40"/>
      <c r="W120" s="40"/>
      <c r="X120" s="40"/>
      <c r="Y120" s="40"/>
      <c r="Z120" s="40"/>
      <c r="AA120" s="40"/>
      <c r="AB120" s="40"/>
      <c r="AC120" s="40"/>
      <c r="AD120" s="40"/>
      <c r="AE120" s="40"/>
      <c r="AR120" s="241" t="s">
        <v>91</v>
      </c>
      <c r="AT120" s="241" t="s">
        <v>287</v>
      </c>
      <c r="AU120" s="241" t="s">
        <v>79</v>
      </c>
      <c r="AY120" s="19" t="s">
        <v>285</v>
      </c>
      <c r="BE120" s="242">
        <f>IF(N120="základní",J120,0)</f>
        <v>0</v>
      </c>
      <c r="BF120" s="242">
        <f>IF(N120="snížená",J120,0)</f>
        <v>0</v>
      </c>
      <c r="BG120" s="242">
        <f>IF(N120="zákl. přenesená",J120,0)</f>
        <v>0</v>
      </c>
      <c r="BH120" s="242">
        <f>IF(N120="sníž. přenesená",J120,0)</f>
        <v>0</v>
      </c>
      <c r="BI120" s="242">
        <f>IF(N120="nulová",J120,0)</f>
        <v>0</v>
      </c>
      <c r="BJ120" s="19" t="s">
        <v>79</v>
      </c>
      <c r="BK120" s="242">
        <f>ROUND(I120*H120,2)</f>
        <v>0</v>
      </c>
      <c r="BL120" s="19" t="s">
        <v>91</v>
      </c>
      <c r="BM120" s="241" t="s">
        <v>2285</v>
      </c>
    </row>
    <row r="121" s="2" customFormat="1">
      <c r="A121" s="40"/>
      <c r="B121" s="41"/>
      <c r="C121" s="42"/>
      <c r="D121" s="243" t="s">
        <v>293</v>
      </c>
      <c r="E121" s="42"/>
      <c r="F121" s="244" t="s">
        <v>727</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293</v>
      </c>
      <c r="AU121" s="19" t="s">
        <v>79</v>
      </c>
    </row>
    <row r="122" s="2" customFormat="1">
      <c r="A122" s="40"/>
      <c r="B122" s="41"/>
      <c r="C122" s="42"/>
      <c r="D122" s="243" t="s">
        <v>295</v>
      </c>
      <c r="E122" s="42"/>
      <c r="F122" s="247" t="s">
        <v>728</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295</v>
      </c>
      <c r="AU122" s="19" t="s">
        <v>79</v>
      </c>
    </row>
    <row r="123" s="2" customFormat="1" ht="16.5" customHeight="1">
      <c r="A123" s="40"/>
      <c r="B123" s="41"/>
      <c r="C123" s="230" t="s">
        <v>112</v>
      </c>
      <c r="D123" s="230" t="s">
        <v>287</v>
      </c>
      <c r="E123" s="231" t="s">
        <v>775</v>
      </c>
      <c r="F123" s="232" t="s">
        <v>776</v>
      </c>
      <c r="G123" s="233" t="s">
        <v>361</v>
      </c>
      <c r="H123" s="234">
        <v>8</v>
      </c>
      <c r="I123" s="235"/>
      <c r="J123" s="236">
        <f>ROUND(I123*H123,2)</f>
        <v>0</v>
      </c>
      <c r="K123" s="232" t="s">
        <v>291</v>
      </c>
      <c r="L123" s="46"/>
      <c r="M123" s="237" t="s">
        <v>19</v>
      </c>
      <c r="N123" s="238" t="s">
        <v>43</v>
      </c>
      <c r="O123" s="86"/>
      <c r="P123" s="239">
        <f>O123*H123</f>
        <v>0</v>
      </c>
      <c r="Q123" s="239">
        <v>0.27600000000000002</v>
      </c>
      <c r="R123" s="239">
        <f>Q123*H123</f>
        <v>2.2080000000000002</v>
      </c>
      <c r="S123" s="239">
        <v>0</v>
      </c>
      <c r="T123" s="240">
        <f>S123*H123</f>
        <v>0</v>
      </c>
      <c r="U123" s="40"/>
      <c r="V123" s="40"/>
      <c r="W123" s="40"/>
      <c r="X123" s="40"/>
      <c r="Y123" s="40"/>
      <c r="Z123" s="40"/>
      <c r="AA123" s="40"/>
      <c r="AB123" s="40"/>
      <c r="AC123" s="40"/>
      <c r="AD123" s="40"/>
      <c r="AE123" s="40"/>
      <c r="AR123" s="241" t="s">
        <v>91</v>
      </c>
      <c r="AT123" s="241" t="s">
        <v>287</v>
      </c>
      <c r="AU123" s="241" t="s">
        <v>79</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2286</v>
      </c>
    </row>
    <row r="124" s="2" customFormat="1">
      <c r="A124" s="40"/>
      <c r="B124" s="41"/>
      <c r="C124" s="42"/>
      <c r="D124" s="243" t="s">
        <v>293</v>
      </c>
      <c r="E124" s="42"/>
      <c r="F124" s="244" t="s">
        <v>778</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79</v>
      </c>
    </row>
    <row r="125" s="2" customFormat="1" ht="16.5" customHeight="1">
      <c r="A125" s="40"/>
      <c r="B125" s="41"/>
      <c r="C125" s="230" t="s">
        <v>119</v>
      </c>
      <c r="D125" s="230" t="s">
        <v>287</v>
      </c>
      <c r="E125" s="231" t="s">
        <v>801</v>
      </c>
      <c r="F125" s="232" t="s">
        <v>802</v>
      </c>
      <c r="G125" s="233" t="s">
        <v>361</v>
      </c>
      <c r="H125" s="234">
        <v>8</v>
      </c>
      <c r="I125" s="235"/>
      <c r="J125" s="236">
        <f>ROUND(I125*H125,2)</f>
        <v>0</v>
      </c>
      <c r="K125" s="232" t="s">
        <v>291</v>
      </c>
      <c r="L125" s="46"/>
      <c r="M125" s="237" t="s">
        <v>19</v>
      </c>
      <c r="N125" s="238" t="s">
        <v>43</v>
      </c>
      <c r="O125" s="86"/>
      <c r="P125" s="239">
        <f>O125*H125</f>
        <v>0</v>
      </c>
      <c r="Q125" s="239">
        <v>0.21099999999999999</v>
      </c>
      <c r="R125" s="239">
        <f>Q125*H125</f>
        <v>1.6879999999999999</v>
      </c>
      <c r="S125" s="239">
        <v>0</v>
      </c>
      <c r="T125" s="240">
        <f>S125*H125</f>
        <v>0</v>
      </c>
      <c r="U125" s="40"/>
      <c r="V125" s="40"/>
      <c r="W125" s="40"/>
      <c r="X125" s="40"/>
      <c r="Y125" s="40"/>
      <c r="Z125" s="40"/>
      <c r="AA125" s="40"/>
      <c r="AB125" s="40"/>
      <c r="AC125" s="40"/>
      <c r="AD125" s="40"/>
      <c r="AE125" s="40"/>
      <c r="AR125" s="241" t="s">
        <v>91</v>
      </c>
      <c r="AT125" s="241" t="s">
        <v>287</v>
      </c>
      <c r="AU125" s="241" t="s">
        <v>79</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2287</v>
      </c>
    </row>
    <row r="126" s="2" customFormat="1">
      <c r="A126" s="40"/>
      <c r="B126" s="41"/>
      <c r="C126" s="42"/>
      <c r="D126" s="243" t="s">
        <v>293</v>
      </c>
      <c r="E126" s="42"/>
      <c r="F126" s="244" t="s">
        <v>804</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79</v>
      </c>
    </row>
    <row r="127" s="2" customFormat="1">
      <c r="A127" s="40"/>
      <c r="B127" s="41"/>
      <c r="C127" s="42"/>
      <c r="D127" s="243" t="s">
        <v>295</v>
      </c>
      <c r="E127" s="42"/>
      <c r="F127" s="247" t="s">
        <v>805</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295</v>
      </c>
      <c r="AU127" s="19" t="s">
        <v>79</v>
      </c>
    </row>
    <row r="128" s="2" customFormat="1" ht="16.5" customHeight="1">
      <c r="A128" s="40"/>
      <c r="B128" s="41"/>
      <c r="C128" s="230" t="s">
        <v>126</v>
      </c>
      <c r="D128" s="230" t="s">
        <v>287</v>
      </c>
      <c r="E128" s="231" t="s">
        <v>814</v>
      </c>
      <c r="F128" s="232" t="s">
        <v>815</v>
      </c>
      <c r="G128" s="233" t="s">
        <v>361</v>
      </c>
      <c r="H128" s="234">
        <v>12</v>
      </c>
      <c r="I128" s="235"/>
      <c r="J128" s="236">
        <f>ROUND(I128*H128,2)</f>
        <v>0</v>
      </c>
      <c r="K128" s="232" t="s">
        <v>291</v>
      </c>
      <c r="L128" s="46"/>
      <c r="M128" s="237" t="s">
        <v>19</v>
      </c>
      <c r="N128" s="238" t="s">
        <v>43</v>
      </c>
      <c r="O128" s="86"/>
      <c r="P128" s="239">
        <f>O128*H128</f>
        <v>0</v>
      </c>
      <c r="Q128" s="239">
        <v>0.077799999999999994</v>
      </c>
      <c r="R128" s="239">
        <f>Q128*H128</f>
        <v>0.93359999999999999</v>
      </c>
      <c r="S128" s="239">
        <v>0</v>
      </c>
      <c r="T128" s="240">
        <f>S128*H128</f>
        <v>0</v>
      </c>
      <c r="U128" s="40"/>
      <c r="V128" s="40"/>
      <c r="W128" s="40"/>
      <c r="X128" s="40"/>
      <c r="Y128" s="40"/>
      <c r="Z128" s="40"/>
      <c r="AA128" s="40"/>
      <c r="AB128" s="40"/>
      <c r="AC128" s="40"/>
      <c r="AD128" s="40"/>
      <c r="AE128" s="40"/>
      <c r="AR128" s="241" t="s">
        <v>91</v>
      </c>
      <c r="AT128" s="241" t="s">
        <v>287</v>
      </c>
      <c r="AU128" s="241" t="s">
        <v>79</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91</v>
      </c>
      <c r="BM128" s="241" t="s">
        <v>2288</v>
      </c>
    </row>
    <row r="129" s="2" customFormat="1">
      <c r="A129" s="40"/>
      <c r="B129" s="41"/>
      <c r="C129" s="42"/>
      <c r="D129" s="243" t="s">
        <v>293</v>
      </c>
      <c r="E129" s="42"/>
      <c r="F129" s="244" t="s">
        <v>817</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79</v>
      </c>
    </row>
    <row r="130" s="2" customFormat="1" ht="16.5" customHeight="1">
      <c r="A130" s="40"/>
      <c r="B130" s="41"/>
      <c r="C130" s="230" t="s">
        <v>133</v>
      </c>
      <c r="D130" s="230" t="s">
        <v>287</v>
      </c>
      <c r="E130" s="231" t="s">
        <v>1538</v>
      </c>
      <c r="F130" s="232" t="s">
        <v>1539</v>
      </c>
      <c r="G130" s="233" t="s">
        <v>361</v>
      </c>
      <c r="H130" s="234">
        <v>28</v>
      </c>
      <c r="I130" s="235"/>
      <c r="J130" s="236">
        <f>ROUND(I130*H130,2)</f>
        <v>0</v>
      </c>
      <c r="K130" s="232" t="s">
        <v>291</v>
      </c>
      <c r="L130" s="46"/>
      <c r="M130" s="237" t="s">
        <v>19</v>
      </c>
      <c r="N130" s="238" t="s">
        <v>43</v>
      </c>
      <c r="O130" s="86"/>
      <c r="P130" s="239">
        <f>O130*H130</f>
        <v>0</v>
      </c>
      <c r="Q130" s="239">
        <v>0.084250000000000005</v>
      </c>
      <c r="R130" s="239">
        <f>Q130*H130</f>
        <v>2.359</v>
      </c>
      <c r="S130" s="239">
        <v>0</v>
      </c>
      <c r="T130" s="240">
        <f>S130*H130</f>
        <v>0</v>
      </c>
      <c r="U130" s="40"/>
      <c r="V130" s="40"/>
      <c r="W130" s="40"/>
      <c r="X130" s="40"/>
      <c r="Y130" s="40"/>
      <c r="Z130" s="40"/>
      <c r="AA130" s="40"/>
      <c r="AB130" s="40"/>
      <c r="AC130" s="40"/>
      <c r="AD130" s="40"/>
      <c r="AE130" s="40"/>
      <c r="AR130" s="241" t="s">
        <v>91</v>
      </c>
      <c r="AT130" s="241" t="s">
        <v>287</v>
      </c>
      <c r="AU130" s="241" t="s">
        <v>79</v>
      </c>
      <c r="AY130" s="19" t="s">
        <v>285</v>
      </c>
      <c r="BE130" s="242">
        <f>IF(N130="základní",J130,0)</f>
        <v>0</v>
      </c>
      <c r="BF130" s="242">
        <f>IF(N130="snížená",J130,0)</f>
        <v>0</v>
      </c>
      <c r="BG130" s="242">
        <f>IF(N130="zákl. přenesená",J130,0)</f>
        <v>0</v>
      </c>
      <c r="BH130" s="242">
        <f>IF(N130="sníž. přenesená",J130,0)</f>
        <v>0</v>
      </c>
      <c r="BI130" s="242">
        <f>IF(N130="nulová",J130,0)</f>
        <v>0</v>
      </c>
      <c r="BJ130" s="19" t="s">
        <v>79</v>
      </c>
      <c r="BK130" s="242">
        <f>ROUND(I130*H130,2)</f>
        <v>0</v>
      </c>
      <c r="BL130" s="19" t="s">
        <v>91</v>
      </c>
      <c r="BM130" s="241" t="s">
        <v>2289</v>
      </c>
    </row>
    <row r="131" s="2" customFormat="1">
      <c r="A131" s="40"/>
      <c r="B131" s="41"/>
      <c r="C131" s="42"/>
      <c r="D131" s="243" t="s">
        <v>293</v>
      </c>
      <c r="E131" s="42"/>
      <c r="F131" s="244" t="s">
        <v>1541</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293</v>
      </c>
      <c r="AU131" s="19" t="s">
        <v>79</v>
      </c>
    </row>
    <row r="132" s="2" customFormat="1">
      <c r="A132" s="40"/>
      <c r="B132" s="41"/>
      <c r="C132" s="42"/>
      <c r="D132" s="243" t="s">
        <v>295</v>
      </c>
      <c r="E132" s="42"/>
      <c r="F132" s="247" t="s">
        <v>845</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295</v>
      </c>
      <c r="AU132" s="19" t="s">
        <v>79</v>
      </c>
    </row>
    <row r="133" s="2" customFormat="1" ht="16.5" customHeight="1">
      <c r="A133" s="40"/>
      <c r="B133" s="41"/>
      <c r="C133" s="291" t="s">
        <v>140</v>
      </c>
      <c r="D133" s="291" t="s">
        <v>416</v>
      </c>
      <c r="E133" s="292" t="s">
        <v>1542</v>
      </c>
      <c r="F133" s="293" t="s">
        <v>848</v>
      </c>
      <c r="G133" s="294" t="s">
        <v>361</v>
      </c>
      <c r="H133" s="295">
        <v>28</v>
      </c>
      <c r="I133" s="296"/>
      <c r="J133" s="297">
        <f>ROUND(I133*H133,2)</f>
        <v>0</v>
      </c>
      <c r="K133" s="293" t="s">
        <v>19</v>
      </c>
      <c r="L133" s="298"/>
      <c r="M133" s="299" t="s">
        <v>19</v>
      </c>
      <c r="N133" s="300" t="s">
        <v>43</v>
      </c>
      <c r="O133" s="86"/>
      <c r="P133" s="239">
        <f>O133*H133</f>
        <v>0</v>
      </c>
      <c r="Q133" s="239">
        <v>0.14000000000000001</v>
      </c>
      <c r="R133" s="239">
        <f>Q133*H133</f>
        <v>3.9200000000000004</v>
      </c>
      <c r="S133" s="239">
        <v>0</v>
      </c>
      <c r="T133" s="240">
        <f>S133*H133</f>
        <v>0</v>
      </c>
      <c r="U133" s="40"/>
      <c r="V133" s="40"/>
      <c r="W133" s="40"/>
      <c r="X133" s="40"/>
      <c r="Y133" s="40"/>
      <c r="Z133" s="40"/>
      <c r="AA133" s="40"/>
      <c r="AB133" s="40"/>
      <c r="AC133" s="40"/>
      <c r="AD133" s="40"/>
      <c r="AE133" s="40"/>
      <c r="AR133" s="241" t="s">
        <v>119</v>
      </c>
      <c r="AT133" s="241" t="s">
        <v>416</v>
      </c>
      <c r="AU133" s="241" t="s">
        <v>79</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91</v>
      </c>
      <c r="BM133" s="241" t="s">
        <v>2290</v>
      </c>
    </row>
    <row r="134" s="2" customFormat="1">
      <c r="A134" s="40"/>
      <c r="B134" s="41"/>
      <c r="C134" s="42"/>
      <c r="D134" s="243" t="s">
        <v>293</v>
      </c>
      <c r="E134" s="42"/>
      <c r="F134" s="244" t="s">
        <v>848</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79</v>
      </c>
    </row>
    <row r="135" s="2" customFormat="1" ht="16.5" customHeight="1">
      <c r="A135" s="40"/>
      <c r="B135" s="41"/>
      <c r="C135" s="230" t="s">
        <v>147</v>
      </c>
      <c r="D135" s="230" t="s">
        <v>287</v>
      </c>
      <c r="E135" s="231" t="s">
        <v>741</v>
      </c>
      <c r="F135" s="232" t="s">
        <v>742</v>
      </c>
      <c r="G135" s="233" t="s">
        <v>290</v>
      </c>
      <c r="H135" s="234">
        <v>8</v>
      </c>
      <c r="I135" s="235"/>
      <c r="J135" s="236">
        <f>ROUND(I135*H135,2)</f>
        <v>0</v>
      </c>
      <c r="K135" s="232" t="s">
        <v>291</v>
      </c>
      <c r="L135" s="46"/>
      <c r="M135" s="237" t="s">
        <v>19</v>
      </c>
      <c r="N135" s="238" t="s">
        <v>43</v>
      </c>
      <c r="O135" s="86"/>
      <c r="P135" s="239">
        <f>O135*H135</f>
        <v>0</v>
      </c>
      <c r="Q135" s="239">
        <v>0.0042969999999999996</v>
      </c>
      <c r="R135" s="239">
        <f>Q135*H135</f>
        <v>0.034375999999999997</v>
      </c>
      <c r="S135" s="239">
        <v>0</v>
      </c>
      <c r="T135" s="240">
        <f>S135*H135</f>
        <v>0</v>
      </c>
      <c r="U135" s="40"/>
      <c r="V135" s="40"/>
      <c r="W135" s="40"/>
      <c r="X135" s="40"/>
      <c r="Y135" s="40"/>
      <c r="Z135" s="40"/>
      <c r="AA135" s="40"/>
      <c r="AB135" s="40"/>
      <c r="AC135" s="40"/>
      <c r="AD135" s="40"/>
      <c r="AE135" s="40"/>
      <c r="AR135" s="241" t="s">
        <v>91</v>
      </c>
      <c r="AT135" s="241" t="s">
        <v>287</v>
      </c>
      <c r="AU135" s="241" t="s">
        <v>79</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91</v>
      </c>
      <c r="BM135" s="241" t="s">
        <v>2291</v>
      </c>
    </row>
    <row r="136" s="2" customFormat="1">
      <c r="A136" s="40"/>
      <c r="B136" s="41"/>
      <c r="C136" s="42"/>
      <c r="D136" s="243" t="s">
        <v>293</v>
      </c>
      <c r="E136" s="42"/>
      <c r="F136" s="244" t="s">
        <v>744</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79</v>
      </c>
    </row>
    <row r="137" s="2" customFormat="1">
      <c r="A137" s="40"/>
      <c r="B137" s="41"/>
      <c r="C137" s="42"/>
      <c r="D137" s="243" t="s">
        <v>295</v>
      </c>
      <c r="E137" s="42"/>
      <c r="F137" s="247" t="s">
        <v>745</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295</v>
      </c>
      <c r="AU137" s="19" t="s">
        <v>79</v>
      </c>
    </row>
    <row r="138" s="2" customFormat="1" ht="16.5" customHeight="1">
      <c r="A138" s="40"/>
      <c r="B138" s="41"/>
      <c r="C138" s="230" t="s">
        <v>391</v>
      </c>
      <c r="D138" s="230" t="s">
        <v>287</v>
      </c>
      <c r="E138" s="231" t="s">
        <v>1192</v>
      </c>
      <c r="F138" s="232" t="s">
        <v>1193</v>
      </c>
      <c r="G138" s="233" t="s">
        <v>290</v>
      </c>
      <c r="H138" s="234">
        <v>8</v>
      </c>
      <c r="I138" s="235"/>
      <c r="J138" s="236">
        <f>ROUND(I138*H138,2)</f>
        <v>0</v>
      </c>
      <c r="K138" s="232" t="s">
        <v>291</v>
      </c>
      <c r="L138" s="46"/>
      <c r="M138" s="237" t="s">
        <v>19</v>
      </c>
      <c r="N138" s="238" t="s">
        <v>43</v>
      </c>
      <c r="O138" s="86"/>
      <c r="P138" s="239">
        <f>O138*H138</f>
        <v>0</v>
      </c>
      <c r="Q138" s="239">
        <v>1.995E-06</v>
      </c>
      <c r="R138" s="239">
        <f>Q138*H138</f>
        <v>1.596E-05</v>
      </c>
      <c r="S138" s="239">
        <v>0</v>
      </c>
      <c r="T138" s="240">
        <f>S138*H138</f>
        <v>0</v>
      </c>
      <c r="U138" s="40"/>
      <c r="V138" s="40"/>
      <c r="W138" s="40"/>
      <c r="X138" s="40"/>
      <c r="Y138" s="40"/>
      <c r="Z138" s="40"/>
      <c r="AA138" s="40"/>
      <c r="AB138" s="40"/>
      <c r="AC138" s="40"/>
      <c r="AD138" s="40"/>
      <c r="AE138" s="40"/>
      <c r="AR138" s="241" t="s">
        <v>91</v>
      </c>
      <c r="AT138" s="241" t="s">
        <v>287</v>
      </c>
      <c r="AU138" s="241" t="s">
        <v>79</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91</v>
      </c>
      <c r="BM138" s="241" t="s">
        <v>2292</v>
      </c>
    </row>
    <row r="139" s="2" customFormat="1">
      <c r="A139" s="40"/>
      <c r="B139" s="41"/>
      <c r="C139" s="42"/>
      <c r="D139" s="243" t="s">
        <v>293</v>
      </c>
      <c r="E139" s="42"/>
      <c r="F139" s="244" t="s">
        <v>1195</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79</v>
      </c>
    </row>
    <row r="140" s="2" customFormat="1">
      <c r="A140" s="40"/>
      <c r="B140" s="41"/>
      <c r="C140" s="42"/>
      <c r="D140" s="243" t="s">
        <v>295</v>
      </c>
      <c r="E140" s="42"/>
      <c r="F140" s="247" t="s">
        <v>758</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295</v>
      </c>
      <c r="AU140" s="19" t="s">
        <v>79</v>
      </c>
    </row>
    <row r="141" s="2" customFormat="1" ht="16.5" customHeight="1">
      <c r="A141" s="40"/>
      <c r="B141" s="41"/>
      <c r="C141" s="230" t="s">
        <v>154</v>
      </c>
      <c r="D141" s="230" t="s">
        <v>287</v>
      </c>
      <c r="E141" s="231" t="s">
        <v>873</v>
      </c>
      <c r="F141" s="232" t="s">
        <v>874</v>
      </c>
      <c r="G141" s="233" t="s">
        <v>394</v>
      </c>
      <c r="H141" s="234">
        <v>11.02</v>
      </c>
      <c r="I141" s="235"/>
      <c r="J141" s="236">
        <f>ROUND(I141*H141,2)</f>
        <v>0</v>
      </c>
      <c r="K141" s="232" t="s">
        <v>291</v>
      </c>
      <c r="L141" s="46"/>
      <c r="M141" s="237" t="s">
        <v>19</v>
      </c>
      <c r="N141" s="238" t="s">
        <v>43</v>
      </c>
      <c r="O141" s="86"/>
      <c r="P141" s="239">
        <f>O141*H141</f>
        <v>0</v>
      </c>
      <c r="Q141" s="239">
        <v>0</v>
      </c>
      <c r="R141" s="239">
        <f>Q141*H141</f>
        <v>0</v>
      </c>
      <c r="S141" s="239">
        <v>0</v>
      </c>
      <c r="T141" s="240">
        <f>S141*H141</f>
        <v>0</v>
      </c>
      <c r="U141" s="40"/>
      <c r="V141" s="40"/>
      <c r="W141" s="40"/>
      <c r="X141" s="40"/>
      <c r="Y141" s="40"/>
      <c r="Z141" s="40"/>
      <c r="AA141" s="40"/>
      <c r="AB141" s="40"/>
      <c r="AC141" s="40"/>
      <c r="AD141" s="40"/>
      <c r="AE141" s="40"/>
      <c r="AR141" s="241" t="s">
        <v>91</v>
      </c>
      <c r="AT141" s="241" t="s">
        <v>287</v>
      </c>
      <c r="AU141" s="241" t="s">
        <v>79</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91</v>
      </c>
      <c r="BM141" s="241" t="s">
        <v>2293</v>
      </c>
    </row>
    <row r="142" s="2" customFormat="1">
      <c r="A142" s="40"/>
      <c r="B142" s="41"/>
      <c r="C142" s="42"/>
      <c r="D142" s="243" t="s">
        <v>293</v>
      </c>
      <c r="E142" s="42"/>
      <c r="F142" s="244" t="s">
        <v>876</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79</v>
      </c>
    </row>
    <row r="143" s="2" customFormat="1">
      <c r="A143" s="40"/>
      <c r="B143" s="41"/>
      <c r="C143" s="42"/>
      <c r="D143" s="243" t="s">
        <v>295</v>
      </c>
      <c r="E143" s="42"/>
      <c r="F143" s="247" t="s">
        <v>877</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295</v>
      </c>
      <c r="AU143" s="19" t="s">
        <v>79</v>
      </c>
    </row>
    <row r="144" s="2" customFormat="1" ht="16.5" customHeight="1">
      <c r="A144" s="40"/>
      <c r="B144" s="41"/>
      <c r="C144" s="230" t="s">
        <v>8</v>
      </c>
      <c r="D144" s="230" t="s">
        <v>287</v>
      </c>
      <c r="E144" s="231" t="s">
        <v>879</v>
      </c>
      <c r="F144" s="232" t="s">
        <v>880</v>
      </c>
      <c r="G144" s="233" t="s">
        <v>394</v>
      </c>
      <c r="H144" s="234">
        <v>209.38</v>
      </c>
      <c r="I144" s="235"/>
      <c r="J144" s="236">
        <f>ROUND(I144*H144,2)</f>
        <v>0</v>
      </c>
      <c r="K144" s="232" t="s">
        <v>291</v>
      </c>
      <c r="L144" s="46"/>
      <c r="M144" s="237" t="s">
        <v>19</v>
      </c>
      <c r="N144" s="238" t="s">
        <v>43</v>
      </c>
      <c r="O144" s="86"/>
      <c r="P144" s="239">
        <f>O144*H144</f>
        <v>0</v>
      </c>
      <c r="Q144" s="239">
        <v>0</v>
      </c>
      <c r="R144" s="239">
        <f>Q144*H144</f>
        <v>0</v>
      </c>
      <c r="S144" s="239">
        <v>0</v>
      </c>
      <c r="T144" s="240">
        <f>S144*H144</f>
        <v>0</v>
      </c>
      <c r="U144" s="40"/>
      <c r="V144" s="40"/>
      <c r="W144" s="40"/>
      <c r="X144" s="40"/>
      <c r="Y144" s="40"/>
      <c r="Z144" s="40"/>
      <c r="AA144" s="40"/>
      <c r="AB144" s="40"/>
      <c r="AC144" s="40"/>
      <c r="AD144" s="40"/>
      <c r="AE144" s="40"/>
      <c r="AR144" s="241" t="s">
        <v>91</v>
      </c>
      <c r="AT144" s="241" t="s">
        <v>287</v>
      </c>
      <c r="AU144" s="241" t="s">
        <v>79</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91</v>
      </c>
      <c r="BM144" s="241" t="s">
        <v>2294</v>
      </c>
    </row>
    <row r="145" s="2" customFormat="1">
      <c r="A145" s="40"/>
      <c r="B145" s="41"/>
      <c r="C145" s="42"/>
      <c r="D145" s="243" t="s">
        <v>293</v>
      </c>
      <c r="E145" s="42"/>
      <c r="F145" s="244" t="s">
        <v>882</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79</v>
      </c>
    </row>
    <row r="146" s="2" customFormat="1">
      <c r="A146" s="40"/>
      <c r="B146" s="41"/>
      <c r="C146" s="42"/>
      <c r="D146" s="243" t="s">
        <v>295</v>
      </c>
      <c r="E146" s="42"/>
      <c r="F146" s="247" t="s">
        <v>877</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295</v>
      </c>
      <c r="AU146" s="19" t="s">
        <v>79</v>
      </c>
    </row>
    <row r="147" s="13" customFormat="1">
      <c r="A147" s="13"/>
      <c r="B147" s="248"/>
      <c r="C147" s="249"/>
      <c r="D147" s="243" t="s">
        <v>297</v>
      </c>
      <c r="E147" s="250" t="s">
        <v>19</v>
      </c>
      <c r="F147" s="251" t="s">
        <v>2295</v>
      </c>
      <c r="G147" s="249"/>
      <c r="H147" s="252">
        <v>209.38</v>
      </c>
      <c r="I147" s="253"/>
      <c r="J147" s="249"/>
      <c r="K147" s="249"/>
      <c r="L147" s="254"/>
      <c r="M147" s="255"/>
      <c r="N147" s="256"/>
      <c r="O147" s="256"/>
      <c r="P147" s="256"/>
      <c r="Q147" s="256"/>
      <c r="R147" s="256"/>
      <c r="S147" s="256"/>
      <c r="T147" s="257"/>
      <c r="U147" s="13"/>
      <c r="V147" s="13"/>
      <c r="W147" s="13"/>
      <c r="X147" s="13"/>
      <c r="Y147" s="13"/>
      <c r="Z147" s="13"/>
      <c r="AA147" s="13"/>
      <c r="AB147" s="13"/>
      <c r="AC147" s="13"/>
      <c r="AD147" s="13"/>
      <c r="AE147" s="13"/>
      <c r="AT147" s="258" t="s">
        <v>297</v>
      </c>
      <c r="AU147" s="258" t="s">
        <v>79</v>
      </c>
      <c r="AV147" s="13" t="s">
        <v>81</v>
      </c>
      <c r="AW147" s="13" t="s">
        <v>33</v>
      </c>
      <c r="AX147" s="13" t="s">
        <v>79</v>
      </c>
      <c r="AY147" s="258" t="s">
        <v>285</v>
      </c>
    </row>
    <row r="148" s="2" customFormat="1" ht="16.5" customHeight="1">
      <c r="A148" s="40"/>
      <c r="B148" s="41"/>
      <c r="C148" s="230" t="s">
        <v>157</v>
      </c>
      <c r="D148" s="230" t="s">
        <v>287</v>
      </c>
      <c r="E148" s="231" t="s">
        <v>1547</v>
      </c>
      <c r="F148" s="232" t="s">
        <v>886</v>
      </c>
      <c r="G148" s="233" t="s">
        <v>394</v>
      </c>
      <c r="H148" s="234">
        <v>0.72799999999999998</v>
      </c>
      <c r="I148" s="235"/>
      <c r="J148" s="236">
        <f>ROUND(I148*H148,2)</f>
        <v>0</v>
      </c>
      <c r="K148" s="232" t="s">
        <v>19</v>
      </c>
      <c r="L148" s="46"/>
      <c r="M148" s="237" t="s">
        <v>19</v>
      </c>
      <c r="N148" s="238" t="s">
        <v>43</v>
      </c>
      <c r="O148" s="86"/>
      <c r="P148" s="239">
        <f>O148*H148</f>
        <v>0</v>
      </c>
      <c r="Q148" s="239">
        <v>0</v>
      </c>
      <c r="R148" s="239">
        <f>Q148*H148</f>
        <v>0</v>
      </c>
      <c r="S148" s="239">
        <v>0</v>
      </c>
      <c r="T148" s="240">
        <f>S148*H148</f>
        <v>0</v>
      </c>
      <c r="U148" s="40"/>
      <c r="V148" s="40"/>
      <c r="W148" s="40"/>
      <c r="X148" s="40"/>
      <c r="Y148" s="40"/>
      <c r="Z148" s="40"/>
      <c r="AA148" s="40"/>
      <c r="AB148" s="40"/>
      <c r="AC148" s="40"/>
      <c r="AD148" s="40"/>
      <c r="AE148" s="40"/>
      <c r="AR148" s="241" t="s">
        <v>91</v>
      </c>
      <c r="AT148" s="241" t="s">
        <v>287</v>
      </c>
      <c r="AU148" s="241" t="s">
        <v>79</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91</v>
      </c>
      <c r="BM148" s="241" t="s">
        <v>2296</v>
      </c>
    </row>
    <row r="149" s="2" customFormat="1">
      <c r="A149" s="40"/>
      <c r="B149" s="41"/>
      <c r="C149" s="42"/>
      <c r="D149" s="243" t="s">
        <v>293</v>
      </c>
      <c r="E149" s="42"/>
      <c r="F149" s="244" t="s">
        <v>886</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79</v>
      </c>
    </row>
    <row r="150" s="2" customFormat="1" ht="16.5" customHeight="1">
      <c r="A150" s="40"/>
      <c r="B150" s="41"/>
      <c r="C150" s="230" t="s">
        <v>160</v>
      </c>
      <c r="D150" s="230" t="s">
        <v>287</v>
      </c>
      <c r="E150" s="231" t="s">
        <v>1202</v>
      </c>
      <c r="F150" s="232" t="s">
        <v>894</v>
      </c>
      <c r="G150" s="233" t="s">
        <v>394</v>
      </c>
      <c r="H150" s="234">
        <v>2.8519999999999999</v>
      </c>
      <c r="I150" s="235"/>
      <c r="J150" s="236">
        <f>ROUND(I150*H150,2)</f>
        <v>0</v>
      </c>
      <c r="K150" s="232" t="s">
        <v>19</v>
      </c>
      <c r="L150" s="46"/>
      <c r="M150" s="237" t="s">
        <v>19</v>
      </c>
      <c r="N150" s="238" t="s">
        <v>43</v>
      </c>
      <c r="O150" s="86"/>
      <c r="P150" s="239">
        <f>O150*H150</f>
        <v>0</v>
      </c>
      <c r="Q150" s="239">
        <v>0</v>
      </c>
      <c r="R150" s="239">
        <f>Q150*H150</f>
        <v>0</v>
      </c>
      <c r="S150" s="239">
        <v>0</v>
      </c>
      <c r="T150" s="240">
        <f>S150*H150</f>
        <v>0</v>
      </c>
      <c r="U150" s="40"/>
      <c r="V150" s="40"/>
      <c r="W150" s="40"/>
      <c r="X150" s="40"/>
      <c r="Y150" s="40"/>
      <c r="Z150" s="40"/>
      <c r="AA150" s="40"/>
      <c r="AB150" s="40"/>
      <c r="AC150" s="40"/>
      <c r="AD150" s="40"/>
      <c r="AE150" s="40"/>
      <c r="AR150" s="241" t="s">
        <v>91</v>
      </c>
      <c r="AT150" s="241" t="s">
        <v>287</v>
      </c>
      <c r="AU150" s="241" t="s">
        <v>79</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91</v>
      </c>
      <c r="BM150" s="241" t="s">
        <v>2297</v>
      </c>
    </row>
    <row r="151" s="2" customFormat="1">
      <c r="A151" s="40"/>
      <c r="B151" s="41"/>
      <c r="C151" s="42"/>
      <c r="D151" s="243" t="s">
        <v>293</v>
      </c>
      <c r="E151" s="42"/>
      <c r="F151" s="244" t="s">
        <v>894</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79</v>
      </c>
    </row>
    <row r="152" s="2" customFormat="1" ht="16.5" customHeight="1">
      <c r="A152" s="40"/>
      <c r="B152" s="41"/>
      <c r="C152" s="230" t="s">
        <v>444</v>
      </c>
      <c r="D152" s="230" t="s">
        <v>287</v>
      </c>
      <c r="E152" s="231" t="s">
        <v>1204</v>
      </c>
      <c r="F152" s="232" t="s">
        <v>898</v>
      </c>
      <c r="G152" s="233" t="s">
        <v>394</v>
      </c>
      <c r="H152" s="234">
        <v>7.4400000000000004</v>
      </c>
      <c r="I152" s="235"/>
      <c r="J152" s="236">
        <f>ROUND(I152*H152,2)</f>
        <v>0</v>
      </c>
      <c r="K152" s="232" t="s">
        <v>19</v>
      </c>
      <c r="L152" s="46"/>
      <c r="M152" s="237" t="s">
        <v>19</v>
      </c>
      <c r="N152" s="238" t="s">
        <v>43</v>
      </c>
      <c r="O152" s="86"/>
      <c r="P152" s="239">
        <f>O152*H152</f>
        <v>0</v>
      </c>
      <c r="Q152" s="239">
        <v>0</v>
      </c>
      <c r="R152" s="239">
        <f>Q152*H152</f>
        <v>0</v>
      </c>
      <c r="S152" s="239">
        <v>0</v>
      </c>
      <c r="T152" s="240">
        <f>S152*H152</f>
        <v>0</v>
      </c>
      <c r="U152" s="40"/>
      <c r="V152" s="40"/>
      <c r="W152" s="40"/>
      <c r="X152" s="40"/>
      <c r="Y152" s="40"/>
      <c r="Z152" s="40"/>
      <c r="AA152" s="40"/>
      <c r="AB152" s="40"/>
      <c r="AC152" s="40"/>
      <c r="AD152" s="40"/>
      <c r="AE152" s="40"/>
      <c r="AR152" s="241" t="s">
        <v>91</v>
      </c>
      <c r="AT152" s="241" t="s">
        <v>287</v>
      </c>
      <c r="AU152" s="241" t="s">
        <v>79</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91</v>
      </c>
      <c r="BM152" s="241" t="s">
        <v>2298</v>
      </c>
    </row>
    <row r="153" s="2" customFormat="1">
      <c r="A153" s="40"/>
      <c r="B153" s="41"/>
      <c r="C153" s="42"/>
      <c r="D153" s="243" t="s">
        <v>293</v>
      </c>
      <c r="E153" s="42"/>
      <c r="F153" s="244" t="s">
        <v>898</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79</v>
      </c>
    </row>
    <row r="154" s="2" customFormat="1" ht="16.5" customHeight="1">
      <c r="A154" s="40"/>
      <c r="B154" s="41"/>
      <c r="C154" s="230" t="s">
        <v>163</v>
      </c>
      <c r="D154" s="230" t="s">
        <v>287</v>
      </c>
      <c r="E154" s="231" t="s">
        <v>1206</v>
      </c>
      <c r="F154" s="232" t="s">
        <v>902</v>
      </c>
      <c r="G154" s="233" t="s">
        <v>394</v>
      </c>
      <c r="H154" s="234">
        <v>6.3140000000000001</v>
      </c>
      <c r="I154" s="235"/>
      <c r="J154" s="236">
        <f>ROUND(I154*H154,2)</f>
        <v>0</v>
      </c>
      <c r="K154" s="232" t="s">
        <v>291</v>
      </c>
      <c r="L154" s="46"/>
      <c r="M154" s="237" t="s">
        <v>19</v>
      </c>
      <c r="N154" s="238" t="s">
        <v>43</v>
      </c>
      <c r="O154" s="86"/>
      <c r="P154" s="239">
        <f>O154*H154</f>
        <v>0</v>
      </c>
      <c r="Q154" s="239">
        <v>0</v>
      </c>
      <c r="R154" s="239">
        <f>Q154*H154</f>
        <v>0</v>
      </c>
      <c r="S154" s="239">
        <v>0</v>
      </c>
      <c r="T154" s="240">
        <f>S154*H154</f>
        <v>0</v>
      </c>
      <c r="U154" s="40"/>
      <c r="V154" s="40"/>
      <c r="W154" s="40"/>
      <c r="X154" s="40"/>
      <c r="Y154" s="40"/>
      <c r="Z154" s="40"/>
      <c r="AA154" s="40"/>
      <c r="AB154" s="40"/>
      <c r="AC154" s="40"/>
      <c r="AD154" s="40"/>
      <c r="AE154" s="40"/>
      <c r="AR154" s="241" t="s">
        <v>91</v>
      </c>
      <c r="AT154" s="241" t="s">
        <v>287</v>
      </c>
      <c r="AU154" s="241" t="s">
        <v>79</v>
      </c>
      <c r="AY154" s="19" t="s">
        <v>285</v>
      </c>
      <c r="BE154" s="242">
        <f>IF(N154="základní",J154,0)</f>
        <v>0</v>
      </c>
      <c r="BF154" s="242">
        <f>IF(N154="snížená",J154,0)</f>
        <v>0</v>
      </c>
      <c r="BG154" s="242">
        <f>IF(N154="zákl. přenesená",J154,0)</f>
        <v>0</v>
      </c>
      <c r="BH154" s="242">
        <f>IF(N154="sníž. přenesená",J154,0)</f>
        <v>0</v>
      </c>
      <c r="BI154" s="242">
        <f>IF(N154="nulová",J154,0)</f>
        <v>0</v>
      </c>
      <c r="BJ154" s="19" t="s">
        <v>79</v>
      </c>
      <c r="BK154" s="242">
        <f>ROUND(I154*H154,2)</f>
        <v>0</v>
      </c>
      <c r="BL154" s="19" t="s">
        <v>91</v>
      </c>
      <c r="BM154" s="241" t="s">
        <v>2299</v>
      </c>
    </row>
    <row r="155" s="2" customFormat="1">
      <c r="A155" s="40"/>
      <c r="B155" s="41"/>
      <c r="C155" s="42"/>
      <c r="D155" s="243" t="s">
        <v>293</v>
      </c>
      <c r="E155" s="42"/>
      <c r="F155" s="244" t="s">
        <v>904</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293</v>
      </c>
      <c r="AU155" s="19" t="s">
        <v>79</v>
      </c>
    </row>
    <row r="156" s="2" customFormat="1">
      <c r="A156" s="40"/>
      <c r="B156" s="41"/>
      <c r="C156" s="42"/>
      <c r="D156" s="243" t="s">
        <v>295</v>
      </c>
      <c r="E156" s="42"/>
      <c r="F156" s="247" t="s">
        <v>905</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295</v>
      </c>
      <c r="AU156" s="19" t="s">
        <v>79</v>
      </c>
    </row>
    <row r="157" s="12" customFormat="1" ht="25.92" customHeight="1">
      <c r="A157" s="12"/>
      <c r="B157" s="214"/>
      <c r="C157" s="215"/>
      <c r="D157" s="216" t="s">
        <v>71</v>
      </c>
      <c r="E157" s="217" t="s">
        <v>283</v>
      </c>
      <c r="F157" s="217" t="s">
        <v>284</v>
      </c>
      <c r="G157" s="215"/>
      <c r="H157" s="215"/>
      <c r="I157" s="218"/>
      <c r="J157" s="219">
        <f>BK157</f>
        <v>0</v>
      </c>
      <c r="K157" s="215"/>
      <c r="L157" s="220"/>
      <c r="M157" s="221"/>
      <c r="N157" s="222"/>
      <c r="O157" s="222"/>
      <c r="P157" s="223">
        <f>P158+P241+P245+P249+P255+P278+P293</f>
        <v>0</v>
      </c>
      <c r="Q157" s="222"/>
      <c r="R157" s="223">
        <f>R158+R241+R245+R249+R255+R278+R293</f>
        <v>77.468942801980006</v>
      </c>
      <c r="S157" s="222"/>
      <c r="T157" s="224">
        <f>T158+T241+T245+T249+T255+T278+T293</f>
        <v>12.923880000000001</v>
      </c>
      <c r="U157" s="12"/>
      <c r="V157" s="12"/>
      <c r="W157" s="12"/>
      <c r="X157" s="12"/>
      <c r="Y157" s="12"/>
      <c r="Z157" s="12"/>
      <c r="AA157" s="12"/>
      <c r="AB157" s="12"/>
      <c r="AC157" s="12"/>
      <c r="AD157" s="12"/>
      <c r="AE157" s="12"/>
      <c r="AR157" s="225" t="s">
        <v>79</v>
      </c>
      <c r="AT157" s="226" t="s">
        <v>71</v>
      </c>
      <c r="AU157" s="226" t="s">
        <v>72</v>
      </c>
      <c r="AY157" s="225" t="s">
        <v>285</v>
      </c>
      <c r="BK157" s="227">
        <f>BK158+BK241+BK245+BK249+BK255+BK278+BK293</f>
        <v>0</v>
      </c>
    </row>
    <row r="158" s="12" customFormat="1" ht="22.8" customHeight="1">
      <c r="A158" s="12"/>
      <c r="B158" s="214"/>
      <c r="C158" s="215"/>
      <c r="D158" s="216" t="s">
        <v>71</v>
      </c>
      <c r="E158" s="228" t="s">
        <v>79</v>
      </c>
      <c r="F158" s="228" t="s">
        <v>286</v>
      </c>
      <c r="G158" s="215"/>
      <c r="H158" s="215"/>
      <c r="I158" s="218"/>
      <c r="J158" s="229">
        <f>BK158</f>
        <v>0</v>
      </c>
      <c r="K158" s="215"/>
      <c r="L158" s="220"/>
      <c r="M158" s="221"/>
      <c r="N158" s="222"/>
      <c r="O158" s="222"/>
      <c r="P158" s="223">
        <f>SUM(P159:P240)</f>
        <v>0</v>
      </c>
      <c r="Q158" s="222"/>
      <c r="R158" s="223">
        <f>SUM(R159:R240)</f>
        <v>76.112146545980011</v>
      </c>
      <c r="S158" s="222"/>
      <c r="T158" s="224">
        <f>SUM(T159:T240)</f>
        <v>0</v>
      </c>
      <c r="U158" s="12"/>
      <c r="V158" s="12"/>
      <c r="W158" s="12"/>
      <c r="X158" s="12"/>
      <c r="Y158" s="12"/>
      <c r="Z158" s="12"/>
      <c r="AA158" s="12"/>
      <c r="AB158" s="12"/>
      <c r="AC158" s="12"/>
      <c r="AD158" s="12"/>
      <c r="AE158" s="12"/>
      <c r="AR158" s="225" t="s">
        <v>79</v>
      </c>
      <c r="AT158" s="226" t="s">
        <v>71</v>
      </c>
      <c r="AU158" s="226" t="s">
        <v>79</v>
      </c>
      <c r="AY158" s="225" t="s">
        <v>285</v>
      </c>
      <c r="BK158" s="227">
        <f>SUM(BK159:BK240)</f>
        <v>0</v>
      </c>
    </row>
    <row r="159" s="2" customFormat="1" ht="16.5" customHeight="1">
      <c r="A159" s="40"/>
      <c r="B159" s="41"/>
      <c r="C159" s="230" t="s">
        <v>455</v>
      </c>
      <c r="D159" s="230" t="s">
        <v>287</v>
      </c>
      <c r="E159" s="231" t="s">
        <v>299</v>
      </c>
      <c r="F159" s="232" t="s">
        <v>300</v>
      </c>
      <c r="G159" s="233" t="s">
        <v>290</v>
      </c>
      <c r="H159" s="234">
        <v>6.1600000000000001</v>
      </c>
      <c r="I159" s="235"/>
      <c r="J159" s="236">
        <f>ROUND(I159*H159,2)</f>
        <v>0</v>
      </c>
      <c r="K159" s="232" t="s">
        <v>291</v>
      </c>
      <c r="L159" s="46"/>
      <c r="M159" s="237" t="s">
        <v>19</v>
      </c>
      <c r="N159" s="238" t="s">
        <v>43</v>
      </c>
      <c r="O159" s="86"/>
      <c r="P159" s="239">
        <f>O159*H159</f>
        <v>0</v>
      </c>
      <c r="Q159" s="239">
        <v>0.036904300000000001</v>
      </c>
      <c r="R159" s="239">
        <f>Q159*H159</f>
        <v>0.22733048800000003</v>
      </c>
      <c r="S159" s="239">
        <v>0</v>
      </c>
      <c r="T159" s="240">
        <f>S159*H159</f>
        <v>0</v>
      </c>
      <c r="U159" s="40"/>
      <c r="V159" s="40"/>
      <c r="W159" s="40"/>
      <c r="X159" s="40"/>
      <c r="Y159" s="40"/>
      <c r="Z159" s="40"/>
      <c r="AA159" s="40"/>
      <c r="AB159" s="40"/>
      <c r="AC159" s="40"/>
      <c r="AD159" s="40"/>
      <c r="AE159" s="40"/>
      <c r="AR159" s="241" t="s">
        <v>91</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91</v>
      </c>
      <c r="BM159" s="241" t="s">
        <v>2300</v>
      </c>
    </row>
    <row r="160" s="2" customFormat="1">
      <c r="A160" s="40"/>
      <c r="B160" s="41"/>
      <c r="C160" s="42"/>
      <c r="D160" s="243" t="s">
        <v>293</v>
      </c>
      <c r="E160" s="42"/>
      <c r="F160" s="244" t="s">
        <v>302</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c r="A161" s="40"/>
      <c r="B161" s="41"/>
      <c r="C161" s="42"/>
      <c r="D161" s="243" t="s">
        <v>295</v>
      </c>
      <c r="E161" s="42"/>
      <c r="F161" s="247" t="s">
        <v>296</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295</v>
      </c>
      <c r="AU161" s="19" t="s">
        <v>81</v>
      </c>
    </row>
    <row r="162" s="13" customFormat="1">
      <c r="A162" s="13"/>
      <c r="B162" s="248"/>
      <c r="C162" s="249"/>
      <c r="D162" s="243" t="s">
        <v>297</v>
      </c>
      <c r="E162" s="250" t="s">
        <v>19</v>
      </c>
      <c r="F162" s="251" t="s">
        <v>1769</v>
      </c>
      <c r="G162" s="249"/>
      <c r="H162" s="252">
        <v>6.1600000000000001</v>
      </c>
      <c r="I162" s="253"/>
      <c r="J162" s="249"/>
      <c r="K162" s="249"/>
      <c r="L162" s="254"/>
      <c r="M162" s="255"/>
      <c r="N162" s="256"/>
      <c r="O162" s="256"/>
      <c r="P162" s="256"/>
      <c r="Q162" s="256"/>
      <c r="R162" s="256"/>
      <c r="S162" s="256"/>
      <c r="T162" s="257"/>
      <c r="U162" s="13"/>
      <c r="V162" s="13"/>
      <c r="W162" s="13"/>
      <c r="X162" s="13"/>
      <c r="Y162" s="13"/>
      <c r="Z162" s="13"/>
      <c r="AA162" s="13"/>
      <c r="AB162" s="13"/>
      <c r="AC162" s="13"/>
      <c r="AD162" s="13"/>
      <c r="AE162" s="13"/>
      <c r="AT162" s="258" t="s">
        <v>297</v>
      </c>
      <c r="AU162" s="258" t="s">
        <v>81</v>
      </c>
      <c r="AV162" s="13" t="s">
        <v>81</v>
      </c>
      <c r="AW162" s="13" t="s">
        <v>33</v>
      </c>
      <c r="AX162" s="13" t="s">
        <v>79</v>
      </c>
      <c r="AY162" s="258" t="s">
        <v>285</v>
      </c>
    </row>
    <row r="163" s="2" customFormat="1" ht="16.5" customHeight="1">
      <c r="A163" s="40"/>
      <c r="B163" s="41"/>
      <c r="C163" s="230" t="s">
        <v>7</v>
      </c>
      <c r="D163" s="230" t="s">
        <v>287</v>
      </c>
      <c r="E163" s="231" t="s">
        <v>307</v>
      </c>
      <c r="F163" s="232" t="s">
        <v>308</v>
      </c>
      <c r="G163" s="233" t="s">
        <v>309</v>
      </c>
      <c r="H163" s="234">
        <v>12.371</v>
      </c>
      <c r="I163" s="235"/>
      <c r="J163" s="236">
        <f>ROUND(I163*H163,2)</f>
        <v>0</v>
      </c>
      <c r="K163" s="232" t="s">
        <v>291</v>
      </c>
      <c r="L163" s="46"/>
      <c r="M163" s="237" t="s">
        <v>19</v>
      </c>
      <c r="N163" s="238" t="s">
        <v>43</v>
      </c>
      <c r="O163" s="86"/>
      <c r="P163" s="239">
        <f>O163*H163</f>
        <v>0</v>
      </c>
      <c r="Q163" s="239">
        <v>0</v>
      </c>
      <c r="R163" s="239">
        <f>Q163*H163</f>
        <v>0</v>
      </c>
      <c r="S163" s="239">
        <v>0</v>
      </c>
      <c r="T163" s="240">
        <f>S163*H163</f>
        <v>0</v>
      </c>
      <c r="U163" s="40"/>
      <c r="V163" s="40"/>
      <c r="W163" s="40"/>
      <c r="X163" s="40"/>
      <c r="Y163" s="40"/>
      <c r="Z163" s="40"/>
      <c r="AA163" s="40"/>
      <c r="AB163" s="40"/>
      <c r="AC163" s="40"/>
      <c r="AD163" s="40"/>
      <c r="AE163" s="40"/>
      <c r="AR163" s="241" t="s">
        <v>91</v>
      </c>
      <c r="AT163" s="241" t="s">
        <v>287</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91</v>
      </c>
      <c r="BM163" s="241" t="s">
        <v>2301</v>
      </c>
    </row>
    <row r="164" s="2" customFormat="1">
      <c r="A164" s="40"/>
      <c r="B164" s="41"/>
      <c r="C164" s="42"/>
      <c r="D164" s="243" t="s">
        <v>293</v>
      </c>
      <c r="E164" s="42"/>
      <c r="F164" s="244" t="s">
        <v>311</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2" customFormat="1">
      <c r="A165" s="40"/>
      <c r="B165" s="41"/>
      <c r="C165" s="42"/>
      <c r="D165" s="243" t="s">
        <v>295</v>
      </c>
      <c r="E165" s="42"/>
      <c r="F165" s="247" t="s">
        <v>312</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295</v>
      </c>
      <c r="AU165" s="19" t="s">
        <v>81</v>
      </c>
    </row>
    <row r="166" s="15" customFormat="1">
      <c r="A166" s="15"/>
      <c r="B166" s="270"/>
      <c r="C166" s="271"/>
      <c r="D166" s="243" t="s">
        <v>297</v>
      </c>
      <c r="E166" s="272" t="s">
        <v>19</v>
      </c>
      <c r="F166" s="273" t="s">
        <v>2149</v>
      </c>
      <c r="G166" s="271"/>
      <c r="H166" s="272" t="s">
        <v>19</v>
      </c>
      <c r="I166" s="274"/>
      <c r="J166" s="271"/>
      <c r="K166" s="271"/>
      <c r="L166" s="275"/>
      <c r="M166" s="276"/>
      <c r="N166" s="277"/>
      <c r="O166" s="277"/>
      <c r="P166" s="277"/>
      <c r="Q166" s="277"/>
      <c r="R166" s="277"/>
      <c r="S166" s="277"/>
      <c r="T166" s="278"/>
      <c r="U166" s="15"/>
      <c r="V166" s="15"/>
      <c r="W166" s="15"/>
      <c r="X166" s="15"/>
      <c r="Y166" s="15"/>
      <c r="Z166" s="15"/>
      <c r="AA166" s="15"/>
      <c r="AB166" s="15"/>
      <c r="AC166" s="15"/>
      <c r="AD166" s="15"/>
      <c r="AE166" s="15"/>
      <c r="AT166" s="279" t="s">
        <v>297</v>
      </c>
      <c r="AU166" s="279" t="s">
        <v>81</v>
      </c>
      <c r="AV166" s="15" t="s">
        <v>79</v>
      </c>
      <c r="AW166" s="15" t="s">
        <v>33</v>
      </c>
      <c r="AX166" s="15" t="s">
        <v>72</v>
      </c>
      <c r="AY166" s="279" t="s">
        <v>285</v>
      </c>
    </row>
    <row r="167" s="13" customFormat="1">
      <c r="A167" s="13"/>
      <c r="B167" s="248"/>
      <c r="C167" s="249"/>
      <c r="D167" s="243" t="s">
        <v>297</v>
      </c>
      <c r="E167" s="250" t="s">
        <v>19</v>
      </c>
      <c r="F167" s="251" t="s">
        <v>2302</v>
      </c>
      <c r="G167" s="249"/>
      <c r="H167" s="252">
        <v>6.9050000000000002</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72</v>
      </c>
      <c r="AY167" s="258" t="s">
        <v>285</v>
      </c>
    </row>
    <row r="168" s="15" customFormat="1">
      <c r="A168" s="15"/>
      <c r="B168" s="270"/>
      <c r="C168" s="271"/>
      <c r="D168" s="243" t="s">
        <v>297</v>
      </c>
      <c r="E168" s="272" t="s">
        <v>19</v>
      </c>
      <c r="F168" s="273" t="s">
        <v>339</v>
      </c>
      <c r="G168" s="271"/>
      <c r="H168" s="272" t="s">
        <v>19</v>
      </c>
      <c r="I168" s="274"/>
      <c r="J168" s="271"/>
      <c r="K168" s="271"/>
      <c r="L168" s="275"/>
      <c r="M168" s="276"/>
      <c r="N168" s="277"/>
      <c r="O168" s="277"/>
      <c r="P168" s="277"/>
      <c r="Q168" s="277"/>
      <c r="R168" s="277"/>
      <c r="S168" s="277"/>
      <c r="T168" s="278"/>
      <c r="U168" s="15"/>
      <c r="V168" s="15"/>
      <c r="W168" s="15"/>
      <c r="X168" s="15"/>
      <c r="Y168" s="15"/>
      <c r="Z168" s="15"/>
      <c r="AA168" s="15"/>
      <c r="AB168" s="15"/>
      <c r="AC168" s="15"/>
      <c r="AD168" s="15"/>
      <c r="AE168" s="15"/>
      <c r="AT168" s="279" t="s">
        <v>297</v>
      </c>
      <c r="AU168" s="279" t="s">
        <v>81</v>
      </c>
      <c r="AV168" s="15" t="s">
        <v>79</v>
      </c>
      <c r="AW168" s="15" t="s">
        <v>33</v>
      </c>
      <c r="AX168" s="15" t="s">
        <v>72</v>
      </c>
      <c r="AY168" s="279" t="s">
        <v>285</v>
      </c>
    </row>
    <row r="169" s="13" customFormat="1">
      <c r="A169" s="13"/>
      <c r="B169" s="248"/>
      <c r="C169" s="249"/>
      <c r="D169" s="243" t="s">
        <v>297</v>
      </c>
      <c r="E169" s="250" t="s">
        <v>19</v>
      </c>
      <c r="F169" s="251" t="s">
        <v>2303</v>
      </c>
      <c r="G169" s="249"/>
      <c r="H169" s="252">
        <v>2.0139999999999998</v>
      </c>
      <c r="I169" s="253"/>
      <c r="J169" s="249"/>
      <c r="K169" s="249"/>
      <c r="L169" s="254"/>
      <c r="M169" s="255"/>
      <c r="N169" s="256"/>
      <c r="O169" s="256"/>
      <c r="P169" s="256"/>
      <c r="Q169" s="256"/>
      <c r="R169" s="256"/>
      <c r="S169" s="256"/>
      <c r="T169" s="257"/>
      <c r="U169" s="13"/>
      <c r="V169" s="13"/>
      <c r="W169" s="13"/>
      <c r="X169" s="13"/>
      <c r="Y169" s="13"/>
      <c r="Z169" s="13"/>
      <c r="AA169" s="13"/>
      <c r="AB169" s="13"/>
      <c r="AC169" s="13"/>
      <c r="AD169" s="13"/>
      <c r="AE169" s="13"/>
      <c r="AT169" s="258" t="s">
        <v>297</v>
      </c>
      <c r="AU169" s="258" t="s">
        <v>81</v>
      </c>
      <c r="AV169" s="13" t="s">
        <v>81</v>
      </c>
      <c r="AW169" s="13" t="s">
        <v>33</v>
      </c>
      <c r="AX169" s="13" t="s">
        <v>72</v>
      </c>
      <c r="AY169" s="258" t="s">
        <v>285</v>
      </c>
    </row>
    <row r="170" s="13" customFormat="1">
      <c r="A170" s="13"/>
      <c r="B170" s="248"/>
      <c r="C170" s="249"/>
      <c r="D170" s="243" t="s">
        <v>297</v>
      </c>
      <c r="E170" s="250" t="s">
        <v>19</v>
      </c>
      <c r="F170" s="251" t="s">
        <v>2304</v>
      </c>
      <c r="G170" s="249"/>
      <c r="H170" s="252">
        <v>3.452</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72</v>
      </c>
      <c r="AY170" s="258" t="s">
        <v>285</v>
      </c>
    </row>
    <row r="171" s="14" customFormat="1">
      <c r="A171" s="14"/>
      <c r="B171" s="259"/>
      <c r="C171" s="260"/>
      <c r="D171" s="243" t="s">
        <v>297</v>
      </c>
      <c r="E171" s="261" t="s">
        <v>19</v>
      </c>
      <c r="F171" s="262" t="s">
        <v>306</v>
      </c>
      <c r="G171" s="260"/>
      <c r="H171" s="263">
        <v>12.371</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297</v>
      </c>
      <c r="AU171" s="269" t="s">
        <v>81</v>
      </c>
      <c r="AV171" s="14" t="s">
        <v>91</v>
      </c>
      <c r="AW171" s="14" t="s">
        <v>33</v>
      </c>
      <c r="AX171" s="14" t="s">
        <v>79</v>
      </c>
      <c r="AY171" s="269" t="s">
        <v>285</v>
      </c>
    </row>
    <row r="172" s="2" customFormat="1" ht="16.5" customHeight="1">
      <c r="A172" s="40"/>
      <c r="B172" s="41"/>
      <c r="C172" s="230" t="s">
        <v>471</v>
      </c>
      <c r="D172" s="230" t="s">
        <v>287</v>
      </c>
      <c r="E172" s="231" t="s">
        <v>1557</v>
      </c>
      <c r="F172" s="232" t="s">
        <v>1558</v>
      </c>
      <c r="G172" s="233" t="s">
        <v>309</v>
      </c>
      <c r="H172" s="234">
        <v>5.4660000000000002</v>
      </c>
      <c r="I172" s="235"/>
      <c r="J172" s="236">
        <f>ROUND(I172*H172,2)</f>
        <v>0</v>
      </c>
      <c r="K172" s="232" t="s">
        <v>19</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91</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91</v>
      </c>
      <c r="BM172" s="241" t="s">
        <v>2305</v>
      </c>
    </row>
    <row r="173" s="2" customFormat="1">
      <c r="A173" s="40"/>
      <c r="B173" s="41"/>
      <c r="C173" s="42"/>
      <c r="D173" s="243" t="s">
        <v>293</v>
      </c>
      <c r="E173" s="42"/>
      <c r="F173" s="244" t="s">
        <v>1558</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5" customFormat="1">
      <c r="A174" s="15"/>
      <c r="B174" s="270"/>
      <c r="C174" s="271"/>
      <c r="D174" s="243" t="s">
        <v>297</v>
      </c>
      <c r="E174" s="272" t="s">
        <v>19</v>
      </c>
      <c r="F174" s="273" t="s">
        <v>339</v>
      </c>
      <c r="G174" s="271"/>
      <c r="H174" s="272" t="s">
        <v>19</v>
      </c>
      <c r="I174" s="274"/>
      <c r="J174" s="271"/>
      <c r="K174" s="271"/>
      <c r="L174" s="275"/>
      <c r="M174" s="276"/>
      <c r="N174" s="277"/>
      <c r="O174" s="277"/>
      <c r="P174" s="277"/>
      <c r="Q174" s="277"/>
      <c r="R174" s="277"/>
      <c r="S174" s="277"/>
      <c r="T174" s="278"/>
      <c r="U174" s="15"/>
      <c r="V174" s="15"/>
      <c r="W174" s="15"/>
      <c r="X174" s="15"/>
      <c r="Y174" s="15"/>
      <c r="Z174" s="15"/>
      <c r="AA174" s="15"/>
      <c r="AB174" s="15"/>
      <c r="AC174" s="15"/>
      <c r="AD174" s="15"/>
      <c r="AE174" s="15"/>
      <c r="AT174" s="279" t="s">
        <v>297</v>
      </c>
      <c r="AU174" s="279" t="s">
        <v>81</v>
      </c>
      <c r="AV174" s="15" t="s">
        <v>79</v>
      </c>
      <c r="AW174" s="15" t="s">
        <v>33</v>
      </c>
      <c r="AX174" s="15" t="s">
        <v>72</v>
      </c>
      <c r="AY174" s="279" t="s">
        <v>285</v>
      </c>
    </row>
    <row r="175" s="13" customFormat="1">
      <c r="A175" s="13"/>
      <c r="B175" s="248"/>
      <c r="C175" s="249"/>
      <c r="D175" s="243" t="s">
        <v>297</v>
      </c>
      <c r="E175" s="250" t="s">
        <v>19</v>
      </c>
      <c r="F175" s="251" t="s">
        <v>2303</v>
      </c>
      <c r="G175" s="249"/>
      <c r="H175" s="252">
        <v>2.0139999999999998</v>
      </c>
      <c r="I175" s="253"/>
      <c r="J175" s="249"/>
      <c r="K175" s="249"/>
      <c r="L175" s="254"/>
      <c r="M175" s="255"/>
      <c r="N175" s="256"/>
      <c r="O175" s="256"/>
      <c r="P175" s="256"/>
      <c r="Q175" s="256"/>
      <c r="R175" s="256"/>
      <c r="S175" s="256"/>
      <c r="T175" s="257"/>
      <c r="U175" s="13"/>
      <c r="V175" s="13"/>
      <c r="W175" s="13"/>
      <c r="X175" s="13"/>
      <c r="Y175" s="13"/>
      <c r="Z175" s="13"/>
      <c r="AA175" s="13"/>
      <c r="AB175" s="13"/>
      <c r="AC175" s="13"/>
      <c r="AD175" s="13"/>
      <c r="AE175" s="13"/>
      <c r="AT175" s="258" t="s">
        <v>297</v>
      </c>
      <c r="AU175" s="258" t="s">
        <v>81</v>
      </c>
      <c r="AV175" s="13" t="s">
        <v>81</v>
      </c>
      <c r="AW175" s="13" t="s">
        <v>33</v>
      </c>
      <c r="AX175" s="13" t="s">
        <v>72</v>
      </c>
      <c r="AY175" s="258" t="s">
        <v>285</v>
      </c>
    </row>
    <row r="176" s="13" customFormat="1">
      <c r="A176" s="13"/>
      <c r="B176" s="248"/>
      <c r="C176" s="249"/>
      <c r="D176" s="243" t="s">
        <v>297</v>
      </c>
      <c r="E176" s="250" t="s">
        <v>19</v>
      </c>
      <c r="F176" s="251" t="s">
        <v>2304</v>
      </c>
      <c r="G176" s="249"/>
      <c r="H176" s="252">
        <v>3.452</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72</v>
      </c>
      <c r="AY176" s="258" t="s">
        <v>285</v>
      </c>
    </row>
    <row r="177" s="14" customFormat="1">
      <c r="A177" s="14"/>
      <c r="B177" s="259"/>
      <c r="C177" s="260"/>
      <c r="D177" s="243" t="s">
        <v>297</v>
      </c>
      <c r="E177" s="261" t="s">
        <v>19</v>
      </c>
      <c r="F177" s="262" t="s">
        <v>306</v>
      </c>
      <c r="G177" s="260"/>
      <c r="H177" s="263">
        <v>5.4659999999999993</v>
      </c>
      <c r="I177" s="264"/>
      <c r="J177" s="260"/>
      <c r="K177" s="260"/>
      <c r="L177" s="265"/>
      <c r="M177" s="266"/>
      <c r="N177" s="267"/>
      <c r="O177" s="267"/>
      <c r="P177" s="267"/>
      <c r="Q177" s="267"/>
      <c r="R177" s="267"/>
      <c r="S177" s="267"/>
      <c r="T177" s="268"/>
      <c r="U177" s="14"/>
      <c r="V177" s="14"/>
      <c r="W177" s="14"/>
      <c r="X177" s="14"/>
      <c r="Y177" s="14"/>
      <c r="Z177" s="14"/>
      <c r="AA177" s="14"/>
      <c r="AB177" s="14"/>
      <c r="AC177" s="14"/>
      <c r="AD177" s="14"/>
      <c r="AE177" s="14"/>
      <c r="AT177" s="269" t="s">
        <v>297</v>
      </c>
      <c r="AU177" s="269" t="s">
        <v>81</v>
      </c>
      <c r="AV177" s="14" t="s">
        <v>91</v>
      </c>
      <c r="AW177" s="14" t="s">
        <v>33</v>
      </c>
      <c r="AX177" s="14" t="s">
        <v>79</v>
      </c>
      <c r="AY177" s="269" t="s">
        <v>285</v>
      </c>
    </row>
    <row r="178" s="2" customFormat="1" ht="16.5" customHeight="1">
      <c r="A178" s="40"/>
      <c r="B178" s="41"/>
      <c r="C178" s="230" t="s">
        <v>479</v>
      </c>
      <c r="D178" s="230" t="s">
        <v>287</v>
      </c>
      <c r="E178" s="231" t="s">
        <v>1212</v>
      </c>
      <c r="F178" s="232" t="s">
        <v>1213</v>
      </c>
      <c r="G178" s="233" t="s">
        <v>309</v>
      </c>
      <c r="H178" s="234">
        <v>17.722999999999999</v>
      </c>
      <c r="I178" s="235"/>
      <c r="J178" s="236">
        <f>ROUND(I178*H178,2)</f>
        <v>0</v>
      </c>
      <c r="K178" s="232" t="s">
        <v>19</v>
      </c>
      <c r="L178" s="46"/>
      <c r="M178" s="237" t="s">
        <v>19</v>
      </c>
      <c r="N178" s="238" t="s">
        <v>43</v>
      </c>
      <c r="O178" s="86"/>
      <c r="P178" s="239">
        <f>O178*H178</f>
        <v>0</v>
      </c>
      <c r="Q178" s="239">
        <v>0</v>
      </c>
      <c r="R178" s="239">
        <f>Q178*H178</f>
        <v>0</v>
      </c>
      <c r="S178" s="239">
        <v>0</v>
      </c>
      <c r="T178" s="240">
        <f>S178*H178</f>
        <v>0</v>
      </c>
      <c r="U178" s="40"/>
      <c r="V178" s="40"/>
      <c r="W178" s="40"/>
      <c r="X178" s="40"/>
      <c r="Y178" s="40"/>
      <c r="Z178" s="40"/>
      <c r="AA178" s="40"/>
      <c r="AB178" s="40"/>
      <c r="AC178" s="40"/>
      <c r="AD178" s="40"/>
      <c r="AE178" s="40"/>
      <c r="AR178" s="241" t="s">
        <v>91</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91</v>
      </c>
      <c r="BM178" s="241" t="s">
        <v>2306</v>
      </c>
    </row>
    <row r="179" s="2" customFormat="1">
      <c r="A179" s="40"/>
      <c r="B179" s="41"/>
      <c r="C179" s="42"/>
      <c r="D179" s="243" t="s">
        <v>293</v>
      </c>
      <c r="E179" s="42"/>
      <c r="F179" s="244" t="s">
        <v>1213</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15" customFormat="1">
      <c r="A180" s="15"/>
      <c r="B180" s="270"/>
      <c r="C180" s="271"/>
      <c r="D180" s="243" t="s">
        <v>297</v>
      </c>
      <c r="E180" s="272" t="s">
        <v>19</v>
      </c>
      <c r="F180" s="273" t="s">
        <v>2155</v>
      </c>
      <c r="G180" s="271"/>
      <c r="H180" s="272" t="s">
        <v>19</v>
      </c>
      <c r="I180" s="274"/>
      <c r="J180" s="271"/>
      <c r="K180" s="271"/>
      <c r="L180" s="275"/>
      <c r="M180" s="276"/>
      <c r="N180" s="277"/>
      <c r="O180" s="277"/>
      <c r="P180" s="277"/>
      <c r="Q180" s="277"/>
      <c r="R180" s="277"/>
      <c r="S180" s="277"/>
      <c r="T180" s="278"/>
      <c r="U180" s="15"/>
      <c r="V180" s="15"/>
      <c r="W180" s="15"/>
      <c r="X180" s="15"/>
      <c r="Y180" s="15"/>
      <c r="Z180" s="15"/>
      <c r="AA180" s="15"/>
      <c r="AB180" s="15"/>
      <c r="AC180" s="15"/>
      <c r="AD180" s="15"/>
      <c r="AE180" s="15"/>
      <c r="AT180" s="279" t="s">
        <v>297</v>
      </c>
      <c r="AU180" s="279" t="s">
        <v>81</v>
      </c>
      <c r="AV180" s="15" t="s">
        <v>79</v>
      </c>
      <c r="AW180" s="15" t="s">
        <v>33</v>
      </c>
      <c r="AX180" s="15" t="s">
        <v>72</v>
      </c>
      <c r="AY180" s="279" t="s">
        <v>285</v>
      </c>
    </row>
    <row r="181" s="13" customFormat="1">
      <c r="A181" s="13"/>
      <c r="B181" s="248"/>
      <c r="C181" s="249"/>
      <c r="D181" s="243" t="s">
        <v>297</v>
      </c>
      <c r="E181" s="250" t="s">
        <v>19</v>
      </c>
      <c r="F181" s="251" t="s">
        <v>2307</v>
      </c>
      <c r="G181" s="249"/>
      <c r="H181" s="252">
        <v>25.318000000000001</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72</v>
      </c>
      <c r="AY181" s="258" t="s">
        <v>285</v>
      </c>
    </row>
    <row r="182" s="14" customFormat="1">
      <c r="A182" s="14"/>
      <c r="B182" s="259"/>
      <c r="C182" s="260"/>
      <c r="D182" s="243" t="s">
        <v>297</v>
      </c>
      <c r="E182" s="261" t="s">
        <v>19</v>
      </c>
      <c r="F182" s="262" t="s">
        <v>306</v>
      </c>
      <c r="G182" s="260"/>
      <c r="H182" s="263">
        <v>25.318000000000001</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297</v>
      </c>
      <c r="AU182" s="269" t="s">
        <v>81</v>
      </c>
      <c r="AV182" s="14" t="s">
        <v>91</v>
      </c>
      <c r="AW182" s="14" t="s">
        <v>33</v>
      </c>
      <c r="AX182" s="14" t="s">
        <v>72</v>
      </c>
      <c r="AY182" s="269" t="s">
        <v>285</v>
      </c>
    </row>
    <row r="183" s="15" customFormat="1">
      <c r="A183" s="15"/>
      <c r="B183" s="270"/>
      <c r="C183" s="271"/>
      <c r="D183" s="243" t="s">
        <v>297</v>
      </c>
      <c r="E183" s="272" t="s">
        <v>19</v>
      </c>
      <c r="F183" s="273" t="s">
        <v>1219</v>
      </c>
      <c r="G183" s="271"/>
      <c r="H183" s="272" t="s">
        <v>19</v>
      </c>
      <c r="I183" s="274"/>
      <c r="J183" s="271"/>
      <c r="K183" s="271"/>
      <c r="L183" s="275"/>
      <c r="M183" s="276"/>
      <c r="N183" s="277"/>
      <c r="O183" s="277"/>
      <c r="P183" s="277"/>
      <c r="Q183" s="277"/>
      <c r="R183" s="277"/>
      <c r="S183" s="277"/>
      <c r="T183" s="278"/>
      <c r="U183" s="15"/>
      <c r="V183" s="15"/>
      <c r="W183" s="15"/>
      <c r="X183" s="15"/>
      <c r="Y183" s="15"/>
      <c r="Z183" s="15"/>
      <c r="AA183" s="15"/>
      <c r="AB183" s="15"/>
      <c r="AC183" s="15"/>
      <c r="AD183" s="15"/>
      <c r="AE183" s="15"/>
      <c r="AT183" s="279" t="s">
        <v>297</v>
      </c>
      <c r="AU183" s="279" t="s">
        <v>81</v>
      </c>
      <c r="AV183" s="15" t="s">
        <v>79</v>
      </c>
      <c r="AW183" s="15" t="s">
        <v>33</v>
      </c>
      <c r="AX183" s="15" t="s">
        <v>72</v>
      </c>
      <c r="AY183" s="279" t="s">
        <v>285</v>
      </c>
    </row>
    <row r="184" s="13" customFormat="1">
      <c r="A184" s="13"/>
      <c r="B184" s="248"/>
      <c r="C184" s="249"/>
      <c r="D184" s="243" t="s">
        <v>297</v>
      </c>
      <c r="E184" s="250" t="s">
        <v>19</v>
      </c>
      <c r="F184" s="251" t="s">
        <v>2308</v>
      </c>
      <c r="G184" s="249"/>
      <c r="H184" s="252">
        <v>17.722999999999999</v>
      </c>
      <c r="I184" s="253"/>
      <c r="J184" s="249"/>
      <c r="K184" s="249"/>
      <c r="L184" s="254"/>
      <c r="M184" s="255"/>
      <c r="N184" s="256"/>
      <c r="O184" s="256"/>
      <c r="P184" s="256"/>
      <c r="Q184" s="256"/>
      <c r="R184" s="256"/>
      <c r="S184" s="256"/>
      <c r="T184" s="257"/>
      <c r="U184" s="13"/>
      <c r="V184" s="13"/>
      <c r="W184" s="13"/>
      <c r="X184" s="13"/>
      <c r="Y184" s="13"/>
      <c r="Z184" s="13"/>
      <c r="AA184" s="13"/>
      <c r="AB184" s="13"/>
      <c r="AC184" s="13"/>
      <c r="AD184" s="13"/>
      <c r="AE184" s="13"/>
      <c r="AT184" s="258" t="s">
        <v>297</v>
      </c>
      <c r="AU184" s="258" t="s">
        <v>81</v>
      </c>
      <c r="AV184" s="13" t="s">
        <v>81</v>
      </c>
      <c r="AW184" s="13" t="s">
        <v>33</v>
      </c>
      <c r="AX184" s="13" t="s">
        <v>72</v>
      </c>
      <c r="AY184" s="258" t="s">
        <v>285</v>
      </c>
    </row>
    <row r="185" s="14" customFormat="1">
      <c r="A185" s="14"/>
      <c r="B185" s="259"/>
      <c r="C185" s="260"/>
      <c r="D185" s="243" t="s">
        <v>297</v>
      </c>
      <c r="E185" s="261" t="s">
        <v>19</v>
      </c>
      <c r="F185" s="262" t="s">
        <v>306</v>
      </c>
      <c r="G185" s="260"/>
      <c r="H185" s="263">
        <v>17.722999999999999</v>
      </c>
      <c r="I185" s="264"/>
      <c r="J185" s="260"/>
      <c r="K185" s="260"/>
      <c r="L185" s="265"/>
      <c r="M185" s="266"/>
      <c r="N185" s="267"/>
      <c r="O185" s="267"/>
      <c r="P185" s="267"/>
      <c r="Q185" s="267"/>
      <c r="R185" s="267"/>
      <c r="S185" s="267"/>
      <c r="T185" s="268"/>
      <c r="U185" s="14"/>
      <c r="V185" s="14"/>
      <c r="W185" s="14"/>
      <c r="X185" s="14"/>
      <c r="Y185" s="14"/>
      <c r="Z185" s="14"/>
      <c r="AA185" s="14"/>
      <c r="AB185" s="14"/>
      <c r="AC185" s="14"/>
      <c r="AD185" s="14"/>
      <c r="AE185" s="14"/>
      <c r="AT185" s="269" t="s">
        <v>297</v>
      </c>
      <c r="AU185" s="269" t="s">
        <v>81</v>
      </c>
      <c r="AV185" s="14" t="s">
        <v>91</v>
      </c>
      <c r="AW185" s="14" t="s">
        <v>33</v>
      </c>
      <c r="AX185" s="14" t="s">
        <v>79</v>
      </c>
      <c r="AY185" s="269" t="s">
        <v>285</v>
      </c>
    </row>
    <row r="186" s="2" customFormat="1" ht="16.5" customHeight="1">
      <c r="A186" s="40"/>
      <c r="B186" s="41"/>
      <c r="C186" s="230" t="s">
        <v>490</v>
      </c>
      <c r="D186" s="230" t="s">
        <v>287</v>
      </c>
      <c r="E186" s="231" t="s">
        <v>1221</v>
      </c>
      <c r="F186" s="232" t="s">
        <v>355</v>
      </c>
      <c r="G186" s="233" t="s">
        <v>309</v>
      </c>
      <c r="H186" s="234">
        <v>7.5949999999999998</v>
      </c>
      <c r="I186" s="235"/>
      <c r="J186" s="236">
        <f>ROUND(I186*H186,2)</f>
        <v>0</v>
      </c>
      <c r="K186" s="232" t="s">
        <v>19</v>
      </c>
      <c r="L186" s="46"/>
      <c r="M186" s="237" t="s">
        <v>19</v>
      </c>
      <c r="N186" s="238" t="s">
        <v>43</v>
      </c>
      <c r="O186" s="86"/>
      <c r="P186" s="239">
        <f>O186*H186</f>
        <v>0</v>
      </c>
      <c r="Q186" s="239">
        <v>0</v>
      </c>
      <c r="R186" s="239">
        <f>Q186*H186</f>
        <v>0</v>
      </c>
      <c r="S186" s="239">
        <v>0</v>
      </c>
      <c r="T186" s="240">
        <f>S186*H186</f>
        <v>0</v>
      </c>
      <c r="U186" s="40"/>
      <c r="V186" s="40"/>
      <c r="W186" s="40"/>
      <c r="X186" s="40"/>
      <c r="Y186" s="40"/>
      <c r="Z186" s="40"/>
      <c r="AA186" s="40"/>
      <c r="AB186" s="40"/>
      <c r="AC186" s="40"/>
      <c r="AD186" s="40"/>
      <c r="AE186" s="40"/>
      <c r="AR186" s="241" t="s">
        <v>91</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91</v>
      </c>
      <c r="BM186" s="241" t="s">
        <v>2309</v>
      </c>
    </row>
    <row r="187" s="2" customFormat="1">
      <c r="A187" s="40"/>
      <c r="B187" s="41"/>
      <c r="C187" s="42"/>
      <c r="D187" s="243" t="s">
        <v>293</v>
      </c>
      <c r="E187" s="42"/>
      <c r="F187" s="244" t="s">
        <v>355</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15" customFormat="1">
      <c r="A188" s="15"/>
      <c r="B188" s="270"/>
      <c r="C188" s="271"/>
      <c r="D188" s="243" t="s">
        <v>297</v>
      </c>
      <c r="E188" s="272" t="s">
        <v>19</v>
      </c>
      <c r="F188" s="273" t="s">
        <v>357</v>
      </c>
      <c r="G188" s="271"/>
      <c r="H188" s="272" t="s">
        <v>19</v>
      </c>
      <c r="I188" s="274"/>
      <c r="J188" s="271"/>
      <c r="K188" s="271"/>
      <c r="L188" s="275"/>
      <c r="M188" s="276"/>
      <c r="N188" s="277"/>
      <c r="O188" s="277"/>
      <c r="P188" s="277"/>
      <c r="Q188" s="277"/>
      <c r="R188" s="277"/>
      <c r="S188" s="277"/>
      <c r="T188" s="278"/>
      <c r="U188" s="15"/>
      <c r="V188" s="15"/>
      <c r="W188" s="15"/>
      <c r="X188" s="15"/>
      <c r="Y188" s="15"/>
      <c r="Z188" s="15"/>
      <c r="AA188" s="15"/>
      <c r="AB188" s="15"/>
      <c r="AC188" s="15"/>
      <c r="AD188" s="15"/>
      <c r="AE188" s="15"/>
      <c r="AT188" s="279" t="s">
        <v>297</v>
      </c>
      <c r="AU188" s="279" t="s">
        <v>81</v>
      </c>
      <c r="AV188" s="15" t="s">
        <v>79</v>
      </c>
      <c r="AW188" s="15" t="s">
        <v>33</v>
      </c>
      <c r="AX188" s="15" t="s">
        <v>72</v>
      </c>
      <c r="AY188" s="279" t="s">
        <v>285</v>
      </c>
    </row>
    <row r="189" s="13" customFormat="1">
      <c r="A189" s="13"/>
      <c r="B189" s="248"/>
      <c r="C189" s="249"/>
      <c r="D189" s="243" t="s">
        <v>297</v>
      </c>
      <c r="E189" s="250" t="s">
        <v>19</v>
      </c>
      <c r="F189" s="251" t="s">
        <v>2310</v>
      </c>
      <c r="G189" s="249"/>
      <c r="H189" s="252">
        <v>7.5949999999999998</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30" t="s">
        <v>498</v>
      </c>
      <c r="D190" s="230" t="s">
        <v>287</v>
      </c>
      <c r="E190" s="231" t="s">
        <v>359</v>
      </c>
      <c r="F190" s="232" t="s">
        <v>360</v>
      </c>
      <c r="G190" s="233" t="s">
        <v>361</v>
      </c>
      <c r="H190" s="234">
        <v>48.497999999999998</v>
      </c>
      <c r="I190" s="235"/>
      <c r="J190" s="236">
        <f>ROUND(I190*H190,2)</f>
        <v>0</v>
      </c>
      <c r="K190" s="232" t="s">
        <v>291</v>
      </c>
      <c r="L190" s="46"/>
      <c r="M190" s="237" t="s">
        <v>19</v>
      </c>
      <c r="N190" s="238" t="s">
        <v>43</v>
      </c>
      <c r="O190" s="86"/>
      <c r="P190" s="239">
        <f>O190*H190</f>
        <v>0</v>
      </c>
      <c r="Q190" s="239">
        <v>0.00083850999999999999</v>
      </c>
      <c r="R190" s="239">
        <f>Q190*H190</f>
        <v>0.040666057979999996</v>
      </c>
      <c r="S190" s="239">
        <v>0</v>
      </c>
      <c r="T190" s="240">
        <f>S190*H190</f>
        <v>0</v>
      </c>
      <c r="U190" s="40"/>
      <c r="V190" s="40"/>
      <c r="W190" s="40"/>
      <c r="X190" s="40"/>
      <c r="Y190" s="40"/>
      <c r="Z190" s="40"/>
      <c r="AA190" s="40"/>
      <c r="AB190" s="40"/>
      <c r="AC190" s="40"/>
      <c r="AD190" s="40"/>
      <c r="AE190" s="40"/>
      <c r="AR190" s="241" t="s">
        <v>91</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91</v>
      </c>
      <c r="BM190" s="241" t="s">
        <v>2311</v>
      </c>
    </row>
    <row r="191" s="2" customFormat="1">
      <c r="A191" s="40"/>
      <c r="B191" s="41"/>
      <c r="C191" s="42"/>
      <c r="D191" s="243" t="s">
        <v>293</v>
      </c>
      <c r="E191" s="42"/>
      <c r="F191" s="244" t="s">
        <v>363</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295</v>
      </c>
      <c r="E192" s="42"/>
      <c r="F192" s="247" t="s">
        <v>364</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295</v>
      </c>
      <c r="AU192" s="19" t="s">
        <v>81</v>
      </c>
    </row>
    <row r="193" s="13" customFormat="1">
      <c r="A193" s="13"/>
      <c r="B193" s="248"/>
      <c r="C193" s="249"/>
      <c r="D193" s="243" t="s">
        <v>297</v>
      </c>
      <c r="E193" s="250" t="s">
        <v>19</v>
      </c>
      <c r="F193" s="251" t="s">
        <v>2312</v>
      </c>
      <c r="G193" s="249"/>
      <c r="H193" s="252">
        <v>22.193999999999999</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72</v>
      </c>
      <c r="AY193" s="258" t="s">
        <v>285</v>
      </c>
    </row>
    <row r="194" s="13" customFormat="1">
      <c r="A194" s="13"/>
      <c r="B194" s="248"/>
      <c r="C194" s="249"/>
      <c r="D194" s="243" t="s">
        <v>297</v>
      </c>
      <c r="E194" s="250" t="s">
        <v>19</v>
      </c>
      <c r="F194" s="251" t="s">
        <v>2313</v>
      </c>
      <c r="G194" s="249"/>
      <c r="H194" s="252">
        <v>26.303999999999998</v>
      </c>
      <c r="I194" s="253"/>
      <c r="J194" s="249"/>
      <c r="K194" s="249"/>
      <c r="L194" s="254"/>
      <c r="M194" s="255"/>
      <c r="N194" s="256"/>
      <c r="O194" s="256"/>
      <c r="P194" s="256"/>
      <c r="Q194" s="256"/>
      <c r="R194" s="256"/>
      <c r="S194" s="256"/>
      <c r="T194" s="257"/>
      <c r="U194" s="13"/>
      <c r="V194" s="13"/>
      <c r="W194" s="13"/>
      <c r="X194" s="13"/>
      <c r="Y194" s="13"/>
      <c r="Z194" s="13"/>
      <c r="AA194" s="13"/>
      <c r="AB194" s="13"/>
      <c r="AC194" s="13"/>
      <c r="AD194" s="13"/>
      <c r="AE194" s="13"/>
      <c r="AT194" s="258" t="s">
        <v>297</v>
      </c>
      <c r="AU194" s="258" t="s">
        <v>81</v>
      </c>
      <c r="AV194" s="13" t="s">
        <v>81</v>
      </c>
      <c r="AW194" s="13" t="s">
        <v>33</v>
      </c>
      <c r="AX194" s="13" t="s">
        <v>72</v>
      </c>
      <c r="AY194" s="258" t="s">
        <v>285</v>
      </c>
    </row>
    <row r="195" s="14" customFormat="1">
      <c r="A195" s="14"/>
      <c r="B195" s="259"/>
      <c r="C195" s="260"/>
      <c r="D195" s="243" t="s">
        <v>297</v>
      </c>
      <c r="E195" s="261" t="s">
        <v>19</v>
      </c>
      <c r="F195" s="262" t="s">
        <v>2314</v>
      </c>
      <c r="G195" s="260"/>
      <c r="H195" s="263">
        <v>48.497999999999998</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297</v>
      </c>
      <c r="AU195" s="269" t="s">
        <v>81</v>
      </c>
      <c r="AV195" s="14" t="s">
        <v>91</v>
      </c>
      <c r="AW195" s="14" t="s">
        <v>33</v>
      </c>
      <c r="AX195" s="14" t="s">
        <v>79</v>
      </c>
      <c r="AY195" s="269" t="s">
        <v>285</v>
      </c>
    </row>
    <row r="196" s="2" customFormat="1" ht="16.5" customHeight="1">
      <c r="A196" s="40"/>
      <c r="B196" s="41"/>
      <c r="C196" s="230" t="s">
        <v>502</v>
      </c>
      <c r="D196" s="230" t="s">
        <v>287</v>
      </c>
      <c r="E196" s="231" t="s">
        <v>371</v>
      </c>
      <c r="F196" s="232" t="s">
        <v>372</v>
      </c>
      <c r="G196" s="233" t="s">
        <v>361</v>
      </c>
      <c r="H196" s="234">
        <v>48.497999999999998</v>
      </c>
      <c r="I196" s="235"/>
      <c r="J196" s="236">
        <f>ROUND(I196*H196,2)</f>
        <v>0</v>
      </c>
      <c r="K196" s="232" t="s">
        <v>291</v>
      </c>
      <c r="L196" s="46"/>
      <c r="M196" s="237" t="s">
        <v>19</v>
      </c>
      <c r="N196" s="238" t="s">
        <v>43</v>
      </c>
      <c r="O196" s="86"/>
      <c r="P196" s="239">
        <f>O196*H196</f>
        <v>0</v>
      </c>
      <c r="Q196" s="239">
        <v>0</v>
      </c>
      <c r="R196" s="239">
        <f>Q196*H196</f>
        <v>0</v>
      </c>
      <c r="S196" s="239">
        <v>0</v>
      </c>
      <c r="T196" s="240">
        <f>S196*H196</f>
        <v>0</v>
      </c>
      <c r="U196" s="40"/>
      <c r="V196" s="40"/>
      <c r="W196" s="40"/>
      <c r="X196" s="40"/>
      <c r="Y196" s="40"/>
      <c r="Z196" s="40"/>
      <c r="AA196" s="40"/>
      <c r="AB196" s="40"/>
      <c r="AC196" s="40"/>
      <c r="AD196" s="40"/>
      <c r="AE196" s="40"/>
      <c r="AR196" s="241" t="s">
        <v>91</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91</v>
      </c>
      <c r="BM196" s="241" t="s">
        <v>2315</v>
      </c>
    </row>
    <row r="197" s="2" customFormat="1">
      <c r="A197" s="40"/>
      <c r="B197" s="41"/>
      <c r="C197" s="42"/>
      <c r="D197" s="243" t="s">
        <v>293</v>
      </c>
      <c r="E197" s="42"/>
      <c r="F197" s="244" t="s">
        <v>374</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2" customFormat="1" ht="16.5" customHeight="1">
      <c r="A198" s="40"/>
      <c r="B198" s="41"/>
      <c r="C198" s="230" t="s">
        <v>507</v>
      </c>
      <c r="D198" s="230" t="s">
        <v>287</v>
      </c>
      <c r="E198" s="231" t="s">
        <v>1228</v>
      </c>
      <c r="F198" s="232" t="s">
        <v>376</v>
      </c>
      <c r="G198" s="233" t="s">
        <v>309</v>
      </c>
      <c r="H198" s="234">
        <v>30.783999999999999</v>
      </c>
      <c r="I198" s="235"/>
      <c r="J198" s="236">
        <f>ROUND(I198*H198,2)</f>
        <v>0</v>
      </c>
      <c r="K198" s="232" t="s">
        <v>19</v>
      </c>
      <c r="L198" s="46"/>
      <c r="M198" s="237" t="s">
        <v>19</v>
      </c>
      <c r="N198" s="238" t="s">
        <v>43</v>
      </c>
      <c r="O198" s="86"/>
      <c r="P198" s="239">
        <f>O198*H198</f>
        <v>0</v>
      </c>
      <c r="Q198" s="239">
        <v>0</v>
      </c>
      <c r="R198" s="239">
        <f>Q198*H198</f>
        <v>0</v>
      </c>
      <c r="S198" s="239">
        <v>0</v>
      </c>
      <c r="T198" s="240">
        <f>S198*H198</f>
        <v>0</v>
      </c>
      <c r="U198" s="40"/>
      <c r="V198" s="40"/>
      <c r="W198" s="40"/>
      <c r="X198" s="40"/>
      <c r="Y198" s="40"/>
      <c r="Z198" s="40"/>
      <c r="AA198" s="40"/>
      <c r="AB198" s="40"/>
      <c r="AC198" s="40"/>
      <c r="AD198" s="40"/>
      <c r="AE198" s="40"/>
      <c r="AR198" s="241" t="s">
        <v>91</v>
      </c>
      <c r="AT198" s="241" t="s">
        <v>287</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91</v>
      </c>
      <c r="BM198" s="241" t="s">
        <v>2316</v>
      </c>
    </row>
    <row r="199" s="2" customFormat="1">
      <c r="A199" s="40"/>
      <c r="B199" s="41"/>
      <c r="C199" s="42"/>
      <c r="D199" s="243" t="s">
        <v>293</v>
      </c>
      <c r="E199" s="42"/>
      <c r="F199" s="244" t="s">
        <v>376</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13" customFormat="1">
      <c r="A200" s="13"/>
      <c r="B200" s="248"/>
      <c r="C200" s="249"/>
      <c r="D200" s="243" t="s">
        <v>297</v>
      </c>
      <c r="E200" s="250" t="s">
        <v>19</v>
      </c>
      <c r="F200" s="251" t="s">
        <v>2317</v>
      </c>
      <c r="G200" s="249"/>
      <c r="H200" s="252">
        <v>30.783999999999999</v>
      </c>
      <c r="I200" s="253"/>
      <c r="J200" s="249"/>
      <c r="K200" s="249"/>
      <c r="L200" s="254"/>
      <c r="M200" s="255"/>
      <c r="N200" s="256"/>
      <c r="O200" s="256"/>
      <c r="P200" s="256"/>
      <c r="Q200" s="256"/>
      <c r="R200" s="256"/>
      <c r="S200" s="256"/>
      <c r="T200" s="257"/>
      <c r="U200" s="13"/>
      <c r="V200" s="13"/>
      <c r="W200" s="13"/>
      <c r="X200" s="13"/>
      <c r="Y200" s="13"/>
      <c r="Z200" s="13"/>
      <c r="AA200" s="13"/>
      <c r="AB200" s="13"/>
      <c r="AC200" s="13"/>
      <c r="AD200" s="13"/>
      <c r="AE200" s="13"/>
      <c r="AT200" s="258" t="s">
        <v>297</v>
      </c>
      <c r="AU200" s="258" t="s">
        <v>81</v>
      </c>
      <c r="AV200" s="13" t="s">
        <v>81</v>
      </c>
      <c r="AW200" s="13" t="s">
        <v>33</v>
      </c>
      <c r="AX200" s="13" t="s">
        <v>79</v>
      </c>
      <c r="AY200" s="258" t="s">
        <v>285</v>
      </c>
    </row>
    <row r="201" s="2" customFormat="1" ht="16.5" customHeight="1">
      <c r="A201" s="40"/>
      <c r="B201" s="41"/>
      <c r="C201" s="230" t="s">
        <v>512</v>
      </c>
      <c r="D201" s="230" t="s">
        <v>287</v>
      </c>
      <c r="E201" s="231" t="s">
        <v>1230</v>
      </c>
      <c r="F201" s="232" t="s">
        <v>380</v>
      </c>
      <c r="G201" s="233" t="s">
        <v>309</v>
      </c>
      <c r="H201" s="234">
        <v>30.783999999999999</v>
      </c>
      <c r="I201" s="235"/>
      <c r="J201" s="236">
        <f>ROUND(I201*H201,2)</f>
        <v>0</v>
      </c>
      <c r="K201" s="232" t="s">
        <v>19</v>
      </c>
      <c r="L201" s="46"/>
      <c r="M201" s="237" t="s">
        <v>19</v>
      </c>
      <c r="N201" s="238" t="s">
        <v>43</v>
      </c>
      <c r="O201" s="86"/>
      <c r="P201" s="239">
        <f>O201*H201</f>
        <v>0</v>
      </c>
      <c r="Q201" s="239">
        <v>0</v>
      </c>
      <c r="R201" s="239">
        <f>Q201*H201</f>
        <v>0</v>
      </c>
      <c r="S201" s="239">
        <v>0</v>
      </c>
      <c r="T201" s="240">
        <f>S201*H201</f>
        <v>0</v>
      </c>
      <c r="U201" s="40"/>
      <c r="V201" s="40"/>
      <c r="W201" s="40"/>
      <c r="X201" s="40"/>
      <c r="Y201" s="40"/>
      <c r="Z201" s="40"/>
      <c r="AA201" s="40"/>
      <c r="AB201" s="40"/>
      <c r="AC201" s="40"/>
      <c r="AD201" s="40"/>
      <c r="AE201" s="40"/>
      <c r="AR201" s="241" t="s">
        <v>91</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91</v>
      </c>
      <c r="BM201" s="241" t="s">
        <v>2318</v>
      </c>
    </row>
    <row r="202" s="2" customFormat="1">
      <c r="A202" s="40"/>
      <c r="B202" s="41"/>
      <c r="C202" s="42"/>
      <c r="D202" s="243" t="s">
        <v>293</v>
      </c>
      <c r="E202" s="42"/>
      <c r="F202" s="244" t="s">
        <v>380</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30" t="s">
        <v>519</v>
      </c>
      <c r="D203" s="230" t="s">
        <v>287</v>
      </c>
      <c r="E203" s="231" t="s">
        <v>1232</v>
      </c>
      <c r="F203" s="232" t="s">
        <v>383</v>
      </c>
      <c r="G203" s="233" t="s">
        <v>309</v>
      </c>
      <c r="H203" s="234">
        <v>307.83999999999997</v>
      </c>
      <c r="I203" s="235"/>
      <c r="J203" s="236">
        <f>ROUND(I203*H203,2)</f>
        <v>0</v>
      </c>
      <c r="K203" s="232" t="s">
        <v>19</v>
      </c>
      <c r="L203" s="46"/>
      <c r="M203" s="237" t="s">
        <v>19</v>
      </c>
      <c r="N203" s="238" t="s">
        <v>43</v>
      </c>
      <c r="O203" s="86"/>
      <c r="P203" s="239">
        <f>O203*H203</f>
        <v>0</v>
      </c>
      <c r="Q203" s="239">
        <v>0</v>
      </c>
      <c r="R203" s="239">
        <f>Q203*H203</f>
        <v>0</v>
      </c>
      <c r="S203" s="239">
        <v>0</v>
      </c>
      <c r="T203" s="240">
        <f>S203*H203</f>
        <v>0</v>
      </c>
      <c r="U203" s="40"/>
      <c r="V203" s="40"/>
      <c r="W203" s="40"/>
      <c r="X203" s="40"/>
      <c r="Y203" s="40"/>
      <c r="Z203" s="40"/>
      <c r="AA203" s="40"/>
      <c r="AB203" s="40"/>
      <c r="AC203" s="40"/>
      <c r="AD203" s="40"/>
      <c r="AE203" s="40"/>
      <c r="AR203" s="241" t="s">
        <v>91</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91</v>
      </c>
      <c r="BM203" s="241" t="s">
        <v>2319</v>
      </c>
    </row>
    <row r="204" s="2" customFormat="1">
      <c r="A204" s="40"/>
      <c r="B204" s="41"/>
      <c r="C204" s="42"/>
      <c r="D204" s="243" t="s">
        <v>293</v>
      </c>
      <c r="E204" s="42"/>
      <c r="F204" s="244" t="s">
        <v>383</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13" customFormat="1">
      <c r="A205" s="13"/>
      <c r="B205" s="248"/>
      <c r="C205" s="249"/>
      <c r="D205" s="243" t="s">
        <v>297</v>
      </c>
      <c r="E205" s="250" t="s">
        <v>19</v>
      </c>
      <c r="F205" s="251" t="s">
        <v>2320</v>
      </c>
      <c r="G205" s="249"/>
      <c r="H205" s="252">
        <v>307.83999999999997</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79</v>
      </c>
      <c r="AY205" s="258" t="s">
        <v>285</v>
      </c>
    </row>
    <row r="206" s="2" customFormat="1" ht="16.5" customHeight="1">
      <c r="A206" s="40"/>
      <c r="B206" s="41"/>
      <c r="C206" s="230" t="s">
        <v>524</v>
      </c>
      <c r="D206" s="230" t="s">
        <v>287</v>
      </c>
      <c r="E206" s="231" t="s">
        <v>386</v>
      </c>
      <c r="F206" s="232" t="s">
        <v>387</v>
      </c>
      <c r="G206" s="233" t="s">
        <v>309</v>
      </c>
      <c r="H206" s="234">
        <v>30.783999999999999</v>
      </c>
      <c r="I206" s="235"/>
      <c r="J206" s="236">
        <f>ROUND(I206*H206,2)</f>
        <v>0</v>
      </c>
      <c r="K206" s="232" t="s">
        <v>291</v>
      </c>
      <c r="L206" s="46"/>
      <c r="M206" s="237" t="s">
        <v>19</v>
      </c>
      <c r="N206" s="238" t="s">
        <v>43</v>
      </c>
      <c r="O206" s="86"/>
      <c r="P206" s="239">
        <f>O206*H206</f>
        <v>0</v>
      </c>
      <c r="Q206" s="239">
        <v>0</v>
      </c>
      <c r="R206" s="239">
        <f>Q206*H206</f>
        <v>0</v>
      </c>
      <c r="S206" s="239">
        <v>0</v>
      </c>
      <c r="T206" s="240">
        <f>S206*H206</f>
        <v>0</v>
      </c>
      <c r="U206" s="40"/>
      <c r="V206" s="40"/>
      <c r="W206" s="40"/>
      <c r="X206" s="40"/>
      <c r="Y206" s="40"/>
      <c r="Z206" s="40"/>
      <c r="AA206" s="40"/>
      <c r="AB206" s="40"/>
      <c r="AC206" s="40"/>
      <c r="AD206" s="40"/>
      <c r="AE206" s="40"/>
      <c r="AR206" s="241" t="s">
        <v>91</v>
      </c>
      <c r="AT206" s="241" t="s">
        <v>287</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91</v>
      </c>
      <c r="BM206" s="241" t="s">
        <v>2321</v>
      </c>
    </row>
    <row r="207" s="2" customFormat="1">
      <c r="A207" s="40"/>
      <c r="B207" s="41"/>
      <c r="C207" s="42"/>
      <c r="D207" s="243" t="s">
        <v>293</v>
      </c>
      <c r="E207" s="42"/>
      <c r="F207" s="244" t="s">
        <v>389</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2" customFormat="1">
      <c r="A208" s="40"/>
      <c r="B208" s="41"/>
      <c r="C208" s="42"/>
      <c r="D208" s="243" t="s">
        <v>295</v>
      </c>
      <c r="E208" s="42"/>
      <c r="F208" s="247" t="s">
        <v>390</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295</v>
      </c>
      <c r="AU208" s="19" t="s">
        <v>81</v>
      </c>
    </row>
    <row r="209" s="2" customFormat="1" ht="16.5" customHeight="1">
      <c r="A209" s="40"/>
      <c r="B209" s="41"/>
      <c r="C209" s="230" t="s">
        <v>530</v>
      </c>
      <c r="D209" s="230" t="s">
        <v>287</v>
      </c>
      <c r="E209" s="231" t="s">
        <v>1236</v>
      </c>
      <c r="F209" s="232" t="s">
        <v>393</v>
      </c>
      <c r="G209" s="233" t="s">
        <v>394</v>
      </c>
      <c r="H209" s="234">
        <v>61.567999999999998</v>
      </c>
      <c r="I209" s="235"/>
      <c r="J209" s="236">
        <f>ROUND(I209*H209,2)</f>
        <v>0</v>
      </c>
      <c r="K209" s="232" t="s">
        <v>19</v>
      </c>
      <c r="L209" s="46"/>
      <c r="M209" s="237" t="s">
        <v>19</v>
      </c>
      <c r="N209" s="238" t="s">
        <v>43</v>
      </c>
      <c r="O209" s="86"/>
      <c r="P209" s="239">
        <f>O209*H209</f>
        <v>0</v>
      </c>
      <c r="Q209" s="239">
        <v>0</v>
      </c>
      <c r="R209" s="239">
        <f>Q209*H209</f>
        <v>0</v>
      </c>
      <c r="S209" s="239">
        <v>0</v>
      </c>
      <c r="T209" s="240">
        <f>S209*H209</f>
        <v>0</v>
      </c>
      <c r="U209" s="40"/>
      <c r="V209" s="40"/>
      <c r="W209" s="40"/>
      <c r="X209" s="40"/>
      <c r="Y209" s="40"/>
      <c r="Z209" s="40"/>
      <c r="AA209" s="40"/>
      <c r="AB209" s="40"/>
      <c r="AC209" s="40"/>
      <c r="AD209" s="40"/>
      <c r="AE209" s="40"/>
      <c r="AR209" s="241" t="s">
        <v>91</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91</v>
      </c>
      <c r="BM209" s="241" t="s">
        <v>2322</v>
      </c>
    </row>
    <row r="210" s="2" customFormat="1">
      <c r="A210" s="40"/>
      <c r="B210" s="41"/>
      <c r="C210" s="42"/>
      <c r="D210" s="243" t="s">
        <v>293</v>
      </c>
      <c r="E210" s="42"/>
      <c r="F210" s="244" t="s">
        <v>393</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3" customFormat="1">
      <c r="A211" s="13"/>
      <c r="B211" s="248"/>
      <c r="C211" s="249"/>
      <c r="D211" s="243" t="s">
        <v>297</v>
      </c>
      <c r="E211" s="250" t="s">
        <v>19</v>
      </c>
      <c r="F211" s="251" t="s">
        <v>2323</v>
      </c>
      <c r="G211" s="249"/>
      <c r="H211" s="252">
        <v>61.567999999999998</v>
      </c>
      <c r="I211" s="253"/>
      <c r="J211" s="249"/>
      <c r="K211" s="249"/>
      <c r="L211" s="254"/>
      <c r="M211" s="255"/>
      <c r="N211" s="256"/>
      <c r="O211" s="256"/>
      <c r="P211" s="256"/>
      <c r="Q211" s="256"/>
      <c r="R211" s="256"/>
      <c r="S211" s="256"/>
      <c r="T211" s="257"/>
      <c r="U211" s="13"/>
      <c r="V211" s="13"/>
      <c r="W211" s="13"/>
      <c r="X211" s="13"/>
      <c r="Y211" s="13"/>
      <c r="Z211" s="13"/>
      <c r="AA211" s="13"/>
      <c r="AB211" s="13"/>
      <c r="AC211" s="13"/>
      <c r="AD211" s="13"/>
      <c r="AE211" s="13"/>
      <c r="AT211" s="258" t="s">
        <v>297</v>
      </c>
      <c r="AU211" s="258" t="s">
        <v>81</v>
      </c>
      <c r="AV211" s="13" t="s">
        <v>81</v>
      </c>
      <c r="AW211" s="13" t="s">
        <v>33</v>
      </c>
      <c r="AX211" s="13" t="s">
        <v>79</v>
      </c>
      <c r="AY211" s="258" t="s">
        <v>285</v>
      </c>
    </row>
    <row r="212" s="2" customFormat="1" ht="16.5" customHeight="1">
      <c r="A212" s="40"/>
      <c r="B212" s="41"/>
      <c r="C212" s="230" t="s">
        <v>536</v>
      </c>
      <c r="D212" s="230" t="s">
        <v>287</v>
      </c>
      <c r="E212" s="231" t="s">
        <v>397</v>
      </c>
      <c r="F212" s="232" t="s">
        <v>398</v>
      </c>
      <c r="G212" s="233" t="s">
        <v>309</v>
      </c>
      <c r="H212" s="234">
        <v>29.748000000000001</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91</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91</v>
      </c>
      <c r="BM212" s="241" t="s">
        <v>2324</v>
      </c>
    </row>
    <row r="213" s="2" customFormat="1">
      <c r="A213" s="40"/>
      <c r="B213" s="41"/>
      <c r="C213" s="42"/>
      <c r="D213" s="243" t="s">
        <v>293</v>
      </c>
      <c r="E213" s="42"/>
      <c r="F213" s="244" t="s">
        <v>400</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2" customFormat="1">
      <c r="A214" s="40"/>
      <c r="B214" s="41"/>
      <c r="C214" s="42"/>
      <c r="D214" s="243" t="s">
        <v>295</v>
      </c>
      <c r="E214" s="42"/>
      <c r="F214" s="247" t="s">
        <v>401</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295</v>
      </c>
      <c r="AU214" s="19" t="s">
        <v>81</v>
      </c>
    </row>
    <row r="215" s="15" customFormat="1">
      <c r="A215" s="15"/>
      <c r="B215" s="270"/>
      <c r="C215" s="271"/>
      <c r="D215" s="243" t="s">
        <v>297</v>
      </c>
      <c r="E215" s="272" t="s">
        <v>19</v>
      </c>
      <c r="F215" s="273" t="s">
        <v>1240</v>
      </c>
      <c r="G215" s="271"/>
      <c r="H215" s="272" t="s">
        <v>19</v>
      </c>
      <c r="I215" s="274"/>
      <c r="J215" s="271"/>
      <c r="K215" s="271"/>
      <c r="L215" s="275"/>
      <c r="M215" s="276"/>
      <c r="N215" s="277"/>
      <c r="O215" s="277"/>
      <c r="P215" s="277"/>
      <c r="Q215" s="277"/>
      <c r="R215" s="277"/>
      <c r="S215" s="277"/>
      <c r="T215" s="278"/>
      <c r="U215" s="15"/>
      <c r="V215" s="15"/>
      <c r="W215" s="15"/>
      <c r="X215" s="15"/>
      <c r="Y215" s="15"/>
      <c r="Z215" s="15"/>
      <c r="AA215" s="15"/>
      <c r="AB215" s="15"/>
      <c r="AC215" s="15"/>
      <c r="AD215" s="15"/>
      <c r="AE215" s="15"/>
      <c r="AT215" s="279" t="s">
        <v>297</v>
      </c>
      <c r="AU215" s="279" t="s">
        <v>81</v>
      </c>
      <c r="AV215" s="15" t="s">
        <v>79</v>
      </c>
      <c r="AW215" s="15" t="s">
        <v>33</v>
      </c>
      <c r="AX215" s="15" t="s">
        <v>72</v>
      </c>
      <c r="AY215" s="279" t="s">
        <v>285</v>
      </c>
    </row>
    <row r="216" s="13" customFormat="1">
      <c r="A216" s="13"/>
      <c r="B216" s="248"/>
      <c r="C216" s="249"/>
      <c r="D216" s="243" t="s">
        <v>297</v>
      </c>
      <c r="E216" s="250" t="s">
        <v>19</v>
      </c>
      <c r="F216" s="251" t="s">
        <v>2325</v>
      </c>
      <c r="G216" s="249"/>
      <c r="H216" s="252">
        <v>30.783999999999999</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72</v>
      </c>
      <c r="AY216" s="258" t="s">
        <v>285</v>
      </c>
    </row>
    <row r="217" s="15" customFormat="1">
      <c r="A217" s="15"/>
      <c r="B217" s="270"/>
      <c r="C217" s="271"/>
      <c r="D217" s="243" t="s">
        <v>297</v>
      </c>
      <c r="E217" s="272" t="s">
        <v>19</v>
      </c>
      <c r="F217" s="273" t="s">
        <v>404</v>
      </c>
      <c r="G217" s="271"/>
      <c r="H217" s="272" t="s">
        <v>19</v>
      </c>
      <c r="I217" s="274"/>
      <c r="J217" s="271"/>
      <c r="K217" s="271"/>
      <c r="L217" s="275"/>
      <c r="M217" s="276"/>
      <c r="N217" s="277"/>
      <c r="O217" s="277"/>
      <c r="P217" s="277"/>
      <c r="Q217" s="277"/>
      <c r="R217" s="277"/>
      <c r="S217" s="277"/>
      <c r="T217" s="278"/>
      <c r="U217" s="15"/>
      <c r="V217" s="15"/>
      <c r="W217" s="15"/>
      <c r="X217" s="15"/>
      <c r="Y217" s="15"/>
      <c r="Z217" s="15"/>
      <c r="AA217" s="15"/>
      <c r="AB217" s="15"/>
      <c r="AC217" s="15"/>
      <c r="AD217" s="15"/>
      <c r="AE217" s="15"/>
      <c r="AT217" s="279" t="s">
        <v>297</v>
      </c>
      <c r="AU217" s="279" t="s">
        <v>81</v>
      </c>
      <c r="AV217" s="15" t="s">
        <v>79</v>
      </c>
      <c r="AW217" s="15" t="s">
        <v>33</v>
      </c>
      <c r="AX217" s="15" t="s">
        <v>72</v>
      </c>
      <c r="AY217" s="279" t="s">
        <v>285</v>
      </c>
    </row>
    <row r="218" s="13" customFormat="1">
      <c r="A218" s="13"/>
      <c r="B218" s="248"/>
      <c r="C218" s="249"/>
      <c r="D218" s="243" t="s">
        <v>297</v>
      </c>
      <c r="E218" s="250" t="s">
        <v>19</v>
      </c>
      <c r="F218" s="251" t="s">
        <v>2326</v>
      </c>
      <c r="G218" s="249"/>
      <c r="H218" s="252">
        <v>7.1020000000000003</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72</v>
      </c>
      <c r="AY218" s="258" t="s">
        <v>285</v>
      </c>
    </row>
    <row r="219" s="15" customFormat="1">
      <c r="A219" s="15"/>
      <c r="B219" s="270"/>
      <c r="C219" s="271"/>
      <c r="D219" s="243" t="s">
        <v>297</v>
      </c>
      <c r="E219" s="272" t="s">
        <v>19</v>
      </c>
      <c r="F219" s="273" t="s">
        <v>2175</v>
      </c>
      <c r="G219" s="271"/>
      <c r="H219" s="272" t="s">
        <v>19</v>
      </c>
      <c r="I219" s="274"/>
      <c r="J219" s="271"/>
      <c r="K219" s="271"/>
      <c r="L219" s="275"/>
      <c r="M219" s="276"/>
      <c r="N219" s="277"/>
      <c r="O219" s="277"/>
      <c r="P219" s="277"/>
      <c r="Q219" s="277"/>
      <c r="R219" s="277"/>
      <c r="S219" s="277"/>
      <c r="T219" s="278"/>
      <c r="U219" s="15"/>
      <c r="V219" s="15"/>
      <c r="W219" s="15"/>
      <c r="X219" s="15"/>
      <c r="Y219" s="15"/>
      <c r="Z219" s="15"/>
      <c r="AA219" s="15"/>
      <c r="AB219" s="15"/>
      <c r="AC219" s="15"/>
      <c r="AD219" s="15"/>
      <c r="AE219" s="15"/>
      <c r="AT219" s="279" t="s">
        <v>297</v>
      </c>
      <c r="AU219" s="279" t="s">
        <v>81</v>
      </c>
      <c r="AV219" s="15" t="s">
        <v>79</v>
      </c>
      <c r="AW219" s="15" t="s">
        <v>33</v>
      </c>
      <c r="AX219" s="15" t="s">
        <v>72</v>
      </c>
      <c r="AY219" s="279" t="s">
        <v>285</v>
      </c>
    </row>
    <row r="220" s="13" customFormat="1">
      <c r="A220" s="13"/>
      <c r="B220" s="248"/>
      <c r="C220" s="249"/>
      <c r="D220" s="243" t="s">
        <v>297</v>
      </c>
      <c r="E220" s="250" t="s">
        <v>19</v>
      </c>
      <c r="F220" s="251" t="s">
        <v>2327</v>
      </c>
      <c r="G220" s="249"/>
      <c r="H220" s="252">
        <v>-8.1379999999999999</v>
      </c>
      <c r="I220" s="253"/>
      <c r="J220" s="249"/>
      <c r="K220" s="249"/>
      <c r="L220" s="254"/>
      <c r="M220" s="255"/>
      <c r="N220" s="256"/>
      <c r="O220" s="256"/>
      <c r="P220" s="256"/>
      <c r="Q220" s="256"/>
      <c r="R220" s="256"/>
      <c r="S220" s="256"/>
      <c r="T220" s="257"/>
      <c r="U220" s="13"/>
      <c r="V220" s="13"/>
      <c r="W220" s="13"/>
      <c r="X220" s="13"/>
      <c r="Y220" s="13"/>
      <c r="Z220" s="13"/>
      <c r="AA220" s="13"/>
      <c r="AB220" s="13"/>
      <c r="AC220" s="13"/>
      <c r="AD220" s="13"/>
      <c r="AE220" s="13"/>
      <c r="AT220" s="258" t="s">
        <v>297</v>
      </c>
      <c r="AU220" s="258" t="s">
        <v>81</v>
      </c>
      <c r="AV220" s="13" t="s">
        <v>81</v>
      </c>
      <c r="AW220" s="13" t="s">
        <v>33</v>
      </c>
      <c r="AX220" s="13" t="s">
        <v>72</v>
      </c>
      <c r="AY220" s="258" t="s">
        <v>285</v>
      </c>
    </row>
    <row r="221" s="14" customFormat="1">
      <c r="A221" s="14"/>
      <c r="B221" s="259"/>
      <c r="C221" s="260"/>
      <c r="D221" s="243" t="s">
        <v>297</v>
      </c>
      <c r="E221" s="261" t="s">
        <v>19</v>
      </c>
      <c r="F221" s="262" t="s">
        <v>306</v>
      </c>
      <c r="G221" s="260"/>
      <c r="H221" s="263">
        <v>29.747999999999998</v>
      </c>
      <c r="I221" s="264"/>
      <c r="J221" s="260"/>
      <c r="K221" s="260"/>
      <c r="L221" s="265"/>
      <c r="M221" s="266"/>
      <c r="N221" s="267"/>
      <c r="O221" s="267"/>
      <c r="P221" s="267"/>
      <c r="Q221" s="267"/>
      <c r="R221" s="267"/>
      <c r="S221" s="267"/>
      <c r="T221" s="268"/>
      <c r="U221" s="14"/>
      <c r="V221" s="14"/>
      <c r="W221" s="14"/>
      <c r="X221" s="14"/>
      <c r="Y221" s="14"/>
      <c r="Z221" s="14"/>
      <c r="AA221" s="14"/>
      <c r="AB221" s="14"/>
      <c r="AC221" s="14"/>
      <c r="AD221" s="14"/>
      <c r="AE221" s="14"/>
      <c r="AT221" s="269" t="s">
        <v>297</v>
      </c>
      <c r="AU221" s="269" t="s">
        <v>81</v>
      </c>
      <c r="AV221" s="14" t="s">
        <v>91</v>
      </c>
      <c r="AW221" s="14" t="s">
        <v>33</v>
      </c>
      <c r="AX221" s="14" t="s">
        <v>79</v>
      </c>
      <c r="AY221" s="269" t="s">
        <v>285</v>
      </c>
    </row>
    <row r="222" s="2" customFormat="1" ht="16.5" customHeight="1">
      <c r="A222" s="40"/>
      <c r="B222" s="41"/>
      <c r="C222" s="291" t="s">
        <v>540</v>
      </c>
      <c r="D222" s="291" t="s">
        <v>416</v>
      </c>
      <c r="E222" s="292" t="s">
        <v>1245</v>
      </c>
      <c r="F222" s="293" t="s">
        <v>418</v>
      </c>
      <c r="G222" s="294" t="s">
        <v>394</v>
      </c>
      <c r="H222" s="295">
        <v>59.567999999999998</v>
      </c>
      <c r="I222" s="296"/>
      <c r="J222" s="297">
        <f>ROUND(I222*H222,2)</f>
        <v>0</v>
      </c>
      <c r="K222" s="293" t="s">
        <v>19</v>
      </c>
      <c r="L222" s="298"/>
      <c r="M222" s="299" t="s">
        <v>19</v>
      </c>
      <c r="N222" s="300" t="s">
        <v>43</v>
      </c>
      <c r="O222" s="86"/>
      <c r="P222" s="239">
        <f>O222*H222</f>
        <v>0</v>
      </c>
      <c r="Q222" s="239">
        <v>1</v>
      </c>
      <c r="R222" s="239">
        <f>Q222*H222</f>
        <v>59.567999999999998</v>
      </c>
      <c r="S222" s="239">
        <v>0</v>
      </c>
      <c r="T222" s="240">
        <f>S222*H222</f>
        <v>0</v>
      </c>
      <c r="U222" s="40"/>
      <c r="V222" s="40"/>
      <c r="W222" s="40"/>
      <c r="X222" s="40"/>
      <c r="Y222" s="40"/>
      <c r="Z222" s="40"/>
      <c r="AA222" s="40"/>
      <c r="AB222" s="40"/>
      <c r="AC222" s="40"/>
      <c r="AD222" s="40"/>
      <c r="AE222" s="40"/>
      <c r="AR222" s="241" t="s">
        <v>119</v>
      </c>
      <c r="AT222" s="241" t="s">
        <v>416</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91</v>
      </c>
      <c r="BM222" s="241" t="s">
        <v>2328</v>
      </c>
    </row>
    <row r="223" s="2" customFormat="1">
      <c r="A223" s="40"/>
      <c r="B223" s="41"/>
      <c r="C223" s="42"/>
      <c r="D223" s="243" t="s">
        <v>293</v>
      </c>
      <c r="E223" s="42"/>
      <c r="F223" s="244" t="s">
        <v>418</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13" customFormat="1">
      <c r="A224" s="13"/>
      <c r="B224" s="248"/>
      <c r="C224" s="249"/>
      <c r="D224" s="243" t="s">
        <v>297</v>
      </c>
      <c r="E224" s="250" t="s">
        <v>19</v>
      </c>
      <c r="F224" s="251" t="s">
        <v>2329</v>
      </c>
      <c r="G224" s="249"/>
      <c r="H224" s="252">
        <v>59.567999999999998</v>
      </c>
      <c r="I224" s="253"/>
      <c r="J224" s="249"/>
      <c r="K224" s="249"/>
      <c r="L224" s="254"/>
      <c r="M224" s="255"/>
      <c r="N224" s="256"/>
      <c r="O224" s="256"/>
      <c r="P224" s="256"/>
      <c r="Q224" s="256"/>
      <c r="R224" s="256"/>
      <c r="S224" s="256"/>
      <c r="T224" s="257"/>
      <c r="U224" s="13"/>
      <c r="V224" s="13"/>
      <c r="W224" s="13"/>
      <c r="X224" s="13"/>
      <c r="Y224" s="13"/>
      <c r="Z224" s="13"/>
      <c r="AA224" s="13"/>
      <c r="AB224" s="13"/>
      <c r="AC224" s="13"/>
      <c r="AD224" s="13"/>
      <c r="AE224" s="13"/>
      <c r="AT224" s="258" t="s">
        <v>297</v>
      </c>
      <c r="AU224" s="258" t="s">
        <v>81</v>
      </c>
      <c r="AV224" s="13" t="s">
        <v>81</v>
      </c>
      <c r="AW224" s="13" t="s">
        <v>33</v>
      </c>
      <c r="AX224" s="13" t="s">
        <v>79</v>
      </c>
      <c r="AY224" s="258" t="s">
        <v>285</v>
      </c>
    </row>
    <row r="225" s="2" customFormat="1" ht="16.5" customHeight="1">
      <c r="A225" s="40"/>
      <c r="B225" s="41"/>
      <c r="C225" s="230" t="s">
        <v>544</v>
      </c>
      <c r="D225" s="230" t="s">
        <v>287</v>
      </c>
      <c r="E225" s="231" t="s">
        <v>423</v>
      </c>
      <c r="F225" s="232" t="s">
        <v>424</v>
      </c>
      <c r="G225" s="233" t="s">
        <v>309</v>
      </c>
      <c r="H225" s="234">
        <v>8.1379999999999999</v>
      </c>
      <c r="I225" s="235"/>
      <c r="J225" s="236">
        <f>ROUND(I225*H225,2)</f>
        <v>0</v>
      </c>
      <c r="K225" s="232" t="s">
        <v>291</v>
      </c>
      <c r="L225" s="46"/>
      <c r="M225" s="237" t="s">
        <v>19</v>
      </c>
      <c r="N225" s="238" t="s">
        <v>43</v>
      </c>
      <c r="O225" s="86"/>
      <c r="P225" s="239">
        <f>O225*H225</f>
        <v>0</v>
      </c>
      <c r="Q225" s="239">
        <v>0</v>
      </c>
      <c r="R225" s="239">
        <f>Q225*H225</f>
        <v>0</v>
      </c>
      <c r="S225" s="239">
        <v>0</v>
      </c>
      <c r="T225" s="240">
        <f>S225*H225</f>
        <v>0</v>
      </c>
      <c r="U225" s="40"/>
      <c r="V225" s="40"/>
      <c r="W225" s="40"/>
      <c r="X225" s="40"/>
      <c r="Y225" s="40"/>
      <c r="Z225" s="40"/>
      <c r="AA225" s="40"/>
      <c r="AB225" s="40"/>
      <c r="AC225" s="40"/>
      <c r="AD225" s="40"/>
      <c r="AE225" s="40"/>
      <c r="AR225" s="241" t="s">
        <v>91</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91</v>
      </c>
      <c r="BM225" s="241" t="s">
        <v>2330</v>
      </c>
    </row>
    <row r="226" s="2" customFormat="1">
      <c r="A226" s="40"/>
      <c r="B226" s="41"/>
      <c r="C226" s="42"/>
      <c r="D226" s="243" t="s">
        <v>293</v>
      </c>
      <c r="E226" s="42"/>
      <c r="F226" s="244" t="s">
        <v>426</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c r="A227" s="40"/>
      <c r="B227" s="41"/>
      <c r="C227" s="42"/>
      <c r="D227" s="243" t="s">
        <v>295</v>
      </c>
      <c r="E227" s="42"/>
      <c r="F227" s="247" t="s">
        <v>427</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295</v>
      </c>
      <c r="AU227" s="19" t="s">
        <v>81</v>
      </c>
    </row>
    <row r="228" s="13" customFormat="1">
      <c r="A228" s="13"/>
      <c r="B228" s="248"/>
      <c r="C228" s="249"/>
      <c r="D228" s="243" t="s">
        <v>297</v>
      </c>
      <c r="E228" s="250" t="s">
        <v>19</v>
      </c>
      <c r="F228" s="251" t="s">
        <v>2331</v>
      </c>
      <c r="G228" s="249"/>
      <c r="H228" s="252">
        <v>8.1379999999999999</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79</v>
      </c>
      <c r="AY228" s="258" t="s">
        <v>285</v>
      </c>
    </row>
    <row r="229" s="2" customFormat="1" ht="16.5" customHeight="1">
      <c r="A229" s="40"/>
      <c r="B229" s="41"/>
      <c r="C229" s="291" t="s">
        <v>553</v>
      </c>
      <c r="D229" s="291" t="s">
        <v>416</v>
      </c>
      <c r="E229" s="292" t="s">
        <v>1250</v>
      </c>
      <c r="F229" s="293" t="s">
        <v>441</v>
      </c>
      <c r="G229" s="294" t="s">
        <v>394</v>
      </c>
      <c r="H229" s="295">
        <v>16.276</v>
      </c>
      <c r="I229" s="296"/>
      <c r="J229" s="297">
        <f>ROUND(I229*H229,2)</f>
        <v>0</v>
      </c>
      <c r="K229" s="293" t="s">
        <v>19</v>
      </c>
      <c r="L229" s="298"/>
      <c r="M229" s="299" t="s">
        <v>19</v>
      </c>
      <c r="N229" s="300" t="s">
        <v>43</v>
      </c>
      <c r="O229" s="86"/>
      <c r="P229" s="239">
        <f>O229*H229</f>
        <v>0</v>
      </c>
      <c r="Q229" s="239">
        <v>1</v>
      </c>
      <c r="R229" s="239">
        <f>Q229*H229</f>
        <v>16.276</v>
      </c>
      <c r="S229" s="239">
        <v>0</v>
      </c>
      <c r="T229" s="240">
        <f>S229*H229</f>
        <v>0</v>
      </c>
      <c r="U229" s="40"/>
      <c r="V229" s="40"/>
      <c r="W229" s="40"/>
      <c r="X229" s="40"/>
      <c r="Y229" s="40"/>
      <c r="Z229" s="40"/>
      <c r="AA229" s="40"/>
      <c r="AB229" s="40"/>
      <c r="AC229" s="40"/>
      <c r="AD229" s="40"/>
      <c r="AE229" s="40"/>
      <c r="AR229" s="241" t="s">
        <v>119</v>
      </c>
      <c r="AT229" s="241" t="s">
        <v>416</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91</v>
      </c>
      <c r="BM229" s="241" t="s">
        <v>2332</v>
      </c>
    </row>
    <row r="230" s="2" customFormat="1">
      <c r="A230" s="40"/>
      <c r="B230" s="41"/>
      <c r="C230" s="42"/>
      <c r="D230" s="243" t="s">
        <v>293</v>
      </c>
      <c r="E230" s="42"/>
      <c r="F230" s="244" t="s">
        <v>441</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3" customFormat="1">
      <c r="A231" s="13"/>
      <c r="B231" s="248"/>
      <c r="C231" s="249"/>
      <c r="D231" s="243" t="s">
        <v>297</v>
      </c>
      <c r="E231" s="250" t="s">
        <v>19</v>
      </c>
      <c r="F231" s="251" t="s">
        <v>2333</v>
      </c>
      <c r="G231" s="249"/>
      <c r="H231" s="252">
        <v>16.276</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79</v>
      </c>
      <c r="AY231" s="258" t="s">
        <v>285</v>
      </c>
    </row>
    <row r="232" s="2" customFormat="1" ht="16.5" customHeight="1">
      <c r="A232" s="40"/>
      <c r="B232" s="41"/>
      <c r="C232" s="230" t="s">
        <v>559</v>
      </c>
      <c r="D232" s="230" t="s">
        <v>287</v>
      </c>
      <c r="E232" s="231" t="s">
        <v>445</v>
      </c>
      <c r="F232" s="232" t="s">
        <v>446</v>
      </c>
      <c r="G232" s="233" t="s">
        <v>361</v>
      </c>
      <c r="H232" s="234">
        <v>3</v>
      </c>
      <c r="I232" s="235"/>
      <c r="J232" s="236">
        <f>ROUND(I232*H232,2)</f>
        <v>0</v>
      </c>
      <c r="K232" s="232" t="s">
        <v>291</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91</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91</v>
      </c>
      <c r="BM232" s="241" t="s">
        <v>2334</v>
      </c>
    </row>
    <row r="233" s="2" customFormat="1">
      <c r="A233" s="40"/>
      <c r="B233" s="41"/>
      <c r="C233" s="42"/>
      <c r="D233" s="243" t="s">
        <v>293</v>
      </c>
      <c r="E233" s="42"/>
      <c r="F233" s="244" t="s">
        <v>448</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c r="A234" s="40"/>
      <c r="B234" s="41"/>
      <c r="C234" s="42"/>
      <c r="D234" s="243" t="s">
        <v>295</v>
      </c>
      <c r="E234" s="42"/>
      <c r="F234" s="247" t="s">
        <v>449</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295</v>
      </c>
      <c r="AU234" s="19" t="s">
        <v>81</v>
      </c>
    </row>
    <row r="235" s="2" customFormat="1" ht="16.5" customHeight="1">
      <c r="A235" s="40"/>
      <c r="B235" s="41"/>
      <c r="C235" s="230" t="s">
        <v>566</v>
      </c>
      <c r="D235" s="230" t="s">
        <v>287</v>
      </c>
      <c r="E235" s="231" t="s">
        <v>450</v>
      </c>
      <c r="F235" s="232" t="s">
        <v>451</v>
      </c>
      <c r="G235" s="233" t="s">
        <v>361</v>
      </c>
      <c r="H235" s="234">
        <v>3</v>
      </c>
      <c r="I235" s="235"/>
      <c r="J235" s="236">
        <f>ROUND(I235*H235,2)</f>
        <v>0</v>
      </c>
      <c r="K235" s="232" t="s">
        <v>291</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91</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91</v>
      </c>
      <c r="BM235" s="241" t="s">
        <v>2335</v>
      </c>
    </row>
    <row r="236" s="2" customFormat="1">
      <c r="A236" s="40"/>
      <c r="B236" s="41"/>
      <c r="C236" s="42"/>
      <c r="D236" s="243" t="s">
        <v>293</v>
      </c>
      <c r="E236" s="42"/>
      <c r="F236" s="244" t="s">
        <v>453</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c r="A237" s="40"/>
      <c r="B237" s="41"/>
      <c r="C237" s="42"/>
      <c r="D237" s="243" t="s">
        <v>295</v>
      </c>
      <c r="E237" s="42"/>
      <c r="F237" s="247" t="s">
        <v>454</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295</v>
      </c>
      <c r="AU237" s="19" t="s">
        <v>81</v>
      </c>
    </row>
    <row r="238" s="2" customFormat="1" ht="16.5" customHeight="1">
      <c r="A238" s="40"/>
      <c r="B238" s="41"/>
      <c r="C238" s="291" t="s">
        <v>572</v>
      </c>
      <c r="D238" s="291" t="s">
        <v>416</v>
      </c>
      <c r="E238" s="292" t="s">
        <v>456</v>
      </c>
      <c r="F238" s="293" t="s">
        <v>457</v>
      </c>
      <c r="G238" s="294" t="s">
        <v>458</v>
      </c>
      <c r="H238" s="295">
        <v>0.14999999999999999</v>
      </c>
      <c r="I238" s="296"/>
      <c r="J238" s="297">
        <f>ROUND(I238*H238,2)</f>
        <v>0</v>
      </c>
      <c r="K238" s="293" t="s">
        <v>291</v>
      </c>
      <c r="L238" s="298"/>
      <c r="M238" s="299" t="s">
        <v>19</v>
      </c>
      <c r="N238" s="300" t="s">
        <v>43</v>
      </c>
      <c r="O238" s="86"/>
      <c r="P238" s="239">
        <f>O238*H238</f>
        <v>0</v>
      </c>
      <c r="Q238" s="239">
        <v>0.001</v>
      </c>
      <c r="R238" s="239">
        <f>Q238*H238</f>
        <v>0.00014999999999999999</v>
      </c>
      <c r="S238" s="239">
        <v>0</v>
      </c>
      <c r="T238" s="240">
        <f>S238*H238</f>
        <v>0</v>
      </c>
      <c r="U238" s="40"/>
      <c r="V238" s="40"/>
      <c r="W238" s="40"/>
      <c r="X238" s="40"/>
      <c r="Y238" s="40"/>
      <c r="Z238" s="40"/>
      <c r="AA238" s="40"/>
      <c r="AB238" s="40"/>
      <c r="AC238" s="40"/>
      <c r="AD238" s="40"/>
      <c r="AE238" s="40"/>
      <c r="AR238" s="241" t="s">
        <v>119</v>
      </c>
      <c r="AT238" s="241" t="s">
        <v>416</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91</v>
      </c>
      <c r="BM238" s="241" t="s">
        <v>2336</v>
      </c>
    </row>
    <row r="239" s="2" customFormat="1">
      <c r="A239" s="40"/>
      <c r="B239" s="41"/>
      <c r="C239" s="42"/>
      <c r="D239" s="243" t="s">
        <v>293</v>
      </c>
      <c r="E239" s="42"/>
      <c r="F239" s="244" t="s">
        <v>457</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13" customFormat="1">
      <c r="A240" s="13"/>
      <c r="B240" s="248"/>
      <c r="C240" s="249"/>
      <c r="D240" s="243" t="s">
        <v>297</v>
      </c>
      <c r="E240" s="250" t="s">
        <v>19</v>
      </c>
      <c r="F240" s="251" t="s">
        <v>2337</v>
      </c>
      <c r="G240" s="249"/>
      <c r="H240" s="252">
        <v>0.14999999999999999</v>
      </c>
      <c r="I240" s="253"/>
      <c r="J240" s="249"/>
      <c r="K240" s="249"/>
      <c r="L240" s="254"/>
      <c r="M240" s="255"/>
      <c r="N240" s="256"/>
      <c r="O240" s="256"/>
      <c r="P240" s="256"/>
      <c r="Q240" s="256"/>
      <c r="R240" s="256"/>
      <c r="S240" s="256"/>
      <c r="T240" s="257"/>
      <c r="U240" s="13"/>
      <c r="V240" s="13"/>
      <c r="W240" s="13"/>
      <c r="X240" s="13"/>
      <c r="Y240" s="13"/>
      <c r="Z240" s="13"/>
      <c r="AA240" s="13"/>
      <c r="AB240" s="13"/>
      <c r="AC240" s="13"/>
      <c r="AD240" s="13"/>
      <c r="AE240" s="13"/>
      <c r="AT240" s="258" t="s">
        <v>297</v>
      </c>
      <c r="AU240" s="258" t="s">
        <v>81</v>
      </c>
      <c r="AV240" s="13" t="s">
        <v>81</v>
      </c>
      <c r="AW240" s="13" t="s">
        <v>33</v>
      </c>
      <c r="AX240" s="13" t="s">
        <v>79</v>
      </c>
      <c r="AY240" s="258" t="s">
        <v>285</v>
      </c>
    </row>
    <row r="241" s="12" customFormat="1" ht="22.8" customHeight="1">
      <c r="A241" s="12"/>
      <c r="B241" s="214"/>
      <c r="C241" s="215"/>
      <c r="D241" s="216" t="s">
        <v>71</v>
      </c>
      <c r="E241" s="228" t="s">
        <v>86</v>
      </c>
      <c r="F241" s="228" t="s">
        <v>470</v>
      </c>
      <c r="G241" s="215"/>
      <c r="H241" s="215"/>
      <c r="I241" s="218"/>
      <c r="J241" s="229">
        <f>BK241</f>
        <v>0</v>
      </c>
      <c r="K241" s="215"/>
      <c r="L241" s="220"/>
      <c r="M241" s="221"/>
      <c r="N241" s="222"/>
      <c r="O241" s="222"/>
      <c r="P241" s="223">
        <f>SUM(P242:P244)</f>
        <v>0</v>
      </c>
      <c r="Q241" s="222"/>
      <c r="R241" s="223">
        <f>SUM(R242:R244)</f>
        <v>0.2843271</v>
      </c>
      <c r="S241" s="222"/>
      <c r="T241" s="224">
        <f>SUM(T242:T244)</f>
        <v>0</v>
      </c>
      <c r="U241" s="12"/>
      <c r="V241" s="12"/>
      <c r="W241" s="12"/>
      <c r="X241" s="12"/>
      <c r="Y241" s="12"/>
      <c r="Z241" s="12"/>
      <c r="AA241" s="12"/>
      <c r="AB241" s="12"/>
      <c r="AC241" s="12"/>
      <c r="AD241" s="12"/>
      <c r="AE241" s="12"/>
      <c r="AR241" s="225" t="s">
        <v>79</v>
      </c>
      <c r="AT241" s="226" t="s">
        <v>71</v>
      </c>
      <c r="AU241" s="226" t="s">
        <v>79</v>
      </c>
      <c r="AY241" s="225" t="s">
        <v>285</v>
      </c>
      <c r="BK241" s="227">
        <f>SUM(BK242:BK244)</f>
        <v>0</v>
      </c>
    </row>
    <row r="242" s="2" customFormat="1" ht="16.5" customHeight="1">
      <c r="A242" s="40"/>
      <c r="B242" s="41"/>
      <c r="C242" s="230" t="s">
        <v>594</v>
      </c>
      <c r="D242" s="230" t="s">
        <v>287</v>
      </c>
      <c r="E242" s="231" t="s">
        <v>472</v>
      </c>
      <c r="F242" s="232" t="s">
        <v>473</v>
      </c>
      <c r="G242" s="233" t="s">
        <v>309</v>
      </c>
      <c r="H242" s="234">
        <v>0.122</v>
      </c>
      <c r="I242" s="235"/>
      <c r="J242" s="236">
        <f>ROUND(I242*H242,2)</f>
        <v>0</v>
      </c>
      <c r="K242" s="232" t="s">
        <v>291</v>
      </c>
      <c r="L242" s="46"/>
      <c r="M242" s="237" t="s">
        <v>19</v>
      </c>
      <c r="N242" s="238" t="s">
        <v>43</v>
      </c>
      <c r="O242" s="86"/>
      <c r="P242" s="239">
        <f>O242*H242</f>
        <v>0</v>
      </c>
      <c r="Q242" s="239">
        <v>2.3305500000000001</v>
      </c>
      <c r="R242" s="239">
        <f>Q242*H242</f>
        <v>0.2843271</v>
      </c>
      <c r="S242" s="239">
        <v>0</v>
      </c>
      <c r="T242" s="240">
        <f>S242*H242</f>
        <v>0</v>
      </c>
      <c r="U242" s="40"/>
      <c r="V242" s="40"/>
      <c r="W242" s="40"/>
      <c r="X242" s="40"/>
      <c r="Y242" s="40"/>
      <c r="Z242" s="40"/>
      <c r="AA242" s="40"/>
      <c r="AB242" s="40"/>
      <c r="AC242" s="40"/>
      <c r="AD242" s="40"/>
      <c r="AE242" s="40"/>
      <c r="AR242" s="241" t="s">
        <v>91</v>
      </c>
      <c r="AT242" s="241" t="s">
        <v>287</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91</v>
      </c>
      <c r="BM242" s="241" t="s">
        <v>2338</v>
      </c>
    </row>
    <row r="243" s="2" customFormat="1">
      <c r="A243" s="40"/>
      <c r="B243" s="41"/>
      <c r="C243" s="42"/>
      <c r="D243" s="243" t="s">
        <v>293</v>
      </c>
      <c r="E243" s="42"/>
      <c r="F243" s="244" t="s">
        <v>475</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13" customFormat="1">
      <c r="A244" s="13"/>
      <c r="B244" s="248"/>
      <c r="C244" s="249"/>
      <c r="D244" s="243" t="s">
        <v>297</v>
      </c>
      <c r="E244" s="250" t="s">
        <v>19</v>
      </c>
      <c r="F244" s="251" t="s">
        <v>1587</v>
      </c>
      <c r="G244" s="249"/>
      <c r="H244" s="252">
        <v>0.122</v>
      </c>
      <c r="I244" s="253"/>
      <c r="J244" s="249"/>
      <c r="K244" s="249"/>
      <c r="L244" s="254"/>
      <c r="M244" s="255"/>
      <c r="N244" s="256"/>
      <c r="O244" s="256"/>
      <c r="P244" s="256"/>
      <c r="Q244" s="256"/>
      <c r="R244" s="256"/>
      <c r="S244" s="256"/>
      <c r="T244" s="257"/>
      <c r="U244" s="13"/>
      <c r="V244" s="13"/>
      <c r="W244" s="13"/>
      <c r="X244" s="13"/>
      <c r="Y244" s="13"/>
      <c r="Z244" s="13"/>
      <c r="AA244" s="13"/>
      <c r="AB244" s="13"/>
      <c r="AC244" s="13"/>
      <c r="AD244" s="13"/>
      <c r="AE244" s="13"/>
      <c r="AT244" s="258" t="s">
        <v>297</v>
      </c>
      <c r="AU244" s="258" t="s">
        <v>81</v>
      </c>
      <c r="AV244" s="13" t="s">
        <v>81</v>
      </c>
      <c r="AW244" s="13" t="s">
        <v>33</v>
      </c>
      <c r="AX244" s="13" t="s">
        <v>79</v>
      </c>
      <c r="AY244" s="258" t="s">
        <v>285</v>
      </c>
    </row>
    <row r="245" s="12" customFormat="1" ht="22.8" customHeight="1">
      <c r="A245" s="12"/>
      <c r="B245" s="214"/>
      <c r="C245" s="215"/>
      <c r="D245" s="216" t="s">
        <v>71</v>
      </c>
      <c r="E245" s="228" t="s">
        <v>105</v>
      </c>
      <c r="F245" s="228" t="s">
        <v>1259</v>
      </c>
      <c r="G245" s="215"/>
      <c r="H245" s="215"/>
      <c r="I245" s="218"/>
      <c r="J245" s="229">
        <f>BK245</f>
        <v>0</v>
      </c>
      <c r="K245" s="215"/>
      <c r="L245" s="220"/>
      <c r="M245" s="221"/>
      <c r="N245" s="222"/>
      <c r="O245" s="222"/>
      <c r="P245" s="223">
        <f>SUM(P246:P248)</f>
        <v>0</v>
      </c>
      <c r="Q245" s="222"/>
      <c r="R245" s="223">
        <f>SUM(R246:R248)</f>
        <v>0.018380000000000001</v>
      </c>
      <c r="S245" s="222"/>
      <c r="T245" s="224">
        <f>SUM(T246:T248)</f>
        <v>0</v>
      </c>
      <c r="U245" s="12"/>
      <c r="V245" s="12"/>
      <c r="W245" s="12"/>
      <c r="X245" s="12"/>
      <c r="Y245" s="12"/>
      <c r="Z245" s="12"/>
      <c r="AA245" s="12"/>
      <c r="AB245" s="12"/>
      <c r="AC245" s="12"/>
      <c r="AD245" s="12"/>
      <c r="AE245" s="12"/>
      <c r="AR245" s="225" t="s">
        <v>79</v>
      </c>
      <c r="AT245" s="226" t="s">
        <v>71</v>
      </c>
      <c r="AU245" s="226" t="s">
        <v>79</v>
      </c>
      <c r="AY245" s="225" t="s">
        <v>285</v>
      </c>
      <c r="BK245" s="227">
        <f>SUM(BK246:BK248)</f>
        <v>0</v>
      </c>
    </row>
    <row r="246" s="2" customFormat="1" ht="16.5" customHeight="1">
      <c r="A246" s="40"/>
      <c r="B246" s="41"/>
      <c r="C246" s="230" t="s">
        <v>606</v>
      </c>
      <c r="D246" s="230" t="s">
        <v>287</v>
      </c>
      <c r="E246" s="231" t="s">
        <v>1260</v>
      </c>
      <c r="F246" s="232" t="s">
        <v>1261</v>
      </c>
      <c r="G246" s="233" t="s">
        <v>361</v>
      </c>
      <c r="H246" s="234">
        <v>1</v>
      </c>
      <c r="I246" s="235"/>
      <c r="J246" s="236">
        <f>ROUND(I246*H246,2)</f>
        <v>0</v>
      </c>
      <c r="K246" s="232" t="s">
        <v>291</v>
      </c>
      <c r="L246" s="46"/>
      <c r="M246" s="237" t="s">
        <v>19</v>
      </c>
      <c r="N246" s="238" t="s">
        <v>43</v>
      </c>
      <c r="O246" s="86"/>
      <c r="P246" s="239">
        <f>O246*H246</f>
        <v>0</v>
      </c>
      <c r="Q246" s="239">
        <v>0.018380000000000001</v>
      </c>
      <c r="R246" s="239">
        <f>Q246*H246</f>
        <v>0.018380000000000001</v>
      </c>
      <c r="S246" s="239">
        <v>0</v>
      </c>
      <c r="T246" s="240">
        <f>S246*H246</f>
        <v>0</v>
      </c>
      <c r="U246" s="40"/>
      <c r="V246" s="40"/>
      <c r="W246" s="40"/>
      <c r="X246" s="40"/>
      <c r="Y246" s="40"/>
      <c r="Z246" s="40"/>
      <c r="AA246" s="40"/>
      <c r="AB246" s="40"/>
      <c r="AC246" s="40"/>
      <c r="AD246" s="40"/>
      <c r="AE246" s="40"/>
      <c r="AR246" s="241" t="s">
        <v>91</v>
      </c>
      <c r="AT246" s="241" t="s">
        <v>287</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91</v>
      </c>
      <c r="BM246" s="241" t="s">
        <v>2339</v>
      </c>
    </row>
    <row r="247" s="2" customFormat="1">
      <c r="A247" s="40"/>
      <c r="B247" s="41"/>
      <c r="C247" s="42"/>
      <c r="D247" s="243" t="s">
        <v>293</v>
      </c>
      <c r="E247" s="42"/>
      <c r="F247" s="244" t="s">
        <v>1263</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2" customFormat="1">
      <c r="A248" s="40"/>
      <c r="B248" s="41"/>
      <c r="C248" s="42"/>
      <c r="D248" s="243" t="s">
        <v>295</v>
      </c>
      <c r="E248" s="42"/>
      <c r="F248" s="247" t="s">
        <v>1264</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295</v>
      </c>
      <c r="AU248" s="19" t="s">
        <v>81</v>
      </c>
    </row>
    <row r="249" s="12" customFormat="1" ht="22.8" customHeight="1">
      <c r="A249" s="12"/>
      <c r="B249" s="214"/>
      <c r="C249" s="215"/>
      <c r="D249" s="216" t="s">
        <v>71</v>
      </c>
      <c r="E249" s="228" t="s">
        <v>119</v>
      </c>
      <c r="F249" s="228" t="s">
        <v>523</v>
      </c>
      <c r="G249" s="215"/>
      <c r="H249" s="215"/>
      <c r="I249" s="218"/>
      <c r="J249" s="229">
        <f>BK249</f>
        <v>0</v>
      </c>
      <c r="K249" s="215"/>
      <c r="L249" s="220"/>
      <c r="M249" s="221"/>
      <c r="N249" s="222"/>
      <c r="O249" s="222"/>
      <c r="P249" s="223">
        <f>SUM(P250:P254)</f>
        <v>0</v>
      </c>
      <c r="Q249" s="222"/>
      <c r="R249" s="223">
        <f>SUM(R250:R254)</f>
        <v>1.0540891560000001</v>
      </c>
      <c r="S249" s="222"/>
      <c r="T249" s="224">
        <f>SUM(T250:T254)</f>
        <v>0</v>
      </c>
      <c r="U249" s="12"/>
      <c r="V249" s="12"/>
      <c r="W249" s="12"/>
      <c r="X249" s="12"/>
      <c r="Y249" s="12"/>
      <c r="Z249" s="12"/>
      <c r="AA249" s="12"/>
      <c r="AB249" s="12"/>
      <c r="AC249" s="12"/>
      <c r="AD249" s="12"/>
      <c r="AE249" s="12"/>
      <c r="AR249" s="225" t="s">
        <v>79</v>
      </c>
      <c r="AT249" s="226" t="s">
        <v>71</v>
      </c>
      <c r="AU249" s="226" t="s">
        <v>79</v>
      </c>
      <c r="AY249" s="225" t="s">
        <v>285</v>
      </c>
      <c r="BK249" s="227">
        <f>SUM(BK250:BK254)</f>
        <v>0</v>
      </c>
    </row>
    <row r="250" s="2" customFormat="1" ht="16.5" customHeight="1">
      <c r="A250" s="40"/>
      <c r="B250" s="41"/>
      <c r="C250" s="230" t="s">
        <v>613</v>
      </c>
      <c r="D250" s="230" t="s">
        <v>287</v>
      </c>
      <c r="E250" s="231" t="s">
        <v>2340</v>
      </c>
      <c r="F250" s="232" t="s">
        <v>2341</v>
      </c>
      <c r="G250" s="233" t="s">
        <v>309</v>
      </c>
      <c r="H250" s="234">
        <v>1</v>
      </c>
      <c r="I250" s="235"/>
      <c r="J250" s="236">
        <f>ROUND(I250*H250,2)</f>
        <v>0</v>
      </c>
      <c r="K250" s="232" t="s">
        <v>291</v>
      </c>
      <c r="L250" s="46"/>
      <c r="M250" s="237" t="s">
        <v>19</v>
      </c>
      <c r="N250" s="238" t="s">
        <v>43</v>
      </c>
      <c r="O250" s="86"/>
      <c r="P250" s="239">
        <f>O250*H250</f>
        <v>0</v>
      </c>
      <c r="Q250" s="239">
        <v>1.0540891560000001</v>
      </c>
      <c r="R250" s="239">
        <f>Q250*H250</f>
        <v>1.0540891560000001</v>
      </c>
      <c r="S250" s="239">
        <v>0</v>
      </c>
      <c r="T250" s="240">
        <f>S250*H250</f>
        <v>0</v>
      </c>
      <c r="U250" s="40"/>
      <c r="V250" s="40"/>
      <c r="W250" s="40"/>
      <c r="X250" s="40"/>
      <c r="Y250" s="40"/>
      <c r="Z250" s="40"/>
      <c r="AA250" s="40"/>
      <c r="AB250" s="40"/>
      <c r="AC250" s="40"/>
      <c r="AD250" s="40"/>
      <c r="AE250" s="40"/>
      <c r="AR250" s="241" t="s">
        <v>91</v>
      </c>
      <c r="AT250" s="241" t="s">
        <v>287</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91</v>
      </c>
      <c r="BM250" s="241" t="s">
        <v>2342</v>
      </c>
    </row>
    <row r="251" s="2" customFormat="1">
      <c r="A251" s="40"/>
      <c r="B251" s="41"/>
      <c r="C251" s="42"/>
      <c r="D251" s="243" t="s">
        <v>293</v>
      </c>
      <c r="E251" s="42"/>
      <c r="F251" s="244" t="s">
        <v>2343</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2" customFormat="1">
      <c r="A252" s="40"/>
      <c r="B252" s="41"/>
      <c r="C252" s="42"/>
      <c r="D252" s="243" t="s">
        <v>295</v>
      </c>
      <c r="E252" s="42"/>
      <c r="F252" s="247" t="s">
        <v>2344</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295</v>
      </c>
      <c r="AU252" s="19" t="s">
        <v>81</v>
      </c>
    </row>
    <row r="253" s="15" customFormat="1">
      <c r="A253" s="15"/>
      <c r="B253" s="270"/>
      <c r="C253" s="271"/>
      <c r="D253" s="243" t="s">
        <v>297</v>
      </c>
      <c r="E253" s="272" t="s">
        <v>19</v>
      </c>
      <c r="F253" s="273" t="s">
        <v>2345</v>
      </c>
      <c r="G253" s="271"/>
      <c r="H253" s="272" t="s">
        <v>19</v>
      </c>
      <c r="I253" s="274"/>
      <c r="J253" s="271"/>
      <c r="K253" s="271"/>
      <c r="L253" s="275"/>
      <c r="M253" s="276"/>
      <c r="N253" s="277"/>
      <c r="O253" s="277"/>
      <c r="P253" s="277"/>
      <c r="Q253" s="277"/>
      <c r="R253" s="277"/>
      <c r="S253" s="277"/>
      <c r="T253" s="278"/>
      <c r="U253" s="15"/>
      <c r="V253" s="15"/>
      <c r="W253" s="15"/>
      <c r="X253" s="15"/>
      <c r="Y253" s="15"/>
      <c r="Z253" s="15"/>
      <c r="AA253" s="15"/>
      <c r="AB253" s="15"/>
      <c r="AC253" s="15"/>
      <c r="AD253" s="15"/>
      <c r="AE253" s="15"/>
      <c r="AT253" s="279" t="s">
        <v>297</v>
      </c>
      <c r="AU253" s="279" t="s">
        <v>81</v>
      </c>
      <c r="AV253" s="15" t="s">
        <v>79</v>
      </c>
      <c r="AW253" s="15" t="s">
        <v>33</v>
      </c>
      <c r="AX253" s="15" t="s">
        <v>72</v>
      </c>
      <c r="AY253" s="279" t="s">
        <v>285</v>
      </c>
    </row>
    <row r="254" s="13" customFormat="1">
      <c r="A254" s="13"/>
      <c r="B254" s="248"/>
      <c r="C254" s="249"/>
      <c r="D254" s="243" t="s">
        <v>297</v>
      </c>
      <c r="E254" s="250" t="s">
        <v>19</v>
      </c>
      <c r="F254" s="251" t="s">
        <v>79</v>
      </c>
      <c r="G254" s="249"/>
      <c r="H254" s="252">
        <v>1</v>
      </c>
      <c r="I254" s="253"/>
      <c r="J254" s="249"/>
      <c r="K254" s="249"/>
      <c r="L254" s="254"/>
      <c r="M254" s="255"/>
      <c r="N254" s="256"/>
      <c r="O254" s="256"/>
      <c r="P254" s="256"/>
      <c r="Q254" s="256"/>
      <c r="R254" s="256"/>
      <c r="S254" s="256"/>
      <c r="T254" s="257"/>
      <c r="U254" s="13"/>
      <c r="V254" s="13"/>
      <c r="W254" s="13"/>
      <c r="X254" s="13"/>
      <c r="Y254" s="13"/>
      <c r="Z254" s="13"/>
      <c r="AA254" s="13"/>
      <c r="AB254" s="13"/>
      <c r="AC254" s="13"/>
      <c r="AD254" s="13"/>
      <c r="AE254" s="13"/>
      <c r="AT254" s="258" t="s">
        <v>297</v>
      </c>
      <c r="AU254" s="258" t="s">
        <v>81</v>
      </c>
      <c r="AV254" s="13" t="s">
        <v>81</v>
      </c>
      <c r="AW254" s="13" t="s">
        <v>33</v>
      </c>
      <c r="AX254" s="13" t="s">
        <v>79</v>
      </c>
      <c r="AY254" s="258" t="s">
        <v>285</v>
      </c>
    </row>
    <row r="255" s="12" customFormat="1" ht="22.8" customHeight="1">
      <c r="A255" s="12"/>
      <c r="B255" s="214"/>
      <c r="C255" s="215"/>
      <c r="D255" s="216" t="s">
        <v>71</v>
      </c>
      <c r="E255" s="228" t="s">
        <v>126</v>
      </c>
      <c r="F255" s="228" t="s">
        <v>571</v>
      </c>
      <c r="G255" s="215"/>
      <c r="H255" s="215"/>
      <c r="I255" s="218"/>
      <c r="J255" s="229">
        <f>BK255</f>
        <v>0</v>
      </c>
      <c r="K255" s="215"/>
      <c r="L255" s="220"/>
      <c r="M255" s="221"/>
      <c r="N255" s="222"/>
      <c r="O255" s="222"/>
      <c r="P255" s="223">
        <f>SUM(P256:P277)</f>
        <v>0</v>
      </c>
      <c r="Q255" s="222"/>
      <c r="R255" s="223">
        <f>SUM(R256:R277)</f>
        <v>0</v>
      </c>
      <c r="S255" s="222"/>
      <c r="T255" s="224">
        <f>SUM(T256:T277)</f>
        <v>12.923880000000001</v>
      </c>
      <c r="U255" s="12"/>
      <c r="V255" s="12"/>
      <c r="W255" s="12"/>
      <c r="X255" s="12"/>
      <c r="Y255" s="12"/>
      <c r="Z255" s="12"/>
      <c r="AA255" s="12"/>
      <c r="AB255" s="12"/>
      <c r="AC255" s="12"/>
      <c r="AD255" s="12"/>
      <c r="AE255" s="12"/>
      <c r="AR255" s="225" t="s">
        <v>79</v>
      </c>
      <c r="AT255" s="226" t="s">
        <v>71</v>
      </c>
      <c r="AU255" s="226" t="s">
        <v>79</v>
      </c>
      <c r="AY255" s="225" t="s">
        <v>285</v>
      </c>
      <c r="BK255" s="227">
        <f>SUM(BK256:BK277)</f>
        <v>0</v>
      </c>
    </row>
    <row r="256" s="2" customFormat="1" ht="16.5" customHeight="1">
      <c r="A256" s="40"/>
      <c r="B256" s="41"/>
      <c r="C256" s="230" t="s">
        <v>624</v>
      </c>
      <c r="D256" s="230" t="s">
        <v>287</v>
      </c>
      <c r="E256" s="231" t="s">
        <v>1275</v>
      </c>
      <c r="F256" s="232" t="s">
        <v>1276</v>
      </c>
      <c r="G256" s="233" t="s">
        <v>361</v>
      </c>
      <c r="H256" s="234">
        <v>5</v>
      </c>
      <c r="I256" s="235"/>
      <c r="J256" s="236">
        <f>ROUND(I256*H256,2)</f>
        <v>0</v>
      </c>
      <c r="K256" s="232" t="s">
        <v>291</v>
      </c>
      <c r="L256" s="46"/>
      <c r="M256" s="237" t="s">
        <v>19</v>
      </c>
      <c r="N256" s="238" t="s">
        <v>43</v>
      </c>
      <c r="O256" s="86"/>
      <c r="P256" s="239">
        <f>O256*H256</f>
        <v>0</v>
      </c>
      <c r="Q256" s="239">
        <v>0</v>
      </c>
      <c r="R256" s="239">
        <f>Q256*H256</f>
        <v>0</v>
      </c>
      <c r="S256" s="239">
        <v>0</v>
      </c>
      <c r="T256" s="240">
        <f>S256*H256</f>
        <v>0</v>
      </c>
      <c r="U256" s="40"/>
      <c r="V256" s="40"/>
      <c r="W256" s="40"/>
      <c r="X256" s="40"/>
      <c r="Y256" s="40"/>
      <c r="Z256" s="40"/>
      <c r="AA256" s="40"/>
      <c r="AB256" s="40"/>
      <c r="AC256" s="40"/>
      <c r="AD256" s="40"/>
      <c r="AE256" s="40"/>
      <c r="AR256" s="241" t="s">
        <v>91</v>
      </c>
      <c r="AT256" s="241" t="s">
        <v>287</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91</v>
      </c>
      <c r="BM256" s="241" t="s">
        <v>2346</v>
      </c>
    </row>
    <row r="257" s="2" customFormat="1">
      <c r="A257" s="40"/>
      <c r="B257" s="41"/>
      <c r="C257" s="42"/>
      <c r="D257" s="243" t="s">
        <v>293</v>
      </c>
      <c r="E257" s="42"/>
      <c r="F257" s="244" t="s">
        <v>1278</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2" customFormat="1">
      <c r="A258" s="40"/>
      <c r="B258" s="41"/>
      <c r="C258" s="42"/>
      <c r="D258" s="243" t="s">
        <v>295</v>
      </c>
      <c r="E258" s="42"/>
      <c r="F258" s="247" t="s">
        <v>1279</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295</v>
      </c>
      <c r="AU258" s="19" t="s">
        <v>81</v>
      </c>
    </row>
    <row r="259" s="2" customFormat="1" ht="16.5" customHeight="1">
      <c r="A259" s="40"/>
      <c r="B259" s="41"/>
      <c r="C259" s="230" t="s">
        <v>634</v>
      </c>
      <c r="D259" s="230" t="s">
        <v>287</v>
      </c>
      <c r="E259" s="231" t="s">
        <v>573</v>
      </c>
      <c r="F259" s="232" t="s">
        <v>574</v>
      </c>
      <c r="G259" s="233" t="s">
        <v>309</v>
      </c>
      <c r="H259" s="234">
        <v>1.097</v>
      </c>
      <c r="I259" s="235"/>
      <c r="J259" s="236">
        <f>ROUND(I259*H259,2)</f>
        <v>0</v>
      </c>
      <c r="K259" s="232" t="s">
        <v>291</v>
      </c>
      <c r="L259" s="46"/>
      <c r="M259" s="237" t="s">
        <v>19</v>
      </c>
      <c r="N259" s="238" t="s">
        <v>43</v>
      </c>
      <c r="O259" s="86"/>
      <c r="P259" s="239">
        <f>O259*H259</f>
        <v>0</v>
      </c>
      <c r="Q259" s="239">
        <v>0</v>
      </c>
      <c r="R259" s="239">
        <f>Q259*H259</f>
        <v>0</v>
      </c>
      <c r="S259" s="239">
        <v>2.3999999999999999</v>
      </c>
      <c r="T259" s="240">
        <f>S259*H259</f>
        <v>2.6328</v>
      </c>
      <c r="U259" s="40"/>
      <c r="V259" s="40"/>
      <c r="W259" s="40"/>
      <c r="X259" s="40"/>
      <c r="Y259" s="40"/>
      <c r="Z259" s="40"/>
      <c r="AA259" s="40"/>
      <c r="AB259" s="40"/>
      <c r="AC259" s="40"/>
      <c r="AD259" s="40"/>
      <c r="AE259" s="40"/>
      <c r="AR259" s="241" t="s">
        <v>91</v>
      </c>
      <c r="AT259" s="241" t="s">
        <v>287</v>
      </c>
      <c r="AU259" s="241" t="s">
        <v>81</v>
      </c>
      <c r="AY259" s="19" t="s">
        <v>285</v>
      </c>
      <c r="BE259" s="242">
        <f>IF(N259="základní",J259,0)</f>
        <v>0</v>
      </c>
      <c r="BF259" s="242">
        <f>IF(N259="snížená",J259,0)</f>
        <v>0</v>
      </c>
      <c r="BG259" s="242">
        <f>IF(N259="zákl. přenesená",J259,0)</f>
        <v>0</v>
      </c>
      <c r="BH259" s="242">
        <f>IF(N259="sníž. přenesená",J259,0)</f>
        <v>0</v>
      </c>
      <c r="BI259" s="242">
        <f>IF(N259="nulová",J259,0)</f>
        <v>0</v>
      </c>
      <c r="BJ259" s="19" t="s">
        <v>79</v>
      </c>
      <c r="BK259" s="242">
        <f>ROUND(I259*H259,2)</f>
        <v>0</v>
      </c>
      <c r="BL259" s="19" t="s">
        <v>91</v>
      </c>
      <c r="BM259" s="241" t="s">
        <v>2347</v>
      </c>
    </row>
    <row r="260" s="2" customFormat="1">
      <c r="A260" s="40"/>
      <c r="B260" s="41"/>
      <c r="C260" s="42"/>
      <c r="D260" s="243" t="s">
        <v>293</v>
      </c>
      <c r="E260" s="42"/>
      <c r="F260" s="244" t="s">
        <v>576</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293</v>
      </c>
      <c r="AU260" s="19" t="s">
        <v>81</v>
      </c>
    </row>
    <row r="261" s="15" customFormat="1">
      <c r="A261" s="15"/>
      <c r="B261" s="270"/>
      <c r="C261" s="271"/>
      <c r="D261" s="243" t="s">
        <v>297</v>
      </c>
      <c r="E261" s="272" t="s">
        <v>19</v>
      </c>
      <c r="F261" s="273" t="s">
        <v>1618</v>
      </c>
      <c r="G261" s="271"/>
      <c r="H261" s="272" t="s">
        <v>19</v>
      </c>
      <c r="I261" s="274"/>
      <c r="J261" s="271"/>
      <c r="K261" s="271"/>
      <c r="L261" s="275"/>
      <c r="M261" s="276"/>
      <c r="N261" s="277"/>
      <c r="O261" s="277"/>
      <c r="P261" s="277"/>
      <c r="Q261" s="277"/>
      <c r="R261" s="277"/>
      <c r="S261" s="277"/>
      <c r="T261" s="278"/>
      <c r="U261" s="15"/>
      <c r="V261" s="15"/>
      <c r="W261" s="15"/>
      <c r="X261" s="15"/>
      <c r="Y261" s="15"/>
      <c r="Z261" s="15"/>
      <c r="AA261" s="15"/>
      <c r="AB261" s="15"/>
      <c r="AC261" s="15"/>
      <c r="AD261" s="15"/>
      <c r="AE261" s="15"/>
      <c r="AT261" s="279" t="s">
        <v>297</v>
      </c>
      <c r="AU261" s="279" t="s">
        <v>81</v>
      </c>
      <c r="AV261" s="15" t="s">
        <v>79</v>
      </c>
      <c r="AW261" s="15" t="s">
        <v>33</v>
      </c>
      <c r="AX261" s="15" t="s">
        <v>72</v>
      </c>
      <c r="AY261" s="279" t="s">
        <v>285</v>
      </c>
    </row>
    <row r="262" s="13" customFormat="1">
      <c r="A262" s="13"/>
      <c r="B262" s="248"/>
      <c r="C262" s="249"/>
      <c r="D262" s="243" t="s">
        <v>297</v>
      </c>
      <c r="E262" s="250" t="s">
        <v>19</v>
      </c>
      <c r="F262" s="251" t="s">
        <v>2348</v>
      </c>
      <c r="G262" s="249"/>
      <c r="H262" s="252">
        <v>0.88800000000000001</v>
      </c>
      <c r="I262" s="253"/>
      <c r="J262" s="249"/>
      <c r="K262" s="249"/>
      <c r="L262" s="254"/>
      <c r="M262" s="255"/>
      <c r="N262" s="256"/>
      <c r="O262" s="256"/>
      <c r="P262" s="256"/>
      <c r="Q262" s="256"/>
      <c r="R262" s="256"/>
      <c r="S262" s="256"/>
      <c r="T262" s="257"/>
      <c r="U262" s="13"/>
      <c r="V262" s="13"/>
      <c r="W262" s="13"/>
      <c r="X262" s="13"/>
      <c r="Y262" s="13"/>
      <c r="Z262" s="13"/>
      <c r="AA262" s="13"/>
      <c r="AB262" s="13"/>
      <c r="AC262" s="13"/>
      <c r="AD262" s="13"/>
      <c r="AE262" s="13"/>
      <c r="AT262" s="258" t="s">
        <v>297</v>
      </c>
      <c r="AU262" s="258" t="s">
        <v>81</v>
      </c>
      <c r="AV262" s="13" t="s">
        <v>81</v>
      </c>
      <c r="AW262" s="13" t="s">
        <v>33</v>
      </c>
      <c r="AX262" s="13" t="s">
        <v>72</v>
      </c>
      <c r="AY262" s="258" t="s">
        <v>285</v>
      </c>
    </row>
    <row r="263" s="15" customFormat="1">
      <c r="A263" s="15"/>
      <c r="B263" s="270"/>
      <c r="C263" s="271"/>
      <c r="D263" s="243" t="s">
        <v>297</v>
      </c>
      <c r="E263" s="272" t="s">
        <v>19</v>
      </c>
      <c r="F263" s="273" t="s">
        <v>2192</v>
      </c>
      <c r="G263" s="271"/>
      <c r="H263" s="272" t="s">
        <v>19</v>
      </c>
      <c r="I263" s="274"/>
      <c r="J263" s="271"/>
      <c r="K263" s="271"/>
      <c r="L263" s="275"/>
      <c r="M263" s="276"/>
      <c r="N263" s="277"/>
      <c r="O263" s="277"/>
      <c r="P263" s="277"/>
      <c r="Q263" s="277"/>
      <c r="R263" s="277"/>
      <c r="S263" s="277"/>
      <c r="T263" s="278"/>
      <c r="U263" s="15"/>
      <c r="V263" s="15"/>
      <c r="W263" s="15"/>
      <c r="X263" s="15"/>
      <c r="Y263" s="15"/>
      <c r="Z263" s="15"/>
      <c r="AA263" s="15"/>
      <c r="AB263" s="15"/>
      <c r="AC263" s="15"/>
      <c r="AD263" s="15"/>
      <c r="AE263" s="15"/>
      <c r="AT263" s="279" t="s">
        <v>297</v>
      </c>
      <c r="AU263" s="279" t="s">
        <v>81</v>
      </c>
      <c r="AV263" s="15" t="s">
        <v>79</v>
      </c>
      <c r="AW263" s="15" t="s">
        <v>33</v>
      </c>
      <c r="AX263" s="15" t="s">
        <v>72</v>
      </c>
      <c r="AY263" s="279" t="s">
        <v>285</v>
      </c>
    </row>
    <row r="264" s="13" customFormat="1">
      <c r="A264" s="13"/>
      <c r="B264" s="248"/>
      <c r="C264" s="249"/>
      <c r="D264" s="243" t="s">
        <v>297</v>
      </c>
      <c r="E264" s="250" t="s">
        <v>19</v>
      </c>
      <c r="F264" s="251" t="s">
        <v>1617</v>
      </c>
      <c r="G264" s="249"/>
      <c r="H264" s="252">
        <v>0.20899999999999999</v>
      </c>
      <c r="I264" s="253"/>
      <c r="J264" s="249"/>
      <c r="K264" s="249"/>
      <c r="L264" s="254"/>
      <c r="M264" s="255"/>
      <c r="N264" s="256"/>
      <c r="O264" s="256"/>
      <c r="P264" s="256"/>
      <c r="Q264" s="256"/>
      <c r="R264" s="256"/>
      <c r="S264" s="256"/>
      <c r="T264" s="257"/>
      <c r="U264" s="13"/>
      <c r="V264" s="13"/>
      <c r="W264" s="13"/>
      <c r="X264" s="13"/>
      <c r="Y264" s="13"/>
      <c r="Z264" s="13"/>
      <c r="AA264" s="13"/>
      <c r="AB264" s="13"/>
      <c r="AC264" s="13"/>
      <c r="AD264" s="13"/>
      <c r="AE264" s="13"/>
      <c r="AT264" s="258" t="s">
        <v>297</v>
      </c>
      <c r="AU264" s="258" t="s">
        <v>81</v>
      </c>
      <c r="AV264" s="13" t="s">
        <v>81</v>
      </c>
      <c r="AW264" s="13" t="s">
        <v>33</v>
      </c>
      <c r="AX264" s="13" t="s">
        <v>72</v>
      </c>
      <c r="AY264" s="258" t="s">
        <v>285</v>
      </c>
    </row>
    <row r="265" s="14" customFormat="1">
      <c r="A265" s="14"/>
      <c r="B265" s="259"/>
      <c r="C265" s="260"/>
      <c r="D265" s="243" t="s">
        <v>297</v>
      </c>
      <c r="E265" s="261" t="s">
        <v>19</v>
      </c>
      <c r="F265" s="262" t="s">
        <v>306</v>
      </c>
      <c r="G265" s="260"/>
      <c r="H265" s="263">
        <v>1.097</v>
      </c>
      <c r="I265" s="264"/>
      <c r="J265" s="260"/>
      <c r="K265" s="260"/>
      <c r="L265" s="265"/>
      <c r="M265" s="266"/>
      <c r="N265" s="267"/>
      <c r="O265" s="267"/>
      <c r="P265" s="267"/>
      <c r="Q265" s="267"/>
      <c r="R265" s="267"/>
      <c r="S265" s="267"/>
      <c r="T265" s="268"/>
      <c r="U265" s="14"/>
      <c r="V265" s="14"/>
      <c r="W265" s="14"/>
      <c r="X265" s="14"/>
      <c r="Y265" s="14"/>
      <c r="Z265" s="14"/>
      <c r="AA265" s="14"/>
      <c r="AB265" s="14"/>
      <c r="AC265" s="14"/>
      <c r="AD265" s="14"/>
      <c r="AE265" s="14"/>
      <c r="AT265" s="269" t="s">
        <v>297</v>
      </c>
      <c r="AU265" s="269" t="s">
        <v>81</v>
      </c>
      <c r="AV265" s="14" t="s">
        <v>91</v>
      </c>
      <c r="AW265" s="14" t="s">
        <v>33</v>
      </c>
      <c r="AX265" s="14" t="s">
        <v>79</v>
      </c>
      <c r="AY265" s="269" t="s">
        <v>285</v>
      </c>
    </row>
    <row r="266" s="2" customFormat="1" ht="16.5" customHeight="1">
      <c r="A266" s="40"/>
      <c r="B266" s="41"/>
      <c r="C266" s="230" t="s">
        <v>640</v>
      </c>
      <c r="D266" s="230" t="s">
        <v>287</v>
      </c>
      <c r="E266" s="231" t="s">
        <v>1620</v>
      </c>
      <c r="F266" s="232" t="s">
        <v>608</v>
      </c>
      <c r="G266" s="233" t="s">
        <v>515</v>
      </c>
      <c r="H266" s="234">
        <v>17</v>
      </c>
      <c r="I266" s="235"/>
      <c r="J266" s="236">
        <f>ROUND(I266*H266,2)</f>
        <v>0</v>
      </c>
      <c r="K266" s="232" t="s">
        <v>291</v>
      </c>
      <c r="L266" s="46"/>
      <c r="M266" s="237" t="s">
        <v>19</v>
      </c>
      <c r="N266" s="238" t="s">
        <v>43</v>
      </c>
      <c r="O266" s="86"/>
      <c r="P266" s="239">
        <f>O266*H266</f>
        <v>0</v>
      </c>
      <c r="Q266" s="239">
        <v>0</v>
      </c>
      <c r="R266" s="239">
        <f>Q266*H266</f>
        <v>0</v>
      </c>
      <c r="S266" s="239">
        <v>0.47999999999999998</v>
      </c>
      <c r="T266" s="240">
        <f>S266*H266</f>
        <v>8.1600000000000001</v>
      </c>
      <c r="U266" s="40"/>
      <c r="V266" s="40"/>
      <c r="W266" s="40"/>
      <c r="X266" s="40"/>
      <c r="Y266" s="40"/>
      <c r="Z266" s="40"/>
      <c r="AA266" s="40"/>
      <c r="AB266" s="40"/>
      <c r="AC266" s="40"/>
      <c r="AD266" s="40"/>
      <c r="AE266" s="40"/>
      <c r="AR266" s="241" t="s">
        <v>91</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91</v>
      </c>
      <c r="BM266" s="241" t="s">
        <v>2349</v>
      </c>
    </row>
    <row r="267" s="2" customFormat="1">
      <c r="A267" s="40"/>
      <c r="B267" s="41"/>
      <c r="C267" s="42"/>
      <c r="D267" s="243" t="s">
        <v>293</v>
      </c>
      <c r="E267" s="42"/>
      <c r="F267" s="244" t="s">
        <v>1622</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2" customFormat="1">
      <c r="A268" s="40"/>
      <c r="B268" s="41"/>
      <c r="C268" s="42"/>
      <c r="D268" s="243" t="s">
        <v>295</v>
      </c>
      <c r="E268" s="42"/>
      <c r="F268" s="247" t="s">
        <v>612</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295</v>
      </c>
      <c r="AU268" s="19" t="s">
        <v>81</v>
      </c>
    </row>
    <row r="269" s="2" customFormat="1" ht="16.5" customHeight="1">
      <c r="A269" s="40"/>
      <c r="B269" s="41"/>
      <c r="C269" s="230" t="s">
        <v>646</v>
      </c>
      <c r="D269" s="230" t="s">
        <v>287</v>
      </c>
      <c r="E269" s="231" t="s">
        <v>614</v>
      </c>
      <c r="F269" s="232" t="s">
        <v>615</v>
      </c>
      <c r="G269" s="233" t="s">
        <v>309</v>
      </c>
      <c r="H269" s="234">
        <v>0.82899999999999996</v>
      </c>
      <c r="I269" s="235"/>
      <c r="J269" s="236">
        <f>ROUND(I269*H269,2)</f>
        <v>0</v>
      </c>
      <c r="K269" s="232" t="s">
        <v>291</v>
      </c>
      <c r="L269" s="46"/>
      <c r="M269" s="237" t="s">
        <v>19</v>
      </c>
      <c r="N269" s="238" t="s">
        <v>43</v>
      </c>
      <c r="O269" s="86"/>
      <c r="P269" s="239">
        <f>O269*H269</f>
        <v>0</v>
      </c>
      <c r="Q269" s="239">
        <v>0</v>
      </c>
      <c r="R269" s="239">
        <f>Q269*H269</f>
        <v>0</v>
      </c>
      <c r="S269" s="239">
        <v>2.2000000000000002</v>
      </c>
      <c r="T269" s="240">
        <f>S269*H269</f>
        <v>1.8238000000000001</v>
      </c>
      <c r="U269" s="40"/>
      <c r="V269" s="40"/>
      <c r="W269" s="40"/>
      <c r="X269" s="40"/>
      <c r="Y269" s="40"/>
      <c r="Z269" s="40"/>
      <c r="AA269" s="40"/>
      <c r="AB269" s="40"/>
      <c r="AC269" s="40"/>
      <c r="AD269" s="40"/>
      <c r="AE269" s="40"/>
      <c r="AR269" s="241" t="s">
        <v>91</v>
      </c>
      <c r="AT269" s="241" t="s">
        <v>287</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91</v>
      </c>
      <c r="BM269" s="241" t="s">
        <v>2350</v>
      </c>
    </row>
    <row r="270" s="2" customFormat="1">
      <c r="A270" s="40"/>
      <c r="B270" s="41"/>
      <c r="C270" s="42"/>
      <c r="D270" s="243" t="s">
        <v>293</v>
      </c>
      <c r="E270" s="42"/>
      <c r="F270" s="244" t="s">
        <v>617</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13" customFormat="1">
      <c r="A271" s="13"/>
      <c r="B271" s="248"/>
      <c r="C271" s="249"/>
      <c r="D271" s="243" t="s">
        <v>297</v>
      </c>
      <c r="E271" s="250" t="s">
        <v>19</v>
      </c>
      <c r="F271" s="251" t="s">
        <v>2351</v>
      </c>
      <c r="G271" s="249"/>
      <c r="H271" s="252">
        <v>0.82899999999999996</v>
      </c>
      <c r="I271" s="253"/>
      <c r="J271" s="249"/>
      <c r="K271" s="249"/>
      <c r="L271" s="254"/>
      <c r="M271" s="255"/>
      <c r="N271" s="256"/>
      <c r="O271" s="256"/>
      <c r="P271" s="256"/>
      <c r="Q271" s="256"/>
      <c r="R271" s="256"/>
      <c r="S271" s="256"/>
      <c r="T271" s="257"/>
      <c r="U271" s="13"/>
      <c r="V271" s="13"/>
      <c r="W271" s="13"/>
      <c r="X271" s="13"/>
      <c r="Y271" s="13"/>
      <c r="Z271" s="13"/>
      <c r="AA271" s="13"/>
      <c r="AB271" s="13"/>
      <c r="AC271" s="13"/>
      <c r="AD271" s="13"/>
      <c r="AE271" s="13"/>
      <c r="AT271" s="258" t="s">
        <v>297</v>
      </c>
      <c r="AU271" s="258" t="s">
        <v>81</v>
      </c>
      <c r="AV271" s="13" t="s">
        <v>81</v>
      </c>
      <c r="AW271" s="13" t="s">
        <v>33</v>
      </c>
      <c r="AX271" s="13" t="s">
        <v>79</v>
      </c>
      <c r="AY271" s="258" t="s">
        <v>285</v>
      </c>
    </row>
    <row r="272" s="2" customFormat="1" ht="16.5" customHeight="1">
      <c r="A272" s="40"/>
      <c r="B272" s="41"/>
      <c r="C272" s="230" t="s">
        <v>651</v>
      </c>
      <c r="D272" s="230" t="s">
        <v>287</v>
      </c>
      <c r="E272" s="231" t="s">
        <v>1280</v>
      </c>
      <c r="F272" s="232" t="s">
        <v>1281</v>
      </c>
      <c r="G272" s="233" t="s">
        <v>309</v>
      </c>
      <c r="H272" s="234">
        <v>0.122</v>
      </c>
      <c r="I272" s="235"/>
      <c r="J272" s="236">
        <f>ROUND(I272*H272,2)</f>
        <v>0</v>
      </c>
      <c r="K272" s="232" t="s">
        <v>291</v>
      </c>
      <c r="L272" s="46"/>
      <c r="M272" s="237" t="s">
        <v>19</v>
      </c>
      <c r="N272" s="238" t="s">
        <v>43</v>
      </c>
      <c r="O272" s="86"/>
      <c r="P272" s="239">
        <f>O272*H272</f>
        <v>0</v>
      </c>
      <c r="Q272" s="239">
        <v>0</v>
      </c>
      <c r="R272" s="239">
        <f>Q272*H272</f>
        <v>0</v>
      </c>
      <c r="S272" s="239">
        <v>1.8</v>
      </c>
      <c r="T272" s="240">
        <f>S272*H272</f>
        <v>0.21959999999999999</v>
      </c>
      <c r="U272" s="40"/>
      <c r="V272" s="40"/>
      <c r="W272" s="40"/>
      <c r="X272" s="40"/>
      <c r="Y272" s="40"/>
      <c r="Z272" s="40"/>
      <c r="AA272" s="40"/>
      <c r="AB272" s="40"/>
      <c r="AC272" s="40"/>
      <c r="AD272" s="40"/>
      <c r="AE272" s="40"/>
      <c r="AR272" s="241" t="s">
        <v>91</v>
      </c>
      <c r="AT272" s="241" t="s">
        <v>287</v>
      </c>
      <c r="AU272" s="241" t="s">
        <v>81</v>
      </c>
      <c r="AY272" s="19" t="s">
        <v>285</v>
      </c>
      <c r="BE272" s="242">
        <f>IF(N272="základní",J272,0)</f>
        <v>0</v>
      </c>
      <c r="BF272" s="242">
        <f>IF(N272="snížená",J272,0)</f>
        <v>0</v>
      </c>
      <c r="BG272" s="242">
        <f>IF(N272="zákl. přenesená",J272,0)</f>
        <v>0</v>
      </c>
      <c r="BH272" s="242">
        <f>IF(N272="sníž. přenesená",J272,0)</f>
        <v>0</v>
      </c>
      <c r="BI272" s="242">
        <f>IF(N272="nulová",J272,0)</f>
        <v>0</v>
      </c>
      <c r="BJ272" s="19" t="s">
        <v>79</v>
      </c>
      <c r="BK272" s="242">
        <f>ROUND(I272*H272,2)</f>
        <v>0</v>
      </c>
      <c r="BL272" s="19" t="s">
        <v>91</v>
      </c>
      <c r="BM272" s="241" t="s">
        <v>2352</v>
      </c>
    </row>
    <row r="273" s="2" customFormat="1">
      <c r="A273" s="40"/>
      <c r="B273" s="41"/>
      <c r="C273" s="42"/>
      <c r="D273" s="243" t="s">
        <v>293</v>
      </c>
      <c r="E273" s="42"/>
      <c r="F273" s="244" t="s">
        <v>1283</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293</v>
      </c>
      <c r="AU273" s="19" t="s">
        <v>81</v>
      </c>
    </row>
    <row r="274" s="13" customFormat="1">
      <c r="A274" s="13"/>
      <c r="B274" s="248"/>
      <c r="C274" s="249"/>
      <c r="D274" s="243" t="s">
        <v>297</v>
      </c>
      <c r="E274" s="250" t="s">
        <v>19</v>
      </c>
      <c r="F274" s="251" t="s">
        <v>1587</v>
      </c>
      <c r="G274" s="249"/>
      <c r="H274" s="252">
        <v>0.122</v>
      </c>
      <c r="I274" s="253"/>
      <c r="J274" s="249"/>
      <c r="K274" s="249"/>
      <c r="L274" s="254"/>
      <c r="M274" s="255"/>
      <c r="N274" s="256"/>
      <c r="O274" s="256"/>
      <c r="P274" s="256"/>
      <c r="Q274" s="256"/>
      <c r="R274" s="256"/>
      <c r="S274" s="256"/>
      <c r="T274" s="257"/>
      <c r="U274" s="13"/>
      <c r="V274" s="13"/>
      <c r="W274" s="13"/>
      <c r="X274" s="13"/>
      <c r="Y274" s="13"/>
      <c r="Z274" s="13"/>
      <c r="AA274" s="13"/>
      <c r="AB274" s="13"/>
      <c r="AC274" s="13"/>
      <c r="AD274" s="13"/>
      <c r="AE274" s="13"/>
      <c r="AT274" s="258" t="s">
        <v>297</v>
      </c>
      <c r="AU274" s="258" t="s">
        <v>81</v>
      </c>
      <c r="AV274" s="13" t="s">
        <v>81</v>
      </c>
      <c r="AW274" s="13" t="s">
        <v>33</v>
      </c>
      <c r="AX274" s="13" t="s">
        <v>79</v>
      </c>
      <c r="AY274" s="258" t="s">
        <v>285</v>
      </c>
    </row>
    <row r="275" s="2" customFormat="1" ht="16.5" customHeight="1">
      <c r="A275" s="40"/>
      <c r="B275" s="41"/>
      <c r="C275" s="230" t="s">
        <v>660</v>
      </c>
      <c r="D275" s="230" t="s">
        <v>287</v>
      </c>
      <c r="E275" s="231" t="s">
        <v>625</v>
      </c>
      <c r="F275" s="232" t="s">
        <v>626</v>
      </c>
      <c r="G275" s="233" t="s">
        <v>515</v>
      </c>
      <c r="H275" s="234">
        <v>10.960000000000001</v>
      </c>
      <c r="I275" s="235"/>
      <c r="J275" s="236">
        <f>ROUND(I275*H275,2)</f>
        <v>0</v>
      </c>
      <c r="K275" s="232" t="s">
        <v>291</v>
      </c>
      <c r="L275" s="46"/>
      <c r="M275" s="237" t="s">
        <v>19</v>
      </c>
      <c r="N275" s="238" t="s">
        <v>43</v>
      </c>
      <c r="O275" s="86"/>
      <c r="P275" s="239">
        <f>O275*H275</f>
        <v>0</v>
      </c>
      <c r="Q275" s="239">
        <v>0</v>
      </c>
      <c r="R275" s="239">
        <f>Q275*H275</f>
        <v>0</v>
      </c>
      <c r="S275" s="239">
        <v>0.0080000000000000002</v>
      </c>
      <c r="T275" s="240">
        <f>S275*H275</f>
        <v>0.087680000000000008</v>
      </c>
      <c r="U275" s="40"/>
      <c r="V275" s="40"/>
      <c r="W275" s="40"/>
      <c r="X275" s="40"/>
      <c r="Y275" s="40"/>
      <c r="Z275" s="40"/>
      <c r="AA275" s="40"/>
      <c r="AB275" s="40"/>
      <c r="AC275" s="40"/>
      <c r="AD275" s="40"/>
      <c r="AE275" s="40"/>
      <c r="AR275" s="241" t="s">
        <v>91</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91</v>
      </c>
      <c r="BM275" s="241" t="s">
        <v>2353</v>
      </c>
    </row>
    <row r="276" s="2" customFormat="1">
      <c r="A276" s="40"/>
      <c r="B276" s="41"/>
      <c r="C276" s="42"/>
      <c r="D276" s="243" t="s">
        <v>293</v>
      </c>
      <c r="E276" s="42"/>
      <c r="F276" s="244" t="s">
        <v>628</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13" customFormat="1">
      <c r="A277" s="13"/>
      <c r="B277" s="248"/>
      <c r="C277" s="249"/>
      <c r="D277" s="243" t="s">
        <v>297</v>
      </c>
      <c r="E277" s="250" t="s">
        <v>19</v>
      </c>
      <c r="F277" s="251" t="s">
        <v>2354</v>
      </c>
      <c r="G277" s="249"/>
      <c r="H277" s="252">
        <v>10.960000000000001</v>
      </c>
      <c r="I277" s="253"/>
      <c r="J277" s="249"/>
      <c r="K277" s="249"/>
      <c r="L277" s="254"/>
      <c r="M277" s="255"/>
      <c r="N277" s="256"/>
      <c r="O277" s="256"/>
      <c r="P277" s="256"/>
      <c r="Q277" s="256"/>
      <c r="R277" s="256"/>
      <c r="S277" s="256"/>
      <c r="T277" s="257"/>
      <c r="U277" s="13"/>
      <c r="V277" s="13"/>
      <c r="W277" s="13"/>
      <c r="X277" s="13"/>
      <c r="Y277" s="13"/>
      <c r="Z277" s="13"/>
      <c r="AA277" s="13"/>
      <c r="AB277" s="13"/>
      <c r="AC277" s="13"/>
      <c r="AD277" s="13"/>
      <c r="AE277" s="13"/>
      <c r="AT277" s="258" t="s">
        <v>297</v>
      </c>
      <c r="AU277" s="258" t="s">
        <v>81</v>
      </c>
      <c r="AV277" s="13" t="s">
        <v>81</v>
      </c>
      <c r="AW277" s="13" t="s">
        <v>33</v>
      </c>
      <c r="AX277" s="13" t="s">
        <v>79</v>
      </c>
      <c r="AY277" s="258" t="s">
        <v>285</v>
      </c>
    </row>
    <row r="278" s="12" customFormat="1" ht="22.8" customHeight="1">
      <c r="A278" s="12"/>
      <c r="B278" s="214"/>
      <c r="C278" s="215"/>
      <c r="D278" s="216" t="s">
        <v>71</v>
      </c>
      <c r="E278" s="228" t="s">
        <v>632</v>
      </c>
      <c r="F278" s="228" t="s">
        <v>633</v>
      </c>
      <c r="G278" s="215"/>
      <c r="H278" s="215"/>
      <c r="I278" s="218"/>
      <c r="J278" s="229">
        <f>BK278</f>
        <v>0</v>
      </c>
      <c r="K278" s="215"/>
      <c r="L278" s="220"/>
      <c r="M278" s="221"/>
      <c r="N278" s="222"/>
      <c r="O278" s="222"/>
      <c r="P278" s="223">
        <f>SUM(P279:P292)</f>
        <v>0</v>
      </c>
      <c r="Q278" s="222"/>
      <c r="R278" s="223">
        <f>SUM(R279:R292)</f>
        <v>0</v>
      </c>
      <c r="S278" s="222"/>
      <c r="T278" s="224">
        <f>SUM(T279:T292)</f>
        <v>0</v>
      </c>
      <c r="U278" s="12"/>
      <c r="V278" s="12"/>
      <c r="W278" s="12"/>
      <c r="X278" s="12"/>
      <c r="Y278" s="12"/>
      <c r="Z278" s="12"/>
      <c r="AA278" s="12"/>
      <c r="AB278" s="12"/>
      <c r="AC278" s="12"/>
      <c r="AD278" s="12"/>
      <c r="AE278" s="12"/>
      <c r="AR278" s="225" t="s">
        <v>79</v>
      </c>
      <c r="AT278" s="226" t="s">
        <v>71</v>
      </c>
      <c r="AU278" s="226" t="s">
        <v>79</v>
      </c>
      <c r="AY278" s="225" t="s">
        <v>285</v>
      </c>
      <c r="BK278" s="227">
        <f>SUM(BK279:BK292)</f>
        <v>0</v>
      </c>
    </row>
    <row r="279" s="2" customFormat="1" ht="16.5" customHeight="1">
      <c r="A279" s="40"/>
      <c r="B279" s="41"/>
      <c r="C279" s="230" t="s">
        <v>667</v>
      </c>
      <c r="D279" s="230" t="s">
        <v>287</v>
      </c>
      <c r="E279" s="231" t="s">
        <v>635</v>
      </c>
      <c r="F279" s="232" t="s">
        <v>636</v>
      </c>
      <c r="G279" s="233" t="s">
        <v>394</v>
      </c>
      <c r="H279" s="234">
        <v>8.3339999999999996</v>
      </c>
      <c r="I279" s="235"/>
      <c r="J279" s="236">
        <f>ROUND(I279*H279,2)</f>
        <v>0</v>
      </c>
      <c r="K279" s="232" t="s">
        <v>291</v>
      </c>
      <c r="L279" s="46"/>
      <c r="M279" s="237" t="s">
        <v>19</v>
      </c>
      <c r="N279" s="238" t="s">
        <v>43</v>
      </c>
      <c r="O279" s="86"/>
      <c r="P279" s="239">
        <f>O279*H279</f>
        <v>0</v>
      </c>
      <c r="Q279" s="239">
        <v>0</v>
      </c>
      <c r="R279" s="239">
        <f>Q279*H279</f>
        <v>0</v>
      </c>
      <c r="S279" s="239">
        <v>0</v>
      </c>
      <c r="T279" s="240">
        <f>S279*H279</f>
        <v>0</v>
      </c>
      <c r="U279" s="40"/>
      <c r="V279" s="40"/>
      <c r="W279" s="40"/>
      <c r="X279" s="40"/>
      <c r="Y279" s="40"/>
      <c r="Z279" s="40"/>
      <c r="AA279" s="40"/>
      <c r="AB279" s="40"/>
      <c r="AC279" s="40"/>
      <c r="AD279" s="40"/>
      <c r="AE279" s="40"/>
      <c r="AR279" s="241" t="s">
        <v>91</v>
      </c>
      <c r="AT279" s="241" t="s">
        <v>287</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91</v>
      </c>
      <c r="BM279" s="241" t="s">
        <v>2355</v>
      </c>
    </row>
    <row r="280" s="2" customFormat="1">
      <c r="A280" s="40"/>
      <c r="B280" s="41"/>
      <c r="C280" s="42"/>
      <c r="D280" s="243" t="s">
        <v>293</v>
      </c>
      <c r="E280" s="42"/>
      <c r="F280" s="244" t="s">
        <v>638</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2" customFormat="1">
      <c r="A281" s="40"/>
      <c r="B281" s="41"/>
      <c r="C281" s="42"/>
      <c r="D281" s="243" t="s">
        <v>295</v>
      </c>
      <c r="E281" s="42"/>
      <c r="F281" s="247" t="s">
        <v>639</v>
      </c>
      <c r="G281" s="42"/>
      <c r="H281" s="42"/>
      <c r="I281" s="150"/>
      <c r="J281" s="42"/>
      <c r="K281" s="42"/>
      <c r="L281" s="46"/>
      <c r="M281" s="245"/>
      <c r="N281" s="246"/>
      <c r="O281" s="86"/>
      <c r="P281" s="86"/>
      <c r="Q281" s="86"/>
      <c r="R281" s="86"/>
      <c r="S281" s="86"/>
      <c r="T281" s="87"/>
      <c r="U281" s="40"/>
      <c r="V281" s="40"/>
      <c r="W281" s="40"/>
      <c r="X281" s="40"/>
      <c r="Y281" s="40"/>
      <c r="Z281" s="40"/>
      <c r="AA281" s="40"/>
      <c r="AB281" s="40"/>
      <c r="AC281" s="40"/>
      <c r="AD281" s="40"/>
      <c r="AE281" s="40"/>
      <c r="AT281" s="19" t="s">
        <v>295</v>
      </c>
      <c r="AU281" s="19" t="s">
        <v>81</v>
      </c>
    </row>
    <row r="282" s="2" customFormat="1" ht="16.5" customHeight="1">
      <c r="A282" s="40"/>
      <c r="B282" s="41"/>
      <c r="C282" s="230" t="s">
        <v>673</v>
      </c>
      <c r="D282" s="230" t="s">
        <v>287</v>
      </c>
      <c r="E282" s="231" t="s">
        <v>641</v>
      </c>
      <c r="F282" s="232" t="s">
        <v>642</v>
      </c>
      <c r="G282" s="233" t="s">
        <v>394</v>
      </c>
      <c r="H282" s="234">
        <v>158.346</v>
      </c>
      <c r="I282" s="235"/>
      <c r="J282" s="236">
        <f>ROUND(I282*H282,2)</f>
        <v>0</v>
      </c>
      <c r="K282" s="232" t="s">
        <v>291</v>
      </c>
      <c r="L282" s="46"/>
      <c r="M282" s="237" t="s">
        <v>19</v>
      </c>
      <c r="N282" s="238" t="s">
        <v>43</v>
      </c>
      <c r="O282" s="86"/>
      <c r="P282" s="239">
        <f>O282*H282</f>
        <v>0</v>
      </c>
      <c r="Q282" s="239">
        <v>0</v>
      </c>
      <c r="R282" s="239">
        <f>Q282*H282</f>
        <v>0</v>
      </c>
      <c r="S282" s="239">
        <v>0</v>
      </c>
      <c r="T282" s="240">
        <f>S282*H282</f>
        <v>0</v>
      </c>
      <c r="U282" s="40"/>
      <c r="V282" s="40"/>
      <c r="W282" s="40"/>
      <c r="X282" s="40"/>
      <c r="Y282" s="40"/>
      <c r="Z282" s="40"/>
      <c r="AA282" s="40"/>
      <c r="AB282" s="40"/>
      <c r="AC282" s="40"/>
      <c r="AD282" s="40"/>
      <c r="AE282" s="40"/>
      <c r="AR282" s="241" t="s">
        <v>91</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91</v>
      </c>
      <c r="BM282" s="241" t="s">
        <v>2356</v>
      </c>
    </row>
    <row r="283" s="2" customFormat="1">
      <c r="A283" s="40"/>
      <c r="B283" s="41"/>
      <c r="C283" s="42"/>
      <c r="D283" s="243" t="s">
        <v>293</v>
      </c>
      <c r="E283" s="42"/>
      <c r="F283" s="244" t="s">
        <v>644</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2" customFormat="1">
      <c r="A284" s="40"/>
      <c r="B284" s="41"/>
      <c r="C284" s="42"/>
      <c r="D284" s="243" t="s">
        <v>295</v>
      </c>
      <c r="E284" s="42"/>
      <c r="F284" s="247" t="s">
        <v>639</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295</v>
      </c>
      <c r="AU284" s="19" t="s">
        <v>81</v>
      </c>
    </row>
    <row r="285" s="13" customFormat="1">
      <c r="A285" s="13"/>
      <c r="B285" s="248"/>
      <c r="C285" s="249"/>
      <c r="D285" s="243" t="s">
        <v>297</v>
      </c>
      <c r="E285" s="250" t="s">
        <v>19</v>
      </c>
      <c r="F285" s="251" t="s">
        <v>2357</v>
      </c>
      <c r="G285" s="249"/>
      <c r="H285" s="252">
        <v>158.346</v>
      </c>
      <c r="I285" s="253"/>
      <c r="J285" s="249"/>
      <c r="K285" s="249"/>
      <c r="L285" s="254"/>
      <c r="M285" s="255"/>
      <c r="N285" s="256"/>
      <c r="O285" s="256"/>
      <c r="P285" s="256"/>
      <c r="Q285" s="256"/>
      <c r="R285" s="256"/>
      <c r="S285" s="256"/>
      <c r="T285" s="257"/>
      <c r="U285" s="13"/>
      <c r="V285" s="13"/>
      <c r="W285" s="13"/>
      <c r="X285" s="13"/>
      <c r="Y285" s="13"/>
      <c r="Z285" s="13"/>
      <c r="AA285" s="13"/>
      <c r="AB285" s="13"/>
      <c r="AC285" s="13"/>
      <c r="AD285" s="13"/>
      <c r="AE285" s="13"/>
      <c r="AT285" s="258" t="s">
        <v>297</v>
      </c>
      <c r="AU285" s="258" t="s">
        <v>81</v>
      </c>
      <c r="AV285" s="13" t="s">
        <v>81</v>
      </c>
      <c r="AW285" s="13" t="s">
        <v>33</v>
      </c>
      <c r="AX285" s="13" t="s">
        <v>79</v>
      </c>
      <c r="AY285" s="258" t="s">
        <v>285</v>
      </c>
    </row>
    <row r="286" s="2" customFormat="1" ht="16.5" customHeight="1">
      <c r="A286" s="40"/>
      <c r="B286" s="41"/>
      <c r="C286" s="230" t="s">
        <v>679</v>
      </c>
      <c r="D286" s="230" t="s">
        <v>287</v>
      </c>
      <c r="E286" s="231" t="s">
        <v>1287</v>
      </c>
      <c r="F286" s="232" t="s">
        <v>648</v>
      </c>
      <c r="G286" s="233" t="s">
        <v>394</v>
      </c>
      <c r="H286" s="234">
        <v>6.6669999999999998</v>
      </c>
      <c r="I286" s="235"/>
      <c r="J286" s="236">
        <f>ROUND(I286*H286,2)</f>
        <v>0</v>
      </c>
      <c r="K286" s="232" t="s">
        <v>19</v>
      </c>
      <c r="L286" s="46"/>
      <c r="M286" s="237" t="s">
        <v>19</v>
      </c>
      <c r="N286" s="238" t="s">
        <v>43</v>
      </c>
      <c r="O286" s="86"/>
      <c r="P286" s="239">
        <f>O286*H286</f>
        <v>0</v>
      </c>
      <c r="Q286" s="239">
        <v>0</v>
      </c>
      <c r="R286" s="239">
        <f>Q286*H286</f>
        <v>0</v>
      </c>
      <c r="S286" s="239">
        <v>0</v>
      </c>
      <c r="T286" s="240">
        <f>S286*H286</f>
        <v>0</v>
      </c>
      <c r="U286" s="40"/>
      <c r="V286" s="40"/>
      <c r="W286" s="40"/>
      <c r="X286" s="40"/>
      <c r="Y286" s="40"/>
      <c r="Z286" s="40"/>
      <c r="AA286" s="40"/>
      <c r="AB286" s="40"/>
      <c r="AC286" s="40"/>
      <c r="AD286" s="40"/>
      <c r="AE286" s="40"/>
      <c r="AR286" s="241" t="s">
        <v>91</v>
      </c>
      <c r="AT286" s="241" t="s">
        <v>287</v>
      </c>
      <c r="AU286" s="241" t="s">
        <v>81</v>
      </c>
      <c r="AY286" s="19" t="s">
        <v>285</v>
      </c>
      <c r="BE286" s="242">
        <f>IF(N286="základní",J286,0)</f>
        <v>0</v>
      </c>
      <c r="BF286" s="242">
        <f>IF(N286="snížená",J286,0)</f>
        <v>0</v>
      </c>
      <c r="BG286" s="242">
        <f>IF(N286="zákl. přenesená",J286,0)</f>
        <v>0</v>
      </c>
      <c r="BH286" s="242">
        <f>IF(N286="sníž. přenesená",J286,0)</f>
        <v>0</v>
      </c>
      <c r="BI286" s="242">
        <f>IF(N286="nulová",J286,0)</f>
        <v>0</v>
      </c>
      <c r="BJ286" s="19" t="s">
        <v>79</v>
      </c>
      <c r="BK286" s="242">
        <f>ROUND(I286*H286,2)</f>
        <v>0</v>
      </c>
      <c r="BL286" s="19" t="s">
        <v>91</v>
      </c>
      <c r="BM286" s="241" t="s">
        <v>2358</v>
      </c>
    </row>
    <row r="287" s="2" customFormat="1">
      <c r="A287" s="40"/>
      <c r="B287" s="41"/>
      <c r="C287" s="42"/>
      <c r="D287" s="243" t="s">
        <v>293</v>
      </c>
      <c r="E287" s="42"/>
      <c r="F287" s="244" t="s">
        <v>648</v>
      </c>
      <c r="G287" s="42"/>
      <c r="H287" s="42"/>
      <c r="I287" s="150"/>
      <c r="J287" s="42"/>
      <c r="K287" s="42"/>
      <c r="L287" s="46"/>
      <c r="M287" s="245"/>
      <c r="N287" s="246"/>
      <c r="O287" s="86"/>
      <c r="P287" s="86"/>
      <c r="Q287" s="86"/>
      <c r="R287" s="86"/>
      <c r="S287" s="86"/>
      <c r="T287" s="87"/>
      <c r="U287" s="40"/>
      <c r="V287" s="40"/>
      <c r="W287" s="40"/>
      <c r="X287" s="40"/>
      <c r="Y287" s="40"/>
      <c r="Z287" s="40"/>
      <c r="AA287" s="40"/>
      <c r="AB287" s="40"/>
      <c r="AC287" s="40"/>
      <c r="AD287" s="40"/>
      <c r="AE287" s="40"/>
      <c r="AT287" s="19" t="s">
        <v>293</v>
      </c>
      <c r="AU287" s="19" t="s">
        <v>81</v>
      </c>
    </row>
    <row r="288" s="13" customFormat="1">
      <c r="A288" s="13"/>
      <c r="B288" s="248"/>
      <c r="C288" s="249"/>
      <c r="D288" s="243" t="s">
        <v>297</v>
      </c>
      <c r="E288" s="250" t="s">
        <v>19</v>
      </c>
      <c r="F288" s="251" t="s">
        <v>2359</v>
      </c>
      <c r="G288" s="249"/>
      <c r="H288" s="252">
        <v>6.6669999999999998</v>
      </c>
      <c r="I288" s="253"/>
      <c r="J288" s="249"/>
      <c r="K288" s="249"/>
      <c r="L288" s="254"/>
      <c r="M288" s="255"/>
      <c r="N288" s="256"/>
      <c r="O288" s="256"/>
      <c r="P288" s="256"/>
      <c r="Q288" s="256"/>
      <c r="R288" s="256"/>
      <c r="S288" s="256"/>
      <c r="T288" s="257"/>
      <c r="U288" s="13"/>
      <c r="V288" s="13"/>
      <c r="W288" s="13"/>
      <c r="X288" s="13"/>
      <c r="Y288" s="13"/>
      <c r="Z288" s="13"/>
      <c r="AA288" s="13"/>
      <c r="AB288" s="13"/>
      <c r="AC288" s="13"/>
      <c r="AD288" s="13"/>
      <c r="AE288" s="13"/>
      <c r="AT288" s="258" t="s">
        <v>297</v>
      </c>
      <c r="AU288" s="258" t="s">
        <v>81</v>
      </c>
      <c r="AV288" s="13" t="s">
        <v>81</v>
      </c>
      <c r="AW288" s="13" t="s">
        <v>33</v>
      </c>
      <c r="AX288" s="13" t="s">
        <v>79</v>
      </c>
      <c r="AY288" s="258" t="s">
        <v>285</v>
      </c>
    </row>
    <row r="289" s="2" customFormat="1" ht="16.5" customHeight="1">
      <c r="A289" s="40"/>
      <c r="B289" s="41"/>
      <c r="C289" s="230" t="s">
        <v>685</v>
      </c>
      <c r="D289" s="230" t="s">
        <v>287</v>
      </c>
      <c r="E289" s="231" t="s">
        <v>652</v>
      </c>
      <c r="F289" s="232" t="s">
        <v>653</v>
      </c>
      <c r="G289" s="233" t="s">
        <v>394</v>
      </c>
      <c r="H289" s="234">
        <v>1.667</v>
      </c>
      <c r="I289" s="235"/>
      <c r="J289" s="236">
        <f>ROUND(I289*H289,2)</f>
        <v>0</v>
      </c>
      <c r="K289" s="232" t="s">
        <v>291</v>
      </c>
      <c r="L289" s="46"/>
      <c r="M289" s="237" t="s">
        <v>19</v>
      </c>
      <c r="N289" s="238" t="s">
        <v>43</v>
      </c>
      <c r="O289" s="86"/>
      <c r="P289" s="239">
        <f>O289*H289</f>
        <v>0</v>
      </c>
      <c r="Q289" s="239">
        <v>0</v>
      </c>
      <c r="R289" s="239">
        <f>Q289*H289</f>
        <v>0</v>
      </c>
      <c r="S289" s="239">
        <v>0</v>
      </c>
      <c r="T289" s="240">
        <f>S289*H289</f>
        <v>0</v>
      </c>
      <c r="U289" s="40"/>
      <c r="V289" s="40"/>
      <c r="W289" s="40"/>
      <c r="X289" s="40"/>
      <c r="Y289" s="40"/>
      <c r="Z289" s="40"/>
      <c r="AA289" s="40"/>
      <c r="AB289" s="40"/>
      <c r="AC289" s="40"/>
      <c r="AD289" s="40"/>
      <c r="AE289" s="40"/>
      <c r="AR289" s="241" t="s">
        <v>91</v>
      </c>
      <c r="AT289" s="241" t="s">
        <v>287</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91</v>
      </c>
      <c r="BM289" s="241" t="s">
        <v>2360</v>
      </c>
    </row>
    <row r="290" s="2" customFormat="1">
      <c r="A290" s="40"/>
      <c r="B290" s="41"/>
      <c r="C290" s="42"/>
      <c r="D290" s="243" t="s">
        <v>293</v>
      </c>
      <c r="E290" s="42"/>
      <c r="F290" s="244" t="s">
        <v>655</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2" customFormat="1">
      <c r="A291" s="40"/>
      <c r="B291" s="41"/>
      <c r="C291" s="42"/>
      <c r="D291" s="243" t="s">
        <v>295</v>
      </c>
      <c r="E291" s="42"/>
      <c r="F291" s="247" t="s">
        <v>656</v>
      </c>
      <c r="G291" s="42"/>
      <c r="H291" s="42"/>
      <c r="I291" s="150"/>
      <c r="J291" s="42"/>
      <c r="K291" s="42"/>
      <c r="L291" s="46"/>
      <c r="M291" s="245"/>
      <c r="N291" s="246"/>
      <c r="O291" s="86"/>
      <c r="P291" s="86"/>
      <c r="Q291" s="86"/>
      <c r="R291" s="86"/>
      <c r="S291" s="86"/>
      <c r="T291" s="87"/>
      <c r="U291" s="40"/>
      <c r="V291" s="40"/>
      <c r="W291" s="40"/>
      <c r="X291" s="40"/>
      <c r="Y291" s="40"/>
      <c r="Z291" s="40"/>
      <c r="AA291" s="40"/>
      <c r="AB291" s="40"/>
      <c r="AC291" s="40"/>
      <c r="AD291" s="40"/>
      <c r="AE291" s="40"/>
      <c r="AT291" s="19" t="s">
        <v>295</v>
      </c>
      <c r="AU291" s="19" t="s">
        <v>81</v>
      </c>
    </row>
    <row r="292" s="13" customFormat="1">
      <c r="A292" s="13"/>
      <c r="B292" s="248"/>
      <c r="C292" s="249"/>
      <c r="D292" s="243" t="s">
        <v>297</v>
      </c>
      <c r="E292" s="250" t="s">
        <v>19</v>
      </c>
      <c r="F292" s="251" t="s">
        <v>2361</v>
      </c>
      <c r="G292" s="249"/>
      <c r="H292" s="252">
        <v>1.667</v>
      </c>
      <c r="I292" s="253"/>
      <c r="J292" s="249"/>
      <c r="K292" s="249"/>
      <c r="L292" s="254"/>
      <c r="M292" s="255"/>
      <c r="N292" s="256"/>
      <c r="O292" s="256"/>
      <c r="P292" s="256"/>
      <c r="Q292" s="256"/>
      <c r="R292" s="256"/>
      <c r="S292" s="256"/>
      <c r="T292" s="257"/>
      <c r="U292" s="13"/>
      <c r="V292" s="13"/>
      <c r="W292" s="13"/>
      <c r="X292" s="13"/>
      <c r="Y292" s="13"/>
      <c r="Z292" s="13"/>
      <c r="AA292" s="13"/>
      <c r="AB292" s="13"/>
      <c r="AC292" s="13"/>
      <c r="AD292" s="13"/>
      <c r="AE292" s="13"/>
      <c r="AT292" s="258" t="s">
        <v>297</v>
      </c>
      <c r="AU292" s="258" t="s">
        <v>81</v>
      </c>
      <c r="AV292" s="13" t="s">
        <v>81</v>
      </c>
      <c r="AW292" s="13" t="s">
        <v>33</v>
      </c>
      <c r="AX292" s="13" t="s">
        <v>79</v>
      </c>
      <c r="AY292" s="258" t="s">
        <v>285</v>
      </c>
    </row>
    <row r="293" s="12" customFormat="1" ht="22.8" customHeight="1">
      <c r="A293" s="12"/>
      <c r="B293" s="214"/>
      <c r="C293" s="215"/>
      <c r="D293" s="216" t="s">
        <v>71</v>
      </c>
      <c r="E293" s="228" t="s">
        <v>658</v>
      </c>
      <c r="F293" s="228" t="s">
        <v>659</v>
      </c>
      <c r="G293" s="215"/>
      <c r="H293" s="215"/>
      <c r="I293" s="218"/>
      <c r="J293" s="229">
        <f>BK293</f>
        <v>0</v>
      </c>
      <c r="K293" s="215"/>
      <c r="L293" s="220"/>
      <c r="M293" s="221"/>
      <c r="N293" s="222"/>
      <c r="O293" s="222"/>
      <c r="P293" s="223">
        <f>SUM(P294:P296)</f>
        <v>0</v>
      </c>
      <c r="Q293" s="222"/>
      <c r="R293" s="223">
        <f>SUM(R294:R296)</f>
        <v>0</v>
      </c>
      <c r="S293" s="222"/>
      <c r="T293" s="224">
        <f>SUM(T294:T296)</f>
        <v>0</v>
      </c>
      <c r="U293" s="12"/>
      <c r="V293" s="12"/>
      <c r="W293" s="12"/>
      <c r="X293" s="12"/>
      <c r="Y293" s="12"/>
      <c r="Z293" s="12"/>
      <c r="AA293" s="12"/>
      <c r="AB293" s="12"/>
      <c r="AC293" s="12"/>
      <c r="AD293" s="12"/>
      <c r="AE293" s="12"/>
      <c r="AR293" s="225" t="s">
        <v>79</v>
      </c>
      <c r="AT293" s="226" t="s">
        <v>71</v>
      </c>
      <c r="AU293" s="226" t="s">
        <v>79</v>
      </c>
      <c r="AY293" s="225" t="s">
        <v>285</v>
      </c>
      <c r="BK293" s="227">
        <f>SUM(BK294:BK296)</f>
        <v>0</v>
      </c>
    </row>
    <row r="294" s="2" customFormat="1" ht="16.5" customHeight="1">
      <c r="A294" s="40"/>
      <c r="B294" s="41"/>
      <c r="C294" s="230" t="s">
        <v>690</v>
      </c>
      <c r="D294" s="230" t="s">
        <v>287</v>
      </c>
      <c r="E294" s="231" t="s">
        <v>661</v>
      </c>
      <c r="F294" s="232" t="s">
        <v>662</v>
      </c>
      <c r="G294" s="233" t="s">
        <v>394</v>
      </c>
      <c r="H294" s="234">
        <v>77.477000000000004</v>
      </c>
      <c r="I294" s="235"/>
      <c r="J294" s="236">
        <f>ROUND(I294*H294,2)</f>
        <v>0</v>
      </c>
      <c r="K294" s="232" t="s">
        <v>291</v>
      </c>
      <c r="L294" s="46"/>
      <c r="M294" s="237" t="s">
        <v>19</v>
      </c>
      <c r="N294" s="238" t="s">
        <v>43</v>
      </c>
      <c r="O294" s="86"/>
      <c r="P294" s="239">
        <f>O294*H294</f>
        <v>0</v>
      </c>
      <c r="Q294" s="239">
        <v>0</v>
      </c>
      <c r="R294" s="239">
        <f>Q294*H294</f>
        <v>0</v>
      </c>
      <c r="S294" s="239">
        <v>0</v>
      </c>
      <c r="T294" s="240">
        <f>S294*H294</f>
        <v>0</v>
      </c>
      <c r="U294" s="40"/>
      <c r="V294" s="40"/>
      <c r="W294" s="40"/>
      <c r="X294" s="40"/>
      <c r="Y294" s="40"/>
      <c r="Z294" s="40"/>
      <c r="AA294" s="40"/>
      <c r="AB294" s="40"/>
      <c r="AC294" s="40"/>
      <c r="AD294" s="40"/>
      <c r="AE294" s="40"/>
      <c r="AR294" s="241" t="s">
        <v>91</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91</v>
      </c>
      <c r="BM294" s="241" t="s">
        <v>2362</v>
      </c>
    </row>
    <row r="295" s="2" customFormat="1">
      <c r="A295" s="40"/>
      <c r="B295" s="41"/>
      <c r="C295" s="42"/>
      <c r="D295" s="243" t="s">
        <v>293</v>
      </c>
      <c r="E295" s="42"/>
      <c r="F295" s="244" t="s">
        <v>1293</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2" customFormat="1">
      <c r="A296" s="40"/>
      <c r="B296" s="41"/>
      <c r="C296" s="42"/>
      <c r="D296" s="243" t="s">
        <v>295</v>
      </c>
      <c r="E296" s="42"/>
      <c r="F296" s="247" t="s">
        <v>665</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295</v>
      </c>
      <c r="AU296" s="19" t="s">
        <v>81</v>
      </c>
    </row>
    <row r="297" s="12" customFormat="1" ht="25.92" customHeight="1">
      <c r="A297" s="12"/>
      <c r="B297" s="214"/>
      <c r="C297" s="215"/>
      <c r="D297" s="216" t="s">
        <v>71</v>
      </c>
      <c r="E297" s="217" t="s">
        <v>906</v>
      </c>
      <c r="F297" s="217" t="s">
        <v>907</v>
      </c>
      <c r="G297" s="215"/>
      <c r="H297" s="215"/>
      <c r="I297" s="218"/>
      <c r="J297" s="219">
        <f>BK297</f>
        <v>0</v>
      </c>
      <c r="K297" s="215"/>
      <c r="L297" s="220"/>
      <c r="M297" s="221"/>
      <c r="N297" s="222"/>
      <c r="O297" s="222"/>
      <c r="P297" s="223">
        <f>P298+P304</f>
        <v>0</v>
      </c>
      <c r="Q297" s="222"/>
      <c r="R297" s="223">
        <f>R298+R304</f>
        <v>0.0075720000000000006</v>
      </c>
      <c r="S297" s="222"/>
      <c r="T297" s="224">
        <f>T298+T304</f>
        <v>0</v>
      </c>
      <c r="U297" s="12"/>
      <c r="V297" s="12"/>
      <c r="W297" s="12"/>
      <c r="X297" s="12"/>
      <c r="Y297" s="12"/>
      <c r="Z297" s="12"/>
      <c r="AA297" s="12"/>
      <c r="AB297" s="12"/>
      <c r="AC297" s="12"/>
      <c r="AD297" s="12"/>
      <c r="AE297" s="12"/>
      <c r="AR297" s="225" t="s">
        <v>81</v>
      </c>
      <c r="AT297" s="226" t="s">
        <v>71</v>
      </c>
      <c r="AU297" s="226" t="s">
        <v>72</v>
      </c>
      <c r="AY297" s="225" t="s">
        <v>285</v>
      </c>
      <c r="BK297" s="227">
        <f>BK298+BK304</f>
        <v>0</v>
      </c>
    </row>
    <row r="298" s="12" customFormat="1" ht="22.8" customHeight="1">
      <c r="A298" s="12"/>
      <c r="B298" s="214"/>
      <c r="C298" s="215"/>
      <c r="D298" s="216" t="s">
        <v>71</v>
      </c>
      <c r="E298" s="228" t="s">
        <v>908</v>
      </c>
      <c r="F298" s="228" t="s">
        <v>909</v>
      </c>
      <c r="G298" s="215"/>
      <c r="H298" s="215"/>
      <c r="I298" s="218"/>
      <c r="J298" s="229">
        <f>BK298</f>
        <v>0</v>
      </c>
      <c r="K298" s="215"/>
      <c r="L298" s="220"/>
      <c r="M298" s="221"/>
      <c r="N298" s="222"/>
      <c r="O298" s="222"/>
      <c r="P298" s="223">
        <f>SUM(P299:P303)</f>
        <v>0</v>
      </c>
      <c r="Q298" s="222"/>
      <c r="R298" s="223">
        <f>SUM(R299:R303)</f>
        <v>0.0070000000000000001</v>
      </c>
      <c r="S298" s="222"/>
      <c r="T298" s="224">
        <f>SUM(T299:T303)</f>
        <v>0</v>
      </c>
      <c r="U298" s="12"/>
      <c r="V298" s="12"/>
      <c r="W298" s="12"/>
      <c r="X298" s="12"/>
      <c r="Y298" s="12"/>
      <c r="Z298" s="12"/>
      <c r="AA298" s="12"/>
      <c r="AB298" s="12"/>
      <c r="AC298" s="12"/>
      <c r="AD298" s="12"/>
      <c r="AE298" s="12"/>
      <c r="AR298" s="225" t="s">
        <v>81</v>
      </c>
      <c r="AT298" s="226" t="s">
        <v>71</v>
      </c>
      <c r="AU298" s="226" t="s">
        <v>79</v>
      </c>
      <c r="AY298" s="225" t="s">
        <v>285</v>
      </c>
      <c r="BK298" s="227">
        <f>SUM(BK299:BK303)</f>
        <v>0</v>
      </c>
    </row>
    <row r="299" s="2" customFormat="1" ht="16.5" customHeight="1">
      <c r="A299" s="40"/>
      <c r="B299" s="41"/>
      <c r="C299" s="230" t="s">
        <v>695</v>
      </c>
      <c r="D299" s="230" t="s">
        <v>287</v>
      </c>
      <c r="E299" s="231" t="s">
        <v>1294</v>
      </c>
      <c r="F299" s="232" t="s">
        <v>1295</v>
      </c>
      <c r="G299" s="233" t="s">
        <v>361</v>
      </c>
      <c r="H299" s="234">
        <v>2</v>
      </c>
      <c r="I299" s="235"/>
      <c r="J299" s="236">
        <f>ROUND(I299*H299,2)</f>
        <v>0</v>
      </c>
      <c r="K299" s="232" t="s">
        <v>291</v>
      </c>
      <c r="L299" s="46"/>
      <c r="M299" s="237" t="s">
        <v>19</v>
      </c>
      <c r="N299" s="238" t="s">
        <v>43</v>
      </c>
      <c r="O299" s="86"/>
      <c r="P299" s="239">
        <f>O299*H299</f>
        <v>0</v>
      </c>
      <c r="Q299" s="239">
        <v>0.0035000000000000001</v>
      </c>
      <c r="R299" s="239">
        <f>Q299*H299</f>
        <v>0.0070000000000000001</v>
      </c>
      <c r="S299" s="239">
        <v>0</v>
      </c>
      <c r="T299" s="240">
        <f>S299*H299</f>
        <v>0</v>
      </c>
      <c r="U299" s="40"/>
      <c r="V299" s="40"/>
      <c r="W299" s="40"/>
      <c r="X299" s="40"/>
      <c r="Y299" s="40"/>
      <c r="Z299" s="40"/>
      <c r="AA299" s="40"/>
      <c r="AB299" s="40"/>
      <c r="AC299" s="40"/>
      <c r="AD299" s="40"/>
      <c r="AE299" s="40"/>
      <c r="AR299" s="241" t="s">
        <v>157</v>
      </c>
      <c r="AT299" s="241" t="s">
        <v>287</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157</v>
      </c>
      <c r="BM299" s="241" t="s">
        <v>2363</v>
      </c>
    </row>
    <row r="300" s="2" customFormat="1">
      <c r="A300" s="40"/>
      <c r="B300" s="41"/>
      <c r="C300" s="42"/>
      <c r="D300" s="243" t="s">
        <v>293</v>
      </c>
      <c r="E300" s="42"/>
      <c r="F300" s="244" t="s">
        <v>1297</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2" customFormat="1" ht="16.5" customHeight="1">
      <c r="A301" s="40"/>
      <c r="B301" s="41"/>
      <c r="C301" s="230" t="s">
        <v>700</v>
      </c>
      <c r="D301" s="230" t="s">
        <v>287</v>
      </c>
      <c r="E301" s="231" t="s">
        <v>936</v>
      </c>
      <c r="F301" s="232" t="s">
        <v>937</v>
      </c>
      <c r="G301" s="233" t="s">
        <v>394</v>
      </c>
      <c r="H301" s="234">
        <v>0.0060000000000000001</v>
      </c>
      <c r="I301" s="235"/>
      <c r="J301" s="236">
        <f>ROUND(I301*H301,2)</f>
        <v>0</v>
      </c>
      <c r="K301" s="232" t="s">
        <v>291</v>
      </c>
      <c r="L301" s="46"/>
      <c r="M301" s="237" t="s">
        <v>19</v>
      </c>
      <c r="N301" s="238" t="s">
        <v>43</v>
      </c>
      <c r="O301" s="86"/>
      <c r="P301" s="239">
        <f>O301*H301</f>
        <v>0</v>
      </c>
      <c r="Q301" s="239">
        <v>0</v>
      </c>
      <c r="R301" s="239">
        <f>Q301*H301</f>
        <v>0</v>
      </c>
      <c r="S301" s="239">
        <v>0</v>
      </c>
      <c r="T301" s="240">
        <f>S301*H301</f>
        <v>0</v>
      </c>
      <c r="U301" s="40"/>
      <c r="V301" s="40"/>
      <c r="W301" s="40"/>
      <c r="X301" s="40"/>
      <c r="Y301" s="40"/>
      <c r="Z301" s="40"/>
      <c r="AA301" s="40"/>
      <c r="AB301" s="40"/>
      <c r="AC301" s="40"/>
      <c r="AD301" s="40"/>
      <c r="AE301" s="40"/>
      <c r="AR301" s="241" t="s">
        <v>157</v>
      </c>
      <c r="AT301" s="241" t="s">
        <v>287</v>
      </c>
      <c r="AU301" s="241" t="s">
        <v>81</v>
      </c>
      <c r="AY301" s="19" t="s">
        <v>285</v>
      </c>
      <c r="BE301" s="242">
        <f>IF(N301="základní",J301,0)</f>
        <v>0</v>
      </c>
      <c r="BF301" s="242">
        <f>IF(N301="snížená",J301,0)</f>
        <v>0</v>
      </c>
      <c r="BG301" s="242">
        <f>IF(N301="zákl. přenesená",J301,0)</f>
        <v>0</v>
      </c>
      <c r="BH301" s="242">
        <f>IF(N301="sníž. přenesená",J301,0)</f>
        <v>0</v>
      </c>
      <c r="BI301" s="242">
        <f>IF(N301="nulová",J301,0)</f>
        <v>0</v>
      </c>
      <c r="BJ301" s="19" t="s">
        <v>79</v>
      </c>
      <c r="BK301" s="242">
        <f>ROUND(I301*H301,2)</f>
        <v>0</v>
      </c>
      <c r="BL301" s="19" t="s">
        <v>157</v>
      </c>
      <c r="BM301" s="241" t="s">
        <v>2364</v>
      </c>
    </row>
    <row r="302" s="2" customFormat="1">
      <c r="A302" s="40"/>
      <c r="B302" s="41"/>
      <c r="C302" s="42"/>
      <c r="D302" s="243" t="s">
        <v>293</v>
      </c>
      <c r="E302" s="42"/>
      <c r="F302" s="244" t="s">
        <v>939</v>
      </c>
      <c r="G302" s="42"/>
      <c r="H302" s="42"/>
      <c r="I302" s="150"/>
      <c r="J302" s="42"/>
      <c r="K302" s="42"/>
      <c r="L302" s="46"/>
      <c r="M302" s="245"/>
      <c r="N302" s="246"/>
      <c r="O302" s="86"/>
      <c r="P302" s="86"/>
      <c r="Q302" s="86"/>
      <c r="R302" s="86"/>
      <c r="S302" s="86"/>
      <c r="T302" s="87"/>
      <c r="U302" s="40"/>
      <c r="V302" s="40"/>
      <c r="W302" s="40"/>
      <c r="X302" s="40"/>
      <c r="Y302" s="40"/>
      <c r="Z302" s="40"/>
      <c r="AA302" s="40"/>
      <c r="AB302" s="40"/>
      <c r="AC302" s="40"/>
      <c r="AD302" s="40"/>
      <c r="AE302" s="40"/>
      <c r="AT302" s="19" t="s">
        <v>293</v>
      </c>
      <c r="AU302" s="19" t="s">
        <v>81</v>
      </c>
    </row>
    <row r="303" s="2" customFormat="1">
      <c r="A303" s="40"/>
      <c r="B303" s="41"/>
      <c r="C303" s="42"/>
      <c r="D303" s="243" t="s">
        <v>295</v>
      </c>
      <c r="E303" s="42"/>
      <c r="F303" s="247" t="s">
        <v>940</v>
      </c>
      <c r="G303" s="42"/>
      <c r="H303" s="42"/>
      <c r="I303" s="150"/>
      <c r="J303" s="42"/>
      <c r="K303" s="42"/>
      <c r="L303" s="46"/>
      <c r="M303" s="245"/>
      <c r="N303" s="246"/>
      <c r="O303" s="86"/>
      <c r="P303" s="86"/>
      <c r="Q303" s="86"/>
      <c r="R303" s="86"/>
      <c r="S303" s="86"/>
      <c r="T303" s="87"/>
      <c r="U303" s="40"/>
      <c r="V303" s="40"/>
      <c r="W303" s="40"/>
      <c r="X303" s="40"/>
      <c r="Y303" s="40"/>
      <c r="Z303" s="40"/>
      <c r="AA303" s="40"/>
      <c r="AB303" s="40"/>
      <c r="AC303" s="40"/>
      <c r="AD303" s="40"/>
      <c r="AE303" s="40"/>
      <c r="AT303" s="19" t="s">
        <v>295</v>
      </c>
      <c r="AU303" s="19" t="s">
        <v>81</v>
      </c>
    </row>
    <row r="304" s="12" customFormat="1" ht="22.8" customHeight="1">
      <c r="A304" s="12"/>
      <c r="B304" s="214"/>
      <c r="C304" s="215"/>
      <c r="D304" s="216" t="s">
        <v>71</v>
      </c>
      <c r="E304" s="228" t="s">
        <v>1300</v>
      </c>
      <c r="F304" s="228" t="s">
        <v>1301</v>
      </c>
      <c r="G304" s="215"/>
      <c r="H304" s="215"/>
      <c r="I304" s="218"/>
      <c r="J304" s="229">
        <f>BK304</f>
        <v>0</v>
      </c>
      <c r="K304" s="215"/>
      <c r="L304" s="220"/>
      <c r="M304" s="221"/>
      <c r="N304" s="222"/>
      <c r="O304" s="222"/>
      <c r="P304" s="223">
        <f>SUM(P305:P306)</f>
        <v>0</v>
      </c>
      <c r="Q304" s="222"/>
      <c r="R304" s="223">
        <f>SUM(R305:R306)</f>
        <v>0.00057200000000000003</v>
      </c>
      <c r="S304" s="222"/>
      <c r="T304" s="224">
        <f>SUM(T305:T306)</f>
        <v>0</v>
      </c>
      <c r="U304" s="12"/>
      <c r="V304" s="12"/>
      <c r="W304" s="12"/>
      <c r="X304" s="12"/>
      <c r="Y304" s="12"/>
      <c r="Z304" s="12"/>
      <c r="AA304" s="12"/>
      <c r="AB304" s="12"/>
      <c r="AC304" s="12"/>
      <c r="AD304" s="12"/>
      <c r="AE304" s="12"/>
      <c r="AR304" s="225" t="s">
        <v>81</v>
      </c>
      <c r="AT304" s="226" t="s">
        <v>71</v>
      </c>
      <c r="AU304" s="226" t="s">
        <v>79</v>
      </c>
      <c r="AY304" s="225" t="s">
        <v>285</v>
      </c>
      <c r="BK304" s="227">
        <f>SUM(BK305:BK306)</f>
        <v>0</v>
      </c>
    </row>
    <row r="305" s="2" customFormat="1" ht="16.5" customHeight="1">
      <c r="A305" s="40"/>
      <c r="B305" s="41"/>
      <c r="C305" s="230" t="s">
        <v>705</v>
      </c>
      <c r="D305" s="230" t="s">
        <v>287</v>
      </c>
      <c r="E305" s="231" t="s">
        <v>1302</v>
      </c>
      <c r="F305" s="232" t="s">
        <v>1303</v>
      </c>
      <c r="G305" s="233" t="s">
        <v>361</v>
      </c>
      <c r="H305" s="234">
        <v>2</v>
      </c>
      <c r="I305" s="235"/>
      <c r="J305" s="236">
        <f>ROUND(I305*H305,2)</f>
        <v>0</v>
      </c>
      <c r="K305" s="232" t="s">
        <v>291</v>
      </c>
      <c r="L305" s="46"/>
      <c r="M305" s="237" t="s">
        <v>19</v>
      </c>
      <c r="N305" s="238" t="s">
        <v>43</v>
      </c>
      <c r="O305" s="86"/>
      <c r="P305" s="239">
        <f>O305*H305</f>
        <v>0</v>
      </c>
      <c r="Q305" s="239">
        <v>0.00028600000000000001</v>
      </c>
      <c r="R305" s="239">
        <f>Q305*H305</f>
        <v>0.00057200000000000003</v>
      </c>
      <c r="S305" s="239">
        <v>0</v>
      </c>
      <c r="T305" s="240">
        <f>S305*H305</f>
        <v>0</v>
      </c>
      <c r="U305" s="40"/>
      <c r="V305" s="40"/>
      <c r="W305" s="40"/>
      <c r="X305" s="40"/>
      <c r="Y305" s="40"/>
      <c r="Z305" s="40"/>
      <c r="AA305" s="40"/>
      <c r="AB305" s="40"/>
      <c r="AC305" s="40"/>
      <c r="AD305" s="40"/>
      <c r="AE305" s="40"/>
      <c r="AR305" s="241" t="s">
        <v>157</v>
      </c>
      <c r="AT305" s="241" t="s">
        <v>287</v>
      </c>
      <c r="AU305" s="241" t="s">
        <v>81</v>
      </c>
      <c r="AY305" s="19" t="s">
        <v>285</v>
      </c>
      <c r="BE305" s="242">
        <f>IF(N305="základní",J305,0)</f>
        <v>0</v>
      </c>
      <c r="BF305" s="242">
        <f>IF(N305="snížená",J305,0)</f>
        <v>0</v>
      </c>
      <c r="BG305" s="242">
        <f>IF(N305="zákl. přenesená",J305,0)</f>
        <v>0</v>
      </c>
      <c r="BH305" s="242">
        <f>IF(N305="sníž. přenesená",J305,0)</f>
        <v>0</v>
      </c>
      <c r="BI305" s="242">
        <f>IF(N305="nulová",J305,0)</f>
        <v>0</v>
      </c>
      <c r="BJ305" s="19" t="s">
        <v>79</v>
      </c>
      <c r="BK305" s="242">
        <f>ROUND(I305*H305,2)</f>
        <v>0</v>
      </c>
      <c r="BL305" s="19" t="s">
        <v>157</v>
      </c>
      <c r="BM305" s="241" t="s">
        <v>2365</v>
      </c>
    </row>
    <row r="306" s="2" customFormat="1">
      <c r="A306" s="40"/>
      <c r="B306" s="41"/>
      <c r="C306" s="42"/>
      <c r="D306" s="243" t="s">
        <v>293</v>
      </c>
      <c r="E306" s="42"/>
      <c r="F306" s="244" t="s">
        <v>1305</v>
      </c>
      <c r="G306" s="42"/>
      <c r="H306" s="42"/>
      <c r="I306" s="150"/>
      <c r="J306" s="42"/>
      <c r="K306" s="42"/>
      <c r="L306" s="46"/>
      <c r="M306" s="304"/>
      <c r="N306" s="305"/>
      <c r="O306" s="306"/>
      <c r="P306" s="306"/>
      <c r="Q306" s="306"/>
      <c r="R306" s="306"/>
      <c r="S306" s="306"/>
      <c r="T306" s="307"/>
      <c r="U306" s="40"/>
      <c r="V306" s="40"/>
      <c r="W306" s="40"/>
      <c r="X306" s="40"/>
      <c r="Y306" s="40"/>
      <c r="Z306" s="40"/>
      <c r="AA306" s="40"/>
      <c r="AB306" s="40"/>
      <c r="AC306" s="40"/>
      <c r="AD306" s="40"/>
      <c r="AE306" s="40"/>
      <c r="AT306" s="19" t="s">
        <v>293</v>
      </c>
      <c r="AU306" s="19" t="s">
        <v>81</v>
      </c>
    </row>
    <row r="307" s="2" customFormat="1" ht="6.96" customHeight="1">
      <c r="A307" s="40"/>
      <c r="B307" s="61"/>
      <c r="C307" s="62"/>
      <c r="D307" s="62"/>
      <c r="E307" s="62"/>
      <c r="F307" s="62"/>
      <c r="G307" s="62"/>
      <c r="H307" s="62"/>
      <c r="I307" s="178"/>
      <c r="J307" s="62"/>
      <c r="K307" s="62"/>
      <c r="L307" s="46"/>
      <c r="M307" s="40"/>
      <c r="O307" s="40"/>
      <c r="P307" s="40"/>
      <c r="Q307" s="40"/>
      <c r="R307" s="40"/>
      <c r="S307" s="40"/>
      <c r="T307" s="40"/>
      <c r="U307" s="40"/>
      <c r="V307" s="40"/>
      <c r="W307" s="40"/>
      <c r="X307" s="40"/>
      <c r="Y307" s="40"/>
      <c r="Z307" s="40"/>
      <c r="AA307" s="40"/>
      <c r="AB307" s="40"/>
      <c r="AC307" s="40"/>
      <c r="AD307" s="40"/>
      <c r="AE307" s="40"/>
    </row>
  </sheetData>
  <sheetProtection sheet="1" autoFilter="0" formatColumns="0" formatRows="0" objects="1" scenarios="1" spinCount="100000" saltValue="HDs2YLgESBpbcnMP4BPTIQybViD35n4UIZzhUQzparQqUZsbLkGngLmoNhh2jOR/AbRs4Vn5esV0ZdNz8Cq42g==" hashValue="GkaeceLbczV+Qwhf2356nZ/I8c4MCQRSzmhr/sFkAlx0uC2A2hVjYe+cdo0dHYTnhVLFg89sY7V+84JkzYg6dw==" algorithmName="SHA-512" password="CC35"/>
  <autoFilter ref="C102:K306"/>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139</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2366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ROUND((SUM(BE98:BE245)),  2)</f>
        <v>0</v>
      </c>
      <c r="G37" s="40"/>
      <c r="H37" s="40"/>
      <c r="I37" s="167">
        <v>0.20999999999999999</v>
      </c>
      <c r="J37" s="166">
        <f>ROUND(((SUM(BE98:BE245))*I37),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ROUND((SUM(BF98:BF245)),  2)</f>
        <v>0</v>
      </c>
      <c r="G38" s="40"/>
      <c r="H38" s="40"/>
      <c r="I38" s="167">
        <v>0.14999999999999999</v>
      </c>
      <c r="J38" s="166">
        <f>ROUND(((SUM(BF98:BF245))*I38),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ROUND((SUM(BG98:BG245)),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ROUND((SUM(BH98:BH245)),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ROUND((SUM(BI98:BI245)),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PS 211 - Kladská 1513_Potrubní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J155</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J156</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J180</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J187</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J188</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PS 211 - Kladská 1513_Potrubní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P99+P155+P187</f>
        <v>0</v>
      </c>
      <c r="Q98" s="98"/>
      <c r="R98" s="211">
        <f>R99+R155+R187</f>
        <v>0.93475561295000009</v>
      </c>
      <c r="S98" s="98"/>
      <c r="T98" s="212">
        <f>T99+T155+T187</f>
        <v>0</v>
      </c>
      <c r="U98" s="40"/>
      <c r="V98" s="40"/>
      <c r="W98" s="40"/>
      <c r="X98" s="40"/>
      <c r="Y98" s="40"/>
      <c r="Z98" s="40"/>
      <c r="AA98" s="40"/>
      <c r="AB98" s="40"/>
      <c r="AC98" s="40"/>
      <c r="AD98" s="40"/>
      <c r="AE98" s="40"/>
      <c r="AT98" s="19" t="s">
        <v>71</v>
      </c>
      <c r="AU98" s="19" t="s">
        <v>257</v>
      </c>
      <c r="BK98" s="213">
        <f>BK99+BK155+BK187</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0.24233826000000003</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SUM(P101:P154)</f>
        <v>0</v>
      </c>
      <c r="Q100" s="222"/>
      <c r="R100" s="223">
        <f>SUM(R101:R154)</f>
        <v>0.24233826000000003</v>
      </c>
      <c r="S100" s="222"/>
      <c r="T100" s="224">
        <f>SUM(T101:T154)</f>
        <v>0</v>
      </c>
      <c r="U100" s="12"/>
      <c r="V100" s="12"/>
      <c r="W100" s="12"/>
      <c r="X100" s="12"/>
      <c r="Y100" s="12"/>
      <c r="Z100" s="12"/>
      <c r="AA100" s="12"/>
      <c r="AB100" s="12"/>
      <c r="AC100" s="12"/>
      <c r="AD100" s="12"/>
      <c r="AE100" s="12"/>
      <c r="AR100" s="225" t="s">
        <v>79</v>
      </c>
      <c r="AT100" s="226" t="s">
        <v>71</v>
      </c>
      <c r="AU100" s="226" t="s">
        <v>79</v>
      </c>
      <c r="AY100" s="225" t="s">
        <v>285</v>
      </c>
      <c r="BK100" s="227">
        <f>SUM(BK101:BK154)</f>
        <v>0</v>
      </c>
    </row>
    <row r="101" s="2" customFormat="1" ht="16.5" customHeight="1">
      <c r="A101" s="40"/>
      <c r="B101" s="41"/>
      <c r="C101" s="230" t="s">
        <v>79</v>
      </c>
      <c r="D101" s="230" t="s">
        <v>287</v>
      </c>
      <c r="E101" s="231" t="s">
        <v>1309</v>
      </c>
      <c r="F101" s="232" t="s">
        <v>1310</v>
      </c>
      <c r="G101" s="233" t="s">
        <v>290</v>
      </c>
      <c r="H101" s="234">
        <v>11</v>
      </c>
      <c r="I101" s="235"/>
      <c r="J101" s="236">
        <f>ROUND(I101*H101,2)</f>
        <v>0</v>
      </c>
      <c r="K101" s="232" t="s">
        <v>291</v>
      </c>
      <c r="L101" s="46"/>
      <c r="M101" s="237" t="s">
        <v>19</v>
      </c>
      <c r="N101" s="238" t="s">
        <v>43</v>
      </c>
      <c r="O101" s="86"/>
      <c r="P101" s="239">
        <f>O101*H101</f>
        <v>0</v>
      </c>
      <c r="Q101" s="239">
        <v>0.00074266000000000002</v>
      </c>
      <c r="R101" s="239">
        <f>Q101*H101</f>
        <v>0.0081692600000000011</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2367</v>
      </c>
    </row>
    <row r="102" s="2" customFormat="1">
      <c r="A102" s="40"/>
      <c r="B102" s="41"/>
      <c r="C102" s="42"/>
      <c r="D102" s="243" t="s">
        <v>293</v>
      </c>
      <c r="E102" s="42"/>
      <c r="F102" s="244" t="s">
        <v>1312</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1313</v>
      </c>
      <c r="F103" s="232" t="s">
        <v>1314</v>
      </c>
      <c r="G103" s="233" t="s">
        <v>290</v>
      </c>
      <c r="H103" s="234">
        <v>11</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2368</v>
      </c>
    </row>
    <row r="104" s="2" customFormat="1">
      <c r="A104" s="40"/>
      <c r="B104" s="41"/>
      <c r="C104" s="42"/>
      <c r="D104" s="243" t="s">
        <v>293</v>
      </c>
      <c r="E104" s="42"/>
      <c r="F104" s="244" t="s">
        <v>1314</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140</v>
      </c>
      <c r="G106" s="249"/>
      <c r="H106" s="252">
        <v>11</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1316</v>
      </c>
      <c r="F107" s="232" t="s">
        <v>1317</v>
      </c>
      <c r="G107" s="233" t="s">
        <v>515</v>
      </c>
      <c r="H107" s="234">
        <v>1</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2369</v>
      </c>
    </row>
    <row r="108" s="2" customFormat="1">
      <c r="A108" s="40"/>
      <c r="B108" s="41"/>
      <c r="C108" s="42"/>
      <c r="D108" s="243" t="s">
        <v>293</v>
      </c>
      <c r="E108" s="42"/>
      <c r="F108" s="244" t="s">
        <v>1317</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2370</v>
      </c>
      <c r="F109" s="232" t="s">
        <v>2371</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2372</v>
      </c>
    </row>
    <row r="110" s="2" customFormat="1">
      <c r="A110" s="40"/>
      <c r="B110" s="41"/>
      <c r="C110" s="42"/>
      <c r="D110" s="243" t="s">
        <v>293</v>
      </c>
      <c r="E110" s="42"/>
      <c r="F110" s="244" t="s">
        <v>2371</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1322</v>
      </c>
      <c r="F111" s="232" t="s">
        <v>1323</v>
      </c>
      <c r="G111" s="233" t="s">
        <v>515</v>
      </c>
      <c r="H111" s="234">
        <v>1</v>
      </c>
      <c r="I111" s="235"/>
      <c r="J111" s="236">
        <f>ROUND(I111*H111,2)</f>
        <v>0</v>
      </c>
      <c r="K111" s="232" t="s">
        <v>19</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2373</v>
      </c>
    </row>
    <row r="112" s="2" customFormat="1">
      <c r="A112" s="40"/>
      <c r="B112" s="41"/>
      <c r="C112" s="42"/>
      <c r="D112" s="243" t="s">
        <v>293</v>
      </c>
      <c r="E112" s="42"/>
      <c r="F112" s="244" t="s">
        <v>1323</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1319</v>
      </c>
      <c r="F113" s="232" t="s">
        <v>1320</v>
      </c>
      <c r="G113" s="233" t="s">
        <v>515</v>
      </c>
      <c r="H113" s="234">
        <v>1</v>
      </c>
      <c r="I113" s="235"/>
      <c r="J113" s="236">
        <f>ROUND(I113*H113,2)</f>
        <v>0</v>
      </c>
      <c r="K113" s="232" t="s">
        <v>19</v>
      </c>
      <c r="L113" s="46"/>
      <c r="M113" s="237" t="s">
        <v>19</v>
      </c>
      <c r="N113" s="238" t="s">
        <v>43</v>
      </c>
      <c r="O113" s="86"/>
      <c r="P113" s="239">
        <f>O113*H113</f>
        <v>0</v>
      </c>
      <c r="Q113" s="239">
        <v>0</v>
      </c>
      <c r="R113" s="239">
        <f>Q113*H113</f>
        <v>0</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2374</v>
      </c>
    </row>
    <row r="114" s="2" customFormat="1">
      <c r="A114" s="40"/>
      <c r="B114" s="41"/>
      <c r="C114" s="42"/>
      <c r="D114" s="243" t="s">
        <v>293</v>
      </c>
      <c r="E114" s="42"/>
      <c r="F114" s="244" t="s">
        <v>1320</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1325</v>
      </c>
      <c r="F115" s="232" t="s">
        <v>1326</v>
      </c>
      <c r="G115" s="233" t="s">
        <v>515</v>
      </c>
      <c r="H115" s="234">
        <v>3</v>
      </c>
      <c r="I115" s="235"/>
      <c r="J115" s="236">
        <f>ROUND(I115*H115,2)</f>
        <v>0</v>
      </c>
      <c r="K115" s="232" t="s">
        <v>291</v>
      </c>
      <c r="L115" s="46"/>
      <c r="M115" s="237" t="s">
        <v>19</v>
      </c>
      <c r="N115" s="238" t="s">
        <v>43</v>
      </c>
      <c r="O115" s="86"/>
      <c r="P115" s="239">
        <f>O115*H115</f>
        <v>0</v>
      </c>
      <c r="Q115" s="239">
        <v>0.0044491399999999999</v>
      </c>
      <c r="R115" s="239">
        <f>Q115*H115</f>
        <v>0.013347419999999999</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2375</v>
      </c>
    </row>
    <row r="116" s="2" customFormat="1">
      <c r="A116" s="40"/>
      <c r="B116" s="41"/>
      <c r="C116" s="42"/>
      <c r="D116" s="243" t="s">
        <v>293</v>
      </c>
      <c r="E116" s="42"/>
      <c r="F116" s="244" t="s">
        <v>1328</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ht="16.5" customHeight="1">
      <c r="A117" s="40"/>
      <c r="B117" s="41"/>
      <c r="C117" s="230" t="s">
        <v>119</v>
      </c>
      <c r="D117" s="230" t="s">
        <v>287</v>
      </c>
      <c r="E117" s="231" t="s">
        <v>1329</v>
      </c>
      <c r="F117" s="232" t="s">
        <v>1330</v>
      </c>
      <c r="G117" s="233" t="s">
        <v>290</v>
      </c>
      <c r="H117" s="234">
        <v>11</v>
      </c>
      <c r="I117" s="235"/>
      <c r="J117" s="236">
        <f>ROUND(I117*H117,2)</f>
        <v>0</v>
      </c>
      <c r="K117" s="232" t="s">
        <v>291</v>
      </c>
      <c r="L117" s="46"/>
      <c r="M117" s="237" t="s">
        <v>19</v>
      </c>
      <c r="N117" s="238" t="s">
        <v>43</v>
      </c>
      <c r="O117" s="86"/>
      <c r="P117" s="239">
        <f>O117*H117</f>
        <v>0</v>
      </c>
      <c r="Q117" s="239">
        <v>0.00085955999999999999</v>
      </c>
      <c r="R117" s="239">
        <f>Q117*H117</f>
        <v>0.0094551600000000006</v>
      </c>
      <c r="S117" s="239">
        <v>0</v>
      </c>
      <c r="T117" s="240">
        <f>S117*H117</f>
        <v>0</v>
      </c>
      <c r="U117" s="40"/>
      <c r="V117" s="40"/>
      <c r="W117" s="40"/>
      <c r="X117" s="40"/>
      <c r="Y117" s="40"/>
      <c r="Z117" s="40"/>
      <c r="AA117" s="40"/>
      <c r="AB117" s="40"/>
      <c r="AC117" s="40"/>
      <c r="AD117" s="40"/>
      <c r="AE117" s="40"/>
      <c r="AR117" s="241" t="s">
        <v>91</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2376</v>
      </c>
    </row>
    <row r="118" s="2" customFormat="1">
      <c r="A118" s="40"/>
      <c r="B118" s="41"/>
      <c r="C118" s="42"/>
      <c r="D118" s="243" t="s">
        <v>293</v>
      </c>
      <c r="E118" s="42"/>
      <c r="F118" s="244" t="s">
        <v>1332</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2" customFormat="1" ht="16.5" customHeight="1">
      <c r="A119" s="40"/>
      <c r="B119" s="41"/>
      <c r="C119" s="230" t="s">
        <v>126</v>
      </c>
      <c r="D119" s="230" t="s">
        <v>287</v>
      </c>
      <c r="E119" s="231" t="s">
        <v>1333</v>
      </c>
      <c r="F119" s="232" t="s">
        <v>1334</v>
      </c>
      <c r="G119" s="233" t="s">
        <v>290</v>
      </c>
      <c r="H119" s="234">
        <v>11</v>
      </c>
      <c r="I119" s="235"/>
      <c r="J119" s="236">
        <f>ROUND(I119*H119,2)</f>
        <v>0</v>
      </c>
      <c r="K119" s="232" t="s">
        <v>19</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2377</v>
      </c>
    </row>
    <row r="120" s="2" customFormat="1">
      <c r="A120" s="40"/>
      <c r="B120" s="41"/>
      <c r="C120" s="42"/>
      <c r="D120" s="243" t="s">
        <v>293</v>
      </c>
      <c r="E120" s="42"/>
      <c r="F120" s="244" t="s">
        <v>1334</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15" customFormat="1">
      <c r="A121" s="15"/>
      <c r="B121" s="270"/>
      <c r="C121" s="271"/>
      <c r="D121" s="243" t="s">
        <v>297</v>
      </c>
      <c r="E121" s="272" t="s">
        <v>19</v>
      </c>
      <c r="F121" s="273" t="s">
        <v>966</v>
      </c>
      <c r="G121" s="271"/>
      <c r="H121" s="272" t="s">
        <v>19</v>
      </c>
      <c r="I121" s="274"/>
      <c r="J121" s="271"/>
      <c r="K121" s="271"/>
      <c r="L121" s="275"/>
      <c r="M121" s="276"/>
      <c r="N121" s="277"/>
      <c r="O121" s="277"/>
      <c r="P121" s="277"/>
      <c r="Q121" s="277"/>
      <c r="R121" s="277"/>
      <c r="S121" s="277"/>
      <c r="T121" s="278"/>
      <c r="U121" s="15"/>
      <c r="V121" s="15"/>
      <c r="W121" s="15"/>
      <c r="X121" s="15"/>
      <c r="Y121" s="15"/>
      <c r="Z121" s="15"/>
      <c r="AA121" s="15"/>
      <c r="AB121" s="15"/>
      <c r="AC121" s="15"/>
      <c r="AD121" s="15"/>
      <c r="AE121" s="15"/>
      <c r="AT121" s="279" t="s">
        <v>297</v>
      </c>
      <c r="AU121" s="279" t="s">
        <v>81</v>
      </c>
      <c r="AV121" s="15" t="s">
        <v>79</v>
      </c>
      <c r="AW121" s="15" t="s">
        <v>33</v>
      </c>
      <c r="AX121" s="15" t="s">
        <v>72</v>
      </c>
      <c r="AY121" s="279" t="s">
        <v>285</v>
      </c>
    </row>
    <row r="122" s="13" customFormat="1">
      <c r="A122" s="13"/>
      <c r="B122" s="248"/>
      <c r="C122" s="249"/>
      <c r="D122" s="243" t="s">
        <v>297</v>
      </c>
      <c r="E122" s="250" t="s">
        <v>19</v>
      </c>
      <c r="F122" s="251" t="s">
        <v>140</v>
      </c>
      <c r="G122" s="249"/>
      <c r="H122" s="252">
        <v>11</v>
      </c>
      <c r="I122" s="253"/>
      <c r="J122" s="249"/>
      <c r="K122" s="249"/>
      <c r="L122" s="254"/>
      <c r="M122" s="255"/>
      <c r="N122" s="256"/>
      <c r="O122" s="256"/>
      <c r="P122" s="256"/>
      <c r="Q122" s="256"/>
      <c r="R122" s="256"/>
      <c r="S122" s="256"/>
      <c r="T122" s="257"/>
      <c r="U122" s="13"/>
      <c r="V122" s="13"/>
      <c r="W122" s="13"/>
      <c r="X122" s="13"/>
      <c r="Y122" s="13"/>
      <c r="Z122" s="13"/>
      <c r="AA122" s="13"/>
      <c r="AB122" s="13"/>
      <c r="AC122" s="13"/>
      <c r="AD122" s="13"/>
      <c r="AE122" s="13"/>
      <c r="AT122" s="258" t="s">
        <v>297</v>
      </c>
      <c r="AU122" s="258" t="s">
        <v>81</v>
      </c>
      <c r="AV122" s="13" t="s">
        <v>81</v>
      </c>
      <c r="AW122" s="13" t="s">
        <v>33</v>
      </c>
      <c r="AX122" s="13" t="s">
        <v>79</v>
      </c>
      <c r="AY122" s="258" t="s">
        <v>285</v>
      </c>
    </row>
    <row r="123" s="2" customFormat="1" ht="16.5" customHeight="1">
      <c r="A123" s="40"/>
      <c r="B123" s="41"/>
      <c r="C123" s="230" t="s">
        <v>133</v>
      </c>
      <c r="D123" s="230" t="s">
        <v>287</v>
      </c>
      <c r="E123" s="231" t="s">
        <v>1336</v>
      </c>
      <c r="F123" s="232" t="s">
        <v>1337</v>
      </c>
      <c r="G123" s="233" t="s">
        <v>515</v>
      </c>
      <c r="H123" s="234">
        <v>1</v>
      </c>
      <c r="I123" s="235"/>
      <c r="J123" s="236">
        <f>ROUND(I123*H123,2)</f>
        <v>0</v>
      </c>
      <c r="K123" s="232" t="s">
        <v>19</v>
      </c>
      <c r="L123" s="46"/>
      <c r="M123" s="237" t="s">
        <v>19</v>
      </c>
      <c r="N123" s="238" t="s">
        <v>43</v>
      </c>
      <c r="O123" s="86"/>
      <c r="P123" s="239">
        <f>O123*H123</f>
        <v>0</v>
      </c>
      <c r="Q123" s="239">
        <v>0</v>
      </c>
      <c r="R123" s="239">
        <f>Q123*H123</f>
        <v>0</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2378</v>
      </c>
    </row>
    <row r="124" s="2" customFormat="1">
      <c r="A124" s="40"/>
      <c r="B124" s="41"/>
      <c r="C124" s="42"/>
      <c r="D124" s="243" t="s">
        <v>293</v>
      </c>
      <c r="E124" s="42"/>
      <c r="F124" s="244" t="s">
        <v>1337</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2379</v>
      </c>
      <c r="F125" s="232" t="s">
        <v>2380</v>
      </c>
      <c r="G125" s="233" t="s">
        <v>515</v>
      </c>
      <c r="H125" s="234">
        <v>1</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2381</v>
      </c>
    </row>
    <row r="126" s="2" customFormat="1">
      <c r="A126" s="40"/>
      <c r="B126" s="41"/>
      <c r="C126" s="42"/>
      <c r="D126" s="243" t="s">
        <v>293</v>
      </c>
      <c r="E126" s="42"/>
      <c r="F126" s="244" t="s">
        <v>2380</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1342</v>
      </c>
      <c r="F127" s="232" t="s">
        <v>1343</v>
      </c>
      <c r="G127" s="233" t="s">
        <v>515</v>
      </c>
      <c r="H127" s="234">
        <v>1</v>
      </c>
      <c r="I127" s="235"/>
      <c r="J127" s="236">
        <f>ROUND(I127*H127,2)</f>
        <v>0</v>
      </c>
      <c r="K127" s="232" t="s">
        <v>19</v>
      </c>
      <c r="L127" s="46"/>
      <c r="M127" s="237" t="s">
        <v>19</v>
      </c>
      <c r="N127" s="238" t="s">
        <v>43</v>
      </c>
      <c r="O127" s="86"/>
      <c r="P127" s="239">
        <f>O127*H127</f>
        <v>0</v>
      </c>
      <c r="Q127" s="239">
        <v>0</v>
      </c>
      <c r="R127" s="239">
        <f>Q127*H127</f>
        <v>0</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2382</v>
      </c>
    </row>
    <row r="128" s="2" customFormat="1">
      <c r="A128" s="40"/>
      <c r="B128" s="41"/>
      <c r="C128" s="42"/>
      <c r="D128" s="243" t="s">
        <v>293</v>
      </c>
      <c r="E128" s="42"/>
      <c r="F128" s="244" t="s">
        <v>1343</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1339</v>
      </c>
      <c r="F129" s="232" t="s">
        <v>1340</v>
      </c>
      <c r="G129" s="233" t="s">
        <v>515</v>
      </c>
      <c r="H129" s="234">
        <v>1</v>
      </c>
      <c r="I129" s="235"/>
      <c r="J129" s="236">
        <f>ROUND(I129*H129,2)</f>
        <v>0</v>
      </c>
      <c r="K129" s="232" t="s">
        <v>19</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91</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2383</v>
      </c>
    </row>
    <row r="130" s="2" customFormat="1">
      <c r="A130" s="40"/>
      <c r="B130" s="41"/>
      <c r="C130" s="42"/>
      <c r="D130" s="243" t="s">
        <v>293</v>
      </c>
      <c r="E130" s="42"/>
      <c r="F130" s="244" t="s">
        <v>1340</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1345</v>
      </c>
      <c r="F131" s="232" t="s">
        <v>1346</v>
      </c>
      <c r="G131" s="233" t="s">
        <v>515</v>
      </c>
      <c r="H131" s="234">
        <v>3</v>
      </c>
      <c r="I131" s="235"/>
      <c r="J131" s="236">
        <f>ROUND(I131*H131,2)</f>
        <v>0</v>
      </c>
      <c r="K131" s="232" t="s">
        <v>291</v>
      </c>
      <c r="L131" s="46"/>
      <c r="M131" s="237" t="s">
        <v>19</v>
      </c>
      <c r="N131" s="238" t="s">
        <v>43</v>
      </c>
      <c r="O131" s="86"/>
      <c r="P131" s="239">
        <f>O131*H131</f>
        <v>0</v>
      </c>
      <c r="Q131" s="239">
        <v>0.00514914</v>
      </c>
      <c r="R131" s="239">
        <f>Q131*H131</f>
        <v>0.01544742</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2384</v>
      </c>
    </row>
    <row r="132" s="2" customFormat="1">
      <c r="A132" s="40"/>
      <c r="B132" s="41"/>
      <c r="C132" s="42"/>
      <c r="D132" s="243" t="s">
        <v>293</v>
      </c>
      <c r="E132" s="42"/>
      <c r="F132" s="244" t="s">
        <v>1348</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1072</v>
      </c>
      <c r="F133" s="232" t="s">
        <v>1073</v>
      </c>
      <c r="G133" s="233" t="s">
        <v>290</v>
      </c>
      <c r="H133" s="234">
        <v>34</v>
      </c>
      <c r="I133" s="235"/>
      <c r="J133" s="236">
        <f>ROUND(I133*H133,2)</f>
        <v>0</v>
      </c>
      <c r="K133" s="232" t="s">
        <v>291</v>
      </c>
      <c r="L133" s="46"/>
      <c r="M133" s="237" t="s">
        <v>19</v>
      </c>
      <c r="N133" s="238" t="s">
        <v>43</v>
      </c>
      <c r="O133" s="86"/>
      <c r="P133" s="239">
        <f>O133*H133</f>
        <v>0</v>
      </c>
      <c r="Q133" s="239">
        <v>7.3499999999999998E-05</v>
      </c>
      <c r="R133" s="239">
        <f>Q133*H133</f>
        <v>0.0024989999999999999</v>
      </c>
      <c r="S133" s="239">
        <v>0</v>
      </c>
      <c r="T133" s="240">
        <f>S133*H133</f>
        <v>0</v>
      </c>
      <c r="U133" s="40"/>
      <c r="V133" s="40"/>
      <c r="W133" s="40"/>
      <c r="X133" s="40"/>
      <c r="Y133" s="40"/>
      <c r="Z133" s="40"/>
      <c r="AA133" s="40"/>
      <c r="AB133" s="40"/>
      <c r="AC133" s="40"/>
      <c r="AD133" s="40"/>
      <c r="AE133" s="40"/>
      <c r="AR133" s="241" t="s">
        <v>91</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91</v>
      </c>
      <c r="BM133" s="241" t="s">
        <v>2385</v>
      </c>
    </row>
    <row r="134" s="2" customFormat="1">
      <c r="A134" s="40"/>
      <c r="B134" s="41"/>
      <c r="C134" s="42"/>
      <c r="D134" s="243" t="s">
        <v>293</v>
      </c>
      <c r="E134" s="42"/>
      <c r="F134" s="244" t="s">
        <v>1075</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30" t="s">
        <v>157</v>
      </c>
      <c r="D135" s="230" t="s">
        <v>287</v>
      </c>
      <c r="E135" s="231" t="s">
        <v>1349</v>
      </c>
      <c r="F135" s="232" t="s">
        <v>1350</v>
      </c>
      <c r="G135" s="233" t="s">
        <v>515</v>
      </c>
      <c r="H135" s="234">
        <v>9</v>
      </c>
      <c r="I135" s="235"/>
      <c r="J135" s="236">
        <f>ROUND(I135*H135,2)</f>
        <v>0</v>
      </c>
      <c r="K135" s="232" t="s">
        <v>19</v>
      </c>
      <c r="L135" s="46"/>
      <c r="M135" s="237" t="s">
        <v>19</v>
      </c>
      <c r="N135" s="238" t="s">
        <v>43</v>
      </c>
      <c r="O135" s="86"/>
      <c r="P135" s="239">
        <f>O135*H135</f>
        <v>0</v>
      </c>
      <c r="Q135" s="239">
        <v>0</v>
      </c>
      <c r="R135" s="239">
        <f>Q135*H135</f>
        <v>0</v>
      </c>
      <c r="S135" s="239">
        <v>0</v>
      </c>
      <c r="T135" s="240">
        <f>S135*H135</f>
        <v>0</v>
      </c>
      <c r="U135" s="40"/>
      <c r="V135" s="40"/>
      <c r="W135" s="40"/>
      <c r="X135" s="40"/>
      <c r="Y135" s="40"/>
      <c r="Z135" s="40"/>
      <c r="AA135" s="40"/>
      <c r="AB135" s="40"/>
      <c r="AC135" s="40"/>
      <c r="AD135" s="40"/>
      <c r="AE135" s="40"/>
      <c r="AR135" s="241" t="s">
        <v>91</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91</v>
      </c>
      <c r="BM135" s="241" t="s">
        <v>2386</v>
      </c>
    </row>
    <row r="136" s="2" customFormat="1">
      <c r="A136" s="40"/>
      <c r="B136" s="41"/>
      <c r="C136" s="42"/>
      <c r="D136" s="243" t="s">
        <v>293</v>
      </c>
      <c r="E136" s="42"/>
      <c r="F136" s="244" t="s">
        <v>1350</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30" t="s">
        <v>160</v>
      </c>
      <c r="D137" s="230" t="s">
        <v>287</v>
      </c>
      <c r="E137" s="231" t="s">
        <v>1066</v>
      </c>
      <c r="F137" s="232" t="s">
        <v>1067</v>
      </c>
      <c r="G137" s="233" t="s">
        <v>515</v>
      </c>
      <c r="H137" s="234">
        <v>9</v>
      </c>
      <c r="I137" s="235"/>
      <c r="J137" s="236">
        <f>ROUND(I137*H137,2)</f>
        <v>0</v>
      </c>
      <c r="K137" s="232" t="s">
        <v>19</v>
      </c>
      <c r="L137" s="46"/>
      <c r="M137" s="237" t="s">
        <v>19</v>
      </c>
      <c r="N137" s="238" t="s">
        <v>43</v>
      </c>
      <c r="O137" s="86"/>
      <c r="P137" s="239">
        <f>O137*H137</f>
        <v>0</v>
      </c>
      <c r="Q137" s="239">
        <v>0</v>
      </c>
      <c r="R137" s="239">
        <f>Q137*H137</f>
        <v>0</v>
      </c>
      <c r="S137" s="239">
        <v>0</v>
      </c>
      <c r="T137" s="240">
        <f>S137*H137</f>
        <v>0</v>
      </c>
      <c r="U137" s="40"/>
      <c r="V137" s="40"/>
      <c r="W137" s="40"/>
      <c r="X137" s="40"/>
      <c r="Y137" s="40"/>
      <c r="Z137" s="40"/>
      <c r="AA137" s="40"/>
      <c r="AB137" s="40"/>
      <c r="AC137" s="40"/>
      <c r="AD137" s="40"/>
      <c r="AE137" s="40"/>
      <c r="AR137" s="241" t="s">
        <v>91</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91</v>
      </c>
      <c r="BM137" s="241" t="s">
        <v>2387</v>
      </c>
    </row>
    <row r="138" s="2" customFormat="1">
      <c r="A138" s="40"/>
      <c r="B138" s="41"/>
      <c r="C138" s="42"/>
      <c r="D138" s="243" t="s">
        <v>293</v>
      </c>
      <c r="E138" s="42"/>
      <c r="F138" s="244" t="s">
        <v>1067</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30" t="s">
        <v>444</v>
      </c>
      <c r="D139" s="230" t="s">
        <v>287</v>
      </c>
      <c r="E139" s="231" t="s">
        <v>1354</v>
      </c>
      <c r="F139" s="232" t="s">
        <v>1355</v>
      </c>
      <c r="G139" s="233" t="s">
        <v>290</v>
      </c>
      <c r="H139" s="234">
        <v>34</v>
      </c>
      <c r="I139" s="235"/>
      <c r="J139" s="236">
        <f>ROUND(I139*H139,2)</f>
        <v>0</v>
      </c>
      <c r="K139" s="232" t="s">
        <v>291</v>
      </c>
      <c r="L139" s="46"/>
      <c r="M139" s="237" t="s">
        <v>19</v>
      </c>
      <c r="N139" s="238" t="s">
        <v>43</v>
      </c>
      <c r="O139" s="86"/>
      <c r="P139" s="239">
        <f>O139*H139</f>
        <v>0</v>
      </c>
      <c r="Q139" s="239">
        <v>0</v>
      </c>
      <c r="R139" s="239">
        <f>Q139*H139</f>
        <v>0</v>
      </c>
      <c r="S139" s="239">
        <v>0</v>
      </c>
      <c r="T139" s="240">
        <f>S139*H139</f>
        <v>0</v>
      </c>
      <c r="U139" s="40"/>
      <c r="V139" s="40"/>
      <c r="W139" s="40"/>
      <c r="X139" s="40"/>
      <c r="Y139" s="40"/>
      <c r="Z139" s="40"/>
      <c r="AA139" s="40"/>
      <c r="AB139" s="40"/>
      <c r="AC139" s="40"/>
      <c r="AD139" s="40"/>
      <c r="AE139" s="40"/>
      <c r="AR139" s="241" t="s">
        <v>759</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759</v>
      </c>
      <c r="BM139" s="241" t="s">
        <v>2388</v>
      </c>
    </row>
    <row r="140" s="2" customFormat="1">
      <c r="A140" s="40"/>
      <c r="B140" s="41"/>
      <c r="C140" s="42"/>
      <c r="D140" s="243" t="s">
        <v>293</v>
      </c>
      <c r="E140" s="42"/>
      <c r="F140" s="244" t="s">
        <v>1355</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ht="16.5" customHeight="1">
      <c r="A141" s="40"/>
      <c r="B141" s="41"/>
      <c r="C141" s="230" t="s">
        <v>163</v>
      </c>
      <c r="D141" s="230" t="s">
        <v>287</v>
      </c>
      <c r="E141" s="231" t="s">
        <v>1130</v>
      </c>
      <c r="F141" s="232" t="s">
        <v>1131</v>
      </c>
      <c r="G141" s="233" t="s">
        <v>515</v>
      </c>
      <c r="H141" s="234">
        <v>2</v>
      </c>
      <c r="I141" s="235"/>
      <c r="J141" s="236">
        <f>ROUND(I141*H141,2)</f>
        <v>0</v>
      </c>
      <c r="K141" s="232" t="s">
        <v>19</v>
      </c>
      <c r="L141" s="46"/>
      <c r="M141" s="237" t="s">
        <v>19</v>
      </c>
      <c r="N141" s="238" t="s">
        <v>43</v>
      </c>
      <c r="O141" s="86"/>
      <c r="P141" s="239">
        <f>O141*H141</f>
        <v>0</v>
      </c>
      <c r="Q141" s="239">
        <v>6.9999999999999994E-05</v>
      </c>
      <c r="R141" s="239">
        <f>Q141*H141</f>
        <v>0.00013999999999999999</v>
      </c>
      <c r="S141" s="239">
        <v>0</v>
      </c>
      <c r="T141" s="240">
        <f>S141*H141</f>
        <v>0</v>
      </c>
      <c r="U141" s="40"/>
      <c r="V141" s="40"/>
      <c r="W141" s="40"/>
      <c r="X141" s="40"/>
      <c r="Y141" s="40"/>
      <c r="Z141" s="40"/>
      <c r="AA141" s="40"/>
      <c r="AB141" s="40"/>
      <c r="AC141" s="40"/>
      <c r="AD141" s="40"/>
      <c r="AE141" s="40"/>
      <c r="AR141" s="241" t="s">
        <v>759</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759</v>
      </c>
      <c r="BM141" s="241" t="s">
        <v>2389</v>
      </c>
    </row>
    <row r="142" s="2" customFormat="1">
      <c r="A142" s="40"/>
      <c r="B142" s="41"/>
      <c r="C142" s="42"/>
      <c r="D142" s="243" t="s">
        <v>293</v>
      </c>
      <c r="E142" s="42"/>
      <c r="F142" s="244" t="s">
        <v>1131</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2" customFormat="1" ht="16.5" customHeight="1">
      <c r="A143" s="40"/>
      <c r="B143" s="41"/>
      <c r="C143" s="230" t="s">
        <v>455</v>
      </c>
      <c r="D143" s="230" t="s">
        <v>287</v>
      </c>
      <c r="E143" s="231" t="s">
        <v>1133</v>
      </c>
      <c r="F143" s="232" t="s">
        <v>1358</v>
      </c>
      <c r="G143" s="233" t="s">
        <v>515</v>
      </c>
      <c r="H143" s="234">
        <v>8</v>
      </c>
      <c r="I143" s="235"/>
      <c r="J143" s="236">
        <f>ROUND(I143*H143,2)</f>
        <v>0</v>
      </c>
      <c r="K143" s="232" t="s">
        <v>19</v>
      </c>
      <c r="L143" s="46"/>
      <c r="M143" s="237" t="s">
        <v>19</v>
      </c>
      <c r="N143" s="238" t="s">
        <v>43</v>
      </c>
      <c r="O143" s="86"/>
      <c r="P143" s="239">
        <f>O143*H143</f>
        <v>0</v>
      </c>
      <c r="Q143" s="239">
        <v>0.00040999999999999999</v>
      </c>
      <c r="R143" s="239">
        <f>Q143*H143</f>
        <v>0.0032799999999999999</v>
      </c>
      <c r="S143" s="239">
        <v>0</v>
      </c>
      <c r="T143" s="240">
        <f>S143*H143</f>
        <v>0</v>
      </c>
      <c r="U143" s="40"/>
      <c r="V143" s="40"/>
      <c r="W143" s="40"/>
      <c r="X143" s="40"/>
      <c r="Y143" s="40"/>
      <c r="Z143" s="40"/>
      <c r="AA143" s="40"/>
      <c r="AB143" s="40"/>
      <c r="AC143" s="40"/>
      <c r="AD143" s="40"/>
      <c r="AE143" s="40"/>
      <c r="AR143" s="241" t="s">
        <v>759</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759</v>
      </c>
      <c r="BM143" s="241" t="s">
        <v>2390</v>
      </c>
    </row>
    <row r="144" s="2" customFormat="1">
      <c r="A144" s="40"/>
      <c r="B144" s="41"/>
      <c r="C144" s="42"/>
      <c r="D144" s="243" t="s">
        <v>293</v>
      </c>
      <c r="E144" s="42"/>
      <c r="F144" s="244" t="s">
        <v>1358</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ht="16.5" customHeight="1">
      <c r="A145" s="40"/>
      <c r="B145" s="41"/>
      <c r="C145" s="230" t="s">
        <v>7</v>
      </c>
      <c r="D145" s="230" t="s">
        <v>287</v>
      </c>
      <c r="E145" s="231" t="s">
        <v>1360</v>
      </c>
      <c r="F145" s="232" t="s">
        <v>1361</v>
      </c>
      <c r="G145" s="233" t="s">
        <v>609</v>
      </c>
      <c r="H145" s="234">
        <v>1</v>
      </c>
      <c r="I145" s="235"/>
      <c r="J145" s="236">
        <f>ROUND(I145*H145,2)</f>
        <v>0</v>
      </c>
      <c r="K145" s="232" t="s">
        <v>291</v>
      </c>
      <c r="L145" s="46"/>
      <c r="M145" s="237" t="s">
        <v>19</v>
      </c>
      <c r="N145" s="238" t="s">
        <v>43</v>
      </c>
      <c r="O145" s="86"/>
      <c r="P145" s="239">
        <f>O145*H145</f>
        <v>0</v>
      </c>
      <c r="Q145" s="239">
        <v>0</v>
      </c>
      <c r="R145" s="239">
        <f>Q145*H145</f>
        <v>0</v>
      </c>
      <c r="S145" s="239">
        <v>0</v>
      </c>
      <c r="T145" s="240">
        <f>S145*H145</f>
        <v>0</v>
      </c>
      <c r="U145" s="40"/>
      <c r="V145" s="40"/>
      <c r="W145" s="40"/>
      <c r="X145" s="40"/>
      <c r="Y145" s="40"/>
      <c r="Z145" s="40"/>
      <c r="AA145" s="40"/>
      <c r="AB145" s="40"/>
      <c r="AC145" s="40"/>
      <c r="AD145" s="40"/>
      <c r="AE145" s="40"/>
      <c r="AR145" s="241" t="s">
        <v>759</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759</v>
      </c>
      <c r="BM145" s="241" t="s">
        <v>2391</v>
      </c>
    </row>
    <row r="146" s="2" customFormat="1">
      <c r="A146" s="40"/>
      <c r="B146" s="41"/>
      <c r="C146" s="42"/>
      <c r="D146" s="243" t="s">
        <v>293</v>
      </c>
      <c r="E146" s="42"/>
      <c r="F146" s="244" t="s">
        <v>1363</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ht="16.5" customHeight="1">
      <c r="A147" s="40"/>
      <c r="B147" s="41"/>
      <c r="C147" s="230" t="s">
        <v>471</v>
      </c>
      <c r="D147" s="230" t="s">
        <v>287</v>
      </c>
      <c r="E147" s="231" t="s">
        <v>1143</v>
      </c>
      <c r="F147" s="232" t="s">
        <v>1144</v>
      </c>
      <c r="G147" s="233" t="s">
        <v>290</v>
      </c>
      <c r="H147" s="234">
        <v>34</v>
      </c>
      <c r="I147" s="235"/>
      <c r="J147" s="236">
        <f>ROUND(I147*H147,2)</f>
        <v>0</v>
      </c>
      <c r="K147" s="232" t="s">
        <v>291</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759</v>
      </c>
      <c r="AT147" s="241" t="s">
        <v>287</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759</v>
      </c>
      <c r="BM147" s="241" t="s">
        <v>2392</v>
      </c>
    </row>
    <row r="148" s="2" customFormat="1">
      <c r="A148" s="40"/>
      <c r="B148" s="41"/>
      <c r="C148" s="42"/>
      <c r="D148" s="243" t="s">
        <v>293</v>
      </c>
      <c r="E148" s="42"/>
      <c r="F148" s="244" t="s">
        <v>1146</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2" customFormat="1" ht="16.5" customHeight="1">
      <c r="A149" s="40"/>
      <c r="B149" s="41"/>
      <c r="C149" s="291" t="s">
        <v>479</v>
      </c>
      <c r="D149" s="291" t="s">
        <v>416</v>
      </c>
      <c r="E149" s="292" t="s">
        <v>1136</v>
      </c>
      <c r="F149" s="293" t="s">
        <v>1137</v>
      </c>
      <c r="G149" s="294" t="s">
        <v>309</v>
      </c>
      <c r="H149" s="295">
        <v>0.19</v>
      </c>
      <c r="I149" s="296"/>
      <c r="J149" s="297">
        <f>ROUND(I149*H149,2)</f>
        <v>0</v>
      </c>
      <c r="K149" s="293" t="s">
        <v>291</v>
      </c>
      <c r="L149" s="298"/>
      <c r="M149" s="299" t="s">
        <v>19</v>
      </c>
      <c r="N149" s="300" t="s">
        <v>43</v>
      </c>
      <c r="O149" s="86"/>
      <c r="P149" s="239">
        <f>O149*H149</f>
        <v>0</v>
      </c>
      <c r="Q149" s="239">
        <v>1</v>
      </c>
      <c r="R149" s="239">
        <f>Q149*H149</f>
        <v>0.19</v>
      </c>
      <c r="S149" s="239">
        <v>0</v>
      </c>
      <c r="T149" s="240">
        <f>S149*H149</f>
        <v>0</v>
      </c>
      <c r="U149" s="40"/>
      <c r="V149" s="40"/>
      <c r="W149" s="40"/>
      <c r="X149" s="40"/>
      <c r="Y149" s="40"/>
      <c r="Z149" s="40"/>
      <c r="AA149" s="40"/>
      <c r="AB149" s="40"/>
      <c r="AC149" s="40"/>
      <c r="AD149" s="40"/>
      <c r="AE149" s="40"/>
      <c r="AR149" s="241" t="s">
        <v>1098</v>
      </c>
      <c r="AT149" s="241" t="s">
        <v>416</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1098</v>
      </c>
      <c r="BM149" s="241" t="s">
        <v>2393</v>
      </c>
    </row>
    <row r="150" s="2" customFormat="1">
      <c r="A150" s="40"/>
      <c r="B150" s="41"/>
      <c r="C150" s="42"/>
      <c r="D150" s="243" t="s">
        <v>293</v>
      </c>
      <c r="E150" s="42"/>
      <c r="F150" s="244" t="s">
        <v>1137</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2" customFormat="1" ht="16.5" customHeight="1">
      <c r="A151" s="40"/>
      <c r="B151" s="41"/>
      <c r="C151" s="230" t="s">
        <v>490</v>
      </c>
      <c r="D151" s="230" t="s">
        <v>287</v>
      </c>
      <c r="E151" s="231" t="s">
        <v>1076</v>
      </c>
      <c r="F151" s="232" t="s">
        <v>1077</v>
      </c>
      <c r="G151" s="233" t="s">
        <v>609</v>
      </c>
      <c r="H151" s="234">
        <v>1</v>
      </c>
      <c r="I151" s="235"/>
      <c r="J151" s="236">
        <f>ROUND(I151*H151,2)</f>
        <v>0</v>
      </c>
      <c r="K151" s="232" t="s">
        <v>19</v>
      </c>
      <c r="L151" s="46"/>
      <c r="M151" s="237" t="s">
        <v>19</v>
      </c>
      <c r="N151" s="238" t="s">
        <v>43</v>
      </c>
      <c r="O151" s="86"/>
      <c r="P151" s="239">
        <f>O151*H151</f>
        <v>0</v>
      </c>
      <c r="Q151" s="239">
        <v>0</v>
      </c>
      <c r="R151" s="239">
        <f>Q151*H151</f>
        <v>0</v>
      </c>
      <c r="S151" s="239">
        <v>0</v>
      </c>
      <c r="T151" s="240">
        <f>S151*H151</f>
        <v>0</v>
      </c>
      <c r="U151" s="40"/>
      <c r="V151" s="40"/>
      <c r="W151" s="40"/>
      <c r="X151" s="40"/>
      <c r="Y151" s="40"/>
      <c r="Z151" s="40"/>
      <c r="AA151" s="40"/>
      <c r="AB151" s="40"/>
      <c r="AC151" s="40"/>
      <c r="AD151" s="40"/>
      <c r="AE151" s="40"/>
      <c r="AR151" s="241" t="s">
        <v>91</v>
      </c>
      <c r="AT151" s="241" t="s">
        <v>287</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91</v>
      </c>
      <c r="BM151" s="241" t="s">
        <v>2394</v>
      </c>
    </row>
    <row r="152" s="2" customFormat="1">
      <c r="A152" s="40"/>
      <c r="B152" s="41"/>
      <c r="C152" s="42"/>
      <c r="D152" s="243" t="s">
        <v>293</v>
      </c>
      <c r="E152" s="42"/>
      <c r="F152" s="244" t="s">
        <v>1077</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2" customFormat="1" ht="16.5" customHeight="1">
      <c r="A153" s="40"/>
      <c r="B153" s="41"/>
      <c r="C153" s="230" t="s">
        <v>498</v>
      </c>
      <c r="D153" s="230" t="s">
        <v>287</v>
      </c>
      <c r="E153" s="231" t="s">
        <v>1082</v>
      </c>
      <c r="F153" s="232" t="s">
        <v>1083</v>
      </c>
      <c r="G153" s="233" t="s">
        <v>609</v>
      </c>
      <c r="H153" s="234">
        <v>1</v>
      </c>
      <c r="I153" s="235"/>
      <c r="J153" s="236">
        <f>ROUND(I153*H153,2)</f>
        <v>0</v>
      </c>
      <c r="K153" s="232" t="s">
        <v>19</v>
      </c>
      <c r="L153" s="46"/>
      <c r="M153" s="237" t="s">
        <v>19</v>
      </c>
      <c r="N153" s="238" t="s">
        <v>43</v>
      </c>
      <c r="O153" s="86"/>
      <c r="P153" s="239">
        <f>O153*H153</f>
        <v>0</v>
      </c>
      <c r="Q153" s="239">
        <v>0</v>
      </c>
      <c r="R153" s="239">
        <f>Q153*H153</f>
        <v>0</v>
      </c>
      <c r="S153" s="239">
        <v>0</v>
      </c>
      <c r="T153" s="240">
        <f>S153*H153</f>
        <v>0</v>
      </c>
      <c r="U153" s="40"/>
      <c r="V153" s="40"/>
      <c r="W153" s="40"/>
      <c r="X153" s="40"/>
      <c r="Y153" s="40"/>
      <c r="Z153" s="40"/>
      <c r="AA153" s="40"/>
      <c r="AB153" s="40"/>
      <c r="AC153" s="40"/>
      <c r="AD153" s="40"/>
      <c r="AE153" s="40"/>
      <c r="AR153" s="241" t="s">
        <v>91</v>
      </c>
      <c r="AT153" s="241" t="s">
        <v>287</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91</v>
      </c>
      <c r="BM153" s="241" t="s">
        <v>2395</v>
      </c>
    </row>
    <row r="154" s="2" customFormat="1">
      <c r="A154" s="40"/>
      <c r="B154" s="41"/>
      <c r="C154" s="42"/>
      <c r="D154" s="243" t="s">
        <v>293</v>
      </c>
      <c r="E154" s="42"/>
      <c r="F154" s="244" t="s">
        <v>1083</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12" customFormat="1" ht="25.92" customHeight="1">
      <c r="A155" s="12"/>
      <c r="B155" s="214"/>
      <c r="C155" s="215"/>
      <c r="D155" s="216" t="s">
        <v>71</v>
      </c>
      <c r="E155" s="217" t="s">
        <v>906</v>
      </c>
      <c r="F155" s="217" t="s">
        <v>907</v>
      </c>
      <c r="G155" s="215"/>
      <c r="H155" s="215"/>
      <c r="I155" s="218"/>
      <c r="J155" s="219">
        <f>BK155</f>
        <v>0</v>
      </c>
      <c r="K155" s="215"/>
      <c r="L155" s="220"/>
      <c r="M155" s="221"/>
      <c r="N155" s="222"/>
      <c r="O155" s="222"/>
      <c r="P155" s="223">
        <f>P156+P180</f>
        <v>0</v>
      </c>
      <c r="Q155" s="222"/>
      <c r="R155" s="223">
        <f>R156+R180</f>
        <v>0.14650439174999999</v>
      </c>
      <c r="S155" s="222"/>
      <c r="T155" s="224">
        <f>T156+T180</f>
        <v>0</v>
      </c>
      <c r="U155" s="12"/>
      <c r="V155" s="12"/>
      <c r="W155" s="12"/>
      <c r="X155" s="12"/>
      <c r="Y155" s="12"/>
      <c r="Z155" s="12"/>
      <c r="AA155" s="12"/>
      <c r="AB155" s="12"/>
      <c r="AC155" s="12"/>
      <c r="AD155" s="12"/>
      <c r="AE155" s="12"/>
      <c r="AR155" s="225" t="s">
        <v>81</v>
      </c>
      <c r="AT155" s="226" t="s">
        <v>71</v>
      </c>
      <c r="AU155" s="226" t="s">
        <v>72</v>
      </c>
      <c r="AY155" s="225" t="s">
        <v>285</v>
      </c>
      <c r="BK155" s="227">
        <f>BK156+BK180</f>
        <v>0</v>
      </c>
    </row>
    <row r="156" s="12" customFormat="1" ht="22.8" customHeight="1">
      <c r="A156" s="12"/>
      <c r="B156" s="214"/>
      <c r="C156" s="215"/>
      <c r="D156" s="216" t="s">
        <v>71</v>
      </c>
      <c r="E156" s="228" t="s">
        <v>1368</v>
      </c>
      <c r="F156" s="228" t="s">
        <v>1369</v>
      </c>
      <c r="G156" s="215"/>
      <c r="H156" s="215"/>
      <c r="I156" s="218"/>
      <c r="J156" s="229">
        <f>BK156</f>
        <v>0</v>
      </c>
      <c r="K156" s="215"/>
      <c r="L156" s="220"/>
      <c r="M156" s="221"/>
      <c r="N156" s="222"/>
      <c r="O156" s="222"/>
      <c r="P156" s="223">
        <f>SUM(P157:P179)</f>
        <v>0</v>
      </c>
      <c r="Q156" s="222"/>
      <c r="R156" s="223">
        <f>SUM(R157:R179)</f>
        <v>0.14485529175</v>
      </c>
      <c r="S156" s="222"/>
      <c r="T156" s="224">
        <f>SUM(T157:T179)</f>
        <v>0</v>
      </c>
      <c r="U156" s="12"/>
      <c r="V156" s="12"/>
      <c r="W156" s="12"/>
      <c r="X156" s="12"/>
      <c r="Y156" s="12"/>
      <c r="Z156" s="12"/>
      <c r="AA156" s="12"/>
      <c r="AB156" s="12"/>
      <c r="AC156" s="12"/>
      <c r="AD156" s="12"/>
      <c r="AE156" s="12"/>
      <c r="AR156" s="225" t="s">
        <v>81</v>
      </c>
      <c r="AT156" s="226" t="s">
        <v>71</v>
      </c>
      <c r="AU156" s="226" t="s">
        <v>79</v>
      </c>
      <c r="AY156" s="225" t="s">
        <v>285</v>
      </c>
      <c r="BK156" s="227">
        <f>SUM(BK157:BK179)</f>
        <v>0</v>
      </c>
    </row>
    <row r="157" s="2" customFormat="1" ht="16.5" customHeight="1">
      <c r="A157" s="40"/>
      <c r="B157" s="41"/>
      <c r="C157" s="230" t="s">
        <v>502</v>
      </c>
      <c r="D157" s="230" t="s">
        <v>287</v>
      </c>
      <c r="E157" s="231" t="s">
        <v>1370</v>
      </c>
      <c r="F157" s="232" t="s">
        <v>1371</v>
      </c>
      <c r="G157" s="233" t="s">
        <v>290</v>
      </c>
      <c r="H157" s="234">
        <v>6.5999999999999996</v>
      </c>
      <c r="I157" s="235"/>
      <c r="J157" s="236">
        <f>ROUND(I157*H157,2)</f>
        <v>0</v>
      </c>
      <c r="K157" s="232" t="s">
        <v>291</v>
      </c>
      <c r="L157" s="46"/>
      <c r="M157" s="237" t="s">
        <v>19</v>
      </c>
      <c r="N157" s="238" t="s">
        <v>43</v>
      </c>
      <c r="O157" s="86"/>
      <c r="P157" s="239">
        <f>O157*H157</f>
        <v>0</v>
      </c>
      <c r="Q157" s="239">
        <v>0.00019233</v>
      </c>
      <c r="R157" s="239">
        <f>Q157*H157</f>
        <v>0.0012693779999999998</v>
      </c>
      <c r="S157" s="239">
        <v>0</v>
      </c>
      <c r="T157" s="240">
        <f>S157*H157</f>
        <v>0</v>
      </c>
      <c r="U157" s="40"/>
      <c r="V157" s="40"/>
      <c r="W157" s="40"/>
      <c r="X157" s="40"/>
      <c r="Y157" s="40"/>
      <c r="Z157" s="40"/>
      <c r="AA157" s="40"/>
      <c r="AB157" s="40"/>
      <c r="AC157" s="40"/>
      <c r="AD157" s="40"/>
      <c r="AE157" s="40"/>
      <c r="AR157" s="241" t="s">
        <v>157</v>
      </c>
      <c r="AT157" s="241" t="s">
        <v>287</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2396</v>
      </c>
    </row>
    <row r="158" s="2" customFormat="1">
      <c r="A158" s="40"/>
      <c r="B158" s="41"/>
      <c r="C158" s="42"/>
      <c r="D158" s="243" t="s">
        <v>293</v>
      </c>
      <c r="E158" s="42"/>
      <c r="F158" s="244" t="s">
        <v>1373</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c r="A159" s="40"/>
      <c r="B159" s="41"/>
      <c r="C159" s="42"/>
      <c r="D159" s="243" t="s">
        <v>295</v>
      </c>
      <c r="E159" s="42"/>
      <c r="F159" s="247" t="s">
        <v>1374</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295</v>
      </c>
      <c r="AU159" s="19" t="s">
        <v>81</v>
      </c>
    </row>
    <row r="160" s="13" customFormat="1">
      <c r="A160" s="13"/>
      <c r="B160" s="248"/>
      <c r="C160" s="249"/>
      <c r="D160" s="243" t="s">
        <v>297</v>
      </c>
      <c r="E160" s="250" t="s">
        <v>19</v>
      </c>
      <c r="F160" s="251" t="s">
        <v>2397</v>
      </c>
      <c r="G160" s="249"/>
      <c r="H160" s="252">
        <v>6.5999999999999996</v>
      </c>
      <c r="I160" s="253"/>
      <c r="J160" s="249"/>
      <c r="K160" s="249"/>
      <c r="L160" s="254"/>
      <c r="M160" s="255"/>
      <c r="N160" s="256"/>
      <c r="O160" s="256"/>
      <c r="P160" s="256"/>
      <c r="Q160" s="256"/>
      <c r="R160" s="256"/>
      <c r="S160" s="256"/>
      <c r="T160" s="257"/>
      <c r="U160" s="13"/>
      <c r="V160" s="13"/>
      <c r="W160" s="13"/>
      <c r="X160" s="13"/>
      <c r="Y160" s="13"/>
      <c r="Z160" s="13"/>
      <c r="AA160" s="13"/>
      <c r="AB160" s="13"/>
      <c r="AC160" s="13"/>
      <c r="AD160" s="13"/>
      <c r="AE160" s="13"/>
      <c r="AT160" s="258" t="s">
        <v>297</v>
      </c>
      <c r="AU160" s="258" t="s">
        <v>81</v>
      </c>
      <c r="AV160" s="13" t="s">
        <v>81</v>
      </c>
      <c r="AW160" s="13" t="s">
        <v>33</v>
      </c>
      <c r="AX160" s="13" t="s">
        <v>79</v>
      </c>
      <c r="AY160" s="258" t="s">
        <v>285</v>
      </c>
    </row>
    <row r="161" s="2" customFormat="1" ht="16.5" customHeight="1">
      <c r="A161" s="40"/>
      <c r="B161" s="41"/>
      <c r="C161" s="291" t="s">
        <v>507</v>
      </c>
      <c r="D161" s="291" t="s">
        <v>416</v>
      </c>
      <c r="E161" s="292" t="s">
        <v>1376</v>
      </c>
      <c r="F161" s="293" t="s">
        <v>1377</v>
      </c>
      <c r="G161" s="294" t="s">
        <v>290</v>
      </c>
      <c r="H161" s="295">
        <v>3.7999999999999998</v>
      </c>
      <c r="I161" s="296"/>
      <c r="J161" s="297">
        <f>ROUND(I161*H161,2)</f>
        <v>0</v>
      </c>
      <c r="K161" s="293" t="s">
        <v>19</v>
      </c>
      <c r="L161" s="298"/>
      <c r="M161" s="299" t="s">
        <v>19</v>
      </c>
      <c r="N161" s="300" t="s">
        <v>43</v>
      </c>
      <c r="O161" s="86"/>
      <c r="P161" s="239">
        <f>O161*H161</f>
        <v>0</v>
      </c>
      <c r="Q161" s="239">
        <v>0.00059000000000000003</v>
      </c>
      <c r="R161" s="239">
        <f>Q161*H161</f>
        <v>0.0022420000000000001</v>
      </c>
      <c r="S161" s="239">
        <v>0</v>
      </c>
      <c r="T161" s="240">
        <f>S161*H161</f>
        <v>0</v>
      </c>
      <c r="U161" s="40"/>
      <c r="V161" s="40"/>
      <c r="W161" s="40"/>
      <c r="X161" s="40"/>
      <c r="Y161" s="40"/>
      <c r="Z161" s="40"/>
      <c r="AA161" s="40"/>
      <c r="AB161" s="40"/>
      <c r="AC161" s="40"/>
      <c r="AD161" s="40"/>
      <c r="AE161" s="40"/>
      <c r="AR161" s="241" t="s">
        <v>536</v>
      </c>
      <c r="AT161" s="241" t="s">
        <v>416</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157</v>
      </c>
      <c r="BM161" s="241" t="s">
        <v>2398</v>
      </c>
    </row>
    <row r="162" s="2" customFormat="1">
      <c r="A162" s="40"/>
      <c r="B162" s="41"/>
      <c r="C162" s="42"/>
      <c r="D162" s="243" t="s">
        <v>293</v>
      </c>
      <c r="E162" s="42"/>
      <c r="F162" s="244" t="s">
        <v>1377</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ht="16.5" customHeight="1">
      <c r="A163" s="40"/>
      <c r="B163" s="41"/>
      <c r="C163" s="291" t="s">
        <v>512</v>
      </c>
      <c r="D163" s="291" t="s">
        <v>416</v>
      </c>
      <c r="E163" s="292" t="s">
        <v>1379</v>
      </c>
      <c r="F163" s="293" t="s">
        <v>1380</v>
      </c>
      <c r="G163" s="294" t="s">
        <v>290</v>
      </c>
      <c r="H163" s="295">
        <v>2.7999999999999998</v>
      </c>
      <c r="I163" s="296"/>
      <c r="J163" s="297">
        <f>ROUND(I163*H163,2)</f>
        <v>0</v>
      </c>
      <c r="K163" s="293" t="s">
        <v>19</v>
      </c>
      <c r="L163" s="298"/>
      <c r="M163" s="299" t="s">
        <v>19</v>
      </c>
      <c r="N163" s="300" t="s">
        <v>43</v>
      </c>
      <c r="O163" s="86"/>
      <c r="P163" s="239">
        <f>O163*H163</f>
        <v>0</v>
      </c>
      <c r="Q163" s="239">
        <v>0.0015100000000000001</v>
      </c>
      <c r="R163" s="239">
        <f>Q163*H163</f>
        <v>0.004228</v>
      </c>
      <c r="S163" s="239">
        <v>0</v>
      </c>
      <c r="T163" s="240">
        <f>S163*H163</f>
        <v>0</v>
      </c>
      <c r="U163" s="40"/>
      <c r="V163" s="40"/>
      <c r="W163" s="40"/>
      <c r="X163" s="40"/>
      <c r="Y163" s="40"/>
      <c r="Z163" s="40"/>
      <c r="AA163" s="40"/>
      <c r="AB163" s="40"/>
      <c r="AC163" s="40"/>
      <c r="AD163" s="40"/>
      <c r="AE163" s="40"/>
      <c r="AR163" s="241" t="s">
        <v>536</v>
      </c>
      <c r="AT163" s="241" t="s">
        <v>416</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157</v>
      </c>
      <c r="BM163" s="241" t="s">
        <v>2399</v>
      </c>
    </row>
    <row r="164" s="2" customFormat="1">
      <c r="A164" s="40"/>
      <c r="B164" s="41"/>
      <c r="C164" s="42"/>
      <c r="D164" s="243" t="s">
        <v>293</v>
      </c>
      <c r="E164" s="42"/>
      <c r="F164" s="244" t="s">
        <v>1380</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2" customFormat="1" ht="16.5" customHeight="1">
      <c r="A165" s="40"/>
      <c r="B165" s="41"/>
      <c r="C165" s="230" t="s">
        <v>519</v>
      </c>
      <c r="D165" s="230" t="s">
        <v>287</v>
      </c>
      <c r="E165" s="231" t="s">
        <v>1382</v>
      </c>
      <c r="F165" s="232" t="s">
        <v>1383</v>
      </c>
      <c r="G165" s="233" t="s">
        <v>361</v>
      </c>
      <c r="H165" s="234">
        <v>2.5</v>
      </c>
      <c r="I165" s="235"/>
      <c r="J165" s="236">
        <f>ROUND(I165*H165,2)</f>
        <v>0</v>
      </c>
      <c r="K165" s="232" t="s">
        <v>291</v>
      </c>
      <c r="L165" s="46"/>
      <c r="M165" s="237" t="s">
        <v>19</v>
      </c>
      <c r="N165" s="238" t="s">
        <v>43</v>
      </c>
      <c r="O165" s="86"/>
      <c r="P165" s="239">
        <f>O165*H165</f>
        <v>0</v>
      </c>
      <c r="Q165" s="239">
        <v>0.0014364174999999999</v>
      </c>
      <c r="R165" s="239">
        <f>Q165*H165</f>
        <v>0.00359104375</v>
      </c>
      <c r="S165" s="239">
        <v>0</v>
      </c>
      <c r="T165" s="240">
        <f>S165*H165</f>
        <v>0</v>
      </c>
      <c r="U165" s="40"/>
      <c r="V165" s="40"/>
      <c r="W165" s="40"/>
      <c r="X165" s="40"/>
      <c r="Y165" s="40"/>
      <c r="Z165" s="40"/>
      <c r="AA165" s="40"/>
      <c r="AB165" s="40"/>
      <c r="AC165" s="40"/>
      <c r="AD165" s="40"/>
      <c r="AE165" s="40"/>
      <c r="AR165" s="241" t="s">
        <v>157</v>
      </c>
      <c r="AT165" s="241" t="s">
        <v>287</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157</v>
      </c>
      <c r="BM165" s="241" t="s">
        <v>2400</v>
      </c>
    </row>
    <row r="166" s="2" customFormat="1">
      <c r="A166" s="40"/>
      <c r="B166" s="41"/>
      <c r="C166" s="42"/>
      <c r="D166" s="243" t="s">
        <v>293</v>
      </c>
      <c r="E166" s="42"/>
      <c r="F166" s="244" t="s">
        <v>1385</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2" customFormat="1">
      <c r="A167" s="40"/>
      <c r="B167" s="41"/>
      <c r="C167" s="42"/>
      <c r="D167" s="243" t="s">
        <v>295</v>
      </c>
      <c r="E167" s="42"/>
      <c r="F167" s="247" t="s">
        <v>1386</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295</v>
      </c>
      <c r="AU167" s="19" t="s">
        <v>81</v>
      </c>
    </row>
    <row r="168" s="2" customFormat="1" ht="16.5" customHeight="1">
      <c r="A168" s="40"/>
      <c r="B168" s="41"/>
      <c r="C168" s="291" t="s">
        <v>524</v>
      </c>
      <c r="D168" s="291" t="s">
        <v>416</v>
      </c>
      <c r="E168" s="292" t="s">
        <v>1387</v>
      </c>
      <c r="F168" s="293" t="s">
        <v>1388</v>
      </c>
      <c r="G168" s="294" t="s">
        <v>515</v>
      </c>
      <c r="H168" s="295">
        <v>5</v>
      </c>
      <c r="I168" s="296"/>
      <c r="J168" s="297">
        <f>ROUND(I168*H168,2)</f>
        <v>0</v>
      </c>
      <c r="K168" s="293" t="s">
        <v>19</v>
      </c>
      <c r="L168" s="298"/>
      <c r="M168" s="299" t="s">
        <v>19</v>
      </c>
      <c r="N168" s="300" t="s">
        <v>43</v>
      </c>
      <c r="O168" s="86"/>
      <c r="P168" s="239">
        <f>O168*H168</f>
        <v>0</v>
      </c>
      <c r="Q168" s="239">
        <v>0.00029999999999999997</v>
      </c>
      <c r="R168" s="239">
        <f>Q168*H168</f>
        <v>0.0014999999999999998</v>
      </c>
      <c r="S168" s="239">
        <v>0</v>
      </c>
      <c r="T168" s="240">
        <f>S168*H168</f>
        <v>0</v>
      </c>
      <c r="U168" s="40"/>
      <c r="V168" s="40"/>
      <c r="W168" s="40"/>
      <c r="X168" s="40"/>
      <c r="Y168" s="40"/>
      <c r="Z168" s="40"/>
      <c r="AA168" s="40"/>
      <c r="AB168" s="40"/>
      <c r="AC168" s="40"/>
      <c r="AD168" s="40"/>
      <c r="AE168" s="40"/>
      <c r="AR168" s="241" t="s">
        <v>536</v>
      </c>
      <c r="AT168" s="241" t="s">
        <v>416</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2401</v>
      </c>
    </row>
    <row r="169" s="2" customFormat="1">
      <c r="A169" s="40"/>
      <c r="B169" s="41"/>
      <c r="C169" s="42"/>
      <c r="D169" s="243" t="s">
        <v>293</v>
      </c>
      <c r="E169" s="42"/>
      <c r="F169" s="244" t="s">
        <v>1388</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ht="16.5" customHeight="1">
      <c r="A170" s="40"/>
      <c r="B170" s="41"/>
      <c r="C170" s="230" t="s">
        <v>530</v>
      </c>
      <c r="D170" s="230" t="s">
        <v>287</v>
      </c>
      <c r="E170" s="231" t="s">
        <v>1390</v>
      </c>
      <c r="F170" s="232" t="s">
        <v>1391</v>
      </c>
      <c r="G170" s="233" t="s">
        <v>361</v>
      </c>
      <c r="H170" s="234">
        <v>27.699999999999999</v>
      </c>
      <c r="I170" s="235"/>
      <c r="J170" s="236">
        <f>ROUND(I170*H170,2)</f>
        <v>0</v>
      </c>
      <c r="K170" s="232" t="s">
        <v>291</v>
      </c>
      <c r="L170" s="46"/>
      <c r="M170" s="237" t="s">
        <v>19</v>
      </c>
      <c r="N170" s="238" t="s">
        <v>43</v>
      </c>
      <c r="O170" s="86"/>
      <c r="P170" s="239">
        <f>O170*H170</f>
        <v>0</v>
      </c>
      <c r="Q170" s="239">
        <v>7.3100000000000001E-05</v>
      </c>
      <c r="R170" s="239">
        <f>Q170*H170</f>
        <v>0.0020248699999999998</v>
      </c>
      <c r="S170" s="239">
        <v>0</v>
      </c>
      <c r="T170" s="240">
        <f>S170*H170</f>
        <v>0</v>
      </c>
      <c r="U170" s="40"/>
      <c r="V170" s="40"/>
      <c r="W170" s="40"/>
      <c r="X170" s="40"/>
      <c r="Y170" s="40"/>
      <c r="Z170" s="40"/>
      <c r="AA170" s="40"/>
      <c r="AB170" s="40"/>
      <c r="AC170" s="40"/>
      <c r="AD170" s="40"/>
      <c r="AE170" s="40"/>
      <c r="AR170" s="241" t="s">
        <v>157</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157</v>
      </c>
      <c r="BM170" s="241" t="s">
        <v>2402</v>
      </c>
    </row>
    <row r="171" s="2" customFormat="1">
      <c r="A171" s="40"/>
      <c r="B171" s="41"/>
      <c r="C171" s="42"/>
      <c r="D171" s="243" t="s">
        <v>293</v>
      </c>
      <c r="E171" s="42"/>
      <c r="F171" s="244" t="s">
        <v>1393</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2" customFormat="1">
      <c r="A172" s="40"/>
      <c r="B172" s="41"/>
      <c r="C172" s="42"/>
      <c r="D172" s="243" t="s">
        <v>295</v>
      </c>
      <c r="E172" s="42"/>
      <c r="F172" s="247" t="s">
        <v>1394</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295</v>
      </c>
      <c r="AU172" s="19" t="s">
        <v>81</v>
      </c>
    </row>
    <row r="173" s="13" customFormat="1">
      <c r="A173" s="13"/>
      <c r="B173" s="248"/>
      <c r="C173" s="249"/>
      <c r="D173" s="243" t="s">
        <v>297</v>
      </c>
      <c r="E173" s="250" t="s">
        <v>19</v>
      </c>
      <c r="F173" s="251" t="s">
        <v>2403</v>
      </c>
      <c r="G173" s="249"/>
      <c r="H173" s="252">
        <v>27.699999999999999</v>
      </c>
      <c r="I173" s="253"/>
      <c r="J173" s="249"/>
      <c r="K173" s="249"/>
      <c r="L173" s="254"/>
      <c r="M173" s="255"/>
      <c r="N173" s="256"/>
      <c r="O173" s="256"/>
      <c r="P173" s="256"/>
      <c r="Q173" s="256"/>
      <c r="R173" s="256"/>
      <c r="S173" s="256"/>
      <c r="T173" s="257"/>
      <c r="U173" s="13"/>
      <c r="V173" s="13"/>
      <c r="W173" s="13"/>
      <c r="X173" s="13"/>
      <c r="Y173" s="13"/>
      <c r="Z173" s="13"/>
      <c r="AA173" s="13"/>
      <c r="AB173" s="13"/>
      <c r="AC173" s="13"/>
      <c r="AD173" s="13"/>
      <c r="AE173" s="13"/>
      <c r="AT173" s="258" t="s">
        <v>297</v>
      </c>
      <c r="AU173" s="258" t="s">
        <v>81</v>
      </c>
      <c r="AV173" s="13" t="s">
        <v>81</v>
      </c>
      <c r="AW173" s="13" t="s">
        <v>33</v>
      </c>
      <c r="AX173" s="13" t="s">
        <v>79</v>
      </c>
      <c r="AY173" s="258" t="s">
        <v>285</v>
      </c>
    </row>
    <row r="174" s="2" customFormat="1" ht="16.5" customHeight="1">
      <c r="A174" s="40"/>
      <c r="B174" s="41"/>
      <c r="C174" s="291" t="s">
        <v>536</v>
      </c>
      <c r="D174" s="291" t="s">
        <v>416</v>
      </c>
      <c r="E174" s="292" t="s">
        <v>1397</v>
      </c>
      <c r="F174" s="293" t="s">
        <v>1398</v>
      </c>
      <c r="G174" s="294" t="s">
        <v>394</v>
      </c>
      <c r="H174" s="295">
        <v>0.13</v>
      </c>
      <c r="I174" s="296"/>
      <c r="J174" s="297">
        <f>ROUND(I174*H174,2)</f>
        <v>0</v>
      </c>
      <c r="K174" s="293" t="s">
        <v>19</v>
      </c>
      <c r="L174" s="298"/>
      <c r="M174" s="299" t="s">
        <v>19</v>
      </c>
      <c r="N174" s="300" t="s">
        <v>43</v>
      </c>
      <c r="O174" s="86"/>
      <c r="P174" s="239">
        <f>O174*H174</f>
        <v>0</v>
      </c>
      <c r="Q174" s="239">
        <v>1</v>
      </c>
      <c r="R174" s="239">
        <f>Q174*H174</f>
        <v>0.13</v>
      </c>
      <c r="S174" s="239">
        <v>0</v>
      </c>
      <c r="T174" s="240">
        <f>S174*H174</f>
        <v>0</v>
      </c>
      <c r="U174" s="40"/>
      <c r="V174" s="40"/>
      <c r="W174" s="40"/>
      <c r="X174" s="40"/>
      <c r="Y174" s="40"/>
      <c r="Z174" s="40"/>
      <c r="AA174" s="40"/>
      <c r="AB174" s="40"/>
      <c r="AC174" s="40"/>
      <c r="AD174" s="40"/>
      <c r="AE174" s="40"/>
      <c r="AR174" s="241" t="s">
        <v>536</v>
      </c>
      <c r="AT174" s="241" t="s">
        <v>416</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2404</v>
      </c>
    </row>
    <row r="175" s="2" customFormat="1">
      <c r="A175" s="40"/>
      <c r="B175" s="41"/>
      <c r="C175" s="42"/>
      <c r="D175" s="243" t="s">
        <v>293</v>
      </c>
      <c r="E175" s="42"/>
      <c r="F175" s="244" t="s">
        <v>1398</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13" customFormat="1">
      <c r="A176" s="13"/>
      <c r="B176" s="248"/>
      <c r="C176" s="249"/>
      <c r="D176" s="243" t="s">
        <v>297</v>
      </c>
      <c r="E176" s="250" t="s">
        <v>19</v>
      </c>
      <c r="F176" s="251" t="s">
        <v>2405</v>
      </c>
      <c r="G176" s="249"/>
      <c r="H176" s="252">
        <v>0.13</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79</v>
      </c>
      <c r="AY176" s="258" t="s">
        <v>285</v>
      </c>
    </row>
    <row r="177" s="2" customFormat="1" ht="16.5" customHeight="1">
      <c r="A177" s="40"/>
      <c r="B177" s="41"/>
      <c r="C177" s="230" t="s">
        <v>540</v>
      </c>
      <c r="D177" s="230" t="s">
        <v>287</v>
      </c>
      <c r="E177" s="231" t="s">
        <v>1401</v>
      </c>
      <c r="F177" s="232" t="s">
        <v>1402</v>
      </c>
      <c r="G177" s="233" t="s">
        <v>394</v>
      </c>
      <c r="H177" s="234">
        <v>0.14499999999999999</v>
      </c>
      <c r="I177" s="235"/>
      <c r="J177" s="236">
        <f>ROUND(I177*H177,2)</f>
        <v>0</v>
      </c>
      <c r="K177" s="232" t="s">
        <v>291</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2406</v>
      </c>
    </row>
    <row r="178" s="2" customFormat="1">
      <c r="A178" s="40"/>
      <c r="B178" s="41"/>
      <c r="C178" s="42"/>
      <c r="D178" s="243" t="s">
        <v>293</v>
      </c>
      <c r="E178" s="42"/>
      <c r="F178" s="244" t="s">
        <v>1404</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c r="A179" s="40"/>
      <c r="B179" s="41"/>
      <c r="C179" s="42"/>
      <c r="D179" s="243" t="s">
        <v>295</v>
      </c>
      <c r="E179" s="42"/>
      <c r="F179" s="247" t="s">
        <v>1405</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295</v>
      </c>
      <c r="AU179" s="19" t="s">
        <v>81</v>
      </c>
    </row>
    <row r="180" s="12" customFormat="1" ht="22.8" customHeight="1">
      <c r="A180" s="12"/>
      <c r="B180" s="214"/>
      <c r="C180" s="215"/>
      <c r="D180" s="216" t="s">
        <v>71</v>
      </c>
      <c r="E180" s="228" t="s">
        <v>1406</v>
      </c>
      <c r="F180" s="228" t="s">
        <v>1407</v>
      </c>
      <c r="G180" s="215"/>
      <c r="H180" s="215"/>
      <c r="I180" s="218"/>
      <c r="J180" s="229">
        <f>BK180</f>
        <v>0</v>
      </c>
      <c r="K180" s="215"/>
      <c r="L180" s="220"/>
      <c r="M180" s="221"/>
      <c r="N180" s="222"/>
      <c r="O180" s="222"/>
      <c r="P180" s="223">
        <f>SUM(P181:P186)</f>
        <v>0</v>
      </c>
      <c r="Q180" s="222"/>
      <c r="R180" s="223">
        <f>SUM(R181:R186)</f>
        <v>0.0016491000000000001</v>
      </c>
      <c r="S180" s="222"/>
      <c r="T180" s="224">
        <f>SUM(T181:T186)</f>
        <v>0</v>
      </c>
      <c r="U180" s="12"/>
      <c r="V180" s="12"/>
      <c r="W180" s="12"/>
      <c r="X180" s="12"/>
      <c r="Y180" s="12"/>
      <c r="Z180" s="12"/>
      <c r="AA180" s="12"/>
      <c r="AB180" s="12"/>
      <c r="AC180" s="12"/>
      <c r="AD180" s="12"/>
      <c r="AE180" s="12"/>
      <c r="AR180" s="225" t="s">
        <v>81</v>
      </c>
      <c r="AT180" s="226" t="s">
        <v>71</v>
      </c>
      <c r="AU180" s="226" t="s">
        <v>79</v>
      </c>
      <c r="AY180" s="225" t="s">
        <v>285</v>
      </c>
      <c r="BK180" s="227">
        <f>SUM(BK181:BK186)</f>
        <v>0</v>
      </c>
    </row>
    <row r="181" s="2" customFormat="1" ht="16.5" customHeight="1">
      <c r="A181" s="40"/>
      <c r="B181" s="41"/>
      <c r="C181" s="230" t="s">
        <v>544</v>
      </c>
      <c r="D181" s="230" t="s">
        <v>287</v>
      </c>
      <c r="E181" s="231" t="s">
        <v>1408</v>
      </c>
      <c r="F181" s="232" t="s">
        <v>1409</v>
      </c>
      <c r="G181" s="233" t="s">
        <v>361</v>
      </c>
      <c r="H181" s="234">
        <v>2</v>
      </c>
      <c r="I181" s="235"/>
      <c r="J181" s="236">
        <f>ROUND(I181*H181,2)</f>
        <v>0</v>
      </c>
      <c r="K181" s="232" t="s">
        <v>291</v>
      </c>
      <c r="L181" s="46"/>
      <c r="M181" s="237" t="s">
        <v>19</v>
      </c>
      <c r="N181" s="238" t="s">
        <v>43</v>
      </c>
      <c r="O181" s="86"/>
      <c r="P181" s="239">
        <f>O181*H181</f>
        <v>0</v>
      </c>
      <c r="Q181" s="239">
        <v>0.00013454999999999999</v>
      </c>
      <c r="R181" s="239">
        <f>Q181*H181</f>
        <v>0.00026909999999999998</v>
      </c>
      <c r="S181" s="239">
        <v>0</v>
      </c>
      <c r="T181" s="240">
        <f>S181*H181</f>
        <v>0</v>
      </c>
      <c r="U181" s="40"/>
      <c r="V181" s="40"/>
      <c r="W181" s="40"/>
      <c r="X181" s="40"/>
      <c r="Y181" s="40"/>
      <c r="Z181" s="40"/>
      <c r="AA181" s="40"/>
      <c r="AB181" s="40"/>
      <c r="AC181" s="40"/>
      <c r="AD181" s="40"/>
      <c r="AE181" s="40"/>
      <c r="AR181" s="241" t="s">
        <v>157</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157</v>
      </c>
      <c r="BM181" s="241" t="s">
        <v>2407</v>
      </c>
    </row>
    <row r="182" s="2" customFormat="1">
      <c r="A182" s="40"/>
      <c r="B182" s="41"/>
      <c r="C182" s="42"/>
      <c r="D182" s="243" t="s">
        <v>293</v>
      </c>
      <c r="E182" s="42"/>
      <c r="F182" s="244" t="s">
        <v>1411</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2" customFormat="1" ht="16.5" customHeight="1">
      <c r="A183" s="40"/>
      <c r="B183" s="41"/>
      <c r="C183" s="230" t="s">
        <v>553</v>
      </c>
      <c r="D183" s="230" t="s">
        <v>287</v>
      </c>
      <c r="E183" s="231" t="s">
        <v>1412</v>
      </c>
      <c r="F183" s="232" t="s">
        <v>1413</v>
      </c>
      <c r="G183" s="233" t="s">
        <v>361</v>
      </c>
      <c r="H183" s="234">
        <v>2</v>
      </c>
      <c r="I183" s="235"/>
      <c r="J183" s="236">
        <f>ROUND(I183*H183,2)</f>
        <v>0</v>
      </c>
      <c r="K183" s="232" t="s">
        <v>291</v>
      </c>
      <c r="L183" s="46"/>
      <c r="M183" s="237" t="s">
        <v>19</v>
      </c>
      <c r="N183" s="238" t="s">
        <v>43</v>
      </c>
      <c r="O183" s="86"/>
      <c r="P183" s="239">
        <f>O183*H183</f>
        <v>0</v>
      </c>
      <c r="Q183" s="239">
        <v>0.00023000000000000001</v>
      </c>
      <c r="R183" s="239">
        <f>Q183*H183</f>
        <v>0.00046000000000000001</v>
      </c>
      <c r="S183" s="239">
        <v>0</v>
      </c>
      <c r="T183" s="240">
        <f>S183*H183</f>
        <v>0</v>
      </c>
      <c r="U183" s="40"/>
      <c r="V183" s="40"/>
      <c r="W183" s="40"/>
      <c r="X183" s="40"/>
      <c r="Y183" s="40"/>
      <c r="Z183" s="40"/>
      <c r="AA183" s="40"/>
      <c r="AB183" s="40"/>
      <c r="AC183" s="40"/>
      <c r="AD183" s="40"/>
      <c r="AE183" s="40"/>
      <c r="AR183" s="241" t="s">
        <v>157</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157</v>
      </c>
      <c r="BM183" s="241" t="s">
        <v>2408</v>
      </c>
    </row>
    <row r="184" s="2" customFormat="1">
      <c r="A184" s="40"/>
      <c r="B184" s="41"/>
      <c r="C184" s="42"/>
      <c r="D184" s="243" t="s">
        <v>293</v>
      </c>
      <c r="E184" s="42"/>
      <c r="F184" s="244" t="s">
        <v>1415</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ht="16.5" customHeight="1">
      <c r="A185" s="40"/>
      <c r="B185" s="41"/>
      <c r="C185" s="230" t="s">
        <v>559</v>
      </c>
      <c r="D185" s="230" t="s">
        <v>287</v>
      </c>
      <c r="E185" s="231" t="s">
        <v>1416</v>
      </c>
      <c r="F185" s="232" t="s">
        <v>1417</v>
      </c>
      <c r="G185" s="233" t="s">
        <v>361</v>
      </c>
      <c r="H185" s="234">
        <v>4</v>
      </c>
      <c r="I185" s="235"/>
      <c r="J185" s="236">
        <f>ROUND(I185*H185,2)</f>
        <v>0</v>
      </c>
      <c r="K185" s="232" t="s">
        <v>291</v>
      </c>
      <c r="L185" s="46"/>
      <c r="M185" s="237" t="s">
        <v>19</v>
      </c>
      <c r="N185" s="238" t="s">
        <v>43</v>
      </c>
      <c r="O185" s="86"/>
      <c r="P185" s="239">
        <f>O185*H185</f>
        <v>0</v>
      </c>
      <c r="Q185" s="239">
        <v>0.00023000000000000001</v>
      </c>
      <c r="R185" s="239">
        <f>Q185*H185</f>
        <v>0.00092000000000000003</v>
      </c>
      <c r="S185" s="239">
        <v>0</v>
      </c>
      <c r="T185" s="240">
        <f>S185*H185</f>
        <v>0</v>
      </c>
      <c r="U185" s="40"/>
      <c r="V185" s="40"/>
      <c r="W185" s="40"/>
      <c r="X185" s="40"/>
      <c r="Y185" s="40"/>
      <c r="Z185" s="40"/>
      <c r="AA185" s="40"/>
      <c r="AB185" s="40"/>
      <c r="AC185" s="40"/>
      <c r="AD185" s="40"/>
      <c r="AE185" s="40"/>
      <c r="AR185" s="241" t="s">
        <v>157</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157</v>
      </c>
      <c r="BM185" s="241" t="s">
        <v>2409</v>
      </c>
    </row>
    <row r="186" s="2" customFormat="1">
      <c r="A186" s="40"/>
      <c r="B186" s="41"/>
      <c r="C186" s="42"/>
      <c r="D186" s="243" t="s">
        <v>293</v>
      </c>
      <c r="E186" s="42"/>
      <c r="F186" s="244" t="s">
        <v>1419</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12" customFormat="1" ht="25.92" customHeight="1">
      <c r="A187" s="12"/>
      <c r="B187" s="214"/>
      <c r="C187" s="215"/>
      <c r="D187" s="216" t="s">
        <v>71</v>
      </c>
      <c r="E187" s="217" t="s">
        <v>416</v>
      </c>
      <c r="F187" s="217" t="s">
        <v>1085</v>
      </c>
      <c r="G187" s="215"/>
      <c r="H187" s="215"/>
      <c r="I187" s="218"/>
      <c r="J187" s="219">
        <f>BK187</f>
        <v>0</v>
      </c>
      <c r="K187" s="215"/>
      <c r="L187" s="220"/>
      <c r="M187" s="221"/>
      <c r="N187" s="222"/>
      <c r="O187" s="222"/>
      <c r="P187" s="223">
        <f>P188</f>
        <v>0</v>
      </c>
      <c r="Q187" s="222"/>
      <c r="R187" s="223">
        <f>R188</f>
        <v>0.5459129612000001</v>
      </c>
      <c r="S187" s="222"/>
      <c r="T187" s="224">
        <f>T188</f>
        <v>0</v>
      </c>
      <c r="U187" s="12"/>
      <c r="V187" s="12"/>
      <c r="W187" s="12"/>
      <c r="X187" s="12"/>
      <c r="Y187" s="12"/>
      <c r="Z187" s="12"/>
      <c r="AA187" s="12"/>
      <c r="AB187" s="12"/>
      <c r="AC187" s="12"/>
      <c r="AD187" s="12"/>
      <c r="AE187" s="12"/>
      <c r="AR187" s="225" t="s">
        <v>86</v>
      </c>
      <c r="AT187" s="226" t="s">
        <v>71</v>
      </c>
      <c r="AU187" s="226" t="s">
        <v>72</v>
      </c>
      <c r="AY187" s="225" t="s">
        <v>285</v>
      </c>
      <c r="BK187" s="227">
        <f>BK188</f>
        <v>0</v>
      </c>
    </row>
    <row r="188" s="12" customFormat="1" ht="22.8" customHeight="1">
      <c r="A188" s="12"/>
      <c r="B188" s="214"/>
      <c r="C188" s="215"/>
      <c r="D188" s="216" t="s">
        <v>71</v>
      </c>
      <c r="E188" s="228" t="s">
        <v>1086</v>
      </c>
      <c r="F188" s="228" t="s">
        <v>1087</v>
      </c>
      <c r="G188" s="215"/>
      <c r="H188" s="215"/>
      <c r="I188" s="218"/>
      <c r="J188" s="229">
        <f>BK188</f>
        <v>0</v>
      </c>
      <c r="K188" s="215"/>
      <c r="L188" s="220"/>
      <c r="M188" s="221"/>
      <c r="N188" s="222"/>
      <c r="O188" s="222"/>
      <c r="P188" s="223">
        <f>SUM(P189:P245)</f>
        <v>0</v>
      </c>
      <c r="Q188" s="222"/>
      <c r="R188" s="223">
        <f>SUM(R189:R245)</f>
        <v>0.5459129612000001</v>
      </c>
      <c r="S188" s="222"/>
      <c r="T188" s="224">
        <f>SUM(T189:T245)</f>
        <v>0</v>
      </c>
      <c r="U188" s="12"/>
      <c r="V188" s="12"/>
      <c r="W188" s="12"/>
      <c r="X188" s="12"/>
      <c r="Y188" s="12"/>
      <c r="Z188" s="12"/>
      <c r="AA188" s="12"/>
      <c r="AB188" s="12"/>
      <c r="AC188" s="12"/>
      <c r="AD188" s="12"/>
      <c r="AE188" s="12"/>
      <c r="AR188" s="225" t="s">
        <v>86</v>
      </c>
      <c r="AT188" s="226" t="s">
        <v>71</v>
      </c>
      <c r="AU188" s="226" t="s">
        <v>79</v>
      </c>
      <c r="AY188" s="225" t="s">
        <v>285</v>
      </c>
      <c r="BK188" s="227">
        <f>SUM(BK189:BK245)</f>
        <v>0</v>
      </c>
    </row>
    <row r="189" s="2" customFormat="1" ht="16.5" customHeight="1">
      <c r="A189" s="40"/>
      <c r="B189" s="41"/>
      <c r="C189" s="230" t="s">
        <v>566</v>
      </c>
      <c r="D189" s="230" t="s">
        <v>287</v>
      </c>
      <c r="E189" s="231" t="s">
        <v>1420</v>
      </c>
      <c r="F189" s="232" t="s">
        <v>1421</v>
      </c>
      <c r="G189" s="233" t="s">
        <v>290</v>
      </c>
      <c r="H189" s="234">
        <v>4.7999999999999998</v>
      </c>
      <c r="I189" s="235"/>
      <c r="J189" s="236">
        <f>ROUND(I189*H189,2)</f>
        <v>0</v>
      </c>
      <c r="K189" s="232" t="s">
        <v>291</v>
      </c>
      <c r="L189" s="46"/>
      <c r="M189" s="237" t="s">
        <v>19</v>
      </c>
      <c r="N189" s="238" t="s">
        <v>43</v>
      </c>
      <c r="O189" s="86"/>
      <c r="P189" s="239">
        <f>O189*H189</f>
        <v>0</v>
      </c>
      <c r="Q189" s="239">
        <v>1.2104E-05</v>
      </c>
      <c r="R189" s="239">
        <f>Q189*H189</f>
        <v>5.8099199999999994E-05</v>
      </c>
      <c r="S189" s="239">
        <v>0</v>
      </c>
      <c r="T189" s="240">
        <f>S189*H189</f>
        <v>0</v>
      </c>
      <c r="U189" s="40"/>
      <c r="V189" s="40"/>
      <c r="W189" s="40"/>
      <c r="X189" s="40"/>
      <c r="Y189" s="40"/>
      <c r="Z189" s="40"/>
      <c r="AA189" s="40"/>
      <c r="AB189" s="40"/>
      <c r="AC189" s="40"/>
      <c r="AD189" s="40"/>
      <c r="AE189" s="40"/>
      <c r="AR189" s="241" t="s">
        <v>759</v>
      </c>
      <c r="AT189" s="241" t="s">
        <v>287</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759</v>
      </c>
      <c r="BM189" s="241" t="s">
        <v>2410</v>
      </c>
    </row>
    <row r="190" s="2" customFormat="1">
      <c r="A190" s="40"/>
      <c r="B190" s="41"/>
      <c r="C190" s="42"/>
      <c r="D190" s="243" t="s">
        <v>293</v>
      </c>
      <c r="E190" s="42"/>
      <c r="F190" s="244" t="s">
        <v>1423</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ht="16.5" customHeight="1">
      <c r="A191" s="40"/>
      <c r="B191" s="41"/>
      <c r="C191" s="291" t="s">
        <v>572</v>
      </c>
      <c r="D191" s="291" t="s">
        <v>416</v>
      </c>
      <c r="E191" s="292" t="s">
        <v>1424</v>
      </c>
      <c r="F191" s="293" t="s">
        <v>1425</v>
      </c>
      <c r="G191" s="294" t="s">
        <v>290</v>
      </c>
      <c r="H191" s="295">
        <v>4.7999999999999998</v>
      </c>
      <c r="I191" s="296"/>
      <c r="J191" s="297">
        <f>ROUND(I191*H191,2)</f>
        <v>0</v>
      </c>
      <c r="K191" s="293" t="s">
        <v>19</v>
      </c>
      <c r="L191" s="298"/>
      <c r="M191" s="299" t="s">
        <v>19</v>
      </c>
      <c r="N191" s="300" t="s">
        <v>43</v>
      </c>
      <c r="O191" s="86"/>
      <c r="P191" s="239">
        <f>O191*H191</f>
        <v>0</v>
      </c>
      <c r="Q191" s="239">
        <v>0.0027399999999999998</v>
      </c>
      <c r="R191" s="239">
        <f>Q191*H191</f>
        <v>0.013151999999999999</v>
      </c>
      <c r="S191" s="239">
        <v>0</v>
      </c>
      <c r="T191" s="240">
        <f>S191*H191</f>
        <v>0</v>
      </c>
      <c r="U191" s="40"/>
      <c r="V191" s="40"/>
      <c r="W191" s="40"/>
      <c r="X191" s="40"/>
      <c r="Y191" s="40"/>
      <c r="Z191" s="40"/>
      <c r="AA191" s="40"/>
      <c r="AB191" s="40"/>
      <c r="AC191" s="40"/>
      <c r="AD191" s="40"/>
      <c r="AE191" s="40"/>
      <c r="AR191" s="241" t="s">
        <v>1098</v>
      </c>
      <c r="AT191" s="241" t="s">
        <v>416</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1098</v>
      </c>
      <c r="BM191" s="241" t="s">
        <v>2411</v>
      </c>
    </row>
    <row r="192" s="2" customFormat="1">
      <c r="A192" s="40"/>
      <c r="B192" s="41"/>
      <c r="C192" s="42"/>
      <c r="D192" s="243" t="s">
        <v>293</v>
      </c>
      <c r="E192" s="42"/>
      <c r="F192" s="244" t="s">
        <v>1425</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ht="16.5" customHeight="1">
      <c r="A193" s="40"/>
      <c r="B193" s="41"/>
      <c r="C193" s="230" t="s">
        <v>594</v>
      </c>
      <c r="D193" s="230" t="s">
        <v>287</v>
      </c>
      <c r="E193" s="231" t="s">
        <v>1427</v>
      </c>
      <c r="F193" s="232" t="s">
        <v>1428</v>
      </c>
      <c r="G193" s="233" t="s">
        <v>290</v>
      </c>
      <c r="H193" s="234">
        <v>1</v>
      </c>
      <c r="I193" s="235"/>
      <c r="J193" s="236">
        <f>ROUND(I193*H193,2)</f>
        <v>0</v>
      </c>
      <c r="K193" s="232" t="s">
        <v>291</v>
      </c>
      <c r="L193" s="46"/>
      <c r="M193" s="237" t="s">
        <v>19</v>
      </c>
      <c r="N193" s="238" t="s">
        <v>43</v>
      </c>
      <c r="O193" s="86"/>
      <c r="P193" s="239">
        <f>O193*H193</f>
        <v>0</v>
      </c>
      <c r="Q193" s="239">
        <v>2.9689999999999999E-05</v>
      </c>
      <c r="R193" s="239">
        <f>Q193*H193</f>
        <v>2.9689999999999999E-05</v>
      </c>
      <c r="S193" s="239">
        <v>0</v>
      </c>
      <c r="T193" s="240">
        <f>S193*H193</f>
        <v>0</v>
      </c>
      <c r="U193" s="40"/>
      <c r="V193" s="40"/>
      <c r="W193" s="40"/>
      <c r="X193" s="40"/>
      <c r="Y193" s="40"/>
      <c r="Z193" s="40"/>
      <c r="AA193" s="40"/>
      <c r="AB193" s="40"/>
      <c r="AC193" s="40"/>
      <c r="AD193" s="40"/>
      <c r="AE193" s="40"/>
      <c r="AR193" s="241" t="s">
        <v>759</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759</v>
      </c>
      <c r="BM193" s="241" t="s">
        <v>2412</v>
      </c>
    </row>
    <row r="194" s="2" customFormat="1">
      <c r="A194" s="40"/>
      <c r="B194" s="41"/>
      <c r="C194" s="42"/>
      <c r="D194" s="243" t="s">
        <v>293</v>
      </c>
      <c r="E194" s="42"/>
      <c r="F194" s="244" t="s">
        <v>1430</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ht="16.5" customHeight="1">
      <c r="A195" s="40"/>
      <c r="B195" s="41"/>
      <c r="C195" s="291" t="s">
        <v>606</v>
      </c>
      <c r="D195" s="291" t="s">
        <v>416</v>
      </c>
      <c r="E195" s="292" t="s">
        <v>1431</v>
      </c>
      <c r="F195" s="293" t="s">
        <v>1432</v>
      </c>
      <c r="G195" s="294" t="s">
        <v>290</v>
      </c>
      <c r="H195" s="295">
        <v>1</v>
      </c>
      <c r="I195" s="296"/>
      <c r="J195" s="297">
        <f>ROUND(I195*H195,2)</f>
        <v>0</v>
      </c>
      <c r="K195" s="293" t="s">
        <v>19</v>
      </c>
      <c r="L195" s="298"/>
      <c r="M195" s="299" t="s">
        <v>19</v>
      </c>
      <c r="N195" s="300" t="s">
        <v>43</v>
      </c>
      <c r="O195" s="86"/>
      <c r="P195" s="239">
        <f>O195*H195</f>
        <v>0</v>
      </c>
      <c r="Q195" s="239">
        <v>0.0079000000000000008</v>
      </c>
      <c r="R195" s="239">
        <f>Q195*H195</f>
        <v>0.0079000000000000008</v>
      </c>
      <c r="S195" s="239">
        <v>0</v>
      </c>
      <c r="T195" s="240">
        <f>S195*H195</f>
        <v>0</v>
      </c>
      <c r="U195" s="40"/>
      <c r="V195" s="40"/>
      <c r="W195" s="40"/>
      <c r="X195" s="40"/>
      <c r="Y195" s="40"/>
      <c r="Z195" s="40"/>
      <c r="AA195" s="40"/>
      <c r="AB195" s="40"/>
      <c r="AC195" s="40"/>
      <c r="AD195" s="40"/>
      <c r="AE195" s="40"/>
      <c r="AR195" s="241" t="s">
        <v>1098</v>
      </c>
      <c r="AT195" s="241" t="s">
        <v>416</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1098</v>
      </c>
      <c r="BM195" s="241" t="s">
        <v>2413</v>
      </c>
    </row>
    <row r="196" s="2" customFormat="1">
      <c r="A196" s="40"/>
      <c r="B196" s="41"/>
      <c r="C196" s="42"/>
      <c r="D196" s="243" t="s">
        <v>293</v>
      </c>
      <c r="E196" s="42"/>
      <c r="F196" s="244" t="s">
        <v>1432</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30" t="s">
        <v>613</v>
      </c>
      <c r="D197" s="230" t="s">
        <v>287</v>
      </c>
      <c r="E197" s="231" t="s">
        <v>1462</v>
      </c>
      <c r="F197" s="232" t="s">
        <v>1463</v>
      </c>
      <c r="G197" s="233" t="s">
        <v>515</v>
      </c>
      <c r="H197" s="234">
        <v>2</v>
      </c>
      <c r="I197" s="235"/>
      <c r="J197" s="236">
        <f>ROUND(I197*H197,2)</f>
        <v>0</v>
      </c>
      <c r="K197" s="232" t="s">
        <v>291</v>
      </c>
      <c r="L197" s="46"/>
      <c r="M197" s="237" t="s">
        <v>19</v>
      </c>
      <c r="N197" s="238" t="s">
        <v>43</v>
      </c>
      <c r="O197" s="86"/>
      <c r="P197" s="239">
        <f>O197*H197</f>
        <v>0</v>
      </c>
      <c r="Q197" s="239">
        <v>9.8292E-05</v>
      </c>
      <c r="R197" s="239">
        <f>Q197*H197</f>
        <v>0.000196584</v>
      </c>
      <c r="S197" s="239">
        <v>0</v>
      </c>
      <c r="T197" s="240">
        <f>S197*H197</f>
        <v>0</v>
      </c>
      <c r="U197" s="40"/>
      <c r="V197" s="40"/>
      <c r="W197" s="40"/>
      <c r="X197" s="40"/>
      <c r="Y197" s="40"/>
      <c r="Z197" s="40"/>
      <c r="AA197" s="40"/>
      <c r="AB197" s="40"/>
      <c r="AC197" s="40"/>
      <c r="AD197" s="40"/>
      <c r="AE197" s="40"/>
      <c r="AR197" s="241" t="s">
        <v>759</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759</v>
      </c>
      <c r="BM197" s="241" t="s">
        <v>2414</v>
      </c>
    </row>
    <row r="198" s="2" customFormat="1">
      <c r="A198" s="40"/>
      <c r="B198" s="41"/>
      <c r="C198" s="42"/>
      <c r="D198" s="243" t="s">
        <v>293</v>
      </c>
      <c r="E198" s="42"/>
      <c r="F198" s="244" t="s">
        <v>1465</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91" t="s">
        <v>624</v>
      </c>
      <c r="D199" s="291" t="s">
        <v>416</v>
      </c>
      <c r="E199" s="292" t="s">
        <v>1466</v>
      </c>
      <c r="F199" s="293" t="s">
        <v>1467</v>
      </c>
      <c r="G199" s="294" t="s">
        <v>515</v>
      </c>
      <c r="H199" s="295">
        <v>2</v>
      </c>
      <c r="I199" s="296"/>
      <c r="J199" s="297">
        <f>ROUND(I199*H199,2)</f>
        <v>0</v>
      </c>
      <c r="K199" s="293" t="s">
        <v>19</v>
      </c>
      <c r="L199" s="298"/>
      <c r="M199" s="299" t="s">
        <v>19</v>
      </c>
      <c r="N199" s="300" t="s">
        <v>43</v>
      </c>
      <c r="O199" s="86"/>
      <c r="P199" s="239">
        <f>O199*H199</f>
        <v>0</v>
      </c>
      <c r="Q199" s="239">
        <v>0.0032000000000000002</v>
      </c>
      <c r="R199" s="239">
        <f>Q199*H199</f>
        <v>0.0064000000000000003</v>
      </c>
      <c r="S199" s="239">
        <v>0</v>
      </c>
      <c r="T199" s="240">
        <f>S199*H199</f>
        <v>0</v>
      </c>
      <c r="U199" s="40"/>
      <c r="V199" s="40"/>
      <c r="W199" s="40"/>
      <c r="X199" s="40"/>
      <c r="Y199" s="40"/>
      <c r="Z199" s="40"/>
      <c r="AA199" s="40"/>
      <c r="AB199" s="40"/>
      <c r="AC199" s="40"/>
      <c r="AD199" s="40"/>
      <c r="AE199" s="40"/>
      <c r="AR199" s="241" t="s">
        <v>1098</v>
      </c>
      <c r="AT199" s="241" t="s">
        <v>416</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1098</v>
      </c>
      <c r="BM199" s="241" t="s">
        <v>2415</v>
      </c>
    </row>
    <row r="200" s="2" customFormat="1">
      <c r="A200" s="40"/>
      <c r="B200" s="41"/>
      <c r="C200" s="42"/>
      <c r="D200" s="243" t="s">
        <v>293</v>
      </c>
      <c r="E200" s="42"/>
      <c r="F200" s="244" t="s">
        <v>1467</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ht="16.5" customHeight="1">
      <c r="A201" s="40"/>
      <c r="B201" s="41"/>
      <c r="C201" s="230" t="s">
        <v>634</v>
      </c>
      <c r="D201" s="230" t="s">
        <v>287</v>
      </c>
      <c r="E201" s="231" t="s">
        <v>1443</v>
      </c>
      <c r="F201" s="232" t="s">
        <v>1444</v>
      </c>
      <c r="G201" s="233" t="s">
        <v>515</v>
      </c>
      <c r="H201" s="234">
        <v>1</v>
      </c>
      <c r="I201" s="235"/>
      <c r="J201" s="236">
        <f>ROUND(I201*H201,2)</f>
        <v>0</v>
      </c>
      <c r="K201" s="232" t="s">
        <v>291</v>
      </c>
      <c r="L201" s="46"/>
      <c r="M201" s="237" t="s">
        <v>19</v>
      </c>
      <c r="N201" s="238" t="s">
        <v>43</v>
      </c>
      <c r="O201" s="86"/>
      <c r="P201" s="239">
        <f>O201*H201</f>
        <v>0</v>
      </c>
      <c r="Q201" s="239">
        <v>1.7520000000000002E-05</v>
      </c>
      <c r="R201" s="239">
        <f>Q201*H201</f>
        <v>1.7520000000000002E-05</v>
      </c>
      <c r="S201" s="239">
        <v>0</v>
      </c>
      <c r="T201" s="240">
        <f>S201*H201</f>
        <v>0</v>
      </c>
      <c r="U201" s="40"/>
      <c r="V201" s="40"/>
      <c r="W201" s="40"/>
      <c r="X201" s="40"/>
      <c r="Y201" s="40"/>
      <c r="Z201" s="40"/>
      <c r="AA201" s="40"/>
      <c r="AB201" s="40"/>
      <c r="AC201" s="40"/>
      <c r="AD201" s="40"/>
      <c r="AE201" s="40"/>
      <c r="AR201" s="241" t="s">
        <v>759</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759</v>
      </c>
      <c r="BM201" s="241" t="s">
        <v>2416</v>
      </c>
    </row>
    <row r="202" s="2" customFormat="1">
      <c r="A202" s="40"/>
      <c r="B202" s="41"/>
      <c r="C202" s="42"/>
      <c r="D202" s="243" t="s">
        <v>293</v>
      </c>
      <c r="E202" s="42"/>
      <c r="F202" s="244" t="s">
        <v>1446</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91" t="s">
        <v>640</v>
      </c>
      <c r="D203" s="291" t="s">
        <v>416</v>
      </c>
      <c r="E203" s="292" t="s">
        <v>1447</v>
      </c>
      <c r="F203" s="293" t="s">
        <v>1448</v>
      </c>
      <c r="G203" s="294" t="s">
        <v>515</v>
      </c>
      <c r="H203" s="295">
        <v>1</v>
      </c>
      <c r="I203" s="296"/>
      <c r="J203" s="297">
        <f>ROUND(I203*H203,2)</f>
        <v>0</v>
      </c>
      <c r="K203" s="293" t="s">
        <v>19</v>
      </c>
      <c r="L203" s="298"/>
      <c r="M203" s="299" t="s">
        <v>19</v>
      </c>
      <c r="N203" s="300" t="s">
        <v>43</v>
      </c>
      <c r="O203" s="86"/>
      <c r="P203" s="239">
        <f>O203*H203</f>
        <v>0</v>
      </c>
      <c r="Q203" s="239">
        <v>0.078</v>
      </c>
      <c r="R203" s="239">
        <f>Q203*H203</f>
        <v>0.078</v>
      </c>
      <c r="S203" s="239">
        <v>0</v>
      </c>
      <c r="T203" s="240">
        <f>S203*H203</f>
        <v>0</v>
      </c>
      <c r="U203" s="40"/>
      <c r="V203" s="40"/>
      <c r="W203" s="40"/>
      <c r="X203" s="40"/>
      <c r="Y203" s="40"/>
      <c r="Z203" s="40"/>
      <c r="AA203" s="40"/>
      <c r="AB203" s="40"/>
      <c r="AC203" s="40"/>
      <c r="AD203" s="40"/>
      <c r="AE203" s="40"/>
      <c r="AR203" s="241" t="s">
        <v>536</v>
      </c>
      <c r="AT203" s="241" t="s">
        <v>416</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157</v>
      </c>
      <c r="BM203" s="241" t="s">
        <v>2417</v>
      </c>
    </row>
    <row r="204" s="2" customFormat="1">
      <c r="A204" s="40"/>
      <c r="B204" s="41"/>
      <c r="C204" s="42"/>
      <c r="D204" s="243" t="s">
        <v>293</v>
      </c>
      <c r="E204" s="42"/>
      <c r="F204" s="244" t="s">
        <v>1448</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30" t="s">
        <v>646</v>
      </c>
      <c r="D205" s="230" t="s">
        <v>287</v>
      </c>
      <c r="E205" s="231" t="s">
        <v>1469</v>
      </c>
      <c r="F205" s="232" t="s">
        <v>1470</v>
      </c>
      <c r="G205" s="233" t="s">
        <v>515</v>
      </c>
      <c r="H205" s="234">
        <v>5</v>
      </c>
      <c r="I205" s="235"/>
      <c r="J205" s="236">
        <f>ROUND(I205*H205,2)</f>
        <v>0</v>
      </c>
      <c r="K205" s="232" t="s">
        <v>291</v>
      </c>
      <c r="L205" s="46"/>
      <c r="M205" s="237" t="s">
        <v>19</v>
      </c>
      <c r="N205" s="238" t="s">
        <v>43</v>
      </c>
      <c r="O205" s="86"/>
      <c r="P205" s="239">
        <f>O205*H205</f>
        <v>0</v>
      </c>
      <c r="Q205" s="239">
        <v>4.5015999999999997E-05</v>
      </c>
      <c r="R205" s="239">
        <f>Q205*H205</f>
        <v>0.00022507999999999998</v>
      </c>
      <c r="S205" s="239">
        <v>0</v>
      </c>
      <c r="T205" s="240">
        <f>S205*H205</f>
        <v>0</v>
      </c>
      <c r="U205" s="40"/>
      <c r="V205" s="40"/>
      <c r="W205" s="40"/>
      <c r="X205" s="40"/>
      <c r="Y205" s="40"/>
      <c r="Z205" s="40"/>
      <c r="AA205" s="40"/>
      <c r="AB205" s="40"/>
      <c r="AC205" s="40"/>
      <c r="AD205" s="40"/>
      <c r="AE205" s="40"/>
      <c r="AR205" s="241" t="s">
        <v>759</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759</v>
      </c>
      <c r="BM205" s="241" t="s">
        <v>2418</v>
      </c>
    </row>
    <row r="206" s="2" customFormat="1">
      <c r="A206" s="40"/>
      <c r="B206" s="41"/>
      <c r="C206" s="42"/>
      <c r="D206" s="243" t="s">
        <v>293</v>
      </c>
      <c r="E206" s="42"/>
      <c r="F206" s="244" t="s">
        <v>1472</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91" t="s">
        <v>651</v>
      </c>
      <c r="D207" s="291" t="s">
        <v>416</v>
      </c>
      <c r="E207" s="292" t="s">
        <v>1473</v>
      </c>
      <c r="F207" s="293" t="s">
        <v>1474</v>
      </c>
      <c r="G207" s="294" t="s">
        <v>515</v>
      </c>
      <c r="H207" s="295">
        <v>5</v>
      </c>
      <c r="I207" s="296"/>
      <c r="J207" s="297">
        <f>ROUND(I207*H207,2)</f>
        <v>0</v>
      </c>
      <c r="K207" s="293" t="s">
        <v>19</v>
      </c>
      <c r="L207" s="298"/>
      <c r="M207" s="299" t="s">
        <v>19</v>
      </c>
      <c r="N207" s="300" t="s">
        <v>43</v>
      </c>
      <c r="O207" s="86"/>
      <c r="P207" s="239">
        <f>O207*H207</f>
        <v>0</v>
      </c>
      <c r="Q207" s="239">
        <v>0.0023700000000000001</v>
      </c>
      <c r="R207" s="239">
        <f>Q207*H207</f>
        <v>0.011850000000000001</v>
      </c>
      <c r="S207" s="239">
        <v>0</v>
      </c>
      <c r="T207" s="240">
        <f>S207*H207</f>
        <v>0</v>
      </c>
      <c r="U207" s="40"/>
      <c r="V207" s="40"/>
      <c r="W207" s="40"/>
      <c r="X207" s="40"/>
      <c r="Y207" s="40"/>
      <c r="Z207" s="40"/>
      <c r="AA207" s="40"/>
      <c r="AB207" s="40"/>
      <c r="AC207" s="40"/>
      <c r="AD207" s="40"/>
      <c r="AE207" s="40"/>
      <c r="AR207" s="241" t="s">
        <v>1098</v>
      </c>
      <c r="AT207" s="241" t="s">
        <v>416</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1098</v>
      </c>
      <c r="BM207" s="241" t="s">
        <v>2419</v>
      </c>
    </row>
    <row r="208" s="2" customFormat="1">
      <c r="A208" s="40"/>
      <c r="B208" s="41"/>
      <c r="C208" s="42"/>
      <c r="D208" s="243" t="s">
        <v>293</v>
      </c>
      <c r="E208" s="42"/>
      <c r="F208" s="244" t="s">
        <v>1474</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660</v>
      </c>
      <c r="D209" s="230" t="s">
        <v>287</v>
      </c>
      <c r="E209" s="231" t="s">
        <v>1476</v>
      </c>
      <c r="F209" s="232" t="s">
        <v>1477</v>
      </c>
      <c r="G209" s="233" t="s">
        <v>515</v>
      </c>
      <c r="H209" s="234">
        <v>6</v>
      </c>
      <c r="I209" s="235"/>
      <c r="J209" s="236">
        <f>ROUND(I209*H209,2)</f>
        <v>0</v>
      </c>
      <c r="K209" s="232" t="s">
        <v>291</v>
      </c>
      <c r="L209" s="46"/>
      <c r="M209" s="237" t="s">
        <v>19</v>
      </c>
      <c r="N209" s="238" t="s">
        <v>43</v>
      </c>
      <c r="O209" s="86"/>
      <c r="P209" s="239">
        <f>O209*H209</f>
        <v>0</v>
      </c>
      <c r="Q209" s="239">
        <v>4.5015999999999997E-05</v>
      </c>
      <c r="R209" s="239">
        <f>Q209*H209</f>
        <v>0.000270096</v>
      </c>
      <c r="S209" s="239">
        <v>0</v>
      </c>
      <c r="T209" s="240">
        <f>S209*H209</f>
        <v>0</v>
      </c>
      <c r="U209" s="40"/>
      <c r="V209" s="40"/>
      <c r="W209" s="40"/>
      <c r="X209" s="40"/>
      <c r="Y209" s="40"/>
      <c r="Z209" s="40"/>
      <c r="AA209" s="40"/>
      <c r="AB209" s="40"/>
      <c r="AC209" s="40"/>
      <c r="AD209" s="40"/>
      <c r="AE209" s="40"/>
      <c r="AR209" s="241" t="s">
        <v>759</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759</v>
      </c>
      <c r="BM209" s="241" t="s">
        <v>2420</v>
      </c>
    </row>
    <row r="210" s="2" customFormat="1">
      <c r="A210" s="40"/>
      <c r="B210" s="41"/>
      <c r="C210" s="42"/>
      <c r="D210" s="243" t="s">
        <v>293</v>
      </c>
      <c r="E210" s="42"/>
      <c r="F210" s="244" t="s">
        <v>1479</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ht="16.5" customHeight="1">
      <c r="A211" s="40"/>
      <c r="B211" s="41"/>
      <c r="C211" s="291" t="s">
        <v>667</v>
      </c>
      <c r="D211" s="291" t="s">
        <v>416</v>
      </c>
      <c r="E211" s="292" t="s">
        <v>1480</v>
      </c>
      <c r="F211" s="293" t="s">
        <v>1481</v>
      </c>
      <c r="G211" s="294" t="s">
        <v>515</v>
      </c>
      <c r="H211" s="295">
        <v>6</v>
      </c>
      <c r="I211" s="296"/>
      <c r="J211" s="297">
        <f>ROUND(I211*H211,2)</f>
        <v>0</v>
      </c>
      <c r="K211" s="293" t="s">
        <v>19</v>
      </c>
      <c r="L211" s="298"/>
      <c r="M211" s="299" t="s">
        <v>19</v>
      </c>
      <c r="N211" s="300" t="s">
        <v>43</v>
      </c>
      <c r="O211" s="86"/>
      <c r="P211" s="239">
        <f>O211*H211</f>
        <v>0</v>
      </c>
      <c r="Q211" s="239">
        <v>0.0010200000000000001</v>
      </c>
      <c r="R211" s="239">
        <f>Q211*H211</f>
        <v>0.0061200000000000004</v>
      </c>
      <c r="S211" s="239">
        <v>0</v>
      </c>
      <c r="T211" s="240">
        <f>S211*H211</f>
        <v>0</v>
      </c>
      <c r="U211" s="40"/>
      <c r="V211" s="40"/>
      <c r="W211" s="40"/>
      <c r="X211" s="40"/>
      <c r="Y211" s="40"/>
      <c r="Z211" s="40"/>
      <c r="AA211" s="40"/>
      <c r="AB211" s="40"/>
      <c r="AC211" s="40"/>
      <c r="AD211" s="40"/>
      <c r="AE211" s="40"/>
      <c r="AR211" s="241" t="s">
        <v>1098</v>
      </c>
      <c r="AT211" s="241" t="s">
        <v>416</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1098</v>
      </c>
      <c r="BM211" s="241" t="s">
        <v>2421</v>
      </c>
    </row>
    <row r="212" s="2" customFormat="1">
      <c r="A212" s="40"/>
      <c r="B212" s="41"/>
      <c r="C212" s="42"/>
      <c r="D212" s="243" t="s">
        <v>293</v>
      </c>
      <c r="E212" s="42"/>
      <c r="F212" s="244" t="s">
        <v>1481</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30" t="s">
        <v>673</v>
      </c>
      <c r="D213" s="230" t="s">
        <v>287</v>
      </c>
      <c r="E213" s="231" t="s">
        <v>1496</v>
      </c>
      <c r="F213" s="232" t="s">
        <v>1497</v>
      </c>
      <c r="G213" s="233" t="s">
        <v>515</v>
      </c>
      <c r="H213" s="234">
        <v>6</v>
      </c>
      <c r="I213" s="235"/>
      <c r="J213" s="236">
        <f>ROUND(I213*H213,2)</f>
        <v>0</v>
      </c>
      <c r="K213" s="232" t="s">
        <v>291</v>
      </c>
      <c r="L213" s="46"/>
      <c r="M213" s="237" t="s">
        <v>19</v>
      </c>
      <c r="N213" s="238" t="s">
        <v>43</v>
      </c>
      <c r="O213" s="86"/>
      <c r="P213" s="239">
        <f>O213*H213</f>
        <v>0</v>
      </c>
      <c r="Q213" s="239">
        <v>0.000198982</v>
      </c>
      <c r="R213" s="239">
        <f>Q213*H213</f>
        <v>0.001193892</v>
      </c>
      <c r="S213" s="239">
        <v>0</v>
      </c>
      <c r="T213" s="240">
        <f>S213*H213</f>
        <v>0</v>
      </c>
      <c r="U213" s="40"/>
      <c r="V213" s="40"/>
      <c r="W213" s="40"/>
      <c r="X213" s="40"/>
      <c r="Y213" s="40"/>
      <c r="Z213" s="40"/>
      <c r="AA213" s="40"/>
      <c r="AB213" s="40"/>
      <c r="AC213" s="40"/>
      <c r="AD213" s="40"/>
      <c r="AE213" s="40"/>
      <c r="AR213" s="241" t="s">
        <v>759</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759</v>
      </c>
      <c r="BM213" s="241" t="s">
        <v>2422</v>
      </c>
    </row>
    <row r="214" s="2" customFormat="1">
      <c r="A214" s="40"/>
      <c r="B214" s="41"/>
      <c r="C214" s="42"/>
      <c r="D214" s="243" t="s">
        <v>293</v>
      </c>
      <c r="E214" s="42"/>
      <c r="F214" s="244" t="s">
        <v>1499</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91" t="s">
        <v>679</v>
      </c>
      <c r="D215" s="291" t="s">
        <v>416</v>
      </c>
      <c r="E215" s="292" t="s">
        <v>1500</v>
      </c>
      <c r="F215" s="293" t="s">
        <v>1501</v>
      </c>
      <c r="G215" s="294" t="s">
        <v>515</v>
      </c>
      <c r="H215" s="295">
        <v>2</v>
      </c>
      <c r="I215" s="296"/>
      <c r="J215" s="297">
        <f>ROUND(I215*H215,2)</f>
        <v>0</v>
      </c>
      <c r="K215" s="293" t="s">
        <v>19</v>
      </c>
      <c r="L215" s="298"/>
      <c r="M215" s="299" t="s">
        <v>19</v>
      </c>
      <c r="N215" s="300" t="s">
        <v>43</v>
      </c>
      <c r="O215" s="86"/>
      <c r="P215" s="239">
        <f>O215*H215</f>
        <v>0</v>
      </c>
      <c r="Q215" s="239">
        <v>0.078</v>
      </c>
      <c r="R215" s="239">
        <f>Q215*H215</f>
        <v>0.156</v>
      </c>
      <c r="S215" s="239">
        <v>0</v>
      </c>
      <c r="T215" s="240">
        <f>S215*H215</f>
        <v>0</v>
      </c>
      <c r="U215" s="40"/>
      <c r="V215" s="40"/>
      <c r="W215" s="40"/>
      <c r="X215" s="40"/>
      <c r="Y215" s="40"/>
      <c r="Z215" s="40"/>
      <c r="AA215" s="40"/>
      <c r="AB215" s="40"/>
      <c r="AC215" s="40"/>
      <c r="AD215" s="40"/>
      <c r="AE215" s="40"/>
      <c r="AR215" s="241" t="s">
        <v>536</v>
      </c>
      <c r="AT215" s="241" t="s">
        <v>416</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157</v>
      </c>
      <c r="BM215" s="241" t="s">
        <v>2423</v>
      </c>
    </row>
    <row r="216" s="2" customFormat="1">
      <c r="A216" s="40"/>
      <c r="B216" s="41"/>
      <c r="C216" s="42"/>
      <c r="D216" s="243" t="s">
        <v>293</v>
      </c>
      <c r="E216" s="42"/>
      <c r="F216" s="244" t="s">
        <v>1501</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91" t="s">
        <v>685</v>
      </c>
      <c r="D217" s="291" t="s">
        <v>416</v>
      </c>
      <c r="E217" s="292" t="s">
        <v>2424</v>
      </c>
      <c r="F217" s="293" t="s">
        <v>2425</v>
      </c>
      <c r="G217" s="294" t="s">
        <v>515</v>
      </c>
      <c r="H217" s="295">
        <v>4</v>
      </c>
      <c r="I217" s="296"/>
      <c r="J217" s="297">
        <f>ROUND(I217*H217,2)</f>
        <v>0</v>
      </c>
      <c r="K217" s="293" t="s">
        <v>19</v>
      </c>
      <c r="L217" s="298"/>
      <c r="M217" s="299" t="s">
        <v>19</v>
      </c>
      <c r="N217" s="300" t="s">
        <v>43</v>
      </c>
      <c r="O217" s="86"/>
      <c r="P217" s="239">
        <f>O217*H217</f>
        <v>0</v>
      </c>
      <c r="Q217" s="239">
        <v>0.0023700000000000001</v>
      </c>
      <c r="R217" s="239">
        <f>Q217*H217</f>
        <v>0.0094800000000000006</v>
      </c>
      <c r="S217" s="239">
        <v>0</v>
      </c>
      <c r="T217" s="240">
        <f>S217*H217</f>
        <v>0</v>
      </c>
      <c r="U217" s="40"/>
      <c r="V217" s="40"/>
      <c r="W217" s="40"/>
      <c r="X217" s="40"/>
      <c r="Y217" s="40"/>
      <c r="Z217" s="40"/>
      <c r="AA217" s="40"/>
      <c r="AB217" s="40"/>
      <c r="AC217" s="40"/>
      <c r="AD217" s="40"/>
      <c r="AE217" s="40"/>
      <c r="AR217" s="241" t="s">
        <v>1098</v>
      </c>
      <c r="AT217" s="241" t="s">
        <v>416</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1098</v>
      </c>
      <c r="BM217" s="241" t="s">
        <v>2426</v>
      </c>
    </row>
    <row r="218" s="2" customFormat="1">
      <c r="A218" s="40"/>
      <c r="B218" s="41"/>
      <c r="C218" s="42"/>
      <c r="D218" s="243" t="s">
        <v>293</v>
      </c>
      <c r="E218" s="42"/>
      <c r="F218" s="244" t="s">
        <v>2425</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30" t="s">
        <v>690</v>
      </c>
      <c r="D219" s="230" t="s">
        <v>287</v>
      </c>
      <c r="E219" s="231" t="s">
        <v>1503</v>
      </c>
      <c r="F219" s="232" t="s">
        <v>1504</v>
      </c>
      <c r="G219" s="233" t="s">
        <v>515</v>
      </c>
      <c r="H219" s="234">
        <v>3</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759</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759</v>
      </c>
      <c r="BM219" s="241" t="s">
        <v>2427</v>
      </c>
    </row>
    <row r="220" s="2" customFormat="1">
      <c r="A220" s="40"/>
      <c r="B220" s="41"/>
      <c r="C220" s="42"/>
      <c r="D220" s="243" t="s">
        <v>293</v>
      </c>
      <c r="E220" s="42"/>
      <c r="F220" s="244" t="s">
        <v>1506</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91" t="s">
        <v>695</v>
      </c>
      <c r="D221" s="291" t="s">
        <v>416</v>
      </c>
      <c r="E221" s="292" t="s">
        <v>1507</v>
      </c>
      <c r="F221" s="293" t="s">
        <v>1508</v>
      </c>
      <c r="G221" s="294" t="s">
        <v>515</v>
      </c>
      <c r="H221" s="295">
        <v>3</v>
      </c>
      <c r="I221" s="296"/>
      <c r="J221" s="297">
        <f>ROUND(I221*H221,2)</f>
        <v>0</v>
      </c>
      <c r="K221" s="293" t="s">
        <v>19</v>
      </c>
      <c r="L221" s="298"/>
      <c r="M221" s="299" t="s">
        <v>19</v>
      </c>
      <c r="N221" s="300" t="s">
        <v>43</v>
      </c>
      <c r="O221" s="86"/>
      <c r="P221" s="239">
        <f>O221*H221</f>
        <v>0</v>
      </c>
      <c r="Q221" s="239">
        <v>0.078</v>
      </c>
      <c r="R221" s="239">
        <f>Q221*H221</f>
        <v>0.23399999999999999</v>
      </c>
      <c r="S221" s="239">
        <v>0</v>
      </c>
      <c r="T221" s="240">
        <f>S221*H221</f>
        <v>0</v>
      </c>
      <c r="U221" s="40"/>
      <c r="V221" s="40"/>
      <c r="W221" s="40"/>
      <c r="X221" s="40"/>
      <c r="Y221" s="40"/>
      <c r="Z221" s="40"/>
      <c r="AA221" s="40"/>
      <c r="AB221" s="40"/>
      <c r="AC221" s="40"/>
      <c r="AD221" s="40"/>
      <c r="AE221" s="40"/>
      <c r="AR221" s="241" t="s">
        <v>536</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2428</v>
      </c>
    </row>
    <row r="222" s="2" customFormat="1">
      <c r="A222" s="40"/>
      <c r="B222" s="41"/>
      <c r="C222" s="42"/>
      <c r="D222" s="243" t="s">
        <v>293</v>
      </c>
      <c r="E222" s="42"/>
      <c r="F222" s="244" t="s">
        <v>1508</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30" t="s">
        <v>700</v>
      </c>
      <c r="D223" s="230" t="s">
        <v>287</v>
      </c>
      <c r="E223" s="231" t="s">
        <v>1510</v>
      </c>
      <c r="F223" s="232" t="s">
        <v>1511</v>
      </c>
      <c r="G223" s="233" t="s">
        <v>515</v>
      </c>
      <c r="H223" s="234">
        <v>6</v>
      </c>
      <c r="I223" s="235"/>
      <c r="J223" s="236">
        <f>ROUND(I223*H223,2)</f>
        <v>0</v>
      </c>
      <c r="K223" s="232" t="s">
        <v>291</v>
      </c>
      <c r="L223" s="46"/>
      <c r="M223" s="237" t="s">
        <v>19</v>
      </c>
      <c r="N223" s="238" t="s">
        <v>43</v>
      </c>
      <c r="O223" s="86"/>
      <c r="P223" s="239">
        <f>O223*H223</f>
        <v>0</v>
      </c>
      <c r="Q223" s="239">
        <v>0</v>
      </c>
      <c r="R223" s="239">
        <f>Q223*H223</f>
        <v>0</v>
      </c>
      <c r="S223" s="239">
        <v>0</v>
      </c>
      <c r="T223" s="240">
        <f>S223*H223</f>
        <v>0</v>
      </c>
      <c r="U223" s="40"/>
      <c r="V223" s="40"/>
      <c r="W223" s="40"/>
      <c r="X223" s="40"/>
      <c r="Y223" s="40"/>
      <c r="Z223" s="40"/>
      <c r="AA223" s="40"/>
      <c r="AB223" s="40"/>
      <c r="AC223" s="40"/>
      <c r="AD223" s="40"/>
      <c r="AE223" s="40"/>
      <c r="AR223" s="241" t="s">
        <v>759</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759</v>
      </c>
      <c r="BM223" s="241" t="s">
        <v>2429</v>
      </c>
    </row>
    <row r="224" s="2" customFormat="1">
      <c r="A224" s="40"/>
      <c r="B224" s="41"/>
      <c r="C224" s="42"/>
      <c r="D224" s="243" t="s">
        <v>293</v>
      </c>
      <c r="E224" s="42"/>
      <c r="F224" s="244" t="s">
        <v>1511</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ht="16.5" customHeight="1">
      <c r="A225" s="40"/>
      <c r="B225" s="41"/>
      <c r="C225" s="291" t="s">
        <v>705</v>
      </c>
      <c r="D225" s="291" t="s">
        <v>416</v>
      </c>
      <c r="E225" s="292" t="s">
        <v>1513</v>
      </c>
      <c r="F225" s="293" t="s">
        <v>1514</v>
      </c>
      <c r="G225" s="294" t="s">
        <v>515</v>
      </c>
      <c r="H225" s="295">
        <v>6</v>
      </c>
      <c r="I225" s="296"/>
      <c r="J225" s="297">
        <f>ROUND(I225*H225,2)</f>
        <v>0</v>
      </c>
      <c r="K225" s="293" t="s">
        <v>19</v>
      </c>
      <c r="L225" s="298"/>
      <c r="M225" s="299" t="s">
        <v>19</v>
      </c>
      <c r="N225" s="300" t="s">
        <v>43</v>
      </c>
      <c r="O225" s="86"/>
      <c r="P225" s="239">
        <f>O225*H225</f>
        <v>0</v>
      </c>
      <c r="Q225" s="239">
        <v>0.00029999999999999997</v>
      </c>
      <c r="R225" s="239">
        <f>Q225*H225</f>
        <v>0.0018</v>
      </c>
      <c r="S225" s="239">
        <v>0</v>
      </c>
      <c r="T225" s="240">
        <f>S225*H225</f>
        <v>0</v>
      </c>
      <c r="U225" s="40"/>
      <c r="V225" s="40"/>
      <c r="W225" s="40"/>
      <c r="X225" s="40"/>
      <c r="Y225" s="40"/>
      <c r="Z225" s="40"/>
      <c r="AA225" s="40"/>
      <c r="AB225" s="40"/>
      <c r="AC225" s="40"/>
      <c r="AD225" s="40"/>
      <c r="AE225" s="40"/>
      <c r="AR225" s="241" t="s">
        <v>1098</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1098</v>
      </c>
      <c r="BM225" s="241" t="s">
        <v>2430</v>
      </c>
    </row>
    <row r="226" s="2" customFormat="1">
      <c r="A226" s="40"/>
      <c r="B226" s="41"/>
      <c r="C226" s="42"/>
      <c r="D226" s="243" t="s">
        <v>293</v>
      </c>
      <c r="E226" s="42"/>
      <c r="F226" s="244" t="s">
        <v>1514</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ht="16.5" customHeight="1">
      <c r="A227" s="40"/>
      <c r="B227" s="41"/>
      <c r="C227" s="230" t="s">
        <v>711</v>
      </c>
      <c r="D227" s="230" t="s">
        <v>287</v>
      </c>
      <c r="E227" s="231" t="s">
        <v>1516</v>
      </c>
      <c r="F227" s="232" t="s">
        <v>1517</v>
      </c>
      <c r="G227" s="233" t="s">
        <v>458</v>
      </c>
      <c r="H227" s="234">
        <v>4</v>
      </c>
      <c r="I227" s="235"/>
      <c r="J227" s="236">
        <f>ROUND(I227*H227,2)</f>
        <v>0</v>
      </c>
      <c r="K227" s="232" t="s">
        <v>291</v>
      </c>
      <c r="L227" s="46"/>
      <c r="M227" s="237" t="s">
        <v>19</v>
      </c>
      <c r="N227" s="238" t="s">
        <v>43</v>
      </c>
      <c r="O227" s="86"/>
      <c r="P227" s="239">
        <f>O227*H227</f>
        <v>0</v>
      </c>
      <c r="Q227" s="239">
        <v>7.4999999999999993E-05</v>
      </c>
      <c r="R227" s="239">
        <f>Q227*H227</f>
        <v>0.00029999999999999997</v>
      </c>
      <c r="S227" s="239">
        <v>0</v>
      </c>
      <c r="T227" s="240">
        <f>S227*H227</f>
        <v>0</v>
      </c>
      <c r="U227" s="40"/>
      <c r="V227" s="40"/>
      <c r="W227" s="40"/>
      <c r="X227" s="40"/>
      <c r="Y227" s="40"/>
      <c r="Z227" s="40"/>
      <c r="AA227" s="40"/>
      <c r="AB227" s="40"/>
      <c r="AC227" s="40"/>
      <c r="AD227" s="40"/>
      <c r="AE227" s="40"/>
      <c r="AR227" s="241" t="s">
        <v>759</v>
      </c>
      <c r="AT227" s="241" t="s">
        <v>287</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759</v>
      </c>
      <c r="BM227" s="241" t="s">
        <v>2431</v>
      </c>
    </row>
    <row r="228" s="2" customFormat="1">
      <c r="A228" s="40"/>
      <c r="B228" s="41"/>
      <c r="C228" s="42"/>
      <c r="D228" s="243" t="s">
        <v>293</v>
      </c>
      <c r="E228" s="42"/>
      <c r="F228" s="244" t="s">
        <v>1519</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13" customFormat="1">
      <c r="A229" s="13"/>
      <c r="B229" s="248"/>
      <c r="C229" s="249"/>
      <c r="D229" s="243" t="s">
        <v>297</v>
      </c>
      <c r="E229" s="250" t="s">
        <v>19</v>
      </c>
      <c r="F229" s="251" t="s">
        <v>950</v>
      </c>
      <c r="G229" s="249"/>
      <c r="H229" s="252">
        <v>4</v>
      </c>
      <c r="I229" s="253"/>
      <c r="J229" s="249"/>
      <c r="K229" s="249"/>
      <c r="L229" s="254"/>
      <c r="M229" s="255"/>
      <c r="N229" s="256"/>
      <c r="O229" s="256"/>
      <c r="P229" s="256"/>
      <c r="Q229" s="256"/>
      <c r="R229" s="256"/>
      <c r="S229" s="256"/>
      <c r="T229" s="257"/>
      <c r="U229" s="13"/>
      <c r="V229" s="13"/>
      <c r="W229" s="13"/>
      <c r="X229" s="13"/>
      <c r="Y229" s="13"/>
      <c r="Z229" s="13"/>
      <c r="AA229" s="13"/>
      <c r="AB229" s="13"/>
      <c r="AC229" s="13"/>
      <c r="AD229" s="13"/>
      <c r="AE229" s="13"/>
      <c r="AT229" s="258" t="s">
        <v>297</v>
      </c>
      <c r="AU229" s="258" t="s">
        <v>81</v>
      </c>
      <c r="AV229" s="13" t="s">
        <v>81</v>
      </c>
      <c r="AW229" s="13" t="s">
        <v>33</v>
      </c>
      <c r="AX229" s="13" t="s">
        <v>79</v>
      </c>
      <c r="AY229" s="258" t="s">
        <v>285</v>
      </c>
    </row>
    <row r="230" s="2" customFormat="1" ht="16.5" customHeight="1">
      <c r="A230" s="40"/>
      <c r="B230" s="41"/>
      <c r="C230" s="291" t="s">
        <v>718</v>
      </c>
      <c r="D230" s="291" t="s">
        <v>416</v>
      </c>
      <c r="E230" s="292" t="s">
        <v>1522</v>
      </c>
      <c r="F230" s="293" t="s">
        <v>1523</v>
      </c>
      <c r="G230" s="294" t="s">
        <v>458</v>
      </c>
      <c r="H230" s="295">
        <v>4</v>
      </c>
      <c r="I230" s="296"/>
      <c r="J230" s="297">
        <f>ROUND(I230*H230,2)</f>
        <v>0</v>
      </c>
      <c r="K230" s="293" t="s">
        <v>19</v>
      </c>
      <c r="L230" s="298"/>
      <c r="M230" s="299" t="s">
        <v>19</v>
      </c>
      <c r="N230" s="300" t="s">
        <v>43</v>
      </c>
      <c r="O230" s="86"/>
      <c r="P230" s="239">
        <f>O230*H230</f>
        <v>0</v>
      </c>
      <c r="Q230" s="239">
        <v>0.001</v>
      </c>
      <c r="R230" s="239">
        <f>Q230*H230</f>
        <v>0.0040000000000000001</v>
      </c>
      <c r="S230" s="239">
        <v>0</v>
      </c>
      <c r="T230" s="240">
        <f>S230*H230</f>
        <v>0</v>
      </c>
      <c r="U230" s="40"/>
      <c r="V230" s="40"/>
      <c r="W230" s="40"/>
      <c r="X230" s="40"/>
      <c r="Y230" s="40"/>
      <c r="Z230" s="40"/>
      <c r="AA230" s="40"/>
      <c r="AB230" s="40"/>
      <c r="AC230" s="40"/>
      <c r="AD230" s="40"/>
      <c r="AE230" s="40"/>
      <c r="AR230" s="241" t="s">
        <v>1098</v>
      </c>
      <c r="AT230" s="241" t="s">
        <v>416</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1098</v>
      </c>
      <c r="BM230" s="241" t="s">
        <v>2432</v>
      </c>
    </row>
    <row r="231" s="2" customFormat="1">
      <c r="A231" s="40"/>
      <c r="B231" s="41"/>
      <c r="C231" s="42"/>
      <c r="D231" s="243" t="s">
        <v>293</v>
      </c>
      <c r="E231" s="42"/>
      <c r="F231" s="244" t="s">
        <v>1523</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2" customFormat="1" ht="16.5" customHeight="1">
      <c r="A232" s="40"/>
      <c r="B232" s="41"/>
      <c r="C232" s="230" t="s">
        <v>723</v>
      </c>
      <c r="D232" s="230" t="s">
        <v>287</v>
      </c>
      <c r="E232" s="231" t="s">
        <v>1354</v>
      </c>
      <c r="F232" s="232" t="s">
        <v>1355</v>
      </c>
      <c r="G232" s="233" t="s">
        <v>290</v>
      </c>
      <c r="H232" s="234">
        <v>6</v>
      </c>
      <c r="I232" s="235"/>
      <c r="J232" s="236">
        <f>ROUND(I232*H232,2)</f>
        <v>0</v>
      </c>
      <c r="K232" s="232" t="s">
        <v>291</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759</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759</v>
      </c>
      <c r="BM232" s="241" t="s">
        <v>2433</v>
      </c>
    </row>
    <row r="233" s="2" customFormat="1">
      <c r="A233" s="40"/>
      <c r="B233" s="41"/>
      <c r="C233" s="42"/>
      <c r="D233" s="243" t="s">
        <v>293</v>
      </c>
      <c r="E233" s="42"/>
      <c r="F233" s="244" t="s">
        <v>1355</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ht="16.5" customHeight="1">
      <c r="A234" s="40"/>
      <c r="B234" s="41"/>
      <c r="C234" s="230" t="s">
        <v>729</v>
      </c>
      <c r="D234" s="230" t="s">
        <v>287</v>
      </c>
      <c r="E234" s="231" t="s">
        <v>1133</v>
      </c>
      <c r="F234" s="232" t="s">
        <v>1358</v>
      </c>
      <c r="G234" s="233" t="s">
        <v>515</v>
      </c>
      <c r="H234" s="234">
        <v>12</v>
      </c>
      <c r="I234" s="235"/>
      <c r="J234" s="236">
        <f>ROUND(I234*H234,2)</f>
        <v>0</v>
      </c>
      <c r="K234" s="232" t="s">
        <v>19</v>
      </c>
      <c r="L234" s="46"/>
      <c r="M234" s="237" t="s">
        <v>19</v>
      </c>
      <c r="N234" s="238" t="s">
        <v>43</v>
      </c>
      <c r="O234" s="86"/>
      <c r="P234" s="239">
        <f>O234*H234</f>
        <v>0</v>
      </c>
      <c r="Q234" s="239">
        <v>0.00040999999999999999</v>
      </c>
      <c r="R234" s="239">
        <f>Q234*H234</f>
        <v>0.0049199999999999999</v>
      </c>
      <c r="S234" s="239">
        <v>0</v>
      </c>
      <c r="T234" s="240">
        <f>S234*H234</f>
        <v>0</v>
      </c>
      <c r="U234" s="40"/>
      <c r="V234" s="40"/>
      <c r="W234" s="40"/>
      <c r="X234" s="40"/>
      <c r="Y234" s="40"/>
      <c r="Z234" s="40"/>
      <c r="AA234" s="40"/>
      <c r="AB234" s="40"/>
      <c r="AC234" s="40"/>
      <c r="AD234" s="40"/>
      <c r="AE234" s="40"/>
      <c r="AR234" s="241" t="s">
        <v>759</v>
      </c>
      <c r="AT234" s="241" t="s">
        <v>287</v>
      </c>
      <c r="AU234" s="241" t="s">
        <v>81</v>
      </c>
      <c r="AY234" s="19" t="s">
        <v>285</v>
      </c>
      <c r="BE234" s="242">
        <f>IF(N234="základní",J234,0)</f>
        <v>0</v>
      </c>
      <c r="BF234" s="242">
        <f>IF(N234="snížená",J234,0)</f>
        <v>0</v>
      </c>
      <c r="BG234" s="242">
        <f>IF(N234="zákl. přenesená",J234,0)</f>
        <v>0</v>
      </c>
      <c r="BH234" s="242">
        <f>IF(N234="sníž. přenesená",J234,0)</f>
        <v>0</v>
      </c>
      <c r="BI234" s="242">
        <f>IF(N234="nulová",J234,0)</f>
        <v>0</v>
      </c>
      <c r="BJ234" s="19" t="s">
        <v>79</v>
      </c>
      <c r="BK234" s="242">
        <f>ROUND(I234*H234,2)</f>
        <v>0</v>
      </c>
      <c r="BL234" s="19" t="s">
        <v>759</v>
      </c>
      <c r="BM234" s="241" t="s">
        <v>2434</v>
      </c>
    </row>
    <row r="235" s="2" customFormat="1">
      <c r="A235" s="40"/>
      <c r="B235" s="41"/>
      <c r="C235" s="42"/>
      <c r="D235" s="243" t="s">
        <v>293</v>
      </c>
      <c r="E235" s="42"/>
      <c r="F235" s="244" t="s">
        <v>1358</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293</v>
      </c>
      <c r="AU235" s="19" t="s">
        <v>81</v>
      </c>
    </row>
    <row r="236" s="2" customFormat="1" ht="16.5" customHeight="1">
      <c r="A236" s="40"/>
      <c r="B236" s="41"/>
      <c r="C236" s="230" t="s">
        <v>734</v>
      </c>
      <c r="D236" s="230" t="s">
        <v>287</v>
      </c>
      <c r="E236" s="231" t="s">
        <v>1360</v>
      </c>
      <c r="F236" s="232" t="s">
        <v>1361</v>
      </c>
      <c r="G236" s="233" t="s">
        <v>609</v>
      </c>
      <c r="H236" s="234">
        <v>2</v>
      </c>
      <c r="I236" s="235"/>
      <c r="J236" s="236">
        <f>ROUND(I236*H236,2)</f>
        <v>0</v>
      </c>
      <c r="K236" s="232" t="s">
        <v>291</v>
      </c>
      <c r="L236" s="46"/>
      <c r="M236" s="237" t="s">
        <v>19</v>
      </c>
      <c r="N236" s="238" t="s">
        <v>43</v>
      </c>
      <c r="O236" s="86"/>
      <c r="P236" s="239">
        <f>O236*H236</f>
        <v>0</v>
      </c>
      <c r="Q236" s="239">
        <v>0</v>
      </c>
      <c r="R236" s="239">
        <f>Q236*H236</f>
        <v>0</v>
      </c>
      <c r="S236" s="239">
        <v>0</v>
      </c>
      <c r="T236" s="240">
        <f>S236*H236</f>
        <v>0</v>
      </c>
      <c r="U236" s="40"/>
      <c r="V236" s="40"/>
      <c r="W236" s="40"/>
      <c r="X236" s="40"/>
      <c r="Y236" s="40"/>
      <c r="Z236" s="40"/>
      <c r="AA236" s="40"/>
      <c r="AB236" s="40"/>
      <c r="AC236" s="40"/>
      <c r="AD236" s="40"/>
      <c r="AE236" s="40"/>
      <c r="AR236" s="241" t="s">
        <v>759</v>
      </c>
      <c r="AT236" s="241" t="s">
        <v>287</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759</v>
      </c>
      <c r="BM236" s="241" t="s">
        <v>2435</v>
      </c>
    </row>
    <row r="237" s="2" customFormat="1">
      <c r="A237" s="40"/>
      <c r="B237" s="41"/>
      <c r="C237" s="42"/>
      <c r="D237" s="243" t="s">
        <v>293</v>
      </c>
      <c r="E237" s="42"/>
      <c r="F237" s="244" t="s">
        <v>1363</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2" customFormat="1" ht="16.5" customHeight="1">
      <c r="A238" s="40"/>
      <c r="B238" s="41"/>
      <c r="C238" s="230" t="s">
        <v>740</v>
      </c>
      <c r="D238" s="230" t="s">
        <v>287</v>
      </c>
      <c r="E238" s="231" t="s">
        <v>1143</v>
      </c>
      <c r="F238" s="232" t="s">
        <v>1144</v>
      </c>
      <c r="G238" s="233" t="s">
        <v>290</v>
      </c>
      <c r="H238" s="234">
        <v>3</v>
      </c>
      <c r="I238" s="235"/>
      <c r="J238" s="236">
        <f>ROUND(I238*H238,2)</f>
        <v>0</v>
      </c>
      <c r="K238" s="232" t="s">
        <v>291</v>
      </c>
      <c r="L238" s="46"/>
      <c r="M238" s="237" t="s">
        <v>19</v>
      </c>
      <c r="N238" s="238" t="s">
        <v>43</v>
      </c>
      <c r="O238" s="86"/>
      <c r="P238" s="239">
        <f>O238*H238</f>
        <v>0</v>
      </c>
      <c r="Q238" s="239">
        <v>0</v>
      </c>
      <c r="R238" s="239">
        <f>Q238*H238</f>
        <v>0</v>
      </c>
      <c r="S238" s="239">
        <v>0</v>
      </c>
      <c r="T238" s="240">
        <f>S238*H238</f>
        <v>0</v>
      </c>
      <c r="U238" s="40"/>
      <c r="V238" s="40"/>
      <c r="W238" s="40"/>
      <c r="X238" s="40"/>
      <c r="Y238" s="40"/>
      <c r="Z238" s="40"/>
      <c r="AA238" s="40"/>
      <c r="AB238" s="40"/>
      <c r="AC238" s="40"/>
      <c r="AD238" s="40"/>
      <c r="AE238" s="40"/>
      <c r="AR238" s="241" t="s">
        <v>759</v>
      </c>
      <c r="AT238" s="241" t="s">
        <v>287</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759</v>
      </c>
      <c r="BM238" s="241" t="s">
        <v>2436</v>
      </c>
    </row>
    <row r="239" s="2" customFormat="1">
      <c r="A239" s="40"/>
      <c r="B239" s="41"/>
      <c r="C239" s="42"/>
      <c r="D239" s="243" t="s">
        <v>293</v>
      </c>
      <c r="E239" s="42"/>
      <c r="F239" s="244" t="s">
        <v>1146</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2" customFormat="1" ht="16.5" customHeight="1">
      <c r="A240" s="40"/>
      <c r="B240" s="41"/>
      <c r="C240" s="291" t="s">
        <v>747</v>
      </c>
      <c r="D240" s="291" t="s">
        <v>416</v>
      </c>
      <c r="E240" s="292" t="s">
        <v>1136</v>
      </c>
      <c r="F240" s="293" t="s">
        <v>1137</v>
      </c>
      <c r="G240" s="294" t="s">
        <v>309</v>
      </c>
      <c r="H240" s="295">
        <v>0.01</v>
      </c>
      <c r="I240" s="296"/>
      <c r="J240" s="297">
        <f>ROUND(I240*H240,2)</f>
        <v>0</v>
      </c>
      <c r="K240" s="293" t="s">
        <v>291</v>
      </c>
      <c r="L240" s="298"/>
      <c r="M240" s="299" t="s">
        <v>19</v>
      </c>
      <c r="N240" s="300" t="s">
        <v>43</v>
      </c>
      <c r="O240" s="86"/>
      <c r="P240" s="239">
        <f>O240*H240</f>
        <v>0</v>
      </c>
      <c r="Q240" s="239">
        <v>1</v>
      </c>
      <c r="R240" s="239">
        <f>Q240*H240</f>
        <v>0.01</v>
      </c>
      <c r="S240" s="239">
        <v>0</v>
      </c>
      <c r="T240" s="240">
        <f>S240*H240</f>
        <v>0</v>
      </c>
      <c r="U240" s="40"/>
      <c r="V240" s="40"/>
      <c r="W240" s="40"/>
      <c r="X240" s="40"/>
      <c r="Y240" s="40"/>
      <c r="Z240" s="40"/>
      <c r="AA240" s="40"/>
      <c r="AB240" s="40"/>
      <c r="AC240" s="40"/>
      <c r="AD240" s="40"/>
      <c r="AE240" s="40"/>
      <c r="AR240" s="241" t="s">
        <v>1098</v>
      </c>
      <c r="AT240" s="241" t="s">
        <v>416</v>
      </c>
      <c r="AU240" s="241" t="s">
        <v>81</v>
      </c>
      <c r="AY240" s="19" t="s">
        <v>285</v>
      </c>
      <c r="BE240" s="242">
        <f>IF(N240="základní",J240,0)</f>
        <v>0</v>
      </c>
      <c r="BF240" s="242">
        <f>IF(N240="snížená",J240,0)</f>
        <v>0</v>
      </c>
      <c r="BG240" s="242">
        <f>IF(N240="zákl. přenesená",J240,0)</f>
        <v>0</v>
      </c>
      <c r="BH240" s="242">
        <f>IF(N240="sníž. přenesená",J240,0)</f>
        <v>0</v>
      </c>
      <c r="BI240" s="242">
        <f>IF(N240="nulová",J240,0)</f>
        <v>0</v>
      </c>
      <c r="BJ240" s="19" t="s">
        <v>79</v>
      </c>
      <c r="BK240" s="242">
        <f>ROUND(I240*H240,2)</f>
        <v>0</v>
      </c>
      <c r="BL240" s="19" t="s">
        <v>1098</v>
      </c>
      <c r="BM240" s="241" t="s">
        <v>2437</v>
      </c>
    </row>
    <row r="241" s="2" customFormat="1">
      <c r="A241" s="40"/>
      <c r="B241" s="41"/>
      <c r="C241" s="42"/>
      <c r="D241" s="243" t="s">
        <v>293</v>
      </c>
      <c r="E241" s="42"/>
      <c r="F241" s="244" t="s">
        <v>1137</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293</v>
      </c>
      <c r="AU241" s="19" t="s">
        <v>81</v>
      </c>
    </row>
    <row r="242" s="2" customFormat="1" ht="16.5" customHeight="1">
      <c r="A242" s="40"/>
      <c r="B242" s="41"/>
      <c r="C242" s="230" t="s">
        <v>753</v>
      </c>
      <c r="D242" s="230" t="s">
        <v>287</v>
      </c>
      <c r="E242" s="231" t="s">
        <v>1152</v>
      </c>
      <c r="F242" s="232" t="s">
        <v>1153</v>
      </c>
      <c r="G242" s="233" t="s">
        <v>609</v>
      </c>
      <c r="H242" s="234">
        <v>1</v>
      </c>
      <c r="I242" s="235"/>
      <c r="J242" s="236">
        <f>ROUND(I242*H242,2)</f>
        <v>0</v>
      </c>
      <c r="K242" s="232" t="s">
        <v>19</v>
      </c>
      <c r="L242" s="46"/>
      <c r="M242" s="237" t="s">
        <v>19</v>
      </c>
      <c r="N242" s="238" t="s">
        <v>43</v>
      </c>
      <c r="O242" s="86"/>
      <c r="P242" s="239">
        <f>O242*H242</f>
        <v>0</v>
      </c>
      <c r="Q242" s="239">
        <v>0</v>
      </c>
      <c r="R242" s="239">
        <f>Q242*H242</f>
        <v>0</v>
      </c>
      <c r="S242" s="239">
        <v>0</v>
      </c>
      <c r="T242" s="240">
        <f>S242*H242</f>
        <v>0</v>
      </c>
      <c r="U242" s="40"/>
      <c r="V242" s="40"/>
      <c r="W242" s="40"/>
      <c r="X242" s="40"/>
      <c r="Y242" s="40"/>
      <c r="Z242" s="40"/>
      <c r="AA242" s="40"/>
      <c r="AB242" s="40"/>
      <c r="AC242" s="40"/>
      <c r="AD242" s="40"/>
      <c r="AE242" s="40"/>
      <c r="AR242" s="241" t="s">
        <v>759</v>
      </c>
      <c r="AT242" s="241" t="s">
        <v>287</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759</v>
      </c>
      <c r="BM242" s="241" t="s">
        <v>2438</v>
      </c>
    </row>
    <row r="243" s="2" customFormat="1">
      <c r="A243" s="40"/>
      <c r="B243" s="41"/>
      <c r="C243" s="42"/>
      <c r="D243" s="243" t="s">
        <v>293</v>
      </c>
      <c r="E243" s="42"/>
      <c r="F243" s="244" t="s">
        <v>1153</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2" customFormat="1" ht="16.5" customHeight="1">
      <c r="A244" s="40"/>
      <c r="B244" s="41"/>
      <c r="C244" s="230" t="s">
        <v>759</v>
      </c>
      <c r="D244" s="230" t="s">
        <v>287</v>
      </c>
      <c r="E244" s="231" t="s">
        <v>1155</v>
      </c>
      <c r="F244" s="232" t="s">
        <v>1156</v>
      </c>
      <c r="G244" s="233" t="s">
        <v>609</v>
      </c>
      <c r="H244" s="234">
        <v>1</v>
      </c>
      <c r="I244" s="235"/>
      <c r="J244" s="236">
        <f>ROUND(I244*H244,2)</f>
        <v>0</v>
      </c>
      <c r="K244" s="232" t="s">
        <v>19</v>
      </c>
      <c r="L244" s="46"/>
      <c r="M244" s="237" t="s">
        <v>19</v>
      </c>
      <c r="N244" s="238" t="s">
        <v>43</v>
      </c>
      <c r="O244" s="86"/>
      <c r="P244" s="239">
        <f>O244*H244</f>
        <v>0</v>
      </c>
      <c r="Q244" s="239">
        <v>0</v>
      </c>
      <c r="R244" s="239">
        <f>Q244*H244</f>
        <v>0</v>
      </c>
      <c r="S244" s="239">
        <v>0</v>
      </c>
      <c r="T244" s="240">
        <f>S244*H244</f>
        <v>0</v>
      </c>
      <c r="U244" s="40"/>
      <c r="V244" s="40"/>
      <c r="W244" s="40"/>
      <c r="X244" s="40"/>
      <c r="Y244" s="40"/>
      <c r="Z244" s="40"/>
      <c r="AA244" s="40"/>
      <c r="AB244" s="40"/>
      <c r="AC244" s="40"/>
      <c r="AD244" s="40"/>
      <c r="AE244" s="40"/>
      <c r="AR244" s="241" t="s">
        <v>759</v>
      </c>
      <c r="AT244" s="241" t="s">
        <v>287</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759</v>
      </c>
      <c r="BM244" s="241" t="s">
        <v>2439</v>
      </c>
    </row>
    <row r="245" s="2" customFormat="1">
      <c r="A245" s="40"/>
      <c r="B245" s="41"/>
      <c r="C245" s="42"/>
      <c r="D245" s="243" t="s">
        <v>293</v>
      </c>
      <c r="E245" s="42"/>
      <c r="F245" s="244" t="s">
        <v>1156</v>
      </c>
      <c r="G245" s="42"/>
      <c r="H245" s="42"/>
      <c r="I245" s="150"/>
      <c r="J245" s="42"/>
      <c r="K245" s="42"/>
      <c r="L245" s="46"/>
      <c r="M245" s="304"/>
      <c r="N245" s="305"/>
      <c r="O245" s="306"/>
      <c r="P245" s="306"/>
      <c r="Q245" s="306"/>
      <c r="R245" s="306"/>
      <c r="S245" s="306"/>
      <c r="T245" s="307"/>
      <c r="U245" s="40"/>
      <c r="V245" s="40"/>
      <c r="W245" s="40"/>
      <c r="X245" s="40"/>
      <c r="Y245" s="40"/>
      <c r="Z245" s="40"/>
      <c r="AA245" s="40"/>
      <c r="AB245" s="40"/>
      <c r="AC245" s="40"/>
      <c r="AD245" s="40"/>
      <c r="AE245" s="40"/>
      <c r="AT245" s="19" t="s">
        <v>293</v>
      </c>
      <c r="AU245" s="19" t="s">
        <v>81</v>
      </c>
    </row>
    <row r="246" s="2" customFormat="1" ht="6.96" customHeight="1">
      <c r="A246" s="40"/>
      <c r="B246" s="61"/>
      <c r="C246" s="62"/>
      <c r="D246" s="62"/>
      <c r="E246" s="62"/>
      <c r="F246" s="62"/>
      <c r="G246" s="62"/>
      <c r="H246" s="62"/>
      <c r="I246" s="178"/>
      <c r="J246" s="62"/>
      <c r="K246" s="62"/>
      <c r="L246" s="46"/>
      <c r="M246" s="40"/>
      <c r="O246" s="40"/>
      <c r="P246" s="40"/>
      <c r="Q246" s="40"/>
      <c r="R246" s="40"/>
      <c r="S246" s="40"/>
      <c r="T246" s="40"/>
      <c r="U246" s="40"/>
      <c r="V246" s="40"/>
      <c r="W246" s="40"/>
      <c r="X246" s="40"/>
      <c r="Y246" s="40"/>
      <c r="Z246" s="40"/>
      <c r="AA246" s="40"/>
      <c r="AB246" s="40"/>
      <c r="AC246" s="40"/>
      <c r="AD246" s="40"/>
      <c r="AE246" s="40"/>
    </row>
  </sheetData>
  <sheetProtection sheet="1" autoFilter="0" formatColumns="0" formatRows="0" objects="1" scenarios="1" spinCount="100000" saltValue="NfkHuqrHQhOJtGFMDlJF9w+wR96BbPjvX4osC/y6f081SHEh8P8+EM0fNZM/19T5oocDrfJULMXCdWZn5B/GVQ==" hashValue="anCb9t86o4ZKVmONGMcGKdKcTWOWBDXm2NYrZ0/i95cR6muvmiE4hfIH8YroN/W34MnGnRRyM1ThWxELlcoaiQ==" algorithmName="SHA-512" password="CC35"/>
  <autoFilter ref="C97:K24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144</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2440</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ROUND(J102,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ROUND((SUM(BE102:BE307)),  2)</f>
        <v>0</v>
      </c>
      <c r="G37" s="40"/>
      <c r="H37" s="40"/>
      <c r="I37" s="167">
        <v>0.20999999999999999</v>
      </c>
      <c r="J37" s="166">
        <f>ROUND(((SUM(BE102:BE307))*I37),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ROUND((SUM(BF102:BF307)),  2)</f>
        <v>0</v>
      </c>
      <c r="G38" s="40"/>
      <c r="H38" s="40"/>
      <c r="I38" s="167">
        <v>0.14999999999999999</v>
      </c>
      <c r="J38" s="166">
        <f>ROUND(((SUM(BF102:BF307))*I38),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ROUND((SUM(BG102:BG307)),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ROUND((SUM(BH102:BH307)),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ROUND((SUM(BI102:BI307)),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PS210 - Kladská 1092_Stavební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J102</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J103</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J156</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J157</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261</v>
      </c>
      <c r="E71" s="198"/>
      <c r="F71" s="198"/>
      <c r="G71" s="198"/>
      <c r="H71" s="198"/>
      <c r="I71" s="199"/>
      <c r="J71" s="200">
        <f>J244</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1171</v>
      </c>
      <c r="E72" s="198"/>
      <c r="F72" s="198"/>
      <c r="G72" s="198"/>
      <c r="H72" s="198"/>
      <c r="I72" s="199"/>
      <c r="J72" s="200">
        <f>J250</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263</v>
      </c>
      <c r="E73" s="198"/>
      <c r="F73" s="198"/>
      <c r="G73" s="198"/>
      <c r="H73" s="198"/>
      <c r="I73" s="199"/>
      <c r="J73" s="200">
        <f>J254</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264</v>
      </c>
      <c r="E74" s="198"/>
      <c r="F74" s="198"/>
      <c r="G74" s="198"/>
      <c r="H74" s="198"/>
      <c r="I74" s="199"/>
      <c r="J74" s="200">
        <f>J279</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265</v>
      </c>
      <c r="E75" s="198"/>
      <c r="F75" s="198"/>
      <c r="G75" s="198"/>
      <c r="H75" s="198"/>
      <c r="I75" s="199"/>
      <c r="J75" s="200">
        <f>J294</f>
        <v>0</v>
      </c>
      <c r="K75" s="126"/>
      <c r="L75" s="201"/>
      <c r="S75" s="10"/>
      <c r="T75" s="10"/>
      <c r="U75" s="10"/>
      <c r="V75" s="10"/>
      <c r="W75" s="10"/>
      <c r="X75" s="10"/>
      <c r="Y75" s="10"/>
      <c r="Z75" s="10"/>
      <c r="AA75" s="10"/>
      <c r="AB75" s="10"/>
      <c r="AC75" s="10"/>
      <c r="AD75" s="10"/>
      <c r="AE75" s="10"/>
    </row>
    <row r="76" s="9" customFormat="1" ht="24.96" customHeight="1">
      <c r="A76" s="9"/>
      <c r="B76" s="189"/>
      <c r="C76" s="190"/>
      <c r="D76" s="191" t="s">
        <v>267</v>
      </c>
      <c r="E76" s="192"/>
      <c r="F76" s="192"/>
      <c r="G76" s="192"/>
      <c r="H76" s="192"/>
      <c r="I76" s="193"/>
      <c r="J76" s="194">
        <f>J298</f>
        <v>0</v>
      </c>
      <c r="K76" s="190"/>
      <c r="L76" s="195"/>
      <c r="S76" s="9"/>
      <c r="T76" s="9"/>
      <c r="U76" s="9"/>
      <c r="V76" s="9"/>
      <c r="W76" s="9"/>
      <c r="X76" s="9"/>
      <c r="Y76" s="9"/>
      <c r="Z76" s="9"/>
      <c r="AA76" s="9"/>
      <c r="AB76" s="9"/>
      <c r="AC76" s="9"/>
      <c r="AD76" s="9"/>
      <c r="AE76" s="9"/>
    </row>
    <row r="77" s="10" customFormat="1" ht="19.92" customHeight="1">
      <c r="A77" s="10"/>
      <c r="B77" s="196"/>
      <c r="C77" s="126"/>
      <c r="D77" s="197" t="s">
        <v>268</v>
      </c>
      <c r="E77" s="198"/>
      <c r="F77" s="198"/>
      <c r="G77" s="198"/>
      <c r="H77" s="198"/>
      <c r="I77" s="199"/>
      <c r="J77" s="200">
        <f>J299</f>
        <v>0</v>
      </c>
      <c r="K77" s="126"/>
      <c r="L77" s="201"/>
      <c r="S77" s="10"/>
      <c r="T77" s="10"/>
      <c r="U77" s="10"/>
      <c r="V77" s="10"/>
      <c r="W77" s="10"/>
      <c r="X77" s="10"/>
      <c r="Y77" s="10"/>
      <c r="Z77" s="10"/>
      <c r="AA77" s="10"/>
      <c r="AB77" s="10"/>
      <c r="AC77" s="10"/>
      <c r="AD77" s="10"/>
      <c r="AE77" s="10"/>
    </row>
    <row r="78" s="10" customFormat="1" ht="19.92" customHeight="1">
      <c r="A78" s="10"/>
      <c r="B78" s="196"/>
      <c r="C78" s="126"/>
      <c r="D78" s="197" t="s">
        <v>1172</v>
      </c>
      <c r="E78" s="198"/>
      <c r="F78" s="198"/>
      <c r="G78" s="198"/>
      <c r="H78" s="198"/>
      <c r="I78" s="199"/>
      <c r="J78" s="200">
        <f>J305</f>
        <v>0</v>
      </c>
      <c r="K78" s="126"/>
      <c r="L78" s="201"/>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8"/>
      <c r="J80" s="62"/>
      <c r="K80" s="62"/>
      <c r="L80" s="151"/>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1"/>
      <c r="J84" s="64"/>
      <c r="K84" s="64"/>
      <c r="L84" s="151"/>
      <c r="S84" s="40"/>
      <c r="T84" s="40"/>
      <c r="U84" s="40"/>
      <c r="V84" s="40"/>
      <c r="W84" s="40"/>
      <c r="X84" s="40"/>
      <c r="Y84" s="40"/>
      <c r="Z84" s="40"/>
      <c r="AA84" s="40"/>
      <c r="AB84" s="40"/>
      <c r="AC84" s="40"/>
      <c r="AD84" s="40"/>
      <c r="AE84" s="40"/>
    </row>
    <row r="85" s="2" customFormat="1" ht="24.96" customHeight="1">
      <c r="A85" s="40"/>
      <c r="B85" s="41"/>
      <c r="C85" s="25" t="s">
        <v>270</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6.5" customHeight="1">
      <c r="A88" s="40"/>
      <c r="B88" s="41"/>
      <c r="C88" s="42"/>
      <c r="D88" s="42"/>
      <c r="E88" s="182" t="str">
        <f>E7</f>
        <v>Optim. soust. CZT Náchod - obl. č.1- Plhov, Část 1.3 - lok. Kladská, etapa III</v>
      </c>
      <c r="F88" s="34"/>
      <c r="G88" s="34"/>
      <c r="H88" s="34"/>
      <c r="I88" s="150"/>
      <c r="J88" s="42"/>
      <c r="K88" s="42"/>
      <c r="L88" s="151"/>
      <c r="S88" s="40"/>
      <c r="T88" s="40"/>
      <c r="U88" s="40"/>
      <c r="V88" s="40"/>
      <c r="W88" s="40"/>
      <c r="X88" s="40"/>
      <c r="Y88" s="40"/>
      <c r="Z88" s="40"/>
      <c r="AA88" s="40"/>
      <c r="AB88" s="40"/>
      <c r="AC88" s="40"/>
      <c r="AD88" s="40"/>
      <c r="AE88" s="40"/>
    </row>
    <row r="89" s="1" customFormat="1" ht="12" customHeight="1">
      <c r="B89" s="23"/>
      <c r="C89" s="34" t="s">
        <v>248</v>
      </c>
      <c r="D89" s="24"/>
      <c r="E89" s="24"/>
      <c r="F89" s="24"/>
      <c r="G89" s="24"/>
      <c r="H89" s="24"/>
      <c r="I89" s="141"/>
      <c r="J89" s="24"/>
      <c r="K89" s="24"/>
      <c r="L89" s="22"/>
    </row>
    <row r="90" s="1" customFormat="1" ht="16.5" customHeight="1">
      <c r="B90" s="23"/>
      <c r="C90" s="24"/>
      <c r="D90" s="24"/>
      <c r="E90" s="182" t="s">
        <v>249</v>
      </c>
      <c r="F90" s="24"/>
      <c r="G90" s="24"/>
      <c r="H90" s="24"/>
      <c r="I90" s="141"/>
      <c r="J90" s="24"/>
      <c r="K90" s="24"/>
      <c r="L90" s="22"/>
    </row>
    <row r="91" s="1" customFormat="1" ht="12" customHeight="1">
      <c r="B91" s="23"/>
      <c r="C91" s="34" t="s">
        <v>250</v>
      </c>
      <c r="D91" s="24"/>
      <c r="E91" s="24"/>
      <c r="F91" s="24"/>
      <c r="G91" s="24"/>
      <c r="H91" s="24"/>
      <c r="I91" s="141"/>
      <c r="J91" s="24"/>
      <c r="K91" s="24"/>
      <c r="L91" s="22"/>
    </row>
    <row r="92" s="2" customFormat="1" ht="16.5" customHeight="1">
      <c r="A92" s="40"/>
      <c r="B92" s="41"/>
      <c r="C92" s="42"/>
      <c r="D92" s="42"/>
      <c r="E92" s="183" t="s">
        <v>251</v>
      </c>
      <c r="F92" s="42"/>
      <c r="G92" s="42"/>
      <c r="H92" s="42"/>
      <c r="I92" s="150"/>
      <c r="J92" s="42"/>
      <c r="K92" s="42"/>
      <c r="L92" s="151"/>
      <c r="S92" s="40"/>
      <c r="T92" s="40"/>
      <c r="U92" s="40"/>
      <c r="V92" s="40"/>
      <c r="W92" s="40"/>
      <c r="X92" s="40"/>
      <c r="Y92" s="40"/>
      <c r="Z92" s="40"/>
      <c r="AA92" s="40"/>
      <c r="AB92" s="40"/>
      <c r="AC92" s="40"/>
      <c r="AD92" s="40"/>
      <c r="AE92" s="40"/>
    </row>
    <row r="93" s="2" customFormat="1" ht="12" customHeight="1">
      <c r="A93" s="40"/>
      <c r="B93" s="41"/>
      <c r="C93" s="34" t="s">
        <v>252</v>
      </c>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6.5" customHeight="1">
      <c r="A94" s="40"/>
      <c r="B94" s="41"/>
      <c r="C94" s="42"/>
      <c r="D94" s="42"/>
      <c r="E94" s="71" t="str">
        <f>E13</f>
        <v>a - Přípojka PS210 - Kladská 1092_Stavební část</v>
      </c>
      <c r="F94" s="42"/>
      <c r="G94" s="42"/>
      <c r="H94" s="42"/>
      <c r="I94" s="150"/>
      <c r="J94" s="42"/>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Náchod</v>
      </c>
      <c r="G96" s="42"/>
      <c r="H96" s="42"/>
      <c r="I96" s="153" t="s">
        <v>23</v>
      </c>
      <c r="J96" s="74" t="str">
        <f>IF(J16="","",J16)</f>
        <v>30. 7. 2020</v>
      </c>
      <c r="K96" s="42"/>
      <c r="L96" s="151"/>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innogy Energo, s.r.o.</v>
      </c>
      <c r="G98" s="42"/>
      <c r="H98" s="42"/>
      <c r="I98" s="153" t="s">
        <v>31</v>
      </c>
      <c r="J98" s="38" t="str">
        <f>E25</f>
        <v>Evelis s.r.o.</v>
      </c>
      <c r="K98" s="42"/>
      <c r="L98" s="151"/>
      <c r="S98" s="40"/>
      <c r="T98" s="40"/>
      <c r="U98" s="40"/>
      <c r="V98" s="40"/>
      <c r="W98" s="40"/>
      <c r="X98" s="40"/>
      <c r="Y98" s="40"/>
      <c r="Z98" s="40"/>
      <c r="AA98" s="40"/>
      <c r="AB98" s="40"/>
      <c r="AC98" s="40"/>
      <c r="AD98" s="40"/>
      <c r="AE98" s="40"/>
    </row>
    <row r="99" s="2" customFormat="1" ht="15.15" customHeight="1">
      <c r="A99" s="40"/>
      <c r="B99" s="41"/>
      <c r="C99" s="34" t="s">
        <v>29</v>
      </c>
      <c r="D99" s="42"/>
      <c r="E99" s="42"/>
      <c r="F99" s="29" t="str">
        <f>IF(E22="","",E22)</f>
        <v>Vyplň údaj</v>
      </c>
      <c r="G99" s="42"/>
      <c r="H99" s="42"/>
      <c r="I99" s="153" t="s">
        <v>34</v>
      </c>
      <c r="J99" s="38" t="str">
        <f>E28</f>
        <v xml:space="preserve"> </v>
      </c>
      <c r="K99" s="42"/>
      <c r="L99" s="151"/>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11" customFormat="1" ht="29.28" customHeight="1">
      <c r="A101" s="202"/>
      <c r="B101" s="203"/>
      <c r="C101" s="204" t="s">
        <v>271</v>
      </c>
      <c r="D101" s="205" t="s">
        <v>57</v>
      </c>
      <c r="E101" s="205" t="s">
        <v>53</v>
      </c>
      <c r="F101" s="205" t="s">
        <v>54</v>
      </c>
      <c r="G101" s="205" t="s">
        <v>272</v>
      </c>
      <c r="H101" s="205" t="s">
        <v>273</v>
      </c>
      <c r="I101" s="206" t="s">
        <v>274</v>
      </c>
      <c r="J101" s="205" t="s">
        <v>256</v>
      </c>
      <c r="K101" s="207" t="s">
        <v>275</v>
      </c>
      <c r="L101" s="208"/>
      <c r="M101" s="94" t="s">
        <v>19</v>
      </c>
      <c r="N101" s="95" t="s">
        <v>42</v>
      </c>
      <c r="O101" s="95" t="s">
        <v>276</v>
      </c>
      <c r="P101" s="95" t="s">
        <v>277</v>
      </c>
      <c r="Q101" s="95" t="s">
        <v>278</v>
      </c>
      <c r="R101" s="95" t="s">
        <v>279</v>
      </c>
      <c r="S101" s="95" t="s">
        <v>280</v>
      </c>
      <c r="T101" s="96" t="s">
        <v>281</v>
      </c>
      <c r="U101" s="202"/>
      <c r="V101" s="202"/>
      <c r="W101" s="202"/>
      <c r="X101" s="202"/>
      <c r="Y101" s="202"/>
      <c r="Z101" s="202"/>
      <c r="AA101" s="202"/>
      <c r="AB101" s="202"/>
      <c r="AC101" s="202"/>
      <c r="AD101" s="202"/>
      <c r="AE101" s="202"/>
    </row>
    <row r="102" s="2" customFormat="1" ht="22.8" customHeight="1">
      <c r="A102" s="40"/>
      <c r="B102" s="41"/>
      <c r="C102" s="101" t="s">
        <v>282</v>
      </c>
      <c r="D102" s="42"/>
      <c r="E102" s="42"/>
      <c r="F102" s="42"/>
      <c r="G102" s="42"/>
      <c r="H102" s="42"/>
      <c r="I102" s="150"/>
      <c r="J102" s="209">
        <f>BK102</f>
        <v>0</v>
      </c>
      <c r="K102" s="42"/>
      <c r="L102" s="46"/>
      <c r="M102" s="97"/>
      <c r="N102" s="210"/>
      <c r="O102" s="98"/>
      <c r="P102" s="211">
        <f>P103+P156+P298</f>
        <v>0</v>
      </c>
      <c r="Q102" s="98"/>
      <c r="R102" s="211">
        <f>R103+R156+R298</f>
        <v>96.46488031200002</v>
      </c>
      <c r="S102" s="98"/>
      <c r="T102" s="212">
        <f>T103+T156+T298</f>
        <v>19.592464</v>
      </c>
      <c r="U102" s="40"/>
      <c r="V102" s="40"/>
      <c r="W102" s="40"/>
      <c r="X102" s="40"/>
      <c r="Y102" s="40"/>
      <c r="Z102" s="40"/>
      <c r="AA102" s="40"/>
      <c r="AB102" s="40"/>
      <c r="AC102" s="40"/>
      <c r="AD102" s="40"/>
      <c r="AE102" s="40"/>
      <c r="AT102" s="19" t="s">
        <v>71</v>
      </c>
      <c r="AU102" s="19" t="s">
        <v>257</v>
      </c>
      <c r="BK102" s="213">
        <f>BK103+BK156+BK298</f>
        <v>0</v>
      </c>
    </row>
    <row r="103" s="12" customFormat="1" ht="25.92" customHeight="1">
      <c r="A103" s="12"/>
      <c r="B103" s="214"/>
      <c r="C103" s="215"/>
      <c r="D103" s="216" t="s">
        <v>71</v>
      </c>
      <c r="E103" s="217" t="s">
        <v>96</v>
      </c>
      <c r="F103" s="217" t="s">
        <v>666</v>
      </c>
      <c r="G103" s="215"/>
      <c r="H103" s="215"/>
      <c r="I103" s="218"/>
      <c r="J103" s="219">
        <f>BK103</f>
        <v>0</v>
      </c>
      <c r="K103" s="215"/>
      <c r="L103" s="220"/>
      <c r="M103" s="221"/>
      <c r="N103" s="222"/>
      <c r="O103" s="222"/>
      <c r="P103" s="223">
        <f>SUM(P104:P155)</f>
        <v>0</v>
      </c>
      <c r="Q103" s="222"/>
      <c r="R103" s="223">
        <f>SUM(R104:R155)</f>
        <v>4.8904476200000007</v>
      </c>
      <c r="S103" s="222"/>
      <c r="T103" s="224">
        <f>SUM(T104:T155)</f>
        <v>8.4299999999999997</v>
      </c>
      <c r="U103" s="12"/>
      <c r="V103" s="12"/>
      <c r="W103" s="12"/>
      <c r="X103" s="12"/>
      <c r="Y103" s="12"/>
      <c r="Z103" s="12"/>
      <c r="AA103" s="12"/>
      <c r="AB103" s="12"/>
      <c r="AC103" s="12"/>
      <c r="AD103" s="12"/>
      <c r="AE103" s="12"/>
      <c r="AR103" s="225" t="s">
        <v>79</v>
      </c>
      <c r="AT103" s="226" t="s">
        <v>71</v>
      </c>
      <c r="AU103" s="226" t="s">
        <v>72</v>
      </c>
      <c r="AY103" s="225" t="s">
        <v>285</v>
      </c>
      <c r="BK103" s="227">
        <f>SUM(BK104:BK155)</f>
        <v>0</v>
      </c>
    </row>
    <row r="104" s="2" customFormat="1" ht="16.5" customHeight="1">
      <c r="A104" s="40"/>
      <c r="B104" s="41"/>
      <c r="C104" s="230" t="s">
        <v>79</v>
      </c>
      <c r="D104" s="230" t="s">
        <v>287</v>
      </c>
      <c r="E104" s="231" t="s">
        <v>668</v>
      </c>
      <c r="F104" s="232" t="s">
        <v>669</v>
      </c>
      <c r="G104" s="233" t="s">
        <v>361</v>
      </c>
      <c r="H104" s="234">
        <v>16</v>
      </c>
      <c r="I104" s="235"/>
      <c r="J104" s="236">
        <f>ROUND(I104*H104,2)</f>
        <v>0</v>
      </c>
      <c r="K104" s="232" t="s">
        <v>291</v>
      </c>
      <c r="L104" s="46"/>
      <c r="M104" s="237" t="s">
        <v>19</v>
      </c>
      <c r="N104" s="238" t="s">
        <v>43</v>
      </c>
      <c r="O104" s="86"/>
      <c r="P104" s="239">
        <f>O104*H104</f>
        <v>0</v>
      </c>
      <c r="Q104" s="239">
        <v>0</v>
      </c>
      <c r="R104" s="239">
        <f>Q104*H104</f>
        <v>0</v>
      </c>
      <c r="S104" s="239">
        <v>0.26000000000000001</v>
      </c>
      <c r="T104" s="240">
        <f>S104*H104</f>
        <v>4.1600000000000001</v>
      </c>
      <c r="U104" s="40"/>
      <c r="V104" s="40"/>
      <c r="W104" s="40"/>
      <c r="X104" s="40"/>
      <c r="Y104" s="40"/>
      <c r="Z104" s="40"/>
      <c r="AA104" s="40"/>
      <c r="AB104" s="40"/>
      <c r="AC104" s="40"/>
      <c r="AD104" s="40"/>
      <c r="AE104" s="40"/>
      <c r="AR104" s="241" t="s">
        <v>91</v>
      </c>
      <c r="AT104" s="241" t="s">
        <v>287</v>
      </c>
      <c r="AU104" s="241" t="s">
        <v>79</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2441</v>
      </c>
    </row>
    <row r="105" s="2" customFormat="1">
      <c r="A105" s="40"/>
      <c r="B105" s="41"/>
      <c r="C105" s="42"/>
      <c r="D105" s="243" t="s">
        <v>293</v>
      </c>
      <c r="E105" s="42"/>
      <c r="F105" s="244" t="s">
        <v>671</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79</v>
      </c>
    </row>
    <row r="106" s="2" customFormat="1">
      <c r="A106" s="40"/>
      <c r="B106" s="41"/>
      <c r="C106" s="42"/>
      <c r="D106" s="243" t="s">
        <v>295</v>
      </c>
      <c r="E106" s="42"/>
      <c r="F106" s="247" t="s">
        <v>672</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295</v>
      </c>
      <c r="AU106" s="19" t="s">
        <v>79</v>
      </c>
    </row>
    <row r="107" s="2" customFormat="1" ht="16.5" customHeight="1">
      <c r="A107" s="40"/>
      <c r="B107" s="41"/>
      <c r="C107" s="230" t="s">
        <v>81</v>
      </c>
      <c r="D107" s="230" t="s">
        <v>287</v>
      </c>
      <c r="E107" s="231" t="s">
        <v>1533</v>
      </c>
      <c r="F107" s="232" t="s">
        <v>1534</v>
      </c>
      <c r="G107" s="233" t="s">
        <v>361</v>
      </c>
      <c r="H107" s="234">
        <v>16</v>
      </c>
      <c r="I107" s="235"/>
      <c r="J107" s="236">
        <f>ROUND(I107*H107,2)</f>
        <v>0</v>
      </c>
      <c r="K107" s="232" t="s">
        <v>291</v>
      </c>
      <c r="L107" s="46"/>
      <c r="M107" s="237" t="s">
        <v>19</v>
      </c>
      <c r="N107" s="238" t="s">
        <v>43</v>
      </c>
      <c r="O107" s="86"/>
      <c r="P107" s="239">
        <f>O107*H107</f>
        <v>0</v>
      </c>
      <c r="Q107" s="239">
        <v>0</v>
      </c>
      <c r="R107" s="239">
        <f>Q107*H107</f>
        <v>0</v>
      </c>
      <c r="S107" s="239">
        <v>0.17999999999999999</v>
      </c>
      <c r="T107" s="240">
        <f>S107*H107</f>
        <v>2.8799999999999999</v>
      </c>
      <c r="U107" s="40"/>
      <c r="V107" s="40"/>
      <c r="W107" s="40"/>
      <c r="X107" s="40"/>
      <c r="Y107" s="40"/>
      <c r="Z107" s="40"/>
      <c r="AA107" s="40"/>
      <c r="AB107" s="40"/>
      <c r="AC107" s="40"/>
      <c r="AD107" s="40"/>
      <c r="AE107" s="40"/>
      <c r="AR107" s="241" t="s">
        <v>91</v>
      </c>
      <c r="AT107" s="241" t="s">
        <v>287</v>
      </c>
      <c r="AU107" s="241" t="s">
        <v>79</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2442</v>
      </c>
    </row>
    <row r="108" s="2" customFormat="1">
      <c r="A108" s="40"/>
      <c r="B108" s="41"/>
      <c r="C108" s="42"/>
      <c r="D108" s="243" t="s">
        <v>293</v>
      </c>
      <c r="E108" s="42"/>
      <c r="F108" s="244" t="s">
        <v>1536</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79</v>
      </c>
    </row>
    <row r="109" s="2" customFormat="1">
      <c r="A109" s="40"/>
      <c r="B109" s="41"/>
      <c r="C109" s="42"/>
      <c r="D109" s="243" t="s">
        <v>295</v>
      </c>
      <c r="E109" s="42"/>
      <c r="F109" s="247" t="s">
        <v>1177</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295</v>
      </c>
      <c r="AU109" s="19" t="s">
        <v>79</v>
      </c>
    </row>
    <row r="110" s="2" customFormat="1" ht="16.5" customHeight="1">
      <c r="A110" s="40"/>
      <c r="B110" s="41"/>
      <c r="C110" s="230" t="s">
        <v>86</v>
      </c>
      <c r="D110" s="230" t="s">
        <v>287</v>
      </c>
      <c r="E110" s="231" t="s">
        <v>1173</v>
      </c>
      <c r="F110" s="232" t="s">
        <v>1174</v>
      </c>
      <c r="G110" s="233" t="s">
        <v>361</v>
      </c>
      <c r="H110" s="234">
        <v>2</v>
      </c>
      <c r="I110" s="235"/>
      <c r="J110" s="236">
        <f>ROUND(I110*H110,2)</f>
        <v>0</v>
      </c>
      <c r="K110" s="232" t="s">
        <v>291</v>
      </c>
      <c r="L110" s="46"/>
      <c r="M110" s="237" t="s">
        <v>19</v>
      </c>
      <c r="N110" s="238" t="s">
        <v>43</v>
      </c>
      <c r="O110" s="86"/>
      <c r="P110" s="239">
        <f>O110*H110</f>
        <v>0</v>
      </c>
      <c r="Q110" s="239">
        <v>0</v>
      </c>
      <c r="R110" s="239">
        <f>Q110*H110</f>
        <v>0</v>
      </c>
      <c r="S110" s="239">
        <v>0.29999999999999999</v>
      </c>
      <c r="T110" s="240">
        <f>S110*H110</f>
        <v>0.59999999999999998</v>
      </c>
      <c r="U110" s="40"/>
      <c r="V110" s="40"/>
      <c r="W110" s="40"/>
      <c r="X110" s="40"/>
      <c r="Y110" s="40"/>
      <c r="Z110" s="40"/>
      <c r="AA110" s="40"/>
      <c r="AB110" s="40"/>
      <c r="AC110" s="40"/>
      <c r="AD110" s="40"/>
      <c r="AE110" s="40"/>
      <c r="AR110" s="241" t="s">
        <v>91</v>
      </c>
      <c r="AT110" s="241" t="s">
        <v>287</v>
      </c>
      <c r="AU110" s="241" t="s">
        <v>79</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2443</v>
      </c>
    </row>
    <row r="111" s="2" customFormat="1">
      <c r="A111" s="40"/>
      <c r="B111" s="41"/>
      <c r="C111" s="42"/>
      <c r="D111" s="243" t="s">
        <v>293</v>
      </c>
      <c r="E111" s="42"/>
      <c r="F111" s="244" t="s">
        <v>1176</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79</v>
      </c>
    </row>
    <row r="112" s="2" customFormat="1">
      <c r="A112" s="40"/>
      <c r="B112" s="41"/>
      <c r="C112" s="42"/>
      <c r="D112" s="243" t="s">
        <v>295</v>
      </c>
      <c r="E112" s="42"/>
      <c r="F112" s="247" t="s">
        <v>1177</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295</v>
      </c>
      <c r="AU112" s="19" t="s">
        <v>79</v>
      </c>
    </row>
    <row r="113" s="2" customFormat="1" ht="16.5" customHeight="1">
      <c r="A113" s="40"/>
      <c r="B113" s="41"/>
      <c r="C113" s="230" t="s">
        <v>91</v>
      </c>
      <c r="D113" s="230" t="s">
        <v>287</v>
      </c>
      <c r="E113" s="231" t="s">
        <v>1178</v>
      </c>
      <c r="F113" s="232" t="s">
        <v>1179</v>
      </c>
      <c r="G113" s="233" t="s">
        <v>361</v>
      </c>
      <c r="H113" s="234">
        <v>2</v>
      </c>
      <c r="I113" s="235"/>
      <c r="J113" s="236">
        <f>ROUND(I113*H113,2)</f>
        <v>0</v>
      </c>
      <c r="K113" s="232" t="s">
        <v>291</v>
      </c>
      <c r="L113" s="46"/>
      <c r="M113" s="237" t="s">
        <v>19</v>
      </c>
      <c r="N113" s="238" t="s">
        <v>43</v>
      </c>
      <c r="O113" s="86"/>
      <c r="P113" s="239">
        <f>O113*H113</f>
        <v>0</v>
      </c>
      <c r="Q113" s="239">
        <v>0</v>
      </c>
      <c r="R113" s="239">
        <f>Q113*H113</f>
        <v>0</v>
      </c>
      <c r="S113" s="239">
        <v>0.098000000000000004</v>
      </c>
      <c r="T113" s="240">
        <f>S113*H113</f>
        <v>0.19600000000000001</v>
      </c>
      <c r="U113" s="40"/>
      <c r="V113" s="40"/>
      <c r="W113" s="40"/>
      <c r="X113" s="40"/>
      <c r="Y113" s="40"/>
      <c r="Z113" s="40"/>
      <c r="AA113" s="40"/>
      <c r="AB113" s="40"/>
      <c r="AC113" s="40"/>
      <c r="AD113" s="40"/>
      <c r="AE113" s="40"/>
      <c r="AR113" s="241" t="s">
        <v>91</v>
      </c>
      <c r="AT113" s="241" t="s">
        <v>287</v>
      </c>
      <c r="AU113" s="241" t="s">
        <v>79</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2444</v>
      </c>
    </row>
    <row r="114" s="2" customFormat="1">
      <c r="A114" s="40"/>
      <c r="B114" s="41"/>
      <c r="C114" s="42"/>
      <c r="D114" s="243" t="s">
        <v>293</v>
      </c>
      <c r="E114" s="42"/>
      <c r="F114" s="244" t="s">
        <v>1181</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79</v>
      </c>
    </row>
    <row r="115" s="2" customFormat="1">
      <c r="A115" s="40"/>
      <c r="B115" s="41"/>
      <c r="C115" s="42"/>
      <c r="D115" s="243" t="s">
        <v>295</v>
      </c>
      <c r="E115" s="42"/>
      <c r="F115" s="247" t="s">
        <v>1177</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295</v>
      </c>
      <c r="AU115" s="19" t="s">
        <v>79</v>
      </c>
    </row>
    <row r="116" s="2" customFormat="1" ht="16.5" customHeight="1">
      <c r="A116" s="40"/>
      <c r="B116" s="41"/>
      <c r="C116" s="230" t="s">
        <v>96</v>
      </c>
      <c r="D116" s="230" t="s">
        <v>287</v>
      </c>
      <c r="E116" s="231" t="s">
        <v>1182</v>
      </c>
      <c r="F116" s="232" t="s">
        <v>1183</v>
      </c>
      <c r="G116" s="233" t="s">
        <v>361</v>
      </c>
      <c r="H116" s="234">
        <v>2</v>
      </c>
      <c r="I116" s="235"/>
      <c r="J116" s="236">
        <f>ROUND(I116*H116,2)</f>
        <v>0</v>
      </c>
      <c r="K116" s="232" t="s">
        <v>291</v>
      </c>
      <c r="L116" s="46"/>
      <c r="M116" s="237" t="s">
        <v>19</v>
      </c>
      <c r="N116" s="238" t="s">
        <v>43</v>
      </c>
      <c r="O116" s="86"/>
      <c r="P116" s="239">
        <f>O116*H116</f>
        <v>0</v>
      </c>
      <c r="Q116" s="239">
        <v>0</v>
      </c>
      <c r="R116" s="239">
        <f>Q116*H116</f>
        <v>0</v>
      </c>
      <c r="S116" s="239">
        <v>0.22</v>
      </c>
      <c r="T116" s="240">
        <f>S116*H116</f>
        <v>0.44</v>
      </c>
      <c r="U116" s="40"/>
      <c r="V116" s="40"/>
      <c r="W116" s="40"/>
      <c r="X116" s="40"/>
      <c r="Y116" s="40"/>
      <c r="Z116" s="40"/>
      <c r="AA116" s="40"/>
      <c r="AB116" s="40"/>
      <c r="AC116" s="40"/>
      <c r="AD116" s="40"/>
      <c r="AE116" s="40"/>
      <c r="AR116" s="241" t="s">
        <v>91</v>
      </c>
      <c r="AT116" s="241" t="s">
        <v>287</v>
      </c>
      <c r="AU116" s="241" t="s">
        <v>79</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2445</v>
      </c>
    </row>
    <row r="117" s="2" customFormat="1">
      <c r="A117" s="40"/>
      <c r="B117" s="41"/>
      <c r="C117" s="42"/>
      <c r="D117" s="243" t="s">
        <v>293</v>
      </c>
      <c r="E117" s="42"/>
      <c r="F117" s="244" t="s">
        <v>1185</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79</v>
      </c>
    </row>
    <row r="118" s="2" customFormat="1">
      <c r="A118" s="40"/>
      <c r="B118" s="41"/>
      <c r="C118" s="42"/>
      <c r="D118" s="243" t="s">
        <v>295</v>
      </c>
      <c r="E118" s="42"/>
      <c r="F118" s="247" t="s">
        <v>1177</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79</v>
      </c>
    </row>
    <row r="119" s="2" customFormat="1" ht="16.5" customHeight="1">
      <c r="A119" s="40"/>
      <c r="B119" s="41"/>
      <c r="C119" s="230" t="s">
        <v>105</v>
      </c>
      <c r="D119" s="230" t="s">
        <v>287</v>
      </c>
      <c r="E119" s="231" t="s">
        <v>724</v>
      </c>
      <c r="F119" s="232" t="s">
        <v>725</v>
      </c>
      <c r="G119" s="233" t="s">
        <v>361</v>
      </c>
      <c r="H119" s="234">
        <v>2</v>
      </c>
      <c r="I119" s="235"/>
      <c r="J119" s="236">
        <f>ROUND(I119*H119,2)</f>
        <v>0</v>
      </c>
      <c r="K119" s="232" t="s">
        <v>291</v>
      </c>
      <c r="L119" s="46"/>
      <c r="M119" s="237" t="s">
        <v>19</v>
      </c>
      <c r="N119" s="238" t="s">
        <v>43</v>
      </c>
      <c r="O119" s="86"/>
      <c r="P119" s="239">
        <f>O119*H119</f>
        <v>0</v>
      </c>
      <c r="Q119" s="239">
        <v>2.582E-05</v>
      </c>
      <c r="R119" s="239">
        <f>Q119*H119</f>
        <v>5.164E-05</v>
      </c>
      <c r="S119" s="239">
        <v>0.076999999999999999</v>
      </c>
      <c r="T119" s="240">
        <f>S119*H119</f>
        <v>0.154</v>
      </c>
      <c r="U119" s="40"/>
      <c r="V119" s="40"/>
      <c r="W119" s="40"/>
      <c r="X119" s="40"/>
      <c r="Y119" s="40"/>
      <c r="Z119" s="40"/>
      <c r="AA119" s="40"/>
      <c r="AB119" s="40"/>
      <c r="AC119" s="40"/>
      <c r="AD119" s="40"/>
      <c r="AE119" s="40"/>
      <c r="AR119" s="241" t="s">
        <v>91</v>
      </c>
      <c r="AT119" s="241" t="s">
        <v>287</v>
      </c>
      <c r="AU119" s="241" t="s">
        <v>79</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2446</v>
      </c>
    </row>
    <row r="120" s="2" customFormat="1">
      <c r="A120" s="40"/>
      <c r="B120" s="41"/>
      <c r="C120" s="42"/>
      <c r="D120" s="243" t="s">
        <v>293</v>
      </c>
      <c r="E120" s="42"/>
      <c r="F120" s="244" t="s">
        <v>727</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79</v>
      </c>
    </row>
    <row r="121" s="2" customFormat="1">
      <c r="A121" s="40"/>
      <c r="B121" s="41"/>
      <c r="C121" s="42"/>
      <c r="D121" s="243" t="s">
        <v>295</v>
      </c>
      <c r="E121" s="42"/>
      <c r="F121" s="247" t="s">
        <v>728</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295</v>
      </c>
      <c r="AU121" s="19" t="s">
        <v>79</v>
      </c>
    </row>
    <row r="122" s="2" customFormat="1" ht="16.5" customHeight="1">
      <c r="A122" s="40"/>
      <c r="B122" s="41"/>
      <c r="C122" s="230" t="s">
        <v>112</v>
      </c>
      <c r="D122" s="230" t="s">
        <v>287</v>
      </c>
      <c r="E122" s="231" t="s">
        <v>775</v>
      </c>
      <c r="F122" s="232" t="s">
        <v>776</v>
      </c>
      <c r="G122" s="233" t="s">
        <v>361</v>
      </c>
      <c r="H122" s="234">
        <v>2</v>
      </c>
      <c r="I122" s="235"/>
      <c r="J122" s="236">
        <f>ROUND(I122*H122,2)</f>
        <v>0</v>
      </c>
      <c r="K122" s="232" t="s">
        <v>291</v>
      </c>
      <c r="L122" s="46"/>
      <c r="M122" s="237" t="s">
        <v>19</v>
      </c>
      <c r="N122" s="238" t="s">
        <v>43</v>
      </c>
      <c r="O122" s="86"/>
      <c r="P122" s="239">
        <f>O122*H122</f>
        <v>0</v>
      </c>
      <c r="Q122" s="239">
        <v>0.27600000000000002</v>
      </c>
      <c r="R122" s="239">
        <f>Q122*H122</f>
        <v>0.55200000000000005</v>
      </c>
      <c r="S122" s="239">
        <v>0</v>
      </c>
      <c r="T122" s="240">
        <f>S122*H122</f>
        <v>0</v>
      </c>
      <c r="U122" s="40"/>
      <c r="V122" s="40"/>
      <c r="W122" s="40"/>
      <c r="X122" s="40"/>
      <c r="Y122" s="40"/>
      <c r="Z122" s="40"/>
      <c r="AA122" s="40"/>
      <c r="AB122" s="40"/>
      <c r="AC122" s="40"/>
      <c r="AD122" s="40"/>
      <c r="AE122" s="40"/>
      <c r="AR122" s="241" t="s">
        <v>91</v>
      </c>
      <c r="AT122" s="241" t="s">
        <v>287</v>
      </c>
      <c r="AU122" s="241" t="s">
        <v>79</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2447</v>
      </c>
    </row>
    <row r="123" s="2" customFormat="1">
      <c r="A123" s="40"/>
      <c r="B123" s="41"/>
      <c r="C123" s="42"/>
      <c r="D123" s="243" t="s">
        <v>293</v>
      </c>
      <c r="E123" s="42"/>
      <c r="F123" s="244" t="s">
        <v>778</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79</v>
      </c>
    </row>
    <row r="124" s="2" customFormat="1" ht="16.5" customHeight="1">
      <c r="A124" s="40"/>
      <c r="B124" s="41"/>
      <c r="C124" s="230" t="s">
        <v>119</v>
      </c>
      <c r="D124" s="230" t="s">
        <v>287</v>
      </c>
      <c r="E124" s="231" t="s">
        <v>801</v>
      </c>
      <c r="F124" s="232" t="s">
        <v>802</v>
      </c>
      <c r="G124" s="233" t="s">
        <v>361</v>
      </c>
      <c r="H124" s="234">
        <v>2</v>
      </c>
      <c r="I124" s="235"/>
      <c r="J124" s="236">
        <f>ROUND(I124*H124,2)</f>
        <v>0</v>
      </c>
      <c r="K124" s="232" t="s">
        <v>291</v>
      </c>
      <c r="L124" s="46"/>
      <c r="M124" s="237" t="s">
        <v>19</v>
      </c>
      <c r="N124" s="238" t="s">
        <v>43</v>
      </c>
      <c r="O124" s="86"/>
      <c r="P124" s="239">
        <f>O124*H124</f>
        <v>0</v>
      </c>
      <c r="Q124" s="239">
        <v>0.21099999999999999</v>
      </c>
      <c r="R124" s="239">
        <f>Q124*H124</f>
        <v>0.42199999999999999</v>
      </c>
      <c r="S124" s="239">
        <v>0</v>
      </c>
      <c r="T124" s="240">
        <f>S124*H124</f>
        <v>0</v>
      </c>
      <c r="U124" s="40"/>
      <c r="V124" s="40"/>
      <c r="W124" s="40"/>
      <c r="X124" s="40"/>
      <c r="Y124" s="40"/>
      <c r="Z124" s="40"/>
      <c r="AA124" s="40"/>
      <c r="AB124" s="40"/>
      <c r="AC124" s="40"/>
      <c r="AD124" s="40"/>
      <c r="AE124" s="40"/>
      <c r="AR124" s="241" t="s">
        <v>91</v>
      </c>
      <c r="AT124" s="241" t="s">
        <v>287</v>
      </c>
      <c r="AU124" s="241" t="s">
        <v>79</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91</v>
      </c>
      <c r="BM124" s="241" t="s">
        <v>2448</v>
      </c>
    </row>
    <row r="125" s="2" customFormat="1">
      <c r="A125" s="40"/>
      <c r="B125" s="41"/>
      <c r="C125" s="42"/>
      <c r="D125" s="243" t="s">
        <v>293</v>
      </c>
      <c r="E125" s="42"/>
      <c r="F125" s="244" t="s">
        <v>804</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79</v>
      </c>
    </row>
    <row r="126" s="2" customFormat="1">
      <c r="A126" s="40"/>
      <c r="B126" s="41"/>
      <c r="C126" s="42"/>
      <c r="D126" s="243" t="s">
        <v>295</v>
      </c>
      <c r="E126" s="42"/>
      <c r="F126" s="247" t="s">
        <v>805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295</v>
      </c>
      <c r="AU126" s="19" t="s">
        <v>79</v>
      </c>
    </row>
    <row r="127" s="2" customFormat="1" ht="16.5" customHeight="1">
      <c r="A127" s="40"/>
      <c r="B127" s="41"/>
      <c r="C127" s="230" t="s">
        <v>126</v>
      </c>
      <c r="D127" s="230" t="s">
        <v>287</v>
      </c>
      <c r="E127" s="231" t="s">
        <v>814</v>
      </c>
      <c r="F127" s="232" t="s">
        <v>815</v>
      </c>
      <c r="G127" s="233" t="s">
        <v>361</v>
      </c>
      <c r="H127" s="234">
        <v>4</v>
      </c>
      <c r="I127" s="235"/>
      <c r="J127" s="236">
        <f>ROUND(I127*H127,2)</f>
        <v>0</v>
      </c>
      <c r="K127" s="232" t="s">
        <v>291</v>
      </c>
      <c r="L127" s="46"/>
      <c r="M127" s="237" t="s">
        <v>19</v>
      </c>
      <c r="N127" s="238" t="s">
        <v>43</v>
      </c>
      <c r="O127" s="86"/>
      <c r="P127" s="239">
        <f>O127*H127</f>
        <v>0</v>
      </c>
      <c r="Q127" s="239">
        <v>0.077799999999999994</v>
      </c>
      <c r="R127" s="239">
        <f>Q127*H127</f>
        <v>0.31119999999999998</v>
      </c>
      <c r="S127" s="239">
        <v>0</v>
      </c>
      <c r="T127" s="240">
        <f>S127*H127</f>
        <v>0</v>
      </c>
      <c r="U127" s="40"/>
      <c r="V127" s="40"/>
      <c r="W127" s="40"/>
      <c r="X127" s="40"/>
      <c r="Y127" s="40"/>
      <c r="Z127" s="40"/>
      <c r="AA127" s="40"/>
      <c r="AB127" s="40"/>
      <c r="AC127" s="40"/>
      <c r="AD127" s="40"/>
      <c r="AE127" s="40"/>
      <c r="AR127" s="241" t="s">
        <v>91</v>
      </c>
      <c r="AT127" s="241" t="s">
        <v>287</v>
      </c>
      <c r="AU127" s="241" t="s">
        <v>79</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2449</v>
      </c>
    </row>
    <row r="128" s="2" customFormat="1">
      <c r="A128" s="40"/>
      <c r="B128" s="41"/>
      <c r="C128" s="42"/>
      <c r="D128" s="243" t="s">
        <v>293</v>
      </c>
      <c r="E128" s="42"/>
      <c r="F128" s="244" t="s">
        <v>817</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79</v>
      </c>
    </row>
    <row r="129" s="2" customFormat="1" ht="16.5" customHeight="1">
      <c r="A129" s="40"/>
      <c r="B129" s="41"/>
      <c r="C129" s="230" t="s">
        <v>133</v>
      </c>
      <c r="D129" s="230" t="s">
        <v>287</v>
      </c>
      <c r="E129" s="231" t="s">
        <v>1538</v>
      </c>
      <c r="F129" s="232" t="s">
        <v>1539</v>
      </c>
      <c r="G129" s="233" t="s">
        <v>361</v>
      </c>
      <c r="H129" s="234">
        <v>16</v>
      </c>
      <c r="I129" s="235"/>
      <c r="J129" s="236">
        <f>ROUND(I129*H129,2)</f>
        <v>0</v>
      </c>
      <c r="K129" s="232" t="s">
        <v>291</v>
      </c>
      <c r="L129" s="46"/>
      <c r="M129" s="237" t="s">
        <v>19</v>
      </c>
      <c r="N129" s="238" t="s">
        <v>43</v>
      </c>
      <c r="O129" s="86"/>
      <c r="P129" s="239">
        <f>O129*H129</f>
        <v>0</v>
      </c>
      <c r="Q129" s="239">
        <v>0.084250000000000005</v>
      </c>
      <c r="R129" s="239">
        <f>Q129*H129</f>
        <v>1.3480000000000001</v>
      </c>
      <c r="S129" s="239">
        <v>0</v>
      </c>
      <c r="T129" s="240">
        <f>S129*H129</f>
        <v>0</v>
      </c>
      <c r="U129" s="40"/>
      <c r="V129" s="40"/>
      <c r="W129" s="40"/>
      <c r="X129" s="40"/>
      <c r="Y129" s="40"/>
      <c r="Z129" s="40"/>
      <c r="AA129" s="40"/>
      <c r="AB129" s="40"/>
      <c r="AC129" s="40"/>
      <c r="AD129" s="40"/>
      <c r="AE129" s="40"/>
      <c r="AR129" s="241" t="s">
        <v>91</v>
      </c>
      <c r="AT129" s="241" t="s">
        <v>287</v>
      </c>
      <c r="AU129" s="241" t="s">
        <v>79</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2450</v>
      </c>
    </row>
    <row r="130" s="2" customFormat="1">
      <c r="A130" s="40"/>
      <c r="B130" s="41"/>
      <c r="C130" s="42"/>
      <c r="D130" s="243" t="s">
        <v>293</v>
      </c>
      <c r="E130" s="42"/>
      <c r="F130" s="244" t="s">
        <v>1541</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79</v>
      </c>
    </row>
    <row r="131" s="2" customFormat="1">
      <c r="A131" s="40"/>
      <c r="B131" s="41"/>
      <c r="C131" s="42"/>
      <c r="D131" s="243" t="s">
        <v>295</v>
      </c>
      <c r="E131" s="42"/>
      <c r="F131" s="247" t="s">
        <v>845</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295</v>
      </c>
      <c r="AU131" s="19" t="s">
        <v>79</v>
      </c>
    </row>
    <row r="132" s="2" customFormat="1" ht="16.5" customHeight="1">
      <c r="A132" s="40"/>
      <c r="B132" s="41"/>
      <c r="C132" s="291" t="s">
        <v>140</v>
      </c>
      <c r="D132" s="291" t="s">
        <v>416</v>
      </c>
      <c r="E132" s="292" t="s">
        <v>1542</v>
      </c>
      <c r="F132" s="293" t="s">
        <v>848</v>
      </c>
      <c r="G132" s="294" t="s">
        <v>361</v>
      </c>
      <c r="H132" s="295">
        <v>16</v>
      </c>
      <c r="I132" s="296"/>
      <c r="J132" s="297">
        <f>ROUND(I132*H132,2)</f>
        <v>0</v>
      </c>
      <c r="K132" s="293" t="s">
        <v>19</v>
      </c>
      <c r="L132" s="298"/>
      <c r="M132" s="299" t="s">
        <v>19</v>
      </c>
      <c r="N132" s="300" t="s">
        <v>43</v>
      </c>
      <c r="O132" s="86"/>
      <c r="P132" s="239">
        <f>O132*H132</f>
        <v>0</v>
      </c>
      <c r="Q132" s="239">
        <v>0.14000000000000001</v>
      </c>
      <c r="R132" s="239">
        <f>Q132*H132</f>
        <v>2.2400000000000002</v>
      </c>
      <c r="S132" s="239">
        <v>0</v>
      </c>
      <c r="T132" s="240">
        <f>S132*H132</f>
        <v>0</v>
      </c>
      <c r="U132" s="40"/>
      <c r="V132" s="40"/>
      <c r="W132" s="40"/>
      <c r="X132" s="40"/>
      <c r="Y132" s="40"/>
      <c r="Z132" s="40"/>
      <c r="AA132" s="40"/>
      <c r="AB132" s="40"/>
      <c r="AC132" s="40"/>
      <c r="AD132" s="40"/>
      <c r="AE132" s="40"/>
      <c r="AR132" s="241" t="s">
        <v>119</v>
      </c>
      <c r="AT132" s="241" t="s">
        <v>416</v>
      </c>
      <c r="AU132" s="241" t="s">
        <v>79</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2451</v>
      </c>
    </row>
    <row r="133" s="2" customFormat="1">
      <c r="A133" s="40"/>
      <c r="B133" s="41"/>
      <c r="C133" s="42"/>
      <c r="D133" s="243" t="s">
        <v>293</v>
      </c>
      <c r="E133" s="42"/>
      <c r="F133" s="244" t="s">
        <v>848</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79</v>
      </c>
    </row>
    <row r="134" s="2" customFormat="1" ht="16.5" customHeight="1">
      <c r="A134" s="40"/>
      <c r="B134" s="41"/>
      <c r="C134" s="230" t="s">
        <v>147</v>
      </c>
      <c r="D134" s="230" t="s">
        <v>287</v>
      </c>
      <c r="E134" s="231" t="s">
        <v>741</v>
      </c>
      <c r="F134" s="232" t="s">
        <v>742</v>
      </c>
      <c r="G134" s="233" t="s">
        <v>290</v>
      </c>
      <c r="H134" s="234">
        <v>4</v>
      </c>
      <c r="I134" s="235"/>
      <c r="J134" s="236">
        <f>ROUND(I134*H134,2)</f>
        <v>0</v>
      </c>
      <c r="K134" s="232" t="s">
        <v>291</v>
      </c>
      <c r="L134" s="46"/>
      <c r="M134" s="237" t="s">
        <v>19</v>
      </c>
      <c r="N134" s="238" t="s">
        <v>43</v>
      </c>
      <c r="O134" s="86"/>
      <c r="P134" s="239">
        <f>O134*H134</f>
        <v>0</v>
      </c>
      <c r="Q134" s="239">
        <v>0.0042969999999999996</v>
      </c>
      <c r="R134" s="239">
        <f>Q134*H134</f>
        <v>0.017187999999999998</v>
      </c>
      <c r="S134" s="239">
        <v>0</v>
      </c>
      <c r="T134" s="240">
        <f>S134*H134</f>
        <v>0</v>
      </c>
      <c r="U134" s="40"/>
      <c r="V134" s="40"/>
      <c r="W134" s="40"/>
      <c r="X134" s="40"/>
      <c r="Y134" s="40"/>
      <c r="Z134" s="40"/>
      <c r="AA134" s="40"/>
      <c r="AB134" s="40"/>
      <c r="AC134" s="40"/>
      <c r="AD134" s="40"/>
      <c r="AE134" s="40"/>
      <c r="AR134" s="241" t="s">
        <v>91</v>
      </c>
      <c r="AT134" s="241" t="s">
        <v>287</v>
      </c>
      <c r="AU134" s="241" t="s">
        <v>79</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91</v>
      </c>
      <c r="BM134" s="241" t="s">
        <v>2452</v>
      </c>
    </row>
    <row r="135" s="2" customFormat="1">
      <c r="A135" s="40"/>
      <c r="B135" s="41"/>
      <c r="C135" s="42"/>
      <c r="D135" s="243" t="s">
        <v>293</v>
      </c>
      <c r="E135" s="42"/>
      <c r="F135" s="244" t="s">
        <v>744</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79</v>
      </c>
    </row>
    <row r="136" s="2" customFormat="1">
      <c r="A136" s="40"/>
      <c r="B136" s="41"/>
      <c r="C136" s="42"/>
      <c r="D136" s="243" t="s">
        <v>295</v>
      </c>
      <c r="E136" s="42"/>
      <c r="F136" s="247" t="s">
        <v>745</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295</v>
      </c>
      <c r="AU136" s="19" t="s">
        <v>79</v>
      </c>
    </row>
    <row r="137" s="2" customFormat="1" ht="16.5" customHeight="1">
      <c r="A137" s="40"/>
      <c r="B137" s="41"/>
      <c r="C137" s="230" t="s">
        <v>391</v>
      </c>
      <c r="D137" s="230" t="s">
        <v>287</v>
      </c>
      <c r="E137" s="231" t="s">
        <v>1192</v>
      </c>
      <c r="F137" s="232" t="s">
        <v>1193</v>
      </c>
      <c r="G137" s="233" t="s">
        <v>290</v>
      </c>
      <c r="H137" s="234">
        <v>4</v>
      </c>
      <c r="I137" s="235"/>
      <c r="J137" s="236">
        <f>ROUND(I137*H137,2)</f>
        <v>0</v>
      </c>
      <c r="K137" s="232" t="s">
        <v>291</v>
      </c>
      <c r="L137" s="46"/>
      <c r="M137" s="237" t="s">
        <v>19</v>
      </c>
      <c r="N137" s="238" t="s">
        <v>43</v>
      </c>
      <c r="O137" s="86"/>
      <c r="P137" s="239">
        <f>O137*H137</f>
        <v>0</v>
      </c>
      <c r="Q137" s="239">
        <v>1.995E-06</v>
      </c>
      <c r="R137" s="239">
        <f>Q137*H137</f>
        <v>7.9799999999999998E-06</v>
      </c>
      <c r="S137" s="239">
        <v>0</v>
      </c>
      <c r="T137" s="240">
        <f>S137*H137</f>
        <v>0</v>
      </c>
      <c r="U137" s="40"/>
      <c r="V137" s="40"/>
      <c r="W137" s="40"/>
      <c r="X137" s="40"/>
      <c r="Y137" s="40"/>
      <c r="Z137" s="40"/>
      <c r="AA137" s="40"/>
      <c r="AB137" s="40"/>
      <c r="AC137" s="40"/>
      <c r="AD137" s="40"/>
      <c r="AE137" s="40"/>
      <c r="AR137" s="241" t="s">
        <v>91</v>
      </c>
      <c r="AT137" s="241" t="s">
        <v>287</v>
      </c>
      <c r="AU137" s="241" t="s">
        <v>79</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91</v>
      </c>
      <c r="BM137" s="241" t="s">
        <v>2453</v>
      </c>
    </row>
    <row r="138" s="2" customFormat="1">
      <c r="A138" s="40"/>
      <c r="B138" s="41"/>
      <c r="C138" s="42"/>
      <c r="D138" s="243" t="s">
        <v>293</v>
      </c>
      <c r="E138" s="42"/>
      <c r="F138" s="244" t="s">
        <v>1195</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79</v>
      </c>
    </row>
    <row r="139" s="2" customFormat="1">
      <c r="A139" s="40"/>
      <c r="B139" s="41"/>
      <c r="C139" s="42"/>
      <c r="D139" s="243" t="s">
        <v>295</v>
      </c>
      <c r="E139" s="42"/>
      <c r="F139" s="247" t="s">
        <v>758</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295</v>
      </c>
      <c r="AU139" s="19" t="s">
        <v>79</v>
      </c>
    </row>
    <row r="140" s="2" customFormat="1" ht="16.5" customHeight="1">
      <c r="A140" s="40"/>
      <c r="B140" s="41"/>
      <c r="C140" s="230" t="s">
        <v>154</v>
      </c>
      <c r="D140" s="230" t="s">
        <v>287</v>
      </c>
      <c r="E140" s="231" t="s">
        <v>873</v>
      </c>
      <c r="F140" s="232" t="s">
        <v>874</v>
      </c>
      <c r="G140" s="233" t="s">
        <v>394</v>
      </c>
      <c r="H140" s="234">
        <v>4.6859999999999999</v>
      </c>
      <c r="I140" s="235"/>
      <c r="J140" s="236">
        <f>ROUND(I140*H140,2)</f>
        <v>0</v>
      </c>
      <c r="K140" s="232" t="s">
        <v>291</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91</v>
      </c>
      <c r="AT140" s="241" t="s">
        <v>287</v>
      </c>
      <c r="AU140" s="241" t="s">
        <v>79</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2454</v>
      </c>
    </row>
    <row r="141" s="2" customFormat="1">
      <c r="A141" s="40"/>
      <c r="B141" s="41"/>
      <c r="C141" s="42"/>
      <c r="D141" s="243" t="s">
        <v>293</v>
      </c>
      <c r="E141" s="42"/>
      <c r="F141" s="244" t="s">
        <v>876</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79</v>
      </c>
    </row>
    <row r="142" s="2" customFormat="1">
      <c r="A142" s="40"/>
      <c r="B142" s="41"/>
      <c r="C142" s="42"/>
      <c r="D142" s="243" t="s">
        <v>295</v>
      </c>
      <c r="E142" s="42"/>
      <c r="F142" s="247" t="s">
        <v>877</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295</v>
      </c>
      <c r="AU142" s="19" t="s">
        <v>79</v>
      </c>
    </row>
    <row r="143" s="2" customFormat="1" ht="16.5" customHeight="1">
      <c r="A143" s="40"/>
      <c r="B143" s="41"/>
      <c r="C143" s="230" t="s">
        <v>8</v>
      </c>
      <c r="D143" s="230" t="s">
        <v>287</v>
      </c>
      <c r="E143" s="231" t="s">
        <v>879</v>
      </c>
      <c r="F143" s="232" t="s">
        <v>880</v>
      </c>
      <c r="G143" s="233" t="s">
        <v>394</v>
      </c>
      <c r="H143" s="234">
        <v>89.034000000000006</v>
      </c>
      <c r="I143" s="235"/>
      <c r="J143" s="236">
        <f>ROUND(I143*H143,2)</f>
        <v>0</v>
      </c>
      <c r="K143" s="232" t="s">
        <v>291</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91</v>
      </c>
      <c r="AT143" s="241" t="s">
        <v>287</v>
      </c>
      <c r="AU143" s="241" t="s">
        <v>79</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2455</v>
      </c>
    </row>
    <row r="144" s="2" customFormat="1">
      <c r="A144" s="40"/>
      <c r="B144" s="41"/>
      <c r="C144" s="42"/>
      <c r="D144" s="243" t="s">
        <v>293</v>
      </c>
      <c r="E144" s="42"/>
      <c r="F144" s="244" t="s">
        <v>882</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79</v>
      </c>
    </row>
    <row r="145" s="2" customFormat="1">
      <c r="A145" s="40"/>
      <c r="B145" s="41"/>
      <c r="C145" s="42"/>
      <c r="D145" s="243" t="s">
        <v>295</v>
      </c>
      <c r="E145" s="42"/>
      <c r="F145" s="247" t="s">
        <v>877</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295</v>
      </c>
      <c r="AU145" s="19" t="s">
        <v>79</v>
      </c>
    </row>
    <row r="146" s="13" customFormat="1">
      <c r="A146" s="13"/>
      <c r="B146" s="248"/>
      <c r="C146" s="249"/>
      <c r="D146" s="243" t="s">
        <v>297</v>
      </c>
      <c r="E146" s="250" t="s">
        <v>19</v>
      </c>
      <c r="F146" s="251" t="s">
        <v>2456</v>
      </c>
      <c r="G146" s="249"/>
      <c r="H146" s="252">
        <v>89.034000000000006</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79</v>
      </c>
      <c r="AV146" s="13" t="s">
        <v>81</v>
      </c>
      <c r="AW146" s="13" t="s">
        <v>33</v>
      </c>
      <c r="AX146" s="13" t="s">
        <v>79</v>
      </c>
      <c r="AY146" s="258" t="s">
        <v>285</v>
      </c>
    </row>
    <row r="147" s="2" customFormat="1" ht="16.5" customHeight="1">
      <c r="A147" s="40"/>
      <c r="B147" s="41"/>
      <c r="C147" s="230" t="s">
        <v>157</v>
      </c>
      <c r="D147" s="230" t="s">
        <v>287</v>
      </c>
      <c r="E147" s="231" t="s">
        <v>1547</v>
      </c>
      <c r="F147" s="232" t="s">
        <v>886</v>
      </c>
      <c r="G147" s="233" t="s">
        <v>394</v>
      </c>
      <c r="H147" s="234">
        <v>0.41599999999999998</v>
      </c>
      <c r="I147" s="235"/>
      <c r="J147" s="236">
        <f>ROUND(I147*H147,2)</f>
        <v>0</v>
      </c>
      <c r="K147" s="232" t="s">
        <v>19</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79</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2457</v>
      </c>
    </row>
    <row r="148" s="2" customFormat="1">
      <c r="A148" s="40"/>
      <c r="B148" s="41"/>
      <c r="C148" s="42"/>
      <c r="D148" s="243" t="s">
        <v>293</v>
      </c>
      <c r="E148" s="42"/>
      <c r="F148" s="244" t="s">
        <v>886</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79</v>
      </c>
    </row>
    <row r="149" s="2" customFormat="1" ht="16.5" customHeight="1">
      <c r="A149" s="40"/>
      <c r="B149" s="41"/>
      <c r="C149" s="230" t="s">
        <v>160</v>
      </c>
      <c r="D149" s="230" t="s">
        <v>287</v>
      </c>
      <c r="E149" s="231" t="s">
        <v>1202</v>
      </c>
      <c r="F149" s="232" t="s">
        <v>894</v>
      </c>
      <c r="G149" s="233" t="s">
        <v>394</v>
      </c>
      <c r="H149" s="234">
        <v>0.79000000000000004</v>
      </c>
      <c r="I149" s="235"/>
      <c r="J149" s="236">
        <f>ROUND(I149*H149,2)</f>
        <v>0</v>
      </c>
      <c r="K149" s="232" t="s">
        <v>19</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91</v>
      </c>
      <c r="AT149" s="241" t="s">
        <v>287</v>
      </c>
      <c r="AU149" s="241" t="s">
        <v>79</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91</v>
      </c>
      <c r="BM149" s="241" t="s">
        <v>2458</v>
      </c>
    </row>
    <row r="150" s="2" customFormat="1">
      <c r="A150" s="40"/>
      <c r="B150" s="41"/>
      <c r="C150" s="42"/>
      <c r="D150" s="243" t="s">
        <v>293</v>
      </c>
      <c r="E150" s="42"/>
      <c r="F150" s="244" t="s">
        <v>894</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79</v>
      </c>
    </row>
    <row r="151" s="2" customFormat="1" ht="16.5" customHeight="1">
      <c r="A151" s="40"/>
      <c r="B151" s="41"/>
      <c r="C151" s="230" t="s">
        <v>444</v>
      </c>
      <c r="D151" s="230" t="s">
        <v>287</v>
      </c>
      <c r="E151" s="231" t="s">
        <v>1204</v>
      </c>
      <c r="F151" s="232" t="s">
        <v>898</v>
      </c>
      <c r="G151" s="233" t="s">
        <v>394</v>
      </c>
      <c r="H151" s="234">
        <v>3.48</v>
      </c>
      <c r="I151" s="235"/>
      <c r="J151" s="236">
        <f>ROUND(I151*H151,2)</f>
        <v>0</v>
      </c>
      <c r="K151" s="232" t="s">
        <v>19</v>
      </c>
      <c r="L151" s="46"/>
      <c r="M151" s="237" t="s">
        <v>19</v>
      </c>
      <c r="N151" s="238" t="s">
        <v>43</v>
      </c>
      <c r="O151" s="86"/>
      <c r="P151" s="239">
        <f>O151*H151</f>
        <v>0</v>
      </c>
      <c r="Q151" s="239">
        <v>0</v>
      </c>
      <c r="R151" s="239">
        <f>Q151*H151</f>
        <v>0</v>
      </c>
      <c r="S151" s="239">
        <v>0</v>
      </c>
      <c r="T151" s="240">
        <f>S151*H151</f>
        <v>0</v>
      </c>
      <c r="U151" s="40"/>
      <c r="V151" s="40"/>
      <c r="W151" s="40"/>
      <c r="X151" s="40"/>
      <c r="Y151" s="40"/>
      <c r="Z151" s="40"/>
      <c r="AA151" s="40"/>
      <c r="AB151" s="40"/>
      <c r="AC151" s="40"/>
      <c r="AD151" s="40"/>
      <c r="AE151" s="40"/>
      <c r="AR151" s="241" t="s">
        <v>91</v>
      </c>
      <c r="AT151" s="241" t="s">
        <v>287</v>
      </c>
      <c r="AU151" s="241" t="s">
        <v>79</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91</v>
      </c>
      <c r="BM151" s="241" t="s">
        <v>2459</v>
      </c>
    </row>
    <row r="152" s="2" customFormat="1">
      <c r="A152" s="40"/>
      <c r="B152" s="41"/>
      <c r="C152" s="42"/>
      <c r="D152" s="243" t="s">
        <v>293</v>
      </c>
      <c r="E152" s="42"/>
      <c r="F152" s="244" t="s">
        <v>898</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79</v>
      </c>
    </row>
    <row r="153" s="2" customFormat="1" ht="16.5" customHeight="1">
      <c r="A153" s="40"/>
      <c r="B153" s="41"/>
      <c r="C153" s="230" t="s">
        <v>163</v>
      </c>
      <c r="D153" s="230" t="s">
        <v>287</v>
      </c>
      <c r="E153" s="231" t="s">
        <v>1206</v>
      </c>
      <c r="F153" s="232" t="s">
        <v>902</v>
      </c>
      <c r="G153" s="233" t="s">
        <v>394</v>
      </c>
      <c r="H153" s="234">
        <v>3.605</v>
      </c>
      <c r="I153" s="235"/>
      <c r="J153" s="236">
        <f>ROUND(I153*H153,2)</f>
        <v>0</v>
      </c>
      <c r="K153" s="232" t="s">
        <v>291</v>
      </c>
      <c r="L153" s="46"/>
      <c r="M153" s="237" t="s">
        <v>19</v>
      </c>
      <c r="N153" s="238" t="s">
        <v>43</v>
      </c>
      <c r="O153" s="86"/>
      <c r="P153" s="239">
        <f>O153*H153</f>
        <v>0</v>
      </c>
      <c r="Q153" s="239">
        <v>0</v>
      </c>
      <c r="R153" s="239">
        <f>Q153*H153</f>
        <v>0</v>
      </c>
      <c r="S153" s="239">
        <v>0</v>
      </c>
      <c r="T153" s="240">
        <f>S153*H153</f>
        <v>0</v>
      </c>
      <c r="U153" s="40"/>
      <c r="V153" s="40"/>
      <c r="W153" s="40"/>
      <c r="X153" s="40"/>
      <c r="Y153" s="40"/>
      <c r="Z153" s="40"/>
      <c r="AA153" s="40"/>
      <c r="AB153" s="40"/>
      <c r="AC153" s="40"/>
      <c r="AD153" s="40"/>
      <c r="AE153" s="40"/>
      <c r="AR153" s="241" t="s">
        <v>91</v>
      </c>
      <c r="AT153" s="241" t="s">
        <v>287</v>
      </c>
      <c r="AU153" s="241" t="s">
        <v>79</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91</v>
      </c>
      <c r="BM153" s="241" t="s">
        <v>2460</v>
      </c>
    </row>
    <row r="154" s="2" customFormat="1">
      <c r="A154" s="40"/>
      <c r="B154" s="41"/>
      <c r="C154" s="42"/>
      <c r="D154" s="243" t="s">
        <v>293</v>
      </c>
      <c r="E154" s="42"/>
      <c r="F154" s="244" t="s">
        <v>904</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79</v>
      </c>
    </row>
    <row r="155" s="2" customFormat="1">
      <c r="A155" s="40"/>
      <c r="B155" s="41"/>
      <c r="C155" s="42"/>
      <c r="D155" s="243" t="s">
        <v>295</v>
      </c>
      <c r="E155" s="42"/>
      <c r="F155" s="247" t="s">
        <v>905</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295</v>
      </c>
      <c r="AU155" s="19" t="s">
        <v>79</v>
      </c>
    </row>
    <row r="156" s="12" customFormat="1" ht="25.92" customHeight="1">
      <c r="A156" s="12"/>
      <c r="B156" s="214"/>
      <c r="C156" s="215"/>
      <c r="D156" s="216" t="s">
        <v>71</v>
      </c>
      <c r="E156" s="217" t="s">
        <v>283</v>
      </c>
      <c r="F156" s="217" t="s">
        <v>284</v>
      </c>
      <c r="G156" s="215"/>
      <c r="H156" s="215"/>
      <c r="I156" s="218"/>
      <c r="J156" s="219">
        <f>BK156</f>
        <v>0</v>
      </c>
      <c r="K156" s="215"/>
      <c r="L156" s="220"/>
      <c r="M156" s="221"/>
      <c r="N156" s="222"/>
      <c r="O156" s="222"/>
      <c r="P156" s="223">
        <f>P157+P244+P250+P254+P279+P294</f>
        <v>0</v>
      </c>
      <c r="Q156" s="222"/>
      <c r="R156" s="223">
        <f>R157+R244+R250+R254+R279+R294</f>
        <v>91.55928869200001</v>
      </c>
      <c r="S156" s="222"/>
      <c r="T156" s="224">
        <f>T157+T244+T250+T254+T279+T294</f>
        <v>11.162463999999998</v>
      </c>
      <c r="U156" s="12"/>
      <c r="V156" s="12"/>
      <c r="W156" s="12"/>
      <c r="X156" s="12"/>
      <c r="Y156" s="12"/>
      <c r="Z156" s="12"/>
      <c r="AA156" s="12"/>
      <c r="AB156" s="12"/>
      <c r="AC156" s="12"/>
      <c r="AD156" s="12"/>
      <c r="AE156" s="12"/>
      <c r="AR156" s="225" t="s">
        <v>79</v>
      </c>
      <c r="AT156" s="226" t="s">
        <v>71</v>
      </c>
      <c r="AU156" s="226" t="s">
        <v>72</v>
      </c>
      <c r="AY156" s="225" t="s">
        <v>285</v>
      </c>
      <c r="BK156" s="227">
        <f>BK157+BK244+BK250+BK254+BK279+BK294</f>
        <v>0</v>
      </c>
    </row>
    <row r="157" s="12" customFormat="1" ht="22.8" customHeight="1">
      <c r="A157" s="12"/>
      <c r="B157" s="214"/>
      <c r="C157" s="215"/>
      <c r="D157" s="216" t="s">
        <v>71</v>
      </c>
      <c r="E157" s="228" t="s">
        <v>79</v>
      </c>
      <c r="F157" s="228" t="s">
        <v>286</v>
      </c>
      <c r="G157" s="215"/>
      <c r="H157" s="215"/>
      <c r="I157" s="218"/>
      <c r="J157" s="229">
        <f>BK157</f>
        <v>0</v>
      </c>
      <c r="K157" s="215"/>
      <c r="L157" s="220"/>
      <c r="M157" s="221"/>
      <c r="N157" s="222"/>
      <c r="O157" s="222"/>
      <c r="P157" s="223">
        <f>SUM(P158:P243)</f>
        <v>0</v>
      </c>
      <c r="Q157" s="222"/>
      <c r="R157" s="223">
        <f>SUM(R158:R243)</f>
        <v>90.953874492000011</v>
      </c>
      <c r="S157" s="222"/>
      <c r="T157" s="224">
        <f>SUM(T158:T243)</f>
        <v>0</v>
      </c>
      <c r="U157" s="12"/>
      <c r="V157" s="12"/>
      <c r="W157" s="12"/>
      <c r="X157" s="12"/>
      <c r="Y157" s="12"/>
      <c r="Z157" s="12"/>
      <c r="AA157" s="12"/>
      <c r="AB157" s="12"/>
      <c r="AC157" s="12"/>
      <c r="AD157" s="12"/>
      <c r="AE157" s="12"/>
      <c r="AR157" s="225" t="s">
        <v>79</v>
      </c>
      <c r="AT157" s="226" t="s">
        <v>71</v>
      </c>
      <c r="AU157" s="226" t="s">
        <v>79</v>
      </c>
      <c r="AY157" s="225" t="s">
        <v>285</v>
      </c>
      <c r="BK157" s="227">
        <f>SUM(BK158:BK243)</f>
        <v>0</v>
      </c>
    </row>
    <row r="158" s="2" customFormat="1" ht="16.5" customHeight="1">
      <c r="A158" s="40"/>
      <c r="B158" s="41"/>
      <c r="C158" s="230" t="s">
        <v>455</v>
      </c>
      <c r="D158" s="230" t="s">
        <v>287</v>
      </c>
      <c r="E158" s="231" t="s">
        <v>299</v>
      </c>
      <c r="F158" s="232" t="s">
        <v>300</v>
      </c>
      <c r="G158" s="233" t="s">
        <v>290</v>
      </c>
      <c r="H158" s="234">
        <v>8.6600000000000001</v>
      </c>
      <c r="I158" s="235"/>
      <c r="J158" s="236">
        <f>ROUND(I158*H158,2)</f>
        <v>0</v>
      </c>
      <c r="K158" s="232" t="s">
        <v>291</v>
      </c>
      <c r="L158" s="46"/>
      <c r="M158" s="237" t="s">
        <v>19</v>
      </c>
      <c r="N158" s="238" t="s">
        <v>43</v>
      </c>
      <c r="O158" s="86"/>
      <c r="P158" s="239">
        <f>O158*H158</f>
        <v>0</v>
      </c>
      <c r="Q158" s="239">
        <v>0.036904300000000001</v>
      </c>
      <c r="R158" s="239">
        <f>Q158*H158</f>
        <v>0.319591238</v>
      </c>
      <c r="S158" s="239">
        <v>0</v>
      </c>
      <c r="T158" s="240">
        <f>S158*H158</f>
        <v>0</v>
      </c>
      <c r="U158" s="40"/>
      <c r="V158" s="40"/>
      <c r="W158" s="40"/>
      <c r="X158" s="40"/>
      <c r="Y158" s="40"/>
      <c r="Z158" s="40"/>
      <c r="AA158" s="40"/>
      <c r="AB158" s="40"/>
      <c r="AC158" s="40"/>
      <c r="AD158" s="40"/>
      <c r="AE158" s="40"/>
      <c r="AR158" s="241" t="s">
        <v>91</v>
      </c>
      <c r="AT158" s="241" t="s">
        <v>287</v>
      </c>
      <c r="AU158" s="241" t="s">
        <v>81</v>
      </c>
      <c r="AY158" s="19" t="s">
        <v>285</v>
      </c>
      <c r="BE158" s="242">
        <f>IF(N158="základní",J158,0)</f>
        <v>0</v>
      </c>
      <c r="BF158" s="242">
        <f>IF(N158="snížená",J158,0)</f>
        <v>0</v>
      </c>
      <c r="BG158" s="242">
        <f>IF(N158="zákl. přenesená",J158,0)</f>
        <v>0</v>
      </c>
      <c r="BH158" s="242">
        <f>IF(N158="sníž. přenesená",J158,0)</f>
        <v>0</v>
      </c>
      <c r="BI158" s="242">
        <f>IF(N158="nulová",J158,0)</f>
        <v>0</v>
      </c>
      <c r="BJ158" s="19" t="s">
        <v>79</v>
      </c>
      <c r="BK158" s="242">
        <f>ROUND(I158*H158,2)</f>
        <v>0</v>
      </c>
      <c r="BL158" s="19" t="s">
        <v>91</v>
      </c>
      <c r="BM158" s="241" t="s">
        <v>2461</v>
      </c>
    </row>
    <row r="159" s="2" customFormat="1">
      <c r="A159" s="40"/>
      <c r="B159" s="41"/>
      <c r="C159" s="42"/>
      <c r="D159" s="243" t="s">
        <v>293</v>
      </c>
      <c r="E159" s="42"/>
      <c r="F159" s="244" t="s">
        <v>302</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293</v>
      </c>
      <c r="AU159" s="19" t="s">
        <v>81</v>
      </c>
    </row>
    <row r="160" s="2" customFormat="1">
      <c r="A160" s="40"/>
      <c r="B160" s="41"/>
      <c r="C160" s="42"/>
      <c r="D160" s="243" t="s">
        <v>295</v>
      </c>
      <c r="E160" s="42"/>
      <c r="F160" s="247" t="s">
        <v>296</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295</v>
      </c>
      <c r="AU160" s="19" t="s">
        <v>81</v>
      </c>
    </row>
    <row r="161" s="13" customFormat="1">
      <c r="A161" s="13"/>
      <c r="B161" s="248"/>
      <c r="C161" s="249"/>
      <c r="D161" s="243" t="s">
        <v>297</v>
      </c>
      <c r="E161" s="250" t="s">
        <v>19</v>
      </c>
      <c r="F161" s="251" t="s">
        <v>1769</v>
      </c>
      <c r="G161" s="249"/>
      <c r="H161" s="252">
        <v>6.1600000000000001</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72</v>
      </c>
      <c r="AY161" s="258" t="s">
        <v>285</v>
      </c>
    </row>
    <row r="162" s="13" customFormat="1">
      <c r="A162" s="13"/>
      <c r="B162" s="248"/>
      <c r="C162" s="249"/>
      <c r="D162" s="243" t="s">
        <v>297</v>
      </c>
      <c r="E162" s="250" t="s">
        <v>19</v>
      </c>
      <c r="F162" s="251" t="s">
        <v>2462</v>
      </c>
      <c r="G162" s="249"/>
      <c r="H162" s="252">
        <v>2.5</v>
      </c>
      <c r="I162" s="253"/>
      <c r="J162" s="249"/>
      <c r="K162" s="249"/>
      <c r="L162" s="254"/>
      <c r="M162" s="255"/>
      <c r="N162" s="256"/>
      <c r="O162" s="256"/>
      <c r="P162" s="256"/>
      <c r="Q162" s="256"/>
      <c r="R162" s="256"/>
      <c r="S162" s="256"/>
      <c r="T162" s="257"/>
      <c r="U162" s="13"/>
      <c r="V162" s="13"/>
      <c r="W162" s="13"/>
      <c r="X162" s="13"/>
      <c r="Y162" s="13"/>
      <c r="Z162" s="13"/>
      <c r="AA162" s="13"/>
      <c r="AB162" s="13"/>
      <c r="AC162" s="13"/>
      <c r="AD162" s="13"/>
      <c r="AE162" s="13"/>
      <c r="AT162" s="258" t="s">
        <v>297</v>
      </c>
      <c r="AU162" s="258" t="s">
        <v>81</v>
      </c>
      <c r="AV162" s="13" t="s">
        <v>81</v>
      </c>
      <c r="AW162" s="13" t="s">
        <v>33</v>
      </c>
      <c r="AX162" s="13" t="s">
        <v>72</v>
      </c>
      <c r="AY162" s="258" t="s">
        <v>285</v>
      </c>
    </row>
    <row r="163" s="14" customFormat="1">
      <c r="A163" s="14"/>
      <c r="B163" s="259"/>
      <c r="C163" s="260"/>
      <c r="D163" s="243" t="s">
        <v>297</v>
      </c>
      <c r="E163" s="261" t="s">
        <v>19</v>
      </c>
      <c r="F163" s="262" t="s">
        <v>306</v>
      </c>
      <c r="G163" s="260"/>
      <c r="H163" s="263">
        <v>8.6600000000000001</v>
      </c>
      <c r="I163" s="264"/>
      <c r="J163" s="260"/>
      <c r="K163" s="260"/>
      <c r="L163" s="265"/>
      <c r="M163" s="266"/>
      <c r="N163" s="267"/>
      <c r="O163" s="267"/>
      <c r="P163" s="267"/>
      <c r="Q163" s="267"/>
      <c r="R163" s="267"/>
      <c r="S163" s="267"/>
      <c r="T163" s="268"/>
      <c r="U163" s="14"/>
      <c r="V163" s="14"/>
      <c r="W163" s="14"/>
      <c r="X163" s="14"/>
      <c r="Y163" s="14"/>
      <c r="Z163" s="14"/>
      <c r="AA163" s="14"/>
      <c r="AB163" s="14"/>
      <c r="AC163" s="14"/>
      <c r="AD163" s="14"/>
      <c r="AE163" s="14"/>
      <c r="AT163" s="269" t="s">
        <v>297</v>
      </c>
      <c r="AU163" s="269" t="s">
        <v>81</v>
      </c>
      <c r="AV163" s="14" t="s">
        <v>91</v>
      </c>
      <c r="AW163" s="14" t="s">
        <v>33</v>
      </c>
      <c r="AX163" s="14" t="s">
        <v>79</v>
      </c>
      <c r="AY163" s="269" t="s">
        <v>285</v>
      </c>
    </row>
    <row r="164" s="2" customFormat="1" ht="16.5" customHeight="1">
      <c r="A164" s="40"/>
      <c r="B164" s="41"/>
      <c r="C164" s="230" t="s">
        <v>7</v>
      </c>
      <c r="D164" s="230" t="s">
        <v>287</v>
      </c>
      <c r="E164" s="231" t="s">
        <v>307</v>
      </c>
      <c r="F164" s="232" t="s">
        <v>308</v>
      </c>
      <c r="G164" s="233" t="s">
        <v>309</v>
      </c>
      <c r="H164" s="234">
        <v>9.0299999999999994</v>
      </c>
      <c r="I164" s="235"/>
      <c r="J164" s="236">
        <f>ROUND(I164*H164,2)</f>
        <v>0</v>
      </c>
      <c r="K164" s="232" t="s">
        <v>291</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91</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91</v>
      </c>
      <c r="BM164" s="241" t="s">
        <v>2463</v>
      </c>
    </row>
    <row r="165" s="2" customFormat="1">
      <c r="A165" s="40"/>
      <c r="B165" s="41"/>
      <c r="C165" s="42"/>
      <c r="D165" s="243" t="s">
        <v>293</v>
      </c>
      <c r="E165" s="42"/>
      <c r="F165" s="244" t="s">
        <v>311</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295</v>
      </c>
      <c r="E166" s="42"/>
      <c r="F166" s="247" t="s">
        <v>312</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81</v>
      </c>
    </row>
    <row r="167" s="15" customFormat="1">
      <c r="A167" s="15"/>
      <c r="B167" s="270"/>
      <c r="C167" s="271"/>
      <c r="D167" s="243" t="s">
        <v>297</v>
      </c>
      <c r="E167" s="272" t="s">
        <v>19</v>
      </c>
      <c r="F167" s="273" t="s">
        <v>2149</v>
      </c>
      <c r="G167" s="271"/>
      <c r="H167" s="272" t="s">
        <v>19</v>
      </c>
      <c r="I167" s="274"/>
      <c r="J167" s="271"/>
      <c r="K167" s="271"/>
      <c r="L167" s="275"/>
      <c r="M167" s="276"/>
      <c r="N167" s="277"/>
      <c r="O167" s="277"/>
      <c r="P167" s="277"/>
      <c r="Q167" s="277"/>
      <c r="R167" s="277"/>
      <c r="S167" s="277"/>
      <c r="T167" s="278"/>
      <c r="U167" s="15"/>
      <c r="V167" s="15"/>
      <c r="W167" s="15"/>
      <c r="X167" s="15"/>
      <c r="Y167" s="15"/>
      <c r="Z167" s="15"/>
      <c r="AA167" s="15"/>
      <c r="AB167" s="15"/>
      <c r="AC167" s="15"/>
      <c r="AD167" s="15"/>
      <c r="AE167" s="15"/>
      <c r="AT167" s="279" t="s">
        <v>297</v>
      </c>
      <c r="AU167" s="279" t="s">
        <v>81</v>
      </c>
      <c r="AV167" s="15" t="s">
        <v>79</v>
      </c>
      <c r="AW167" s="15" t="s">
        <v>33</v>
      </c>
      <c r="AX167" s="15" t="s">
        <v>72</v>
      </c>
      <c r="AY167" s="279" t="s">
        <v>285</v>
      </c>
    </row>
    <row r="168" s="13" customFormat="1">
      <c r="A168" s="13"/>
      <c r="B168" s="248"/>
      <c r="C168" s="249"/>
      <c r="D168" s="243" t="s">
        <v>297</v>
      </c>
      <c r="E168" s="250" t="s">
        <v>19</v>
      </c>
      <c r="F168" s="251" t="s">
        <v>2464</v>
      </c>
      <c r="G168" s="249"/>
      <c r="H168" s="252">
        <v>5.04</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72</v>
      </c>
      <c r="AY168" s="258" t="s">
        <v>285</v>
      </c>
    </row>
    <row r="169" s="15" customFormat="1">
      <c r="A169" s="15"/>
      <c r="B169" s="270"/>
      <c r="C169" s="271"/>
      <c r="D169" s="243" t="s">
        <v>297</v>
      </c>
      <c r="E169" s="272" t="s">
        <v>19</v>
      </c>
      <c r="F169" s="273" t="s">
        <v>339</v>
      </c>
      <c r="G169" s="271"/>
      <c r="H169" s="272" t="s">
        <v>19</v>
      </c>
      <c r="I169" s="274"/>
      <c r="J169" s="271"/>
      <c r="K169" s="271"/>
      <c r="L169" s="275"/>
      <c r="M169" s="276"/>
      <c r="N169" s="277"/>
      <c r="O169" s="277"/>
      <c r="P169" s="277"/>
      <c r="Q169" s="277"/>
      <c r="R169" s="277"/>
      <c r="S169" s="277"/>
      <c r="T169" s="278"/>
      <c r="U169" s="15"/>
      <c r="V169" s="15"/>
      <c r="W169" s="15"/>
      <c r="X169" s="15"/>
      <c r="Y169" s="15"/>
      <c r="Z169" s="15"/>
      <c r="AA169" s="15"/>
      <c r="AB169" s="15"/>
      <c r="AC169" s="15"/>
      <c r="AD169" s="15"/>
      <c r="AE169" s="15"/>
      <c r="AT169" s="279" t="s">
        <v>297</v>
      </c>
      <c r="AU169" s="279" t="s">
        <v>81</v>
      </c>
      <c r="AV169" s="15" t="s">
        <v>79</v>
      </c>
      <c r="AW169" s="15" t="s">
        <v>33</v>
      </c>
      <c r="AX169" s="15" t="s">
        <v>72</v>
      </c>
      <c r="AY169" s="279" t="s">
        <v>285</v>
      </c>
    </row>
    <row r="170" s="13" customFormat="1">
      <c r="A170" s="13"/>
      <c r="B170" s="248"/>
      <c r="C170" s="249"/>
      <c r="D170" s="243" t="s">
        <v>297</v>
      </c>
      <c r="E170" s="250" t="s">
        <v>19</v>
      </c>
      <c r="F170" s="251" t="s">
        <v>2465</v>
      </c>
      <c r="G170" s="249"/>
      <c r="H170" s="252">
        <v>1.47</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72</v>
      </c>
      <c r="AY170" s="258" t="s">
        <v>285</v>
      </c>
    </row>
    <row r="171" s="13" customFormat="1">
      <c r="A171" s="13"/>
      <c r="B171" s="248"/>
      <c r="C171" s="249"/>
      <c r="D171" s="243" t="s">
        <v>297</v>
      </c>
      <c r="E171" s="250" t="s">
        <v>19</v>
      </c>
      <c r="F171" s="251" t="s">
        <v>2466</v>
      </c>
      <c r="G171" s="249"/>
      <c r="H171" s="252">
        <v>2.52</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72</v>
      </c>
      <c r="AY171" s="258" t="s">
        <v>285</v>
      </c>
    </row>
    <row r="172" s="14" customFormat="1">
      <c r="A172" s="14"/>
      <c r="B172" s="259"/>
      <c r="C172" s="260"/>
      <c r="D172" s="243" t="s">
        <v>297</v>
      </c>
      <c r="E172" s="261" t="s">
        <v>19</v>
      </c>
      <c r="F172" s="262" t="s">
        <v>306</v>
      </c>
      <c r="G172" s="260"/>
      <c r="H172" s="263">
        <v>9.0299999999999994</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297</v>
      </c>
      <c r="AU172" s="269" t="s">
        <v>81</v>
      </c>
      <c r="AV172" s="14" t="s">
        <v>91</v>
      </c>
      <c r="AW172" s="14" t="s">
        <v>33</v>
      </c>
      <c r="AX172" s="14" t="s">
        <v>79</v>
      </c>
      <c r="AY172" s="269" t="s">
        <v>285</v>
      </c>
    </row>
    <row r="173" s="2" customFormat="1" ht="16.5" customHeight="1">
      <c r="A173" s="40"/>
      <c r="B173" s="41"/>
      <c r="C173" s="230" t="s">
        <v>471</v>
      </c>
      <c r="D173" s="230" t="s">
        <v>287</v>
      </c>
      <c r="E173" s="231" t="s">
        <v>1557</v>
      </c>
      <c r="F173" s="232" t="s">
        <v>1558</v>
      </c>
      <c r="G173" s="233" t="s">
        <v>309</v>
      </c>
      <c r="H173" s="234">
        <v>3.9900000000000002</v>
      </c>
      <c r="I173" s="235"/>
      <c r="J173" s="236">
        <f>ROUND(I173*H173,2)</f>
        <v>0</v>
      </c>
      <c r="K173" s="232" t="s">
        <v>19</v>
      </c>
      <c r="L173" s="46"/>
      <c r="M173" s="237" t="s">
        <v>19</v>
      </c>
      <c r="N173" s="238" t="s">
        <v>43</v>
      </c>
      <c r="O173" s="86"/>
      <c r="P173" s="239">
        <f>O173*H173</f>
        <v>0</v>
      </c>
      <c r="Q173" s="239">
        <v>0</v>
      </c>
      <c r="R173" s="239">
        <f>Q173*H173</f>
        <v>0</v>
      </c>
      <c r="S173" s="239">
        <v>0</v>
      </c>
      <c r="T173" s="240">
        <f>S173*H173</f>
        <v>0</v>
      </c>
      <c r="U173" s="40"/>
      <c r="V173" s="40"/>
      <c r="W173" s="40"/>
      <c r="X173" s="40"/>
      <c r="Y173" s="40"/>
      <c r="Z173" s="40"/>
      <c r="AA173" s="40"/>
      <c r="AB173" s="40"/>
      <c r="AC173" s="40"/>
      <c r="AD173" s="40"/>
      <c r="AE173" s="40"/>
      <c r="AR173" s="241" t="s">
        <v>91</v>
      </c>
      <c r="AT173" s="241" t="s">
        <v>287</v>
      </c>
      <c r="AU173" s="241" t="s">
        <v>81</v>
      </c>
      <c r="AY173" s="19" t="s">
        <v>285</v>
      </c>
      <c r="BE173" s="242">
        <f>IF(N173="základní",J173,0)</f>
        <v>0</v>
      </c>
      <c r="BF173" s="242">
        <f>IF(N173="snížená",J173,0)</f>
        <v>0</v>
      </c>
      <c r="BG173" s="242">
        <f>IF(N173="zákl. přenesená",J173,0)</f>
        <v>0</v>
      </c>
      <c r="BH173" s="242">
        <f>IF(N173="sníž. přenesená",J173,0)</f>
        <v>0</v>
      </c>
      <c r="BI173" s="242">
        <f>IF(N173="nulová",J173,0)</f>
        <v>0</v>
      </c>
      <c r="BJ173" s="19" t="s">
        <v>79</v>
      </c>
      <c r="BK173" s="242">
        <f>ROUND(I173*H173,2)</f>
        <v>0</v>
      </c>
      <c r="BL173" s="19" t="s">
        <v>91</v>
      </c>
      <c r="BM173" s="241" t="s">
        <v>2467</v>
      </c>
    </row>
    <row r="174" s="2" customFormat="1">
      <c r="A174" s="40"/>
      <c r="B174" s="41"/>
      <c r="C174" s="42"/>
      <c r="D174" s="243" t="s">
        <v>293</v>
      </c>
      <c r="E174" s="42"/>
      <c r="F174" s="244" t="s">
        <v>1558</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293</v>
      </c>
      <c r="AU174" s="19" t="s">
        <v>81</v>
      </c>
    </row>
    <row r="175" s="15" customFormat="1">
      <c r="A175" s="15"/>
      <c r="B175" s="270"/>
      <c r="C175" s="271"/>
      <c r="D175" s="243" t="s">
        <v>297</v>
      </c>
      <c r="E175" s="272" t="s">
        <v>19</v>
      </c>
      <c r="F175" s="273" t="s">
        <v>339</v>
      </c>
      <c r="G175" s="271"/>
      <c r="H175" s="272" t="s">
        <v>19</v>
      </c>
      <c r="I175" s="274"/>
      <c r="J175" s="271"/>
      <c r="K175" s="271"/>
      <c r="L175" s="275"/>
      <c r="M175" s="276"/>
      <c r="N175" s="277"/>
      <c r="O175" s="277"/>
      <c r="P175" s="277"/>
      <c r="Q175" s="277"/>
      <c r="R175" s="277"/>
      <c r="S175" s="277"/>
      <c r="T175" s="278"/>
      <c r="U175" s="15"/>
      <c r="V175" s="15"/>
      <c r="W175" s="15"/>
      <c r="X175" s="15"/>
      <c r="Y175" s="15"/>
      <c r="Z175" s="15"/>
      <c r="AA175" s="15"/>
      <c r="AB175" s="15"/>
      <c r="AC175" s="15"/>
      <c r="AD175" s="15"/>
      <c r="AE175" s="15"/>
      <c r="AT175" s="279" t="s">
        <v>297</v>
      </c>
      <c r="AU175" s="279" t="s">
        <v>81</v>
      </c>
      <c r="AV175" s="15" t="s">
        <v>79</v>
      </c>
      <c r="AW175" s="15" t="s">
        <v>33</v>
      </c>
      <c r="AX175" s="15" t="s">
        <v>72</v>
      </c>
      <c r="AY175" s="279" t="s">
        <v>285</v>
      </c>
    </row>
    <row r="176" s="13" customFormat="1">
      <c r="A176" s="13"/>
      <c r="B176" s="248"/>
      <c r="C176" s="249"/>
      <c r="D176" s="243" t="s">
        <v>297</v>
      </c>
      <c r="E176" s="250" t="s">
        <v>19</v>
      </c>
      <c r="F176" s="251" t="s">
        <v>2465</v>
      </c>
      <c r="G176" s="249"/>
      <c r="H176" s="252">
        <v>1.47</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72</v>
      </c>
      <c r="AY176" s="258" t="s">
        <v>285</v>
      </c>
    </row>
    <row r="177" s="13" customFormat="1">
      <c r="A177" s="13"/>
      <c r="B177" s="248"/>
      <c r="C177" s="249"/>
      <c r="D177" s="243" t="s">
        <v>297</v>
      </c>
      <c r="E177" s="250" t="s">
        <v>19</v>
      </c>
      <c r="F177" s="251" t="s">
        <v>2466</v>
      </c>
      <c r="G177" s="249"/>
      <c r="H177" s="252">
        <v>2.52</v>
      </c>
      <c r="I177" s="253"/>
      <c r="J177" s="249"/>
      <c r="K177" s="249"/>
      <c r="L177" s="254"/>
      <c r="M177" s="255"/>
      <c r="N177" s="256"/>
      <c r="O177" s="256"/>
      <c r="P177" s="256"/>
      <c r="Q177" s="256"/>
      <c r="R177" s="256"/>
      <c r="S177" s="256"/>
      <c r="T177" s="257"/>
      <c r="U177" s="13"/>
      <c r="V177" s="13"/>
      <c r="W177" s="13"/>
      <c r="X177" s="13"/>
      <c r="Y177" s="13"/>
      <c r="Z177" s="13"/>
      <c r="AA177" s="13"/>
      <c r="AB177" s="13"/>
      <c r="AC177" s="13"/>
      <c r="AD177" s="13"/>
      <c r="AE177" s="13"/>
      <c r="AT177" s="258" t="s">
        <v>297</v>
      </c>
      <c r="AU177" s="258" t="s">
        <v>81</v>
      </c>
      <c r="AV177" s="13" t="s">
        <v>81</v>
      </c>
      <c r="AW177" s="13" t="s">
        <v>33</v>
      </c>
      <c r="AX177" s="13" t="s">
        <v>72</v>
      </c>
      <c r="AY177" s="258" t="s">
        <v>285</v>
      </c>
    </row>
    <row r="178" s="14" customFormat="1">
      <c r="A178" s="14"/>
      <c r="B178" s="259"/>
      <c r="C178" s="260"/>
      <c r="D178" s="243" t="s">
        <v>297</v>
      </c>
      <c r="E178" s="261" t="s">
        <v>19</v>
      </c>
      <c r="F178" s="262" t="s">
        <v>306</v>
      </c>
      <c r="G178" s="260"/>
      <c r="H178" s="263">
        <v>3.9900000000000002</v>
      </c>
      <c r="I178" s="264"/>
      <c r="J178" s="260"/>
      <c r="K178" s="260"/>
      <c r="L178" s="265"/>
      <c r="M178" s="266"/>
      <c r="N178" s="267"/>
      <c r="O178" s="267"/>
      <c r="P178" s="267"/>
      <c r="Q178" s="267"/>
      <c r="R178" s="267"/>
      <c r="S178" s="267"/>
      <c r="T178" s="268"/>
      <c r="U178" s="14"/>
      <c r="V178" s="14"/>
      <c r="W178" s="14"/>
      <c r="X178" s="14"/>
      <c r="Y178" s="14"/>
      <c r="Z178" s="14"/>
      <c r="AA178" s="14"/>
      <c r="AB178" s="14"/>
      <c r="AC178" s="14"/>
      <c r="AD178" s="14"/>
      <c r="AE178" s="14"/>
      <c r="AT178" s="269" t="s">
        <v>297</v>
      </c>
      <c r="AU178" s="269" t="s">
        <v>81</v>
      </c>
      <c r="AV178" s="14" t="s">
        <v>91</v>
      </c>
      <c r="AW178" s="14" t="s">
        <v>33</v>
      </c>
      <c r="AX178" s="14" t="s">
        <v>79</v>
      </c>
      <c r="AY178" s="269" t="s">
        <v>285</v>
      </c>
    </row>
    <row r="179" s="2" customFormat="1" ht="16.5" customHeight="1">
      <c r="A179" s="40"/>
      <c r="B179" s="41"/>
      <c r="C179" s="230" t="s">
        <v>479</v>
      </c>
      <c r="D179" s="230" t="s">
        <v>287</v>
      </c>
      <c r="E179" s="231" t="s">
        <v>1212</v>
      </c>
      <c r="F179" s="232" t="s">
        <v>1213</v>
      </c>
      <c r="G179" s="233" t="s">
        <v>309</v>
      </c>
      <c r="H179" s="234">
        <v>25.289999999999999</v>
      </c>
      <c r="I179" s="235"/>
      <c r="J179" s="236">
        <f>ROUND(I179*H179,2)</f>
        <v>0</v>
      </c>
      <c r="K179" s="232" t="s">
        <v>19</v>
      </c>
      <c r="L179" s="46"/>
      <c r="M179" s="237" t="s">
        <v>19</v>
      </c>
      <c r="N179" s="238" t="s">
        <v>43</v>
      </c>
      <c r="O179" s="86"/>
      <c r="P179" s="239">
        <f>O179*H179</f>
        <v>0</v>
      </c>
      <c r="Q179" s="239">
        <v>0</v>
      </c>
      <c r="R179" s="239">
        <f>Q179*H179</f>
        <v>0</v>
      </c>
      <c r="S179" s="239">
        <v>0</v>
      </c>
      <c r="T179" s="240">
        <f>S179*H179</f>
        <v>0</v>
      </c>
      <c r="U179" s="40"/>
      <c r="V179" s="40"/>
      <c r="W179" s="40"/>
      <c r="X179" s="40"/>
      <c r="Y179" s="40"/>
      <c r="Z179" s="40"/>
      <c r="AA179" s="40"/>
      <c r="AB179" s="40"/>
      <c r="AC179" s="40"/>
      <c r="AD179" s="40"/>
      <c r="AE179" s="40"/>
      <c r="AR179" s="241" t="s">
        <v>91</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91</v>
      </c>
      <c r="BM179" s="241" t="s">
        <v>2468</v>
      </c>
    </row>
    <row r="180" s="2" customFormat="1">
      <c r="A180" s="40"/>
      <c r="B180" s="41"/>
      <c r="C180" s="42"/>
      <c r="D180" s="243" t="s">
        <v>293</v>
      </c>
      <c r="E180" s="42"/>
      <c r="F180" s="244" t="s">
        <v>1213</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15" customFormat="1">
      <c r="A181" s="15"/>
      <c r="B181" s="270"/>
      <c r="C181" s="271"/>
      <c r="D181" s="243" t="s">
        <v>297</v>
      </c>
      <c r="E181" s="272" t="s">
        <v>19</v>
      </c>
      <c r="F181" s="273" t="s">
        <v>2155</v>
      </c>
      <c r="G181" s="271"/>
      <c r="H181" s="272" t="s">
        <v>19</v>
      </c>
      <c r="I181" s="274"/>
      <c r="J181" s="271"/>
      <c r="K181" s="271"/>
      <c r="L181" s="275"/>
      <c r="M181" s="276"/>
      <c r="N181" s="277"/>
      <c r="O181" s="277"/>
      <c r="P181" s="277"/>
      <c r="Q181" s="277"/>
      <c r="R181" s="277"/>
      <c r="S181" s="277"/>
      <c r="T181" s="278"/>
      <c r="U181" s="15"/>
      <c r="V181" s="15"/>
      <c r="W181" s="15"/>
      <c r="X181" s="15"/>
      <c r="Y181" s="15"/>
      <c r="Z181" s="15"/>
      <c r="AA181" s="15"/>
      <c r="AB181" s="15"/>
      <c r="AC181" s="15"/>
      <c r="AD181" s="15"/>
      <c r="AE181" s="15"/>
      <c r="AT181" s="279" t="s">
        <v>297</v>
      </c>
      <c r="AU181" s="279" t="s">
        <v>81</v>
      </c>
      <c r="AV181" s="15" t="s">
        <v>79</v>
      </c>
      <c r="AW181" s="15" t="s">
        <v>33</v>
      </c>
      <c r="AX181" s="15" t="s">
        <v>72</v>
      </c>
      <c r="AY181" s="279" t="s">
        <v>285</v>
      </c>
    </row>
    <row r="182" s="13" customFormat="1">
      <c r="A182" s="13"/>
      <c r="B182" s="248"/>
      <c r="C182" s="249"/>
      <c r="D182" s="243" t="s">
        <v>297</v>
      </c>
      <c r="E182" s="250" t="s">
        <v>19</v>
      </c>
      <c r="F182" s="251" t="s">
        <v>2156</v>
      </c>
      <c r="G182" s="249"/>
      <c r="H182" s="252">
        <v>36.128</v>
      </c>
      <c r="I182" s="253"/>
      <c r="J182" s="249"/>
      <c r="K182" s="249"/>
      <c r="L182" s="254"/>
      <c r="M182" s="255"/>
      <c r="N182" s="256"/>
      <c r="O182" s="256"/>
      <c r="P182" s="256"/>
      <c r="Q182" s="256"/>
      <c r="R182" s="256"/>
      <c r="S182" s="256"/>
      <c r="T182" s="257"/>
      <c r="U182" s="13"/>
      <c r="V182" s="13"/>
      <c r="W182" s="13"/>
      <c r="X182" s="13"/>
      <c r="Y182" s="13"/>
      <c r="Z182" s="13"/>
      <c r="AA182" s="13"/>
      <c r="AB182" s="13"/>
      <c r="AC182" s="13"/>
      <c r="AD182" s="13"/>
      <c r="AE182" s="13"/>
      <c r="AT182" s="258" t="s">
        <v>297</v>
      </c>
      <c r="AU182" s="258" t="s">
        <v>81</v>
      </c>
      <c r="AV182" s="13" t="s">
        <v>81</v>
      </c>
      <c r="AW182" s="13" t="s">
        <v>33</v>
      </c>
      <c r="AX182" s="13" t="s">
        <v>72</v>
      </c>
      <c r="AY182" s="258" t="s">
        <v>285</v>
      </c>
    </row>
    <row r="183" s="14" customFormat="1">
      <c r="A183" s="14"/>
      <c r="B183" s="259"/>
      <c r="C183" s="260"/>
      <c r="D183" s="243" t="s">
        <v>297</v>
      </c>
      <c r="E183" s="261" t="s">
        <v>19</v>
      </c>
      <c r="F183" s="262" t="s">
        <v>306</v>
      </c>
      <c r="G183" s="260"/>
      <c r="H183" s="263">
        <v>36.128</v>
      </c>
      <c r="I183" s="264"/>
      <c r="J183" s="260"/>
      <c r="K183" s="260"/>
      <c r="L183" s="265"/>
      <c r="M183" s="266"/>
      <c r="N183" s="267"/>
      <c r="O183" s="267"/>
      <c r="P183" s="267"/>
      <c r="Q183" s="267"/>
      <c r="R183" s="267"/>
      <c r="S183" s="267"/>
      <c r="T183" s="268"/>
      <c r="U183" s="14"/>
      <c r="V183" s="14"/>
      <c r="W183" s="14"/>
      <c r="X183" s="14"/>
      <c r="Y183" s="14"/>
      <c r="Z183" s="14"/>
      <c r="AA183" s="14"/>
      <c r="AB183" s="14"/>
      <c r="AC183" s="14"/>
      <c r="AD183" s="14"/>
      <c r="AE183" s="14"/>
      <c r="AT183" s="269" t="s">
        <v>297</v>
      </c>
      <c r="AU183" s="269" t="s">
        <v>81</v>
      </c>
      <c r="AV183" s="14" t="s">
        <v>91</v>
      </c>
      <c r="AW183" s="14" t="s">
        <v>33</v>
      </c>
      <c r="AX183" s="14" t="s">
        <v>72</v>
      </c>
      <c r="AY183" s="269" t="s">
        <v>285</v>
      </c>
    </row>
    <row r="184" s="15" customFormat="1">
      <c r="A184" s="15"/>
      <c r="B184" s="270"/>
      <c r="C184" s="271"/>
      <c r="D184" s="243" t="s">
        <v>297</v>
      </c>
      <c r="E184" s="272" t="s">
        <v>19</v>
      </c>
      <c r="F184" s="273" t="s">
        <v>1219</v>
      </c>
      <c r="G184" s="271"/>
      <c r="H184" s="272" t="s">
        <v>19</v>
      </c>
      <c r="I184" s="274"/>
      <c r="J184" s="271"/>
      <c r="K184" s="271"/>
      <c r="L184" s="275"/>
      <c r="M184" s="276"/>
      <c r="N184" s="277"/>
      <c r="O184" s="277"/>
      <c r="P184" s="277"/>
      <c r="Q184" s="277"/>
      <c r="R184" s="277"/>
      <c r="S184" s="277"/>
      <c r="T184" s="278"/>
      <c r="U184" s="15"/>
      <c r="V184" s="15"/>
      <c r="W184" s="15"/>
      <c r="X184" s="15"/>
      <c r="Y184" s="15"/>
      <c r="Z184" s="15"/>
      <c r="AA184" s="15"/>
      <c r="AB184" s="15"/>
      <c r="AC184" s="15"/>
      <c r="AD184" s="15"/>
      <c r="AE184" s="15"/>
      <c r="AT184" s="279" t="s">
        <v>297</v>
      </c>
      <c r="AU184" s="279" t="s">
        <v>81</v>
      </c>
      <c r="AV184" s="15" t="s">
        <v>79</v>
      </c>
      <c r="AW184" s="15" t="s">
        <v>33</v>
      </c>
      <c r="AX184" s="15" t="s">
        <v>72</v>
      </c>
      <c r="AY184" s="279" t="s">
        <v>285</v>
      </c>
    </row>
    <row r="185" s="13" customFormat="1">
      <c r="A185" s="13"/>
      <c r="B185" s="248"/>
      <c r="C185" s="249"/>
      <c r="D185" s="243" t="s">
        <v>297</v>
      </c>
      <c r="E185" s="250" t="s">
        <v>19</v>
      </c>
      <c r="F185" s="251" t="s">
        <v>2157</v>
      </c>
      <c r="G185" s="249"/>
      <c r="H185" s="252">
        <v>25.289999999999999</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72</v>
      </c>
      <c r="AY185" s="258" t="s">
        <v>285</v>
      </c>
    </row>
    <row r="186" s="14" customFormat="1">
      <c r="A186" s="14"/>
      <c r="B186" s="259"/>
      <c r="C186" s="260"/>
      <c r="D186" s="243" t="s">
        <v>297</v>
      </c>
      <c r="E186" s="261" t="s">
        <v>19</v>
      </c>
      <c r="F186" s="262" t="s">
        <v>306</v>
      </c>
      <c r="G186" s="260"/>
      <c r="H186" s="263">
        <v>25.289999999999999</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297</v>
      </c>
      <c r="AU186" s="269" t="s">
        <v>81</v>
      </c>
      <c r="AV186" s="14" t="s">
        <v>91</v>
      </c>
      <c r="AW186" s="14" t="s">
        <v>33</v>
      </c>
      <c r="AX186" s="14" t="s">
        <v>79</v>
      </c>
      <c r="AY186" s="269" t="s">
        <v>285</v>
      </c>
    </row>
    <row r="187" s="2" customFormat="1" ht="16.5" customHeight="1">
      <c r="A187" s="40"/>
      <c r="B187" s="41"/>
      <c r="C187" s="230" t="s">
        <v>490</v>
      </c>
      <c r="D187" s="230" t="s">
        <v>287</v>
      </c>
      <c r="E187" s="231" t="s">
        <v>1221</v>
      </c>
      <c r="F187" s="232" t="s">
        <v>355</v>
      </c>
      <c r="G187" s="233" t="s">
        <v>309</v>
      </c>
      <c r="H187" s="234">
        <v>10.837999999999999</v>
      </c>
      <c r="I187" s="235"/>
      <c r="J187" s="236">
        <f>ROUND(I187*H187,2)</f>
        <v>0</v>
      </c>
      <c r="K187" s="232" t="s">
        <v>19</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91</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91</v>
      </c>
      <c r="BM187" s="241" t="s">
        <v>2469</v>
      </c>
    </row>
    <row r="188" s="2" customFormat="1">
      <c r="A188" s="40"/>
      <c r="B188" s="41"/>
      <c r="C188" s="42"/>
      <c r="D188" s="243" t="s">
        <v>293</v>
      </c>
      <c r="E188" s="42"/>
      <c r="F188" s="244" t="s">
        <v>355</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15" customFormat="1">
      <c r="A189" s="15"/>
      <c r="B189" s="270"/>
      <c r="C189" s="271"/>
      <c r="D189" s="243" t="s">
        <v>297</v>
      </c>
      <c r="E189" s="272" t="s">
        <v>19</v>
      </c>
      <c r="F189" s="273" t="s">
        <v>357</v>
      </c>
      <c r="G189" s="271"/>
      <c r="H189" s="272" t="s">
        <v>19</v>
      </c>
      <c r="I189" s="274"/>
      <c r="J189" s="271"/>
      <c r="K189" s="271"/>
      <c r="L189" s="275"/>
      <c r="M189" s="276"/>
      <c r="N189" s="277"/>
      <c r="O189" s="277"/>
      <c r="P189" s="277"/>
      <c r="Q189" s="277"/>
      <c r="R189" s="277"/>
      <c r="S189" s="277"/>
      <c r="T189" s="278"/>
      <c r="U189" s="15"/>
      <c r="V189" s="15"/>
      <c r="W189" s="15"/>
      <c r="X189" s="15"/>
      <c r="Y189" s="15"/>
      <c r="Z189" s="15"/>
      <c r="AA189" s="15"/>
      <c r="AB189" s="15"/>
      <c r="AC189" s="15"/>
      <c r="AD189" s="15"/>
      <c r="AE189" s="15"/>
      <c r="AT189" s="279" t="s">
        <v>297</v>
      </c>
      <c r="AU189" s="279" t="s">
        <v>81</v>
      </c>
      <c r="AV189" s="15" t="s">
        <v>79</v>
      </c>
      <c r="AW189" s="15" t="s">
        <v>33</v>
      </c>
      <c r="AX189" s="15" t="s">
        <v>72</v>
      </c>
      <c r="AY189" s="279" t="s">
        <v>285</v>
      </c>
    </row>
    <row r="190" s="13" customFormat="1">
      <c r="A190" s="13"/>
      <c r="B190" s="248"/>
      <c r="C190" s="249"/>
      <c r="D190" s="243" t="s">
        <v>297</v>
      </c>
      <c r="E190" s="250" t="s">
        <v>19</v>
      </c>
      <c r="F190" s="251" t="s">
        <v>2159</v>
      </c>
      <c r="G190" s="249"/>
      <c r="H190" s="252">
        <v>10.837999999999999</v>
      </c>
      <c r="I190" s="253"/>
      <c r="J190" s="249"/>
      <c r="K190" s="249"/>
      <c r="L190" s="254"/>
      <c r="M190" s="255"/>
      <c r="N190" s="256"/>
      <c r="O190" s="256"/>
      <c r="P190" s="256"/>
      <c r="Q190" s="256"/>
      <c r="R190" s="256"/>
      <c r="S190" s="256"/>
      <c r="T190" s="257"/>
      <c r="U190" s="13"/>
      <c r="V190" s="13"/>
      <c r="W190" s="13"/>
      <c r="X190" s="13"/>
      <c r="Y190" s="13"/>
      <c r="Z190" s="13"/>
      <c r="AA190" s="13"/>
      <c r="AB190" s="13"/>
      <c r="AC190" s="13"/>
      <c r="AD190" s="13"/>
      <c r="AE190" s="13"/>
      <c r="AT190" s="258" t="s">
        <v>297</v>
      </c>
      <c r="AU190" s="258" t="s">
        <v>81</v>
      </c>
      <c r="AV190" s="13" t="s">
        <v>81</v>
      </c>
      <c r="AW190" s="13" t="s">
        <v>33</v>
      </c>
      <c r="AX190" s="13" t="s">
        <v>79</v>
      </c>
      <c r="AY190" s="258" t="s">
        <v>285</v>
      </c>
    </row>
    <row r="191" s="2" customFormat="1" ht="16.5" customHeight="1">
      <c r="A191" s="40"/>
      <c r="B191" s="41"/>
      <c r="C191" s="230" t="s">
        <v>498</v>
      </c>
      <c r="D191" s="230" t="s">
        <v>287</v>
      </c>
      <c r="E191" s="231" t="s">
        <v>359</v>
      </c>
      <c r="F191" s="232" t="s">
        <v>360</v>
      </c>
      <c r="G191" s="233" t="s">
        <v>361</v>
      </c>
      <c r="H191" s="234">
        <v>35.399999999999999</v>
      </c>
      <c r="I191" s="235"/>
      <c r="J191" s="236">
        <f>ROUND(I191*H191,2)</f>
        <v>0</v>
      </c>
      <c r="K191" s="232" t="s">
        <v>291</v>
      </c>
      <c r="L191" s="46"/>
      <c r="M191" s="237" t="s">
        <v>19</v>
      </c>
      <c r="N191" s="238" t="s">
        <v>43</v>
      </c>
      <c r="O191" s="86"/>
      <c r="P191" s="239">
        <f>O191*H191</f>
        <v>0</v>
      </c>
      <c r="Q191" s="239">
        <v>0.00083850999999999999</v>
      </c>
      <c r="R191" s="239">
        <f>Q191*H191</f>
        <v>0.029683253999999999</v>
      </c>
      <c r="S191" s="239">
        <v>0</v>
      </c>
      <c r="T191" s="240">
        <f>S191*H191</f>
        <v>0</v>
      </c>
      <c r="U191" s="40"/>
      <c r="V191" s="40"/>
      <c r="W191" s="40"/>
      <c r="X191" s="40"/>
      <c r="Y191" s="40"/>
      <c r="Z191" s="40"/>
      <c r="AA191" s="40"/>
      <c r="AB191" s="40"/>
      <c r="AC191" s="40"/>
      <c r="AD191" s="40"/>
      <c r="AE191" s="40"/>
      <c r="AR191" s="241" t="s">
        <v>91</v>
      </c>
      <c r="AT191" s="241" t="s">
        <v>287</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91</v>
      </c>
      <c r="BM191" s="241" t="s">
        <v>2470</v>
      </c>
    </row>
    <row r="192" s="2" customFormat="1">
      <c r="A192" s="40"/>
      <c r="B192" s="41"/>
      <c r="C192" s="42"/>
      <c r="D192" s="243" t="s">
        <v>293</v>
      </c>
      <c r="E192" s="42"/>
      <c r="F192" s="244" t="s">
        <v>363</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c r="A193" s="40"/>
      <c r="B193" s="41"/>
      <c r="C193" s="42"/>
      <c r="D193" s="243" t="s">
        <v>295</v>
      </c>
      <c r="E193" s="42"/>
      <c r="F193" s="247" t="s">
        <v>364</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295</v>
      </c>
      <c r="AU193" s="19" t="s">
        <v>81</v>
      </c>
    </row>
    <row r="194" s="13" customFormat="1">
      <c r="A194" s="13"/>
      <c r="B194" s="248"/>
      <c r="C194" s="249"/>
      <c r="D194" s="243" t="s">
        <v>297</v>
      </c>
      <c r="E194" s="250" t="s">
        <v>19</v>
      </c>
      <c r="F194" s="251" t="s">
        <v>2471</v>
      </c>
      <c r="G194" s="249"/>
      <c r="H194" s="252">
        <v>16.199999999999999</v>
      </c>
      <c r="I194" s="253"/>
      <c r="J194" s="249"/>
      <c r="K194" s="249"/>
      <c r="L194" s="254"/>
      <c r="M194" s="255"/>
      <c r="N194" s="256"/>
      <c r="O194" s="256"/>
      <c r="P194" s="256"/>
      <c r="Q194" s="256"/>
      <c r="R194" s="256"/>
      <c r="S194" s="256"/>
      <c r="T194" s="257"/>
      <c r="U194" s="13"/>
      <c r="V194" s="13"/>
      <c r="W194" s="13"/>
      <c r="X194" s="13"/>
      <c r="Y194" s="13"/>
      <c r="Z194" s="13"/>
      <c r="AA194" s="13"/>
      <c r="AB194" s="13"/>
      <c r="AC194" s="13"/>
      <c r="AD194" s="13"/>
      <c r="AE194" s="13"/>
      <c r="AT194" s="258" t="s">
        <v>297</v>
      </c>
      <c r="AU194" s="258" t="s">
        <v>81</v>
      </c>
      <c r="AV194" s="13" t="s">
        <v>81</v>
      </c>
      <c r="AW194" s="13" t="s">
        <v>33</v>
      </c>
      <c r="AX194" s="13" t="s">
        <v>72</v>
      </c>
      <c r="AY194" s="258" t="s">
        <v>285</v>
      </c>
    </row>
    <row r="195" s="13" customFormat="1">
      <c r="A195" s="13"/>
      <c r="B195" s="248"/>
      <c r="C195" s="249"/>
      <c r="D195" s="243" t="s">
        <v>297</v>
      </c>
      <c r="E195" s="250" t="s">
        <v>19</v>
      </c>
      <c r="F195" s="251" t="s">
        <v>2472</v>
      </c>
      <c r="G195" s="249"/>
      <c r="H195" s="252">
        <v>19.199999999999999</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72</v>
      </c>
      <c r="AY195" s="258" t="s">
        <v>285</v>
      </c>
    </row>
    <row r="196" s="14" customFormat="1">
      <c r="A196" s="14"/>
      <c r="B196" s="259"/>
      <c r="C196" s="260"/>
      <c r="D196" s="243" t="s">
        <v>297</v>
      </c>
      <c r="E196" s="261" t="s">
        <v>19</v>
      </c>
      <c r="F196" s="262" t="s">
        <v>306</v>
      </c>
      <c r="G196" s="260"/>
      <c r="H196" s="263">
        <v>35.399999999999999</v>
      </c>
      <c r="I196" s="264"/>
      <c r="J196" s="260"/>
      <c r="K196" s="260"/>
      <c r="L196" s="265"/>
      <c r="M196" s="266"/>
      <c r="N196" s="267"/>
      <c r="O196" s="267"/>
      <c r="P196" s="267"/>
      <c r="Q196" s="267"/>
      <c r="R196" s="267"/>
      <c r="S196" s="267"/>
      <c r="T196" s="268"/>
      <c r="U196" s="14"/>
      <c r="V196" s="14"/>
      <c r="W196" s="14"/>
      <c r="X196" s="14"/>
      <c r="Y196" s="14"/>
      <c r="Z196" s="14"/>
      <c r="AA196" s="14"/>
      <c r="AB196" s="14"/>
      <c r="AC196" s="14"/>
      <c r="AD196" s="14"/>
      <c r="AE196" s="14"/>
      <c r="AT196" s="269" t="s">
        <v>297</v>
      </c>
      <c r="AU196" s="269" t="s">
        <v>81</v>
      </c>
      <c r="AV196" s="14" t="s">
        <v>91</v>
      </c>
      <c r="AW196" s="14" t="s">
        <v>33</v>
      </c>
      <c r="AX196" s="14" t="s">
        <v>79</v>
      </c>
      <c r="AY196" s="269" t="s">
        <v>285</v>
      </c>
    </row>
    <row r="197" s="2" customFormat="1" ht="16.5" customHeight="1">
      <c r="A197" s="40"/>
      <c r="B197" s="41"/>
      <c r="C197" s="230" t="s">
        <v>502</v>
      </c>
      <c r="D197" s="230" t="s">
        <v>287</v>
      </c>
      <c r="E197" s="231" t="s">
        <v>371</v>
      </c>
      <c r="F197" s="232" t="s">
        <v>372</v>
      </c>
      <c r="G197" s="233" t="s">
        <v>361</v>
      </c>
      <c r="H197" s="234">
        <v>35.399999999999999</v>
      </c>
      <c r="I197" s="235"/>
      <c r="J197" s="236">
        <f>ROUND(I197*H197,2)</f>
        <v>0</v>
      </c>
      <c r="K197" s="232" t="s">
        <v>291</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91</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91</v>
      </c>
      <c r="BM197" s="241" t="s">
        <v>2473</v>
      </c>
    </row>
    <row r="198" s="2" customFormat="1">
      <c r="A198" s="40"/>
      <c r="B198" s="41"/>
      <c r="C198" s="42"/>
      <c r="D198" s="243" t="s">
        <v>293</v>
      </c>
      <c r="E198" s="42"/>
      <c r="F198" s="244" t="s">
        <v>374</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30" t="s">
        <v>507</v>
      </c>
      <c r="D199" s="230" t="s">
        <v>287</v>
      </c>
      <c r="E199" s="231" t="s">
        <v>1228</v>
      </c>
      <c r="F199" s="232" t="s">
        <v>376</v>
      </c>
      <c r="G199" s="233" t="s">
        <v>309</v>
      </c>
      <c r="H199" s="234">
        <v>40.118000000000002</v>
      </c>
      <c r="I199" s="235"/>
      <c r="J199" s="236">
        <f>ROUND(I199*H199,2)</f>
        <v>0</v>
      </c>
      <c r="K199" s="232" t="s">
        <v>19</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91</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91</v>
      </c>
      <c r="BM199" s="241" t="s">
        <v>2474</v>
      </c>
    </row>
    <row r="200" s="2" customFormat="1">
      <c r="A200" s="40"/>
      <c r="B200" s="41"/>
      <c r="C200" s="42"/>
      <c r="D200" s="243" t="s">
        <v>293</v>
      </c>
      <c r="E200" s="42"/>
      <c r="F200" s="244" t="s">
        <v>376</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13" customFormat="1">
      <c r="A201" s="13"/>
      <c r="B201" s="248"/>
      <c r="C201" s="249"/>
      <c r="D201" s="243" t="s">
        <v>297</v>
      </c>
      <c r="E201" s="250" t="s">
        <v>19</v>
      </c>
      <c r="F201" s="251" t="s">
        <v>2475</v>
      </c>
      <c r="G201" s="249"/>
      <c r="H201" s="252">
        <v>40.118000000000002</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79</v>
      </c>
      <c r="AY201" s="258" t="s">
        <v>285</v>
      </c>
    </row>
    <row r="202" s="2" customFormat="1" ht="16.5" customHeight="1">
      <c r="A202" s="40"/>
      <c r="B202" s="41"/>
      <c r="C202" s="230" t="s">
        <v>512</v>
      </c>
      <c r="D202" s="230" t="s">
        <v>287</v>
      </c>
      <c r="E202" s="231" t="s">
        <v>1230</v>
      </c>
      <c r="F202" s="232" t="s">
        <v>380</v>
      </c>
      <c r="G202" s="233" t="s">
        <v>309</v>
      </c>
      <c r="H202" s="234">
        <v>40.118000000000002</v>
      </c>
      <c r="I202" s="235"/>
      <c r="J202" s="236">
        <f>ROUND(I202*H202,2)</f>
        <v>0</v>
      </c>
      <c r="K202" s="232" t="s">
        <v>19</v>
      </c>
      <c r="L202" s="46"/>
      <c r="M202" s="237" t="s">
        <v>19</v>
      </c>
      <c r="N202" s="238" t="s">
        <v>43</v>
      </c>
      <c r="O202" s="86"/>
      <c r="P202" s="239">
        <f>O202*H202</f>
        <v>0</v>
      </c>
      <c r="Q202" s="239">
        <v>0</v>
      </c>
      <c r="R202" s="239">
        <f>Q202*H202</f>
        <v>0</v>
      </c>
      <c r="S202" s="239">
        <v>0</v>
      </c>
      <c r="T202" s="240">
        <f>S202*H202</f>
        <v>0</v>
      </c>
      <c r="U202" s="40"/>
      <c r="V202" s="40"/>
      <c r="W202" s="40"/>
      <c r="X202" s="40"/>
      <c r="Y202" s="40"/>
      <c r="Z202" s="40"/>
      <c r="AA202" s="40"/>
      <c r="AB202" s="40"/>
      <c r="AC202" s="40"/>
      <c r="AD202" s="40"/>
      <c r="AE202" s="40"/>
      <c r="AR202" s="241" t="s">
        <v>91</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91</v>
      </c>
      <c r="BM202" s="241" t="s">
        <v>2476</v>
      </c>
    </row>
    <row r="203" s="2" customFormat="1">
      <c r="A203" s="40"/>
      <c r="B203" s="41"/>
      <c r="C203" s="42"/>
      <c r="D203" s="243" t="s">
        <v>293</v>
      </c>
      <c r="E203" s="42"/>
      <c r="F203" s="244" t="s">
        <v>380</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2" customFormat="1" ht="16.5" customHeight="1">
      <c r="A204" s="40"/>
      <c r="B204" s="41"/>
      <c r="C204" s="230" t="s">
        <v>519</v>
      </c>
      <c r="D204" s="230" t="s">
        <v>287</v>
      </c>
      <c r="E204" s="231" t="s">
        <v>1232</v>
      </c>
      <c r="F204" s="232" t="s">
        <v>383</v>
      </c>
      <c r="G204" s="233" t="s">
        <v>309</v>
      </c>
      <c r="H204" s="234">
        <v>401.18000000000001</v>
      </c>
      <c r="I204" s="235"/>
      <c r="J204" s="236">
        <f>ROUND(I204*H204,2)</f>
        <v>0</v>
      </c>
      <c r="K204" s="232" t="s">
        <v>19</v>
      </c>
      <c r="L204" s="46"/>
      <c r="M204" s="237" t="s">
        <v>19</v>
      </c>
      <c r="N204" s="238" t="s">
        <v>43</v>
      </c>
      <c r="O204" s="86"/>
      <c r="P204" s="239">
        <f>O204*H204</f>
        <v>0</v>
      </c>
      <c r="Q204" s="239">
        <v>0</v>
      </c>
      <c r="R204" s="239">
        <f>Q204*H204</f>
        <v>0</v>
      </c>
      <c r="S204" s="239">
        <v>0</v>
      </c>
      <c r="T204" s="240">
        <f>S204*H204</f>
        <v>0</v>
      </c>
      <c r="U204" s="40"/>
      <c r="V204" s="40"/>
      <c r="W204" s="40"/>
      <c r="X204" s="40"/>
      <c r="Y204" s="40"/>
      <c r="Z204" s="40"/>
      <c r="AA204" s="40"/>
      <c r="AB204" s="40"/>
      <c r="AC204" s="40"/>
      <c r="AD204" s="40"/>
      <c r="AE204" s="40"/>
      <c r="AR204" s="241" t="s">
        <v>91</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91</v>
      </c>
      <c r="BM204" s="241" t="s">
        <v>2477</v>
      </c>
    </row>
    <row r="205" s="2" customFormat="1">
      <c r="A205" s="40"/>
      <c r="B205" s="41"/>
      <c r="C205" s="42"/>
      <c r="D205" s="243" t="s">
        <v>293</v>
      </c>
      <c r="E205" s="42"/>
      <c r="F205" s="244" t="s">
        <v>383</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13" customFormat="1">
      <c r="A206" s="13"/>
      <c r="B206" s="248"/>
      <c r="C206" s="249"/>
      <c r="D206" s="243" t="s">
        <v>297</v>
      </c>
      <c r="E206" s="250" t="s">
        <v>19</v>
      </c>
      <c r="F206" s="251" t="s">
        <v>2478</v>
      </c>
      <c r="G206" s="249"/>
      <c r="H206" s="252">
        <v>401.18000000000001</v>
      </c>
      <c r="I206" s="253"/>
      <c r="J206" s="249"/>
      <c r="K206" s="249"/>
      <c r="L206" s="254"/>
      <c r="M206" s="255"/>
      <c r="N206" s="256"/>
      <c r="O206" s="256"/>
      <c r="P206" s="256"/>
      <c r="Q206" s="256"/>
      <c r="R206" s="256"/>
      <c r="S206" s="256"/>
      <c r="T206" s="257"/>
      <c r="U206" s="13"/>
      <c r="V206" s="13"/>
      <c r="W206" s="13"/>
      <c r="X206" s="13"/>
      <c r="Y206" s="13"/>
      <c r="Z206" s="13"/>
      <c r="AA206" s="13"/>
      <c r="AB206" s="13"/>
      <c r="AC206" s="13"/>
      <c r="AD206" s="13"/>
      <c r="AE206" s="13"/>
      <c r="AT206" s="258" t="s">
        <v>297</v>
      </c>
      <c r="AU206" s="258" t="s">
        <v>81</v>
      </c>
      <c r="AV206" s="13" t="s">
        <v>81</v>
      </c>
      <c r="AW206" s="13" t="s">
        <v>33</v>
      </c>
      <c r="AX206" s="13" t="s">
        <v>79</v>
      </c>
      <c r="AY206" s="258" t="s">
        <v>285</v>
      </c>
    </row>
    <row r="207" s="2" customFormat="1" ht="16.5" customHeight="1">
      <c r="A207" s="40"/>
      <c r="B207" s="41"/>
      <c r="C207" s="230" t="s">
        <v>524</v>
      </c>
      <c r="D207" s="230" t="s">
        <v>287</v>
      </c>
      <c r="E207" s="231" t="s">
        <v>386</v>
      </c>
      <c r="F207" s="232" t="s">
        <v>387</v>
      </c>
      <c r="G207" s="233" t="s">
        <v>309</v>
      </c>
      <c r="H207" s="234">
        <v>40.118000000000002</v>
      </c>
      <c r="I207" s="235"/>
      <c r="J207" s="236">
        <f>ROUND(I207*H207,2)</f>
        <v>0</v>
      </c>
      <c r="K207" s="232" t="s">
        <v>291</v>
      </c>
      <c r="L207" s="46"/>
      <c r="M207" s="237" t="s">
        <v>19</v>
      </c>
      <c r="N207" s="238" t="s">
        <v>43</v>
      </c>
      <c r="O207" s="86"/>
      <c r="P207" s="239">
        <f>O207*H207</f>
        <v>0</v>
      </c>
      <c r="Q207" s="239">
        <v>0</v>
      </c>
      <c r="R207" s="239">
        <f>Q207*H207</f>
        <v>0</v>
      </c>
      <c r="S207" s="239">
        <v>0</v>
      </c>
      <c r="T207" s="240">
        <f>S207*H207</f>
        <v>0</v>
      </c>
      <c r="U207" s="40"/>
      <c r="V207" s="40"/>
      <c r="W207" s="40"/>
      <c r="X207" s="40"/>
      <c r="Y207" s="40"/>
      <c r="Z207" s="40"/>
      <c r="AA207" s="40"/>
      <c r="AB207" s="40"/>
      <c r="AC207" s="40"/>
      <c r="AD207" s="40"/>
      <c r="AE207" s="40"/>
      <c r="AR207" s="241" t="s">
        <v>91</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91</v>
      </c>
      <c r="BM207" s="241" t="s">
        <v>2479</v>
      </c>
    </row>
    <row r="208" s="2" customFormat="1">
      <c r="A208" s="40"/>
      <c r="B208" s="41"/>
      <c r="C208" s="42"/>
      <c r="D208" s="243" t="s">
        <v>293</v>
      </c>
      <c r="E208" s="42"/>
      <c r="F208" s="244" t="s">
        <v>389</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c r="A209" s="40"/>
      <c r="B209" s="41"/>
      <c r="C209" s="42"/>
      <c r="D209" s="243" t="s">
        <v>295</v>
      </c>
      <c r="E209" s="42"/>
      <c r="F209" s="247" t="s">
        <v>390</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295</v>
      </c>
      <c r="AU209" s="19" t="s">
        <v>81</v>
      </c>
    </row>
    <row r="210" s="2" customFormat="1" ht="16.5" customHeight="1">
      <c r="A210" s="40"/>
      <c r="B210" s="41"/>
      <c r="C210" s="230" t="s">
        <v>530</v>
      </c>
      <c r="D210" s="230" t="s">
        <v>287</v>
      </c>
      <c r="E210" s="231" t="s">
        <v>1236</v>
      </c>
      <c r="F210" s="232" t="s">
        <v>393</v>
      </c>
      <c r="G210" s="233" t="s">
        <v>394</v>
      </c>
      <c r="H210" s="234">
        <v>80.236000000000004</v>
      </c>
      <c r="I210" s="235"/>
      <c r="J210" s="236">
        <f>ROUND(I210*H210,2)</f>
        <v>0</v>
      </c>
      <c r="K210" s="232" t="s">
        <v>19</v>
      </c>
      <c r="L210" s="46"/>
      <c r="M210" s="237" t="s">
        <v>19</v>
      </c>
      <c r="N210" s="238" t="s">
        <v>43</v>
      </c>
      <c r="O210" s="86"/>
      <c r="P210" s="239">
        <f>O210*H210</f>
        <v>0</v>
      </c>
      <c r="Q210" s="239">
        <v>0</v>
      </c>
      <c r="R210" s="239">
        <f>Q210*H210</f>
        <v>0</v>
      </c>
      <c r="S210" s="239">
        <v>0</v>
      </c>
      <c r="T210" s="240">
        <f>S210*H210</f>
        <v>0</v>
      </c>
      <c r="U210" s="40"/>
      <c r="V210" s="40"/>
      <c r="W210" s="40"/>
      <c r="X210" s="40"/>
      <c r="Y210" s="40"/>
      <c r="Z210" s="40"/>
      <c r="AA210" s="40"/>
      <c r="AB210" s="40"/>
      <c r="AC210" s="40"/>
      <c r="AD210" s="40"/>
      <c r="AE210" s="40"/>
      <c r="AR210" s="241" t="s">
        <v>91</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91</v>
      </c>
      <c r="BM210" s="241" t="s">
        <v>2480</v>
      </c>
    </row>
    <row r="211" s="2" customFormat="1">
      <c r="A211" s="40"/>
      <c r="B211" s="41"/>
      <c r="C211" s="42"/>
      <c r="D211" s="243" t="s">
        <v>293</v>
      </c>
      <c r="E211" s="42"/>
      <c r="F211" s="244" t="s">
        <v>393</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13" customFormat="1">
      <c r="A212" s="13"/>
      <c r="B212" s="248"/>
      <c r="C212" s="249"/>
      <c r="D212" s="243" t="s">
        <v>297</v>
      </c>
      <c r="E212" s="250" t="s">
        <v>19</v>
      </c>
      <c r="F212" s="251" t="s">
        <v>2481</v>
      </c>
      <c r="G212" s="249"/>
      <c r="H212" s="252">
        <v>80.236000000000004</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79</v>
      </c>
      <c r="AY212" s="258" t="s">
        <v>285</v>
      </c>
    </row>
    <row r="213" s="2" customFormat="1" ht="16.5" customHeight="1">
      <c r="A213" s="40"/>
      <c r="B213" s="41"/>
      <c r="C213" s="230" t="s">
        <v>536</v>
      </c>
      <c r="D213" s="230" t="s">
        <v>287</v>
      </c>
      <c r="E213" s="231" t="s">
        <v>397</v>
      </c>
      <c r="F213" s="232" t="s">
        <v>398</v>
      </c>
      <c r="G213" s="233" t="s">
        <v>309</v>
      </c>
      <c r="H213" s="234">
        <v>38.271999999999998</v>
      </c>
      <c r="I213" s="235"/>
      <c r="J213" s="236">
        <f>ROUND(I213*H213,2)</f>
        <v>0</v>
      </c>
      <c r="K213" s="232" t="s">
        <v>291</v>
      </c>
      <c r="L213" s="46"/>
      <c r="M213" s="237" t="s">
        <v>19</v>
      </c>
      <c r="N213" s="238" t="s">
        <v>43</v>
      </c>
      <c r="O213" s="86"/>
      <c r="P213" s="239">
        <f>O213*H213</f>
        <v>0</v>
      </c>
      <c r="Q213" s="239">
        <v>0</v>
      </c>
      <c r="R213" s="239">
        <f>Q213*H213</f>
        <v>0</v>
      </c>
      <c r="S213" s="239">
        <v>0</v>
      </c>
      <c r="T213" s="240">
        <f>S213*H213</f>
        <v>0</v>
      </c>
      <c r="U213" s="40"/>
      <c r="V213" s="40"/>
      <c r="W213" s="40"/>
      <c r="X213" s="40"/>
      <c r="Y213" s="40"/>
      <c r="Z213" s="40"/>
      <c r="AA213" s="40"/>
      <c r="AB213" s="40"/>
      <c r="AC213" s="40"/>
      <c r="AD213" s="40"/>
      <c r="AE213" s="40"/>
      <c r="AR213" s="241" t="s">
        <v>91</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91</v>
      </c>
      <c r="BM213" s="241" t="s">
        <v>2482</v>
      </c>
    </row>
    <row r="214" s="2" customFormat="1">
      <c r="A214" s="40"/>
      <c r="B214" s="41"/>
      <c r="C214" s="42"/>
      <c r="D214" s="243" t="s">
        <v>293</v>
      </c>
      <c r="E214" s="42"/>
      <c r="F214" s="244" t="s">
        <v>400</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c r="A215" s="40"/>
      <c r="B215" s="41"/>
      <c r="C215" s="42"/>
      <c r="D215" s="243" t="s">
        <v>295</v>
      </c>
      <c r="E215" s="42"/>
      <c r="F215" s="247" t="s">
        <v>401</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295</v>
      </c>
      <c r="AU215" s="19" t="s">
        <v>81</v>
      </c>
    </row>
    <row r="216" s="15" customFormat="1">
      <c r="A216" s="15"/>
      <c r="B216" s="270"/>
      <c r="C216" s="271"/>
      <c r="D216" s="243" t="s">
        <v>297</v>
      </c>
      <c r="E216" s="272" t="s">
        <v>19</v>
      </c>
      <c r="F216" s="273" t="s">
        <v>1240</v>
      </c>
      <c r="G216" s="271"/>
      <c r="H216" s="272" t="s">
        <v>19</v>
      </c>
      <c r="I216" s="274"/>
      <c r="J216" s="271"/>
      <c r="K216" s="271"/>
      <c r="L216" s="275"/>
      <c r="M216" s="276"/>
      <c r="N216" s="277"/>
      <c r="O216" s="277"/>
      <c r="P216" s="277"/>
      <c r="Q216" s="277"/>
      <c r="R216" s="277"/>
      <c r="S216" s="277"/>
      <c r="T216" s="278"/>
      <c r="U216" s="15"/>
      <c r="V216" s="15"/>
      <c r="W216" s="15"/>
      <c r="X216" s="15"/>
      <c r="Y216" s="15"/>
      <c r="Z216" s="15"/>
      <c r="AA216" s="15"/>
      <c r="AB216" s="15"/>
      <c r="AC216" s="15"/>
      <c r="AD216" s="15"/>
      <c r="AE216" s="15"/>
      <c r="AT216" s="279" t="s">
        <v>297</v>
      </c>
      <c r="AU216" s="279" t="s">
        <v>81</v>
      </c>
      <c r="AV216" s="15" t="s">
        <v>79</v>
      </c>
      <c r="AW216" s="15" t="s">
        <v>33</v>
      </c>
      <c r="AX216" s="15" t="s">
        <v>72</v>
      </c>
      <c r="AY216" s="279" t="s">
        <v>285</v>
      </c>
    </row>
    <row r="217" s="13" customFormat="1">
      <c r="A217" s="13"/>
      <c r="B217" s="248"/>
      <c r="C217" s="249"/>
      <c r="D217" s="243" t="s">
        <v>297</v>
      </c>
      <c r="E217" s="250" t="s">
        <v>19</v>
      </c>
      <c r="F217" s="251" t="s">
        <v>2483</v>
      </c>
      <c r="G217" s="249"/>
      <c r="H217" s="252">
        <v>40.118000000000002</v>
      </c>
      <c r="I217" s="253"/>
      <c r="J217" s="249"/>
      <c r="K217" s="249"/>
      <c r="L217" s="254"/>
      <c r="M217" s="255"/>
      <c r="N217" s="256"/>
      <c r="O217" s="256"/>
      <c r="P217" s="256"/>
      <c r="Q217" s="256"/>
      <c r="R217" s="256"/>
      <c r="S217" s="256"/>
      <c r="T217" s="257"/>
      <c r="U217" s="13"/>
      <c r="V217" s="13"/>
      <c r="W217" s="13"/>
      <c r="X217" s="13"/>
      <c r="Y217" s="13"/>
      <c r="Z217" s="13"/>
      <c r="AA217" s="13"/>
      <c r="AB217" s="13"/>
      <c r="AC217" s="13"/>
      <c r="AD217" s="13"/>
      <c r="AE217" s="13"/>
      <c r="AT217" s="258" t="s">
        <v>297</v>
      </c>
      <c r="AU217" s="258" t="s">
        <v>81</v>
      </c>
      <c r="AV217" s="13" t="s">
        <v>81</v>
      </c>
      <c r="AW217" s="13" t="s">
        <v>33</v>
      </c>
      <c r="AX217" s="13" t="s">
        <v>72</v>
      </c>
      <c r="AY217" s="258" t="s">
        <v>285</v>
      </c>
    </row>
    <row r="218" s="15" customFormat="1">
      <c r="A218" s="15"/>
      <c r="B218" s="270"/>
      <c r="C218" s="271"/>
      <c r="D218" s="243" t="s">
        <v>297</v>
      </c>
      <c r="E218" s="272" t="s">
        <v>19</v>
      </c>
      <c r="F218" s="273" t="s">
        <v>404</v>
      </c>
      <c r="G218" s="271"/>
      <c r="H218" s="272" t="s">
        <v>19</v>
      </c>
      <c r="I218" s="274"/>
      <c r="J218" s="271"/>
      <c r="K218" s="271"/>
      <c r="L218" s="275"/>
      <c r="M218" s="276"/>
      <c r="N218" s="277"/>
      <c r="O218" s="277"/>
      <c r="P218" s="277"/>
      <c r="Q218" s="277"/>
      <c r="R218" s="277"/>
      <c r="S218" s="277"/>
      <c r="T218" s="278"/>
      <c r="U218" s="15"/>
      <c r="V218" s="15"/>
      <c r="W218" s="15"/>
      <c r="X218" s="15"/>
      <c r="Y218" s="15"/>
      <c r="Z218" s="15"/>
      <c r="AA218" s="15"/>
      <c r="AB218" s="15"/>
      <c r="AC218" s="15"/>
      <c r="AD218" s="15"/>
      <c r="AE218" s="15"/>
      <c r="AT218" s="279" t="s">
        <v>297</v>
      </c>
      <c r="AU218" s="279" t="s">
        <v>81</v>
      </c>
      <c r="AV218" s="15" t="s">
        <v>79</v>
      </c>
      <c r="AW218" s="15" t="s">
        <v>33</v>
      </c>
      <c r="AX218" s="15" t="s">
        <v>72</v>
      </c>
      <c r="AY218" s="279" t="s">
        <v>285</v>
      </c>
    </row>
    <row r="219" s="13" customFormat="1">
      <c r="A219" s="13"/>
      <c r="B219" s="248"/>
      <c r="C219" s="249"/>
      <c r="D219" s="243" t="s">
        <v>297</v>
      </c>
      <c r="E219" s="250" t="s">
        <v>19</v>
      </c>
      <c r="F219" s="251" t="s">
        <v>2484</v>
      </c>
      <c r="G219" s="249"/>
      <c r="H219" s="252">
        <v>5.1840000000000002</v>
      </c>
      <c r="I219" s="253"/>
      <c r="J219" s="249"/>
      <c r="K219" s="249"/>
      <c r="L219" s="254"/>
      <c r="M219" s="255"/>
      <c r="N219" s="256"/>
      <c r="O219" s="256"/>
      <c r="P219" s="256"/>
      <c r="Q219" s="256"/>
      <c r="R219" s="256"/>
      <c r="S219" s="256"/>
      <c r="T219" s="257"/>
      <c r="U219" s="13"/>
      <c r="V219" s="13"/>
      <c r="W219" s="13"/>
      <c r="X219" s="13"/>
      <c r="Y219" s="13"/>
      <c r="Z219" s="13"/>
      <c r="AA219" s="13"/>
      <c r="AB219" s="13"/>
      <c r="AC219" s="13"/>
      <c r="AD219" s="13"/>
      <c r="AE219" s="13"/>
      <c r="AT219" s="258" t="s">
        <v>297</v>
      </c>
      <c r="AU219" s="258" t="s">
        <v>81</v>
      </c>
      <c r="AV219" s="13" t="s">
        <v>81</v>
      </c>
      <c r="AW219" s="13" t="s">
        <v>33</v>
      </c>
      <c r="AX219" s="13" t="s">
        <v>72</v>
      </c>
      <c r="AY219" s="258" t="s">
        <v>285</v>
      </c>
    </row>
    <row r="220" s="15" customFormat="1">
      <c r="A220" s="15"/>
      <c r="B220" s="270"/>
      <c r="C220" s="271"/>
      <c r="D220" s="243" t="s">
        <v>297</v>
      </c>
      <c r="E220" s="272" t="s">
        <v>19</v>
      </c>
      <c r="F220" s="273" t="s">
        <v>2175</v>
      </c>
      <c r="G220" s="271"/>
      <c r="H220" s="272" t="s">
        <v>19</v>
      </c>
      <c r="I220" s="274"/>
      <c r="J220" s="271"/>
      <c r="K220" s="271"/>
      <c r="L220" s="275"/>
      <c r="M220" s="276"/>
      <c r="N220" s="277"/>
      <c r="O220" s="277"/>
      <c r="P220" s="277"/>
      <c r="Q220" s="277"/>
      <c r="R220" s="277"/>
      <c r="S220" s="277"/>
      <c r="T220" s="278"/>
      <c r="U220" s="15"/>
      <c r="V220" s="15"/>
      <c r="W220" s="15"/>
      <c r="X220" s="15"/>
      <c r="Y220" s="15"/>
      <c r="Z220" s="15"/>
      <c r="AA220" s="15"/>
      <c r="AB220" s="15"/>
      <c r="AC220" s="15"/>
      <c r="AD220" s="15"/>
      <c r="AE220" s="15"/>
      <c r="AT220" s="279" t="s">
        <v>297</v>
      </c>
      <c r="AU220" s="279" t="s">
        <v>81</v>
      </c>
      <c r="AV220" s="15" t="s">
        <v>79</v>
      </c>
      <c r="AW220" s="15" t="s">
        <v>33</v>
      </c>
      <c r="AX220" s="15" t="s">
        <v>72</v>
      </c>
      <c r="AY220" s="279" t="s">
        <v>285</v>
      </c>
    </row>
    <row r="221" s="13" customFormat="1">
      <c r="A221" s="13"/>
      <c r="B221" s="248"/>
      <c r="C221" s="249"/>
      <c r="D221" s="243" t="s">
        <v>297</v>
      </c>
      <c r="E221" s="250" t="s">
        <v>19</v>
      </c>
      <c r="F221" s="251" t="s">
        <v>2485</v>
      </c>
      <c r="G221" s="249"/>
      <c r="H221" s="252">
        <v>-7.0300000000000002</v>
      </c>
      <c r="I221" s="253"/>
      <c r="J221" s="249"/>
      <c r="K221" s="249"/>
      <c r="L221" s="254"/>
      <c r="M221" s="255"/>
      <c r="N221" s="256"/>
      <c r="O221" s="256"/>
      <c r="P221" s="256"/>
      <c r="Q221" s="256"/>
      <c r="R221" s="256"/>
      <c r="S221" s="256"/>
      <c r="T221" s="257"/>
      <c r="U221" s="13"/>
      <c r="V221" s="13"/>
      <c r="W221" s="13"/>
      <c r="X221" s="13"/>
      <c r="Y221" s="13"/>
      <c r="Z221" s="13"/>
      <c r="AA221" s="13"/>
      <c r="AB221" s="13"/>
      <c r="AC221" s="13"/>
      <c r="AD221" s="13"/>
      <c r="AE221" s="13"/>
      <c r="AT221" s="258" t="s">
        <v>297</v>
      </c>
      <c r="AU221" s="258" t="s">
        <v>81</v>
      </c>
      <c r="AV221" s="13" t="s">
        <v>81</v>
      </c>
      <c r="AW221" s="13" t="s">
        <v>33</v>
      </c>
      <c r="AX221" s="13" t="s">
        <v>72</v>
      </c>
      <c r="AY221" s="258" t="s">
        <v>285</v>
      </c>
    </row>
    <row r="222" s="14" customFormat="1">
      <c r="A222" s="14"/>
      <c r="B222" s="259"/>
      <c r="C222" s="260"/>
      <c r="D222" s="243" t="s">
        <v>297</v>
      </c>
      <c r="E222" s="261" t="s">
        <v>19</v>
      </c>
      <c r="F222" s="262" t="s">
        <v>306</v>
      </c>
      <c r="G222" s="260"/>
      <c r="H222" s="263">
        <v>38.271999999999998</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297</v>
      </c>
      <c r="AU222" s="269" t="s">
        <v>81</v>
      </c>
      <c r="AV222" s="14" t="s">
        <v>91</v>
      </c>
      <c r="AW222" s="14" t="s">
        <v>33</v>
      </c>
      <c r="AX222" s="14" t="s">
        <v>79</v>
      </c>
      <c r="AY222" s="269" t="s">
        <v>285</v>
      </c>
    </row>
    <row r="223" s="2" customFormat="1" ht="16.5" customHeight="1">
      <c r="A223" s="40"/>
      <c r="B223" s="41"/>
      <c r="C223" s="291" t="s">
        <v>540</v>
      </c>
      <c r="D223" s="291" t="s">
        <v>416</v>
      </c>
      <c r="E223" s="292" t="s">
        <v>1245</v>
      </c>
      <c r="F223" s="293" t="s">
        <v>418</v>
      </c>
      <c r="G223" s="294" t="s">
        <v>394</v>
      </c>
      <c r="H223" s="295">
        <v>76.543999999999997</v>
      </c>
      <c r="I223" s="296"/>
      <c r="J223" s="297">
        <f>ROUND(I223*H223,2)</f>
        <v>0</v>
      </c>
      <c r="K223" s="293" t="s">
        <v>19</v>
      </c>
      <c r="L223" s="298"/>
      <c r="M223" s="299" t="s">
        <v>19</v>
      </c>
      <c r="N223" s="300" t="s">
        <v>43</v>
      </c>
      <c r="O223" s="86"/>
      <c r="P223" s="239">
        <f>O223*H223</f>
        <v>0</v>
      </c>
      <c r="Q223" s="239">
        <v>1</v>
      </c>
      <c r="R223" s="239">
        <f>Q223*H223</f>
        <v>76.543999999999997</v>
      </c>
      <c r="S223" s="239">
        <v>0</v>
      </c>
      <c r="T223" s="240">
        <f>S223*H223</f>
        <v>0</v>
      </c>
      <c r="U223" s="40"/>
      <c r="V223" s="40"/>
      <c r="W223" s="40"/>
      <c r="X223" s="40"/>
      <c r="Y223" s="40"/>
      <c r="Z223" s="40"/>
      <c r="AA223" s="40"/>
      <c r="AB223" s="40"/>
      <c r="AC223" s="40"/>
      <c r="AD223" s="40"/>
      <c r="AE223" s="40"/>
      <c r="AR223" s="241" t="s">
        <v>119</v>
      </c>
      <c r="AT223" s="241" t="s">
        <v>416</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91</v>
      </c>
      <c r="BM223" s="241" t="s">
        <v>2486</v>
      </c>
    </row>
    <row r="224" s="2" customFormat="1">
      <c r="A224" s="40"/>
      <c r="B224" s="41"/>
      <c r="C224" s="42"/>
      <c r="D224" s="243" t="s">
        <v>293</v>
      </c>
      <c r="E224" s="42"/>
      <c r="F224" s="244" t="s">
        <v>418</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13" customFormat="1">
      <c r="A225" s="13"/>
      <c r="B225" s="248"/>
      <c r="C225" s="249"/>
      <c r="D225" s="243" t="s">
        <v>297</v>
      </c>
      <c r="E225" s="250" t="s">
        <v>19</v>
      </c>
      <c r="F225" s="251" t="s">
        <v>2487</v>
      </c>
      <c r="G225" s="249"/>
      <c r="H225" s="252">
        <v>76.543999999999997</v>
      </c>
      <c r="I225" s="253"/>
      <c r="J225" s="249"/>
      <c r="K225" s="249"/>
      <c r="L225" s="254"/>
      <c r="M225" s="255"/>
      <c r="N225" s="256"/>
      <c r="O225" s="256"/>
      <c r="P225" s="256"/>
      <c r="Q225" s="256"/>
      <c r="R225" s="256"/>
      <c r="S225" s="256"/>
      <c r="T225" s="257"/>
      <c r="U225" s="13"/>
      <c r="V225" s="13"/>
      <c r="W225" s="13"/>
      <c r="X225" s="13"/>
      <c r="Y225" s="13"/>
      <c r="Z225" s="13"/>
      <c r="AA225" s="13"/>
      <c r="AB225" s="13"/>
      <c r="AC225" s="13"/>
      <c r="AD225" s="13"/>
      <c r="AE225" s="13"/>
      <c r="AT225" s="258" t="s">
        <v>297</v>
      </c>
      <c r="AU225" s="258" t="s">
        <v>81</v>
      </c>
      <c r="AV225" s="13" t="s">
        <v>81</v>
      </c>
      <c r="AW225" s="13" t="s">
        <v>33</v>
      </c>
      <c r="AX225" s="13" t="s">
        <v>79</v>
      </c>
      <c r="AY225" s="258" t="s">
        <v>285</v>
      </c>
    </row>
    <row r="226" s="2" customFormat="1" ht="16.5" customHeight="1">
      <c r="A226" s="40"/>
      <c r="B226" s="41"/>
      <c r="C226" s="230" t="s">
        <v>544</v>
      </c>
      <c r="D226" s="230" t="s">
        <v>287</v>
      </c>
      <c r="E226" s="231" t="s">
        <v>423</v>
      </c>
      <c r="F226" s="232" t="s">
        <v>424</v>
      </c>
      <c r="G226" s="233" t="s">
        <v>309</v>
      </c>
      <c r="H226" s="234">
        <v>7.0300000000000002</v>
      </c>
      <c r="I226" s="235"/>
      <c r="J226" s="236">
        <f>ROUND(I226*H226,2)</f>
        <v>0</v>
      </c>
      <c r="K226" s="232" t="s">
        <v>291</v>
      </c>
      <c r="L226" s="46"/>
      <c r="M226" s="237" t="s">
        <v>19</v>
      </c>
      <c r="N226" s="238" t="s">
        <v>43</v>
      </c>
      <c r="O226" s="86"/>
      <c r="P226" s="239">
        <f>O226*H226</f>
        <v>0</v>
      </c>
      <c r="Q226" s="239">
        <v>0</v>
      </c>
      <c r="R226" s="239">
        <f>Q226*H226</f>
        <v>0</v>
      </c>
      <c r="S226" s="239">
        <v>0</v>
      </c>
      <c r="T226" s="240">
        <f>S226*H226</f>
        <v>0</v>
      </c>
      <c r="U226" s="40"/>
      <c r="V226" s="40"/>
      <c r="W226" s="40"/>
      <c r="X226" s="40"/>
      <c r="Y226" s="40"/>
      <c r="Z226" s="40"/>
      <c r="AA226" s="40"/>
      <c r="AB226" s="40"/>
      <c r="AC226" s="40"/>
      <c r="AD226" s="40"/>
      <c r="AE226" s="40"/>
      <c r="AR226" s="241" t="s">
        <v>91</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91</v>
      </c>
      <c r="BM226" s="241" t="s">
        <v>2488</v>
      </c>
    </row>
    <row r="227" s="2" customFormat="1">
      <c r="A227" s="40"/>
      <c r="B227" s="41"/>
      <c r="C227" s="42"/>
      <c r="D227" s="243" t="s">
        <v>293</v>
      </c>
      <c r="E227" s="42"/>
      <c r="F227" s="244" t="s">
        <v>426</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2" customFormat="1">
      <c r="A228" s="40"/>
      <c r="B228" s="41"/>
      <c r="C228" s="42"/>
      <c r="D228" s="243" t="s">
        <v>295</v>
      </c>
      <c r="E228" s="42"/>
      <c r="F228" s="247" t="s">
        <v>427</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295</v>
      </c>
      <c r="AU228" s="19" t="s">
        <v>81</v>
      </c>
    </row>
    <row r="229" s="13" customFormat="1">
      <c r="A229" s="13"/>
      <c r="B229" s="248"/>
      <c r="C229" s="249"/>
      <c r="D229" s="243" t="s">
        <v>297</v>
      </c>
      <c r="E229" s="250" t="s">
        <v>19</v>
      </c>
      <c r="F229" s="251" t="s">
        <v>2489</v>
      </c>
      <c r="G229" s="249"/>
      <c r="H229" s="252">
        <v>3.218</v>
      </c>
      <c r="I229" s="253"/>
      <c r="J229" s="249"/>
      <c r="K229" s="249"/>
      <c r="L229" s="254"/>
      <c r="M229" s="255"/>
      <c r="N229" s="256"/>
      <c r="O229" s="256"/>
      <c r="P229" s="256"/>
      <c r="Q229" s="256"/>
      <c r="R229" s="256"/>
      <c r="S229" s="256"/>
      <c r="T229" s="257"/>
      <c r="U229" s="13"/>
      <c r="V229" s="13"/>
      <c r="W229" s="13"/>
      <c r="X229" s="13"/>
      <c r="Y229" s="13"/>
      <c r="Z229" s="13"/>
      <c r="AA229" s="13"/>
      <c r="AB229" s="13"/>
      <c r="AC229" s="13"/>
      <c r="AD229" s="13"/>
      <c r="AE229" s="13"/>
      <c r="AT229" s="258" t="s">
        <v>297</v>
      </c>
      <c r="AU229" s="258" t="s">
        <v>81</v>
      </c>
      <c r="AV229" s="13" t="s">
        <v>81</v>
      </c>
      <c r="AW229" s="13" t="s">
        <v>33</v>
      </c>
      <c r="AX229" s="13" t="s">
        <v>72</v>
      </c>
      <c r="AY229" s="258" t="s">
        <v>285</v>
      </c>
    </row>
    <row r="230" s="13" customFormat="1">
      <c r="A230" s="13"/>
      <c r="B230" s="248"/>
      <c r="C230" s="249"/>
      <c r="D230" s="243" t="s">
        <v>297</v>
      </c>
      <c r="E230" s="250" t="s">
        <v>19</v>
      </c>
      <c r="F230" s="251" t="s">
        <v>2490</v>
      </c>
      <c r="G230" s="249"/>
      <c r="H230" s="252">
        <v>3.8119999999999998</v>
      </c>
      <c r="I230" s="253"/>
      <c r="J230" s="249"/>
      <c r="K230" s="249"/>
      <c r="L230" s="254"/>
      <c r="M230" s="255"/>
      <c r="N230" s="256"/>
      <c r="O230" s="256"/>
      <c r="P230" s="256"/>
      <c r="Q230" s="256"/>
      <c r="R230" s="256"/>
      <c r="S230" s="256"/>
      <c r="T230" s="257"/>
      <c r="U230" s="13"/>
      <c r="V230" s="13"/>
      <c r="W230" s="13"/>
      <c r="X230" s="13"/>
      <c r="Y230" s="13"/>
      <c r="Z230" s="13"/>
      <c r="AA230" s="13"/>
      <c r="AB230" s="13"/>
      <c r="AC230" s="13"/>
      <c r="AD230" s="13"/>
      <c r="AE230" s="13"/>
      <c r="AT230" s="258" t="s">
        <v>297</v>
      </c>
      <c r="AU230" s="258" t="s">
        <v>81</v>
      </c>
      <c r="AV230" s="13" t="s">
        <v>81</v>
      </c>
      <c r="AW230" s="13" t="s">
        <v>33</v>
      </c>
      <c r="AX230" s="13" t="s">
        <v>72</v>
      </c>
      <c r="AY230" s="258" t="s">
        <v>285</v>
      </c>
    </row>
    <row r="231" s="14" customFormat="1">
      <c r="A231" s="14"/>
      <c r="B231" s="259"/>
      <c r="C231" s="260"/>
      <c r="D231" s="243" t="s">
        <v>297</v>
      </c>
      <c r="E231" s="261" t="s">
        <v>19</v>
      </c>
      <c r="F231" s="262" t="s">
        <v>306</v>
      </c>
      <c r="G231" s="260"/>
      <c r="H231" s="263">
        <v>7.0299999999999994</v>
      </c>
      <c r="I231" s="264"/>
      <c r="J231" s="260"/>
      <c r="K231" s="260"/>
      <c r="L231" s="265"/>
      <c r="M231" s="266"/>
      <c r="N231" s="267"/>
      <c r="O231" s="267"/>
      <c r="P231" s="267"/>
      <c r="Q231" s="267"/>
      <c r="R231" s="267"/>
      <c r="S231" s="267"/>
      <c r="T231" s="268"/>
      <c r="U231" s="14"/>
      <c r="V231" s="14"/>
      <c r="W231" s="14"/>
      <c r="X231" s="14"/>
      <c r="Y231" s="14"/>
      <c r="Z231" s="14"/>
      <c r="AA231" s="14"/>
      <c r="AB231" s="14"/>
      <c r="AC231" s="14"/>
      <c r="AD231" s="14"/>
      <c r="AE231" s="14"/>
      <c r="AT231" s="269" t="s">
        <v>297</v>
      </c>
      <c r="AU231" s="269" t="s">
        <v>81</v>
      </c>
      <c r="AV231" s="14" t="s">
        <v>91</v>
      </c>
      <c r="AW231" s="14" t="s">
        <v>33</v>
      </c>
      <c r="AX231" s="14" t="s">
        <v>79</v>
      </c>
      <c r="AY231" s="269" t="s">
        <v>285</v>
      </c>
    </row>
    <row r="232" s="2" customFormat="1" ht="16.5" customHeight="1">
      <c r="A232" s="40"/>
      <c r="B232" s="41"/>
      <c r="C232" s="291" t="s">
        <v>553</v>
      </c>
      <c r="D232" s="291" t="s">
        <v>416</v>
      </c>
      <c r="E232" s="292" t="s">
        <v>1250</v>
      </c>
      <c r="F232" s="293" t="s">
        <v>441</v>
      </c>
      <c r="G232" s="294" t="s">
        <v>394</v>
      </c>
      <c r="H232" s="295">
        <v>14.060000000000001</v>
      </c>
      <c r="I232" s="296"/>
      <c r="J232" s="297">
        <f>ROUND(I232*H232,2)</f>
        <v>0</v>
      </c>
      <c r="K232" s="293" t="s">
        <v>19</v>
      </c>
      <c r="L232" s="298"/>
      <c r="M232" s="299" t="s">
        <v>19</v>
      </c>
      <c r="N232" s="300" t="s">
        <v>43</v>
      </c>
      <c r="O232" s="86"/>
      <c r="P232" s="239">
        <f>O232*H232</f>
        <v>0</v>
      </c>
      <c r="Q232" s="239">
        <v>1</v>
      </c>
      <c r="R232" s="239">
        <f>Q232*H232</f>
        <v>14.060000000000001</v>
      </c>
      <c r="S232" s="239">
        <v>0</v>
      </c>
      <c r="T232" s="240">
        <f>S232*H232</f>
        <v>0</v>
      </c>
      <c r="U232" s="40"/>
      <c r="V232" s="40"/>
      <c r="W232" s="40"/>
      <c r="X232" s="40"/>
      <c r="Y232" s="40"/>
      <c r="Z232" s="40"/>
      <c r="AA232" s="40"/>
      <c r="AB232" s="40"/>
      <c r="AC232" s="40"/>
      <c r="AD232" s="40"/>
      <c r="AE232" s="40"/>
      <c r="AR232" s="241" t="s">
        <v>119</v>
      </c>
      <c r="AT232" s="241" t="s">
        <v>416</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91</v>
      </c>
      <c r="BM232" s="241" t="s">
        <v>2491</v>
      </c>
    </row>
    <row r="233" s="2" customFormat="1">
      <c r="A233" s="40"/>
      <c r="B233" s="41"/>
      <c r="C233" s="42"/>
      <c r="D233" s="243" t="s">
        <v>293</v>
      </c>
      <c r="E233" s="42"/>
      <c r="F233" s="244" t="s">
        <v>441</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13" customFormat="1">
      <c r="A234" s="13"/>
      <c r="B234" s="248"/>
      <c r="C234" s="249"/>
      <c r="D234" s="243" t="s">
        <v>297</v>
      </c>
      <c r="E234" s="250" t="s">
        <v>19</v>
      </c>
      <c r="F234" s="251" t="s">
        <v>2492</v>
      </c>
      <c r="G234" s="249"/>
      <c r="H234" s="252">
        <v>14.060000000000001</v>
      </c>
      <c r="I234" s="253"/>
      <c r="J234" s="249"/>
      <c r="K234" s="249"/>
      <c r="L234" s="254"/>
      <c r="M234" s="255"/>
      <c r="N234" s="256"/>
      <c r="O234" s="256"/>
      <c r="P234" s="256"/>
      <c r="Q234" s="256"/>
      <c r="R234" s="256"/>
      <c r="S234" s="256"/>
      <c r="T234" s="257"/>
      <c r="U234" s="13"/>
      <c r="V234" s="13"/>
      <c r="W234" s="13"/>
      <c r="X234" s="13"/>
      <c r="Y234" s="13"/>
      <c r="Z234" s="13"/>
      <c r="AA234" s="13"/>
      <c r="AB234" s="13"/>
      <c r="AC234" s="13"/>
      <c r="AD234" s="13"/>
      <c r="AE234" s="13"/>
      <c r="AT234" s="258" t="s">
        <v>297</v>
      </c>
      <c r="AU234" s="258" t="s">
        <v>81</v>
      </c>
      <c r="AV234" s="13" t="s">
        <v>81</v>
      </c>
      <c r="AW234" s="13" t="s">
        <v>33</v>
      </c>
      <c r="AX234" s="13" t="s">
        <v>79</v>
      </c>
      <c r="AY234" s="258" t="s">
        <v>285</v>
      </c>
    </row>
    <row r="235" s="2" customFormat="1" ht="16.5" customHeight="1">
      <c r="A235" s="40"/>
      <c r="B235" s="41"/>
      <c r="C235" s="230" t="s">
        <v>559</v>
      </c>
      <c r="D235" s="230" t="s">
        <v>287</v>
      </c>
      <c r="E235" s="231" t="s">
        <v>445</v>
      </c>
      <c r="F235" s="232" t="s">
        <v>446</v>
      </c>
      <c r="G235" s="233" t="s">
        <v>361</v>
      </c>
      <c r="H235" s="234">
        <v>12</v>
      </c>
      <c r="I235" s="235"/>
      <c r="J235" s="236">
        <f>ROUND(I235*H235,2)</f>
        <v>0</v>
      </c>
      <c r="K235" s="232" t="s">
        <v>291</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91</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91</v>
      </c>
      <c r="BM235" s="241" t="s">
        <v>2493</v>
      </c>
    </row>
    <row r="236" s="2" customFormat="1">
      <c r="A236" s="40"/>
      <c r="B236" s="41"/>
      <c r="C236" s="42"/>
      <c r="D236" s="243" t="s">
        <v>293</v>
      </c>
      <c r="E236" s="42"/>
      <c r="F236" s="244" t="s">
        <v>448</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c r="A237" s="40"/>
      <c r="B237" s="41"/>
      <c r="C237" s="42"/>
      <c r="D237" s="243" t="s">
        <v>295</v>
      </c>
      <c r="E237" s="42"/>
      <c r="F237" s="247" t="s">
        <v>449</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295</v>
      </c>
      <c r="AU237" s="19" t="s">
        <v>81</v>
      </c>
    </row>
    <row r="238" s="2" customFormat="1" ht="16.5" customHeight="1">
      <c r="A238" s="40"/>
      <c r="B238" s="41"/>
      <c r="C238" s="230" t="s">
        <v>566</v>
      </c>
      <c r="D238" s="230" t="s">
        <v>287</v>
      </c>
      <c r="E238" s="231" t="s">
        <v>450</v>
      </c>
      <c r="F238" s="232" t="s">
        <v>451</v>
      </c>
      <c r="G238" s="233" t="s">
        <v>361</v>
      </c>
      <c r="H238" s="234">
        <v>12</v>
      </c>
      <c r="I238" s="235"/>
      <c r="J238" s="236">
        <f>ROUND(I238*H238,2)</f>
        <v>0</v>
      </c>
      <c r="K238" s="232" t="s">
        <v>291</v>
      </c>
      <c r="L238" s="46"/>
      <c r="M238" s="237" t="s">
        <v>19</v>
      </c>
      <c r="N238" s="238" t="s">
        <v>43</v>
      </c>
      <c r="O238" s="86"/>
      <c r="P238" s="239">
        <f>O238*H238</f>
        <v>0</v>
      </c>
      <c r="Q238" s="239">
        <v>0</v>
      </c>
      <c r="R238" s="239">
        <f>Q238*H238</f>
        <v>0</v>
      </c>
      <c r="S238" s="239">
        <v>0</v>
      </c>
      <c r="T238" s="240">
        <f>S238*H238</f>
        <v>0</v>
      </c>
      <c r="U238" s="40"/>
      <c r="V238" s="40"/>
      <c r="W238" s="40"/>
      <c r="X238" s="40"/>
      <c r="Y238" s="40"/>
      <c r="Z238" s="40"/>
      <c r="AA238" s="40"/>
      <c r="AB238" s="40"/>
      <c r="AC238" s="40"/>
      <c r="AD238" s="40"/>
      <c r="AE238" s="40"/>
      <c r="AR238" s="241" t="s">
        <v>91</v>
      </c>
      <c r="AT238" s="241" t="s">
        <v>287</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91</v>
      </c>
      <c r="BM238" s="241" t="s">
        <v>2494</v>
      </c>
    </row>
    <row r="239" s="2" customFormat="1">
      <c r="A239" s="40"/>
      <c r="B239" s="41"/>
      <c r="C239" s="42"/>
      <c r="D239" s="243" t="s">
        <v>293</v>
      </c>
      <c r="E239" s="42"/>
      <c r="F239" s="244" t="s">
        <v>453</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2" customFormat="1">
      <c r="A240" s="40"/>
      <c r="B240" s="41"/>
      <c r="C240" s="42"/>
      <c r="D240" s="243" t="s">
        <v>295</v>
      </c>
      <c r="E240" s="42"/>
      <c r="F240" s="247" t="s">
        <v>454</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295</v>
      </c>
      <c r="AU240" s="19" t="s">
        <v>81</v>
      </c>
    </row>
    <row r="241" s="2" customFormat="1" ht="16.5" customHeight="1">
      <c r="A241" s="40"/>
      <c r="B241" s="41"/>
      <c r="C241" s="291" t="s">
        <v>572</v>
      </c>
      <c r="D241" s="291" t="s">
        <v>416</v>
      </c>
      <c r="E241" s="292" t="s">
        <v>456</v>
      </c>
      <c r="F241" s="293" t="s">
        <v>457</v>
      </c>
      <c r="G241" s="294" t="s">
        <v>458</v>
      </c>
      <c r="H241" s="295">
        <v>0.59999999999999998</v>
      </c>
      <c r="I241" s="296"/>
      <c r="J241" s="297">
        <f>ROUND(I241*H241,2)</f>
        <v>0</v>
      </c>
      <c r="K241" s="293" t="s">
        <v>291</v>
      </c>
      <c r="L241" s="298"/>
      <c r="M241" s="299" t="s">
        <v>19</v>
      </c>
      <c r="N241" s="300" t="s">
        <v>43</v>
      </c>
      <c r="O241" s="86"/>
      <c r="P241" s="239">
        <f>O241*H241</f>
        <v>0</v>
      </c>
      <c r="Q241" s="239">
        <v>0.001</v>
      </c>
      <c r="R241" s="239">
        <f>Q241*H241</f>
        <v>0.00059999999999999995</v>
      </c>
      <c r="S241" s="239">
        <v>0</v>
      </c>
      <c r="T241" s="240">
        <f>S241*H241</f>
        <v>0</v>
      </c>
      <c r="U241" s="40"/>
      <c r="V241" s="40"/>
      <c r="W241" s="40"/>
      <c r="X241" s="40"/>
      <c r="Y241" s="40"/>
      <c r="Z241" s="40"/>
      <c r="AA241" s="40"/>
      <c r="AB241" s="40"/>
      <c r="AC241" s="40"/>
      <c r="AD241" s="40"/>
      <c r="AE241" s="40"/>
      <c r="AR241" s="241" t="s">
        <v>119</v>
      </c>
      <c r="AT241" s="241" t="s">
        <v>416</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91</v>
      </c>
      <c r="BM241" s="241" t="s">
        <v>2495</v>
      </c>
    </row>
    <row r="242" s="2" customFormat="1">
      <c r="A242" s="40"/>
      <c r="B242" s="41"/>
      <c r="C242" s="42"/>
      <c r="D242" s="243" t="s">
        <v>293</v>
      </c>
      <c r="E242" s="42"/>
      <c r="F242" s="244" t="s">
        <v>457</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13" customFormat="1">
      <c r="A243" s="13"/>
      <c r="B243" s="248"/>
      <c r="C243" s="249"/>
      <c r="D243" s="243" t="s">
        <v>297</v>
      </c>
      <c r="E243" s="250" t="s">
        <v>19</v>
      </c>
      <c r="F243" s="251" t="s">
        <v>2496</v>
      </c>
      <c r="G243" s="249"/>
      <c r="H243" s="252">
        <v>0.59999999999999998</v>
      </c>
      <c r="I243" s="253"/>
      <c r="J243" s="249"/>
      <c r="K243" s="249"/>
      <c r="L243" s="254"/>
      <c r="M243" s="255"/>
      <c r="N243" s="256"/>
      <c r="O243" s="256"/>
      <c r="P243" s="256"/>
      <c r="Q243" s="256"/>
      <c r="R243" s="256"/>
      <c r="S243" s="256"/>
      <c r="T243" s="257"/>
      <c r="U243" s="13"/>
      <c r="V243" s="13"/>
      <c r="W243" s="13"/>
      <c r="X243" s="13"/>
      <c r="Y243" s="13"/>
      <c r="Z243" s="13"/>
      <c r="AA243" s="13"/>
      <c r="AB243" s="13"/>
      <c r="AC243" s="13"/>
      <c r="AD243" s="13"/>
      <c r="AE243" s="13"/>
      <c r="AT243" s="258" t="s">
        <v>297</v>
      </c>
      <c r="AU243" s="258" t="s">
        <v>81</v>
      </c>
      <c r="AV243" s="13" t="s">
        <v>81</v>
      </c>
      <c r="AW243" s="13" t="s">
        <v>33</v>
      </c>
      <c r="AX243" s="13" t="s">
        <v>79</v>
      </c>
      <c r="AY243" s="258" t="s">
        <v>285</v>
      </c>
    </row>
    <row r="244" s="12" customFormat="1" ht="22.8" customHeight="1">
      <c r="A244" s="12"/>
      <c r="B244" s="214"/>
      <c r="C244" s="215"/>
      <c r="D244" s="216" t="s">
        <v>71</v>
      </c>
      <c r="E244" s="228" t="s">
        <v>86</v>
      </c>
      <c r="F244" s="228" t="s">
        <v>470</v>
      </c>
      <c r="G244" s="215"/>
      <c r="H244" s="215"/>
      <c r="I244" s="218"/>
      <c r="J244" s="229">
        <f>BK244</f>
        <v>0</v>
      </c>
      <c r="K244" s="215"/>
      <c r="L244" s="220"/>
      <c r="M244" s="221"/>
      <c r="N244" s="222"/>
      <c r="O244" s="222"/>
      <c r="P244" s="223">
        <f>SUM(P245:P249)</f>
        <v>0</v>
      </c>
      <c r="Q244" s="222"/>
      <c r="R244" s="223">
        <f>SUM(R245:R249)</f>
        <v>0.5686542</v>
      </c>
      <c r="S244" s="222"/>
      <c r="T244" s="224">
        <f>SUM(T245:T249)</f>
        <v>0</v>
      </c>
      <c r="U244" s="12"/>
      <c r="V244" s="12"/>
      <c r="W244" s="12"/>
      <c r="X244" s="12"/>
      <c r="Y244" s="12"/>
      <c r="Z244" s="12"/>
      <c r="AA244" s="12"/>
      <c r="AB244" s="12"/>
      <c r="AC244" s="12"/>
      <c r="AD244" s="12"/>
      <c r="AE244" s="12"/>
      <c r="AR244" s="225" t="s">
        <v>79</v>
      </c>
      <c r="AT244" s="226" t="s">
        <v>71</v>
      </c>
      <c r="AU244" s="226" t="s">
        <v>79</v>
      </c>
      <c r="AY244" s="225" t="s">
        <v>285</v>
      </c>
      <c r="BK244" s="227">
        <f>SUM(BK245:BK249)</f>
        <v>0</v>
      </c>
    </row>
    <row r="245" s="2" customFormat="1" ht="16.5" customHeight="1">
      <c r="A245" s="40"/>
      <c r="B245" s="41"/>
      <c r="C245" s="230" t="s">
        <v>594</v>
      </c>
      <c r="D245" s="230" t="s">
        <v>287</v>
      </c>
      <c r="E245" s="231" t="s">
        <v>472</v>
      </c>
      <c r="F245" s="232" t="s">
        <v>473</v>
      </c>
      <c r="G245" s="233" t="s">
        <v>309</v>
      </c>
      <c r="H245" s="234">
        <v>0.244</v>
      </c>
      <c r="I245" s="235"/>
      <c r="J245" s="236">
        <f>ROUND(I245*H245,2)</f>
        <v>0</v>
      </c>
      <c r="K245" s="232" t="s">
        <v>291</v>
      </c>
      <c r="L245" s="46"/>
      <c r="M245" s="237" t="s">
        <v>19</v>
      </c>
      <c r="N245" s="238" t="s">
        <v>43</v>
      </c>
      <c r="O245" s="86"/>
      <c r="P245" s="239">
        <f>O245*H245</f>
        <v>0</v>
      </c>
      <c r="Q245" s="239">
        <v>2.3305500000000001</v>
      </c>
      <c r="R245" s="239">
        <f>Q245*H245</f>
        <v>0.5686542</v>
      </c>
      <c r="S245" s="239">
        <v>0</v>
      </c>
      <c r="T245" s="240">
        <f>S245*H245</f>
        <v>0</v>
      </c>
      <c r="U245" s="40"/>
      <c r="V245" s="40"/>
      <c r="W245" s="40"/>
      <c r="X245" s="40"/>
      <c r="Y245" s="40"/>
      <c r="Z245" s="40"/>
      <c r="AA245" s="40"/>
      <c r="AB245" s="40"/>
      <c r="AC245" s="40"/>
      <c r="AD245" s="40"/>
      <c r="AE245" s="40"/>
      <c r="AR245" s="241" t="s">
        <v>91</v>
      </c>
      <c r="AT245" s="241" t="s">
        <v>287</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91</v>
      </c>
      <c r="BM245" s="241" t="s">
        <v>2497</v>
      </c>
    </row>
    <row r="246" s="2" customFormat="1">
      <c r="A246" s="40"/>
      <c r="B246" s="41"/>
      <c r="C246" s="42"/>
      <c r="D246" s="243" t="s">
        <v>293</v>
      </c>
      <c r="E246" s="42"/>
      <c r="F246" s="244" t="s">
        <v>475</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13" customFormat="1">
      <c r="A247" s="13"/>
      <c r="B247" s="248"/>
      <c r="C247" s="249"/>
      <c r="D247" s="243" t="s">
        <v>297</v>
      </c>
      <c r="E247" s="250" t="s">
        <v>19</v>
      </c>
      <c r="F247" s="251" t="s">
        <v>1587</v>
      </c>
      <c r="G247" s="249"/>
      <c r="H247" s="252">
        <v>0.122</v>
      </c>
      <c r="I247" s="253"/>
      <c r="J247" s="249"/>
      <c r="K247" s="249"/>
      <c r="L247" s="254"/>
      <c r="M247" s="255"/>
      <c r="N247" s="256"/>
      <c r="O247" s="256"/>
      <c r="P247" s="256"/>
      <c r="Q247" s="256"/>
      <c r="R247" s="256"/>
      <c r="S247" s="256"/>
      <c r="T247" s="257"/>
      <c r="U247" s="13"/>
      <c r="V247" s="13"/>
      <c r="W247" s="13"/>
      <c r="X247" s="13"/>
      <c r="Y247" s="13"/>
      <c r="Z247" s="13"/>
      <c r="AA247" s="13"/>
      <c r="AB247" s="13"/>
      <c r="AC247" s="13"/>
      <c r="AD247" s="13"/>
      <c r="AE247" s="13"/>
      <c r="AT247" s="258" t="s">
        <v>297</v>
      </c>
      <c r="AU247" s="258" t="s">
        <v>81</v>
      </c>
      <c r="AV247" s="13" t="s">
        <v>81</v>
      </c>
      <c r="AW247" s="13" t="s">
        <v>33</v>
      </c>
      <c r="AX247" s="13" t="s">
        <v>72</v>
      </c>
      <c r="AY247" s="258" t="s">
        <v>285</v>
      </c>
    </row>
    <row r="248" s="13" customFormat="1">
      <c r="A248" s="13"/>
      <c r="B248" s="248"/>
      <c r="C248" s="249"/>
      <c r="D248" s="243" t="s">
        <v>297</v>
      </c>
      <c r="E248" s="250" t="s">
        <v>19</v>
      </c>
      <c r="F248" s="251" t="s">
        <v>1587</v>
      </c>
      <c r="G248" s="249"/>
      <c r="H248" s="252">
        <v>0.122</v>
      </c>
      <c r="I248" s="253"/>
      <c r="J248" s="249"/>
      <c r="K248" s="249"/>
      <c r="L248" s="254"/>
      <c r="M248" s="255"/>
      <c r="N248" s="256"/>
      <c r="O248" s="256"/>
      <c r="P248" s="256"/>
      <c r="Q248" s="256"/>
      <c r="R248" s="256"/>
      <c r="S248" s="256"/>
      <c r="T248" s="257"/>
      <c r="U248" s="13"/>
      <c r="V248" s="13"/>
      <c r="W248" s="13"/>
      <c r="X248" s="13"/>
      <c r="Y248" s="13"/>
      <c r="Z248" s="13"/>
      <c r="AA248" s="13"/>
      <c r="AB248" s="13"/>
      <c r="AC248" s="13"/>
      <c r="AD248" s="13"/>
      <c r="AE248" s="13"/>
      <c r="AT248" s="258" t="s">
        <v>297</v>
      </c>
      <c r="AU248" s="258" t="s">
        <v>81</v>
      </c>
      <c r="AV248" s="13" t="s">
        <v>81</v>
      </c>
      <c r="AW248" s="13" t="s">
        <v>33</v>
      </c>
      <c r="AX248" s="13" t="s">
        <v>72</v>
      </c>
      <c r="AY248" s="258" t="s">
        <v>285</v>
      </c>
    </row>
    <row r="249" s="14" customFormat="1">
      <c r="A249" s="14"/>
      <c r="B249" s="259"/>
      <c r="C249" s="260"/>
      <c r="D249" s="243" t="s">
        <v>297</v>
      </c>
      <c r="E249" s="261" t="s">
        <v>19</v>
      </c>
      <c r="F249" s="262" t="s">
        <v>306</v>
      </c>
      <c r="G249" s="260"/>
      <c r="H249" s="263">
        <v>0.244</v>
      </c>
      <c r="I249" s="264"/>
      <c r="J249" s="260"/>
      <c r="K249" s="260"/>
      <c r="L249" s="265"/>
      <c r="M249" s="266"/>
      <c r="N249" s="267"/>
      <c r="O249" s="267"/>
      <c r="P249" s="267"/>
      <c r="Q249" s="267"/>
      <c r="R249" s="267"/>
      <c r="S249" s="267"/>
      <c r="T249" s="268"/>
      <c r="U249" s="14"/>
      <c r="V249" s="14"/>
      <c r="W249" s="14"/>
      <c r="X249" s="14"/>
      <c r="Y249" s="14"/>
      <c r="Z249" s="14"/>
      <c r="AA249" s="14"/>
      <c r="AB249" s="14"/>
      <c r="AC249" s="14"/>
      <c r="AD249" s="14"/>
      <c r="AE249" s="14"/>
      <c r="AT249" s="269" t="s">
        <v>297</v>
      </c>
      <c r="AU249" s="269" t="s">
        <v>81</v>
      </c>
      <c r="AV249" s="14" t="s">
        <v>91</v>
      </c>
      <c r="AW249" s="14" t="s">
        <v>33</v>
      </c>
      <c r="AX249" s="14" t="s">
        <v>79</v>
      </c>
      <c r="AY249" s="269" t="s">
        <v>285</v>
      </c>
    </row>
    <row r="250" s="12" customFormat="1" ht="22.8" customHeight="1">
      <c r="A250" s="12"/>
      <c r="B250" s="214"/>
      <c r="C250" s="215"/>
      <c r="D250" s="216" t="s">
        <v>71</v>
      </c>
      <c r="E250" s="228" t="s">
        <v>105</v>
      </c>
      <c r="F250" s="228" t="s">
        <v>1259</v>
      </c>
      <c r="G250" s="215"/>
      <c r="H250" s="215"/>
      <c r="I250" s="218"/>
      <c r="J250" s="229">
        <f>BK250</f>
        <v>0</v>
      </c>
      <c r="K250" s="215"/>
      <c r="L250" s="220"/>
      <c r="M250" s="221"/>
      <c r="N250" s="222"/>
      <c r="O250" s="222"/>
      <c r="P250" s="223">
        <f>SUM(P251:P253)</f>
        <v>0</v>
      </c>
      <c r="Q250" s="222"/>
      <c r="R250" s="223">
        <f>SUM(R251:R253)</f>
        <v>0.036760000000000001</v>
      </c>
      <c r="S250" s="222"/>
      <c r="T250" s="224">
        <f>SUM(T251:T253)</f>
        <v>0</v>
      </c>
      <c r="U250" s="12"/>
      <c r="V250" s="12"/>
      <c r="W250" s="12"/>
      <c r="X250" s="12"/>
      <c r="Y250" s="12"/>
      <c r="Z250" s="12"/>
      <c r="AA250" s="12"/>
      <c r="AB250" s="12"/>
      <c r="AC250" s="12"/>
      <c r="AD250" s="12"/>
      <c r="AE250" s="12"/>
      <c r="AR250" s="225" t="s">
        <v>79</v>
      </c>
      <c r="AT250" s="226" t="s">
        <v>71</v>
      </c>
      <c r="AU250" s="226" t="s">
        <v>79</v>
      </c>
      <c r="AY250" s="225" t="s">
        <v>285</v>
      </c>
      <c r="BK250" s="227">
        <f>SUM(BK251:BK253)</f>
        <v>0</v>
      </c>
    </row>
    <row r="251" s="2" customFormat="1" ht="16.5" customHeight="1">
      <c r="A251" s="40"/>
      <c r="B251" s="41"/>
      <c r="C251" s="230" t="s">
        <v>606</v>
      </c>
      <c r="D251" s="230" t="s">
        <v>287</v>
      </c>
      <c r="E251" s="231" t="s">
        <v>1260</v>
      </c>
      <c r="F251" s="232" t="s">
        <v>1261</v>
      </c>
      <c r="G251" s="233" t="s">
        <v>361</v>
      </c>
      <c r="H251" s="234">
        <v>2</v>
      </c>
      <c r="I251" s="235"/>
      <c r="J251" s="236">
        <f>ROUND(I251*H251,2)</f>
        <v>0</v>
      </c>
      <c r="K251" s="232" t="s">
        <v>291</v>
      </c>
      <c r="L251" s="46"/>
      <c r="M251" s="237" t="s">
        <v>19</v>
      </c>
      <c r="N251" s="238" t="s">
        <v>43</v>
      </c>
      <c r="O251" s="86"/>
      <c r="P251" s="239">
        <f>O251*H251</f>
        <v>0</v>
      </c>
      <c r="Q251" s="239">
        <v>0.018380000000000001</v>
      </c>
      <c r="R251" s="239">
        <f>Q251*H251</f>
        <v>0.036760000000000001</v>
      </c>
      <c r="S251" s="239">
        <v>0</v>
      </c>
      <c r="T251" s="240">
        <f>S251*H251</f>
        <v>0</v>
      </c>
      <c r="U251" s="40"/>
      <c r="V251" s="40"/>
      <c r="W251" s="40"/>
      <c r="X251" s="40"/>
      <c r="Y251" s="40"/>
      <c r="Z251" s="40"/>
      <c r="AA251" s="40"/>
      <c r="AB251" s="40"/>
      <c r="AC251" s="40"/>
      <c r="AD251" s="40"/>
      <c r="AE251" s="40"/>
      <c r="AR251" s="241" t="s">
        <v>91</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91</v>
      </c>
      <c r="BM251" s="241" t="s">
        <v>2498</v>
      </c>
    </row>
    <row r="252" s="2" customFormat="1">
      <c r="A252" s="40"/>
      <c r="B252" s="41"/>
      <c r="C252" s="42"/>
      <c r="D252" s="243" t="s">
        <v>293</v>
      </c>
      <c r="E252" s="42"/>
      <c r="F252" s="244" t="s">
        <v>1263</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c r="A253" s="40"/>
      <c r="B253" s="41"/>
      <c r="C253" s="42"/>
      <c r="D253" s="243" t="s">
        <v>295</v>
      </c>
      <c r="E253" s="42"/>
      <c r="F253" s="247" t="s">
        <v>1264</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295</v>
      </c>
      <c r="AU253" s="19" t="s">
        <v>81</v>
      </c>
    </row>
    <row r="254" s="12" customFormat="1" ht="22.8" customHeight="1">
      <c r="A254" s="12"/>
      <c r="B254" s="214"/>
      <c r="C254" s="215"/>
      <c r="D254" s="216" t="s">
        <v>71</v>
      </c>
      <c r="E254" s="228" t="s">
        <v>126</v>
      </c>
      <c r="F254" s="228" t="s">
        <v>571</v>
      </c>
      <c r="G254" s="215"/>
      <c r="H254" s="215"/>
      <c r="I254" s="218"/>
      <c r="J254" s="229">
        <f>BK254</f>
        <v>0</v>
      </c>
      <c r="K254" s="215"/>
      <c r="L254" s="220"/>
      <c r="M254" s="221"/>
      <c r="N254" s="222"/>
      <c r="O254" s="222"/>
      <c r="P254" s="223">
        <f>SUM(P255:P278)</f>
        <v>0</v>
      </c>
      <c r="Q254" s="222"/>
      <c r="R254" s="223">
        <f>SUM(R255:R278)</f>
        <v>0</v>
      </c>
      <c r="S254" s="222"/>
      <c r="T254" s="224">
        <f>SUM(T255:T278)</f>
        <v>11.162463999999998</v>
      </c>
      <c r="U254" s="12"/>
      <c r="V254" s="12"/>
      <c r="W254" s="12"/>
      <c r="X254" s="12"/>
      <c r="Y254" s="12"/>
      <c r="Z254" s="12"/>
      <c r="AA254" s="12"/>
      <c r="AB254" s="12"/>
      <c r="AC254" s="12"/>
      <c r="AD254" s="12"/>
      <c r="AE254" s="12"/>
      <c r="AR254" s="225" t="s">
        <v>79</v>
      </c>
      <c r="AT254" s="226" t="s">
        <v>71</v>
      </c>
      <c r="AU254" s="226" t="s">
        <v>79</v>
      </c>
      <c r="AY254" s="225" t="s">
        <v>285</v>
      </c>
      <c r="BK254" s="227">
        <f>SUM(BK255:BK278)</f>
        <v>0</v>
      </c>
    </row>
    <row r="255" s="2" customFormat="1" ht="16.5" customHeight="1">
      <c r="A255" s="40"/>
      <c r="B255" s="41"/>
      <c r="C255" s="230" t="s">
        <v>613</v>
      </c>
      <c r="D255" s="230" t="s">
        <v>287</v>
      </c>
      <c r="E255" s="231" t="s">
        <v>1275</v>
      </c>
      <c r="F255" s="232" t="s">
        <v>1276</v>
      </c>
      <c r="G255" s="233" t="s">
        <v>361</v>
      </c>
      <c r="H255" s="234">
        <v>5</v>
      </c>
      <c r="I255" s="235"/>
      <c r="J255" s="236">
        <f>ROUND(I255*H255,2)</f>
        <v>0</v>
      </c>
      <c r="K255" s="232" t="s">
        <v>291</v>
      </c>
      <c r="L255" s="46"/>
      <c r="M255" s="237" t="s">
        <v>19</v>
      </c>
      <c r="N255" s="238" t="s">
        <v>43</v>
      </c>
      <c r="O255" s="86"/>
      <c r="P255" s="239">
        <f>O255*H255</f>
        <v>0</v>
      </c>
      <c r="Q255" s="239">
        <v>0</v>
      </c>
      <c r="R255" s="239">
        <f>Q255*H255</f>
        <v>0</v>
      </c>
      <c r="S255" s="239">
        <v>0</v>
      </c>
      <c r="T255" s="240">
        <f>S255*H255</f>
        <v>0</v>
      </c>
      <c r="U255" s="40"/>
      <c r="V255" s="40"/>
      <c r="W255" s="40"/>
      <c r="X255" s="40"/>
      <c r="Y255" s="40"/>
      <c r="Z255" s="40"/>
      <c r="AA255" s="40"/>
      <c r="AB255" s="40"/>
      <c r="AC255" s="40"/>
      <c r="AD255" s="40"/>
      <c r="AE255" s="40"/>
      <c r="AR255" s="241" t="s">
        <v>91</v>
      </c>
      <c r="AT255" s="241" t="s">
        <v>287</v>
      </c>
      <c r="AU255" s="241" t="s">
        <v>81</v>
      </c>
      <c r="AY255" s="19" t="s">
        <v>285</v>
      </c>
      <c r="BE255" s="242">
        <f>IF(N255="základní",J255,0)</f>
        <v>0</v>
      </c>
      <c r="BF255" s="242">
        <f>IF(N255="snížená",J255,0)</f>
        <v>0</v>
      </c>
      <c r="BG255" s="242">
        <f>IF(N255="zákl. přenesená",J255,0)</f>
        <v>0</v>
      </c>
      <c r="BH255" s="242">
        <f>IF(N255="sníž. přenesená",J255,0)</f>
        <v>0</v>
      </c>
      <c r="BI255" s="242">
        <f>IF(N255="nulová",J255,0)</f>
        <v>0</v>
      </c>
      <c r="BJ255" s="19" t="s">
        <v>79</v>
      </c>
      <c r="BK255" s="242">
        <f>ROUND(I255*H255,2)</f>
        <v>0</v>
      </c>
      <c r="BL255" s="19" t="s">
        <v>91</v>
      </c>
      <c r="BM255" s="241" t="s">
        <v>2499</v>
      </c>
    </row>
    <row r="256" s="2" customFormat="1">
      <c r="A256" s="40"/>
      <c r="B256" s="41"/>
      <c r="C256" s="42"/>
      <c r="D256" s="243" t="s">
        <v>293</v>
      </c>
      <c r="E256" s="42"/>
      <c r="F256" s="244" t="s">
        <v>1278</v>
      </c>
      <c r="G256" s="42"/>
      <c r="H256" s="42"/>
      <c r="I256" s="150"/>
      <c r="J256" s="42"/>
      <c r="K256" s="42"/>
      <c r="L256" s="46"/>
      <c r="M256" s="245"/>
      <c r="N256" s="246"/>
      <c r="O256" s="86"/>
      <c r="P256" s="86"/>
      <c r="Q256" s="86"/>
      <c r="R256" s="86"/>
      <c r="S256" s="86"/>
      <c r="T256" s="87"/>
      <c r="U256" s="40"/>
      <c r="V256" s="40"/>
      <c r="W256" s="40"/>
      <c r="X256" s="40"/>
      <c r="Y256" s="40"/>
      <c r="Z256" s="40"/>
      <c r="AA256" s="40"/>
      <c r="AB256" s="40"/>
      <c r="AC256" s="40"/>
      <c r="AD256" s="40"/>
      <c r="AE256" s="40"/>
      <c r="AT256" s="19" t="s">
        <v>293</v>
      </c>
      <c r="AU256" s="19" t="s">
        <v>81</v>
      </c>
    </row>
    <row r="257" s="2" customFormat="1">
      <c r="A257" s="40"/>
      <c r="B257" s="41"/>
      <c r="C257" s="42"/>
      <c r="D257" s="243" t="s">
        <v>295</v>
      </c>
      <c r="E257" s="42"/>
      <c r="F257" s="247" t="s">
        <v>1279</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295</v>
      </c>
      <c r="AU257" s="19" t="s">
        <v>81</v>
      </c>
    </row>
    <row r="258" s="2" customFormat="1" ht="16.5" customHeight="1">
      <c r="A258" s="40"/>
      <c r="B258" s="41"/>
      <c r="C258" s="230" t="s">
        <v>624</v>
      </c>
      <c r="D258" s="230" t="s">
        <v>287</v>
      </c>
      <c r="E258" s="231" t="s">
        <v>573</v>
      </c>
      <c r="F258" s="232" t="s">
        <v>574</v>
      </c>
      <c r="G258" s="233" t="s">
        <v>309</v>
      </c>
      <c r="H258" s="234">
        <v>1.4990000000000001</v>
      </c>
      <c r="I258" s="235"/>
      <c r="J258" s="236">
        <f>ROUND(I258*H258,2)</f>
        <v>0</v>
      </c>
      <c r="K258" s="232" t="s">
        <v>291</v>
      </c>
      <c r="L258" s="46"/>
      <c r="M258" s="237" t="s">
        <v>19</v>
      </c>
      <c r="N258" s="238" t="s">
        <v>43</v>
      </c>
      <c r="O258" s="86"/>
      <c r="P258" s="239">
        <f>O258*H258</f>
        <v>0</v>
      </c>
      <c r="Q258" s="239">
        <v>0</v>
      </c>
      <c r="R258" s="239">
        <f>Q258*H258</f>
        <v>0</v>
      </c>
      <c r="S258" s="239">
        <v>2.3999999999999999</v>
      </c>
      <c r="T258" s="240">
        <f>S258*H258</f>
        <v>3.5976000000000004</v>
      </c>
      <c r="U258" s="40"/>
      <c r="V258" s="40"/>
      <c r="W258" s="40"/>
      <c r="X258" s="40"/>
      <c r="Y258" s="40"/>
      <c r="Z258" s="40"/>
      <c r="AA258" s="40"/>
      <c r="AB258" s="40"/>
      <c r="AC258" s="40"/>
      <c r="AD258" s="40"/>
      <c r="AE258" s="40"/>
      <c r="AR258" s="241" t="s">
        <v>91</v>
      </c>
      <c r="AT258" s="241" t="s">
        <v>287</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91</v>
      </c>
      <c r="BM258" s="241" t="s">
        <v>2500</v>
      </c>
    </row>
    <row r="259" s="2" customFormat="1">
      <c r="A259" s="40"/>
      <c r="B259" s="41"/>
      <c r="C259" s="42"/>
      <c r="D259" s="243" t="s">
        <v>293</v>
      </c>
      <c r="E259" s="42"/>
      <c r="F259" s="244" t="s">
        <v>576</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15" customFormat="1">
      <c r="A260" s="15"/>
      <c r="B260" s="270"/>
      <c r="C260" s="271"/>
      <c r="D260" s="243" t="s">
        <v>297</v>
      </c>
      <c r="E260" s="272" t="s">
        <v>19</v>
      </c>
      <c r="F260" s="273" t="s">
        <v>1618</v>
      </c>
      <c r="G260" s="271"/>
      <c r="H260" s="272" t="s">
        <v>19</v>
      </c>
      <c r="I260" s="274"/>
      <c r="J260" s="271"/>
      <c r="K260" s="271"/>
      <c r="L260" s="275"/>
      <c r="M260" s="276"/>
      <c r="N260" s="277"/>
      <c r="O260" s="277"/>
      <c r="P260" s="277"/>
      <c r="Q260" s="277"/>
      <c r="R260" s="277"/>
      <c r="S260" s="277"/>
      <c r="T260" s="278"/>
      <c r="U260" s="15"/>
      <c r="V260" s="15"/>
      <c r="W260" s="15"/>
      <c r="X260" s="15"/>
      <c r="Y260" s="15"/>
      <c r="Z260" s="15"/>
      <c r="AA260" s="15"/>
      <c r="AB260" s="15"/>
      <c r="AC260" s="15"/>
      <c r="AD260" s="15"/>
      <c r="AE260" s="15"/>
      <c r="AT260" s="279" t="s">
        <v>297</v>
      </c>
      <c r="AU260" s="279" t="s">
        <v>81</v>
      </c>
      <c r="AV260" s="15" t="s">
        <v>79</v>
      </c>
      <c r="AW260" s="15" t="s">
        <v>33</v>
      </c>
      <c r="AX260" s="15" t="s">
        <v>72</v>
      </c>
      <c r="AY260" s="279" t="s">
        <v>285</v>
      </c>
    </row>
    <row r="261" s="13" customFormat="1">
      <c r="A261" s="13"/>
      <c r="B261" s="248"/>
      <c r="C261" s="249"/>
      <c r="D261" s="243" t="s">
        <v>297</v>
      </c>
      <c r="E261" s="250" t="s">
        <v>19</v>
      </c>
      <c r="F261" s="251" t="s">
        <v>2501</v>
      </c>
      <c r="G261" s="249"/>
      <c r="H261" s="252">
        <v>0.35099999999999998</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72</v>
      </c>
      <c r="AY261" s="258" t="s">
        <v>285</v>
      </c>
    </row>
    <row r="262" s="15" customFormat="1">
      <c r="A262" s="15"/>
      <c r="B262" s="270"/>
      <c r="C262" s="271"/>
      <c r="D262" s="243" t="s">
        <v>297</v>
      </c>
      <c r="E262" s="272" t="s">
        <v>19</v>
      </c>
      <c r="F262" s="273" t="s">
        <v>2502</v>
      </c>
      <c r="G262" s="271"/>
      <c r="H262" s="272" t="s">
        <v>19</v>
      </c>
      <c r="I262" s="274"/>
      <c r="J262" s="271"/>
      <c r="K262" s="271"/>
      <c r="L262" s="275"/>
      <c r="M262" s="276"/>
      <c r="N262" s="277"/>
      <c r="O262" s="277"/>
      <c r="P262" s="277"/>
      <c r="Q262" s="277"/>
      <c r="R262" s="277"/>
      <c r="S262" s="277"/>
      <c r="T262" s="278"/>
      <c r="U262" s="15"/>
      <c r="V262" s="15"/>
      <c r="W262" s="15"/>
      <c r="X262" s="15"/>
      <c r="Y262" s="15"/>
      <c r="Z262" s="15"/>
      <c r="AA262" s="15"/>
      <c r="AB262" s="15"/>
      <c r="AC262" s="15"/>
      <c r="AD262" s="15"/>
      <c r="AE262" s="15"/>
      <c r="AT262" s="279" t="s">
        <v>297</v>
      </c>
      <c r="AU262" s="279" t="s">
        <v>81</v>
      </c>
      <c r="AV262" s="15" t="s">
        <v>79</v>
      </c>
      <c r="AW262" s="15" t="s">
        <v>33</v>
      </c>
      <c r="AX262" s="15" t="s">
        <v>72</v>
      </c>
      <c r="AY262" s="279" t="s">
        <v>285</v>
      </c>
    </row>
    <row r="263" s="13" customFormat="1">
      <c r="A263" s="13"/>
      <c r="B263" s="248"/>
      <c r="C263" s="249"/>
      <c r="D263" s="243" t="s">
        <v>297</v>
      </c>
      <c r="E263" s="250" t="s">
        <v>19</v>
      </c>
      <c r="F263" s="251" t="s">
        <v>2503</v>
      </c>
      <c r="G263" s="249"/>
      <c r="H263" s="252">
        <v>1.1479999999999999</v>
      </c>
      <c r="I263" s="253"/>
      <c r="J263" s="249"/>
      <c r="K263" s="249"/>
      <c r="L263" s="254"/>
      <c r="M263" s="255"/>
      <c r="N263" s="256"/>
      <c r="O263" s="256"/>
      <c r="P263" s="256"/>
      <c r="Q263" s="256"/>
      <c r="R263" s="256"/>
      <c r="S263" s="256"/>
      <c r="T263" s="257"/>
      <c r="U263" s="13"/>
      <c r="V263" s="13"/>
      <c r="W263" s="13"/>
      <c r="X263" s="13"/>
      <c r="Y263" s="13"/>
      <c r="Z263" s="13"/>
      <c r="AA263" s="13"/>
      <c r="AB263" s="13"/>
      <c r="AC263" s="13"/>
      <c r="AD263" s="13"/>
      <c r="AE263" s="13"/>
      <c r="AT263" s="258" t="s">
        <v>297</v>
      </c>
      <c r="AU263" s="258" t="s">
        <v>81</v>
      </c>
      <c r="AV263" s="13" t="s">
        <v>81</v>
      </c>
      <c r="AW263" s="13" t="s">
        <v>33</v>
      </c>
      <c r="AX263" s="13" t="s">
        <v>72</v>
      </c>
      <c r="AY263" s="258" t="s">
        <v>285</v>
      </c>
    </row>
    <row r="264" s="14" customFormat="1">
      <c r="A264" s="14"/>
      <c r="B264" s="259"/>
      <c r="C264" s="260"/>
      <c r="D264" s="243" t="s">
        <v>297</v>
      </c>
      <c r="E264" s="261" t="s">
        <v>19</v>
      </c>
      <c r="F264" s="262" t="s">
        <v>306</v>
      </c>
      <c r="G264" s="260"/>
      <c r="H264" s="263">
        <v>1.4989999999999999</v>
      </c>
      <c r="I264" s="264"/>
      <c r="J264" s="260"/>
      <c r="K264" s="260"/>
      <c r="L264" s="265"/>
      <c r="M264" s="266"/>
      <c r="N264" s="267"/>
      <c r="O264" s="267"/>
      <c r="P264" s="267"/>
      <c r="Q264" s="267"/>
      <c r="R264" s="267"/>
      <c r="S264" s="267"/>
      <c r="T264" s="268"/>
      <c r="U264" s="14"/>
      <c r="V264" s="14"/>
      <c r="W264" s="14"/>
      <c r="X264" s="14"/>
      <c r="Y264" s="14"/>
      <c r="Z264" s="14"/>
      <c r="AA264" s="14"/>
      <c r="AB264" s="14"/>
      <c r="AC264" s="14"/>
      <c r="AD264" s="14"/>
      <c r="AE264" s="14"/>
      <c r="AT264" s="269" t="s">
        <v>297</v>
      </c>
      <c r="AU264" s="269" t="s">
        <v>81</v>
      </c>
      <c r="AV264" s="14" t="s">
        <v>91</v>
      </c>
      <c r="AW264" s="14" t="s">
        <v>33</v>
      </c>
      <c r="AX264" s="14" t="s">
        <v>79</v>
      </c>
      <c r="AY264" s="269" t="s">
        <v>285</v>
      </c>
    </row>
    <row r="265" s="2" customFormat="1" ht="16.5" customHeight="1">
      <c r="A265" s="40"/>
      <c r="B265" s="41"/>
      <c r="C265" s="230" t="s">
        <v>634</v>
      </c>
      <c r="D265" s="230" t="s">
        <v>287</v>
      </c>
      <c r="E265" s="231" t="s">
        <v>1620</v>
      </c>
      <c r="F265" s="232" t="s">
        <v>608</v>
      </c>
      <c r="G265" s="233" t="s">
        <v>515</v>
      </c>
      <c r="H265" s="234">
        <v>12</v>
      </c>
      <c r="I265" s="235"/>
      <c r="J265" s="236">
        <f>ROUND(I265*H265,2)</f>
        <v>0</v>
      </c>
      <c r="K265" s="232" t="s">
        <v>291</v>
      </c>
      <c r="L265" s="46"/>
      <c r="M265" s="237" t="s">
        <v>19</v>
      </c>
      <c r="N265" s="238" t="s">
        <v>43</v>
      </c>
      <c r="O265" s="86"/>
      <c r="P265" s="239">
        <f>O265*H265</f>
        <v>0</v>
      </c>
      <c r="Q265" s="239">
        <v>0</v>
      </c>
      <c r="R265" s="239">
        <f>Q265*H265</f>
        <v>0</v>
      </c>
      <c r="S265" s="239">
        <v>0.47999999999999998</v>
      </c>
      <c r="T265" s="240">
        <f>S265*H265</f>
        <v>5.7599999999999998</v>
      </c>
      <c r="U265" s="40"/>
      <c r="V265" s="40"/>
      <c r="W265" s="40"/>
      <c r="X265" s="40"/>
      <c r="Y265" s="40"/>
      <c r="Z265" s="40"/>
      <c r="AA265" s="40"/>
      <c r="AB265" s="40"/>
      <c r="AC265" s="40"/>
      <c r="AD265" s="40"/>
      <c r="AE265" s="40"/>
      <c r="AR265" s="241" t="s">
        <v>91</v>
      </c>
      <c r="AT265" s="241" t="s">
        <v>287</v>
      </c>
      <c r="AU265" s="241" t="s">
        <v>81</v>
      </c>
      <c r="AY265" s="19" t="s">
        <v>285</v>
      </c>
      <c r="BE265" s="242">
        <f>IF(N265="základní",J265,0)</f>
        <v>0</v>
      </c>
      <c r="BF265" s="242">
        <f>IF(N265="snížená",J265,0)</f>
        <v>0</v>
      </c>
      <c r="BG265" s="242">
        <f>IF(N265="zákl. přenesená",J265,0)</f>
        <v>0</v>
      </c>
      <c r="BH265" s="242">
        <f>IF(N265="sníž. přenesená",J265,0)</f>
        <v>0</v>
      </c>
      <c r="BI265" s="242">
        <f>IF(N265="nulová",J265,0)</f>
        <v>0</v>
      </c>
      <c r="BJ265" s="19" t="s">
        <v>79</v>
      </c>
      <c r="BK265" s="242">
        <f>ROUND(I265*H265,2)</f>
        <v>0</v>
      </c>
      <c r="BL265" s="19" t="s">
        <v>91</v>
      </c>
      <c r="BM265" s="241" t="s">
        <v>2504</v>
      </c>
    </row>
    <row r="266" s="2" customFormat="1">
      <c r="A266" s="40"/>
      <c r="B266" s="41"/>
      <c r="C266" s="42"/>
      <c r="D266" s="243" t="s">
        <v>293</v>
      </c>
      <c r="E266" s="42"/>
      <c r="F266" s="244" t="s">
        <v>1622</v>
      </c>
      <c r="G266" s="42"/>
      <c r="H266" s="42"/>
      <c r="I266" s="150"/>
      <c r="J266" s="42"/>
      <c r="K266" s="42"/>
      <c r="L266" s="46"/>
      <c r="M266" s="245"/>
      <c r="N266" s="246"/>
      <c r="O266" s="86"/>
      <c r="P266" s="86"/>
      <c r="Q266" s="86"/>
      <c r="R266" s="86"/>
      <c r="S266" s="86"/>
      <c r="T266" s="87"/>
      <c r="U266" s="40"/>
      <c r="V266" s="40"/>
      <c r="W266" s="40"/>
      <c r="X266" s="40"/>
      <c r="Y266" s="40"/>
      <c r="Z266" s="40"/>
      <c r="AA266" s="40"/>
      <c r="AB266" s="40"/>
      <c r="AC266" s="40"/>
      <c r="AD266" s="40"/>
      <c r="AE266" s="40"/>
      <c r="AT266" s="19" t="s">
        <v>293</v>
      </c>
      <c r="AU266" s="19" t="s">
        <v>81</v>
      </c>
    </row>
    <row r="267" s="2" customFormat="1">
      <c r="A267" s="40"/>
      <c r="B267" s="41"/>
      <c r="C267" s="42"/>
      <c r="D267" s="243" t="s">
        <v>295</v>
      </c>
      <c r="E267" s="42"/>
      <c r="F267" s="247" t="s">
        <v>612</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295</v>
      </c>
      <c r="AU267" s="19" t="s">
        <v>81</v>
      </c>
    </row>
    <row r="268" s="2" customFormat="1" ht="16.5" customHeight="1">
      <c r="A268" s="40"/>
      <c r="B268" s="41"/>
      <c r="C268" s="230" t="s">
        <v>640</v>
      </c>
      <c r="D268" s="230" t="s">
        <v>287</v>
      </c>
      <c r="E268" s="231" t="s">
        <v>614</v>
      </c>
      <c r="F268" s="232" t="s">
        <v>615</v>
      </c>
      <c r="G268" s="233" t="s">
        <v>309</v>
      </c>
      <c r="H268" s="234">
        <v>0.60499999999999998</v>
      </c>
      <c r="I268" s="235"/>
      <c r="J268" s="236">
        <f>ROUND(I268*H268,2)</f>
        <v>0</v>
      </c>
      <c r="K268" s="232" t="s">
        <v>291</v>
      </c>
      <c r="L268" s="46"/>
      <c r="M268" s="237" t="s">
        <v>19</v>
      </c>
      <c r="N268" s="238" t="s">
        <v>43</v>
      </c>
      <c r="O268" s="86"/>
      <c r="P268" s="239">
        <f>O268*H268</f>
        <v>0</v>
      </c>
      <c r="Q268" s="239">
        <v>0</v>
      </c>
      <c r="R268" s="239">
        <f>Q268*H268</f>
        <v>0</v>
      </c>
      <c r="S268" s="239">
        <v>2.2000000000000002</v>
      </c>
      <c r="T268" s="240">
        <f>S268*H268</f>
        <v>1.331</v>
      </c>
      <c r="U268" s="40"/>
      <c r="V268" s="40"/>
      <c r="W268" s="40"/>
      <c r="X268" s="40"/>
      <c r="Y268" s="40"/>
      <c r="Z268" s="40"/>
      <c r="AA268" s="40"/>
      <c r="AB268" s="40"/>
      <c r="AC268" s="40"/>
      <c r="AD268" s="40"/>
      <c r="AE268" s="40"/>
      <c r="AR268" s="241" t="s">
        <v>91</v>
      </c>
      <c r="AT268" s="241" t="s">
        <v>287</v>
      </c>
      <c r="AU268" s="241" t="s">
        <v>81</v>
      </c>
      <c r="AY268" s="19" t="s">
        <v>285</v>
      </c>
      <c r="BE268" s="242">
        <f>IF(N268="základní",J268,0)</f>
        <v>0</v>
      </c>
      <c r="BF268" s="242">
        <f>IF(N268="snížená",J268,0)</f>
        <v>0</v>
      </c>
      <c r="BG268" s="242">
        <f>IF(N268="zákl. přenesená",J268,0)</f>
        <v>0</v>
      </c>
      <c r="BH268" s="242">
        <f>IF(N268="sníž. přenesená",J268,0)</f>
        <v>0</v>
      </c>
      <c r="BI268" s="242">
        <f>IF(N268="nulová",J268,0)</f>
        <v>0</v>
      </c>
      <c r="BJ268" s="19" t="s">
        <v>79</v>
      </c>
      <c r="BK268" s="242">
        <f>ROUND(I268*H268,2)</f>
        <v>0</v>
      </c>
      <c r="BL268" s="19" t="s">
        <v>91</v>
      </c>
      <c r="BM268" s="241" t="s">
        <v>2505</v>
      </c>
    </row>
    <row r="269" s="2" customFormat="1">
      <c r="A269" s="40"/>
      <c r="B269" s="41"/>
      <c r="C269" s="42"/>
      <c r="D269" s="243" t="s">
        <v>293</v>
      </c>
      <c r="E269" s="42"/>
      <c r="F269" s="244" t="s">
        <v>617</v>
      </c>
      <c r="G269" s="42"/>
      <c r="H269" s="42"/>
      <c r="I269" s="150"/>
      <c r="J269" s="42"/>
      <c r="K269" s="42"/>
      <c r="L269" s="46"/>
      <c r="M269" s="245"/>
      <c r="N269" s="246"/>
      <c r="O269" s="86"/>
      <c r="P269" s="86"/>
      <c r="Q269" s="86"/>
      <c r="R269" s="86"/>
      <c r="S269" s="86"/>
      <c r="T269" s="87"/>
      <c r="U269" s="40"/>
      <c r="V269" s="40"/>
      <c r="W269" s="40"/>
      <c r="X269" s="40"/>
      <c r="Y269" s="40"/>
      <c r="Z269" s="40"/>
      <c r="AA269" s="40"/>
      <c r="AB269" s="40"/>
      <c r="AC269" s="40"/>
      <c r="AD269" s="40"/>
      <c r="AE269" s="40"/>
      <c r="AT269" s="19" t="s">
        <v>293</v>
      </c>
      <c r="AU269" s="19" t="s">
        <v>81</v>
      </c>
    </row>
    <row r="270" s="13" customFormat="1">
      <c r="A270" s="13"/>
      <c r="B270" s="248"/>
      <c r="C270" s="249"/>
      <c r="D270" s="243" t="s">
        <v>297</v>
      </c>
      <c r="E270" s="250" t="s">
        <v>19</v>
      </c>
      <c r="F270" s="251" t="s">
        <v>2506</v>
      </c>
      <c r="G270" s="249"/>
      <c r="H270" s="252">
        <v>0.60499999999999998</v>
      </c>
      <c r="I270" s="253"/>
      <c r="J270" s="249"/>
      <c r="K270" s="249"/>
      <c r="L270" s="254"/>
      <c r="M270" s="255"/>
      <c r="N270" s="256"/>
      <c r="O270" s="256"/>
      <c r="P270" s="256"/>
      <c r="Q270" s="256"/>
      <c r="R270" s="256"/>
      <c r="S270" s="256"/>
      <c r="T270" s="257"/>
      <c r="U270" s="13"/>
      <c r="V270" s="13"/>
      <c r="W270" s="13"/>
      <c r="X270" s="13"/>
      <c r="Y270" s="13"/>
      <c r="Z270" s="13"/>
      <c r="AA270" s="13"/>
      <c r="AB270" s="13"/>
      <c r="AC270" s="13"/>
      <c r="AD270" s="13"/>
      <c r="AE270" s="13"/>
      <c r="AT270" s="258" t="s">
        <v>297</v>
      </c>
      <c r="AU270" s="258" t="s">
        <v>81</v>
      </c>
      <c r="AV270" s="13" t="s">
        <v>81</v>
      </c>
      <c r="AW270" s="13" t="s">
        <v>33</v>
      </c>
      <c r="AX270" s="13" t="s">
        <v>79</v>
      </c>
      <c r="AY270" s="258" t="s">
        <v>285</v>
      </c>
    </row>
    <row r="271" s="2" customFormat="1" ht="16.5" customHeight="1">
      <c r="A271" s="40"/>
      <c r="B271" s="41"/>
      <c r="C271" s="230" t="s">
        <v>646</v>
      </c>
      <c r="D271" s="230" t="s">
        <v>287</v>
      </c>
      <c r="E271" s="231" t="s">
        <v>1280</v>
      </c>
      <c r="F271" s="232" t="s">
        <v>1281</v>
      </c>
      <c r="G271" s="233" t="s">
        <v>309</v>
      </c>
      <c r="H271" s="234">
        <v>0.244</v>
      </c>
      <c r="I271" s="235"/>
      <c r="J271" s="236">
        <f>ROUND(I271*H271,2)</f>
        <v>0</v>
      </c>
      <c r="K271" s="232" t="s">
        <v>291</v>
      </c>
      <c r="L271" s="46"/>
      <c r="M271" s="237" t="s">
        <v>19</v>
      </c>
      <c r="N271" s="238" t="s">
        <v>43</v>
      </c>
      <c r="O271" s="86"/>
      <c r="P271" s="239">
        <f>O271*H271</f>
        <v>0</v>
      </c>
      <c r="Q271" s="239">
        <v>0</v>
      </c>
      <c r="R271" s="239">
        <f>Q271*H271</f>
        <v>0</v>
      </c>
      <c r="S271" s="239">
        <v>1.8</v>
      </c>
      <c r="T271" s="240">
        <f>S271*H271</f>
        <v>0.43919999999999998</v>
      </c>
      <c r="U271" s="40"/>
      <c r="V271" s="40"/>
      <c r="W271" s="40"/>
      <c r="X271" s="40"/>
      <c r="Y271" s="40"/>
      <c r="Z271" s="40"/>
      <c r="AA271" s="40"/>
      <c r="AB271" s="40"/>
      <c r="AC271" s="40"/>
      <c r="AD271" s="40"/>
      <c r="AE271" s="40"/>
      <c r="AR271" s="241" t="s">
        <v>91</v>
      </c>
      <c r="AT271" s="241" t="s">
        <v>287</v>
      </c>
      <c r="AU271" s="241" t="s">
        <v>81</v>
      </c>
      <c r="AY271" s="19" t="s">
        <v>285</v>
      </c>
      <c r="BE271" s="242">
        <f>IF(N271="základní",J271,0)</f>
        <v>0</v>
      </c>
      <c r="BF271" s="242">
        <f>IF(N271="snížená",J271,0)</f>
        <v>0</v>
      </c>
      <c r="BG271" s="242">
        <f>IF(N271="zákl. přenesená",J271,0)</f>
        <v>0</v>
      </c>
      <c r="BH271" s="242">
        <f>IF(N271="sníž. přenesená",J271,0)</f>
        <v>0</v>
      </c>
      <c r="BI271" s="242">
        <f>IF(N271="nulová",J271,0)</f>
        <v>0</v>
      </c>
      <c r="BJ271" s="19" t="s">
        <v>79</v>
      </c>
      <c r="BK271" s="242">
        <f>ROUND(I271*H271,2)</f>
        <v>0</v>
      </c>
      <c r="BL271" s="19" t="s">
        <v>91</v>
      </c>
      <c r="BM271" s="241" t="s">
        <v>2507</v>
      </c>
    </row>
    <row r="272" s="2" customFormat="1">
      <c r="A272" s="40"/>
      <c r="B272" s="41"/>
      <c r="C272" s="42"/>
      <c r="D272" s="243" t="s">
        <v>293</v>
      </c>
      <c r="E272" s="42"/>
      <c r="F272" s="244" t="s">
        <v>1283</v>
      </c>
      <c r="G272" s="42"/>
      <c r="H272" s="42"/>
      <c r="I272" s="150"/>
      <c r="J272" s="42"/>
      <c r="K272" s="42"/>
      <c r="L272" s="46"/>
      <c r="M272" s="245"/>
      <c r="N272" s="246"/>
      <c r="O272" s="86"/>
      <c r="P272" s="86"/>
      <c r="Q272" s="86"/>
      <c r="R272" s="86"/>
      <c r="S272" s="86"/>
      <c r="T272" s="87"/>
      <c r="U272" s="40"/>
      <c r="V272" s="40"/>
      <c r="W272" s="40"/>
      <c r="X272" s="40"/>
      <c r="Y272" s="40"/>
      <c r="Z272" s="40"/>
      <c r="AA272" s="40"/>
      <c r="AB272" s="40"/>
      <c r="AC272" s="40"/>
      <c r="AD272" s="40"/>
      <c r="AE272" s="40"/>
      <c r="AT272" s="19" t="s">
        <v>293</v>
      </c>
      <c r="AU272" s="19" t="s">
        <v>81</v>
      </c>
    </row>
    <row r="273" s="13" customFormat="1">
      <c r="A273" s="13"/>
      <c r="B273" s="248"/>
      <c r="C273" s="249"/>
      <c r="D273" s="243" t="s">
        <v>297</v>
      </c>
      <c r="E273" s="250" t="s">
        <v>19</v>
      </c>
      <c r="F273" s="251" t="s">
        <v>1587</v>
      </c>
      <c r="G273" s="249"/>
      <c r="H273" s="252">
        <v>0.122</v>
      </c>
      <c r="I273" s="253"/>
      <c r="J273" s="249"/>
      <c r="K273" s="249"/>
      <c r="L273" s="254"/>
      <c r="M273" s="255"/>
      <c r="N273" s="256"/>
      <c r="O273" s="256"/>
      <c r="P273" s="256"/>
      <c r="Q273" s="256"/>
      <c r="R273" s="256"/>
      <c r="S273" s="256"/>
      <c r="T273" s="257"/>
      <c r="U273" s="13"/>
      <c r="V273" s="13"/>
      <c r="W273" s="13"/>
      <c r="X273" s="13"/>
      <c r="Y273" s="13"/>
      <c r="Z273" s="13"/>
      <c r="AA273" s="13"/>
      <c r="AB273" s="13"/>
      <c r="AC273" s="13"/>
      <c r="AD273" s="13"/>
      <c r="AE273" s="13"/>
      <c r="AT273" s="258" t="s">
        <v>297</v>
      </c>
      <c r="AU273" s="258" t="s">
        <v>81</v>
      </c>
      <c r="AV273" s="13" t="s">
        <v>81</v>
      </c>
      <c r="AW273" s="13" t="s">
        <v>33</v>
      </c>
      <c r="AX273" s="13" t="s">
        <v>72</v>
      </c>
      <c r="AY273" s="258" t="s">
        <v>285</v>
      </c>
    </row>
    <row r="274" s="13" customFormat="1">
      <c r="A274" s="13"/>
      <c r="B274" s="248"/>
      <c r="C274" s="249"/>
      <c r="D274" s="243" t="s">
        <v>297</v>
      </c>
      <c r="E274" s="250" t="s">
        <v>19</v>
      </c>
      <c r="F274" s="251" t="s">
        <v>1587</v>
      </c>
      <c r="G274" s="249"/>
      <c r="H274" s="252">
        <v>0.122</v>
      </c>
      <c r="I274" s="253"/>
      <c r="J274" s="249"/>
      <c r="K274" s="249"/>
      <c r="L274" s="254"/>
      <c r="M274" s="255"/>
      <c r="N274" s="256"/>
      <c r="O274" s="256"/>
      <c r="P274" s="256"/>
      <c r="Q274" s="256"/>
      <c r="R274" s="256"/>
      <c r="S274" s="256"/>
      <c r="T274" s="257"/>
      <c r="U274" s="13"/>
      <c r="V274" s="13"/>
      <c r="W274" s="13"/>
      <c r="X274" s="13"/>
      <c r="Y274" s="13"/>
      <c r="Z274" s="13"/>
      <c r="AA274" s="13"/>
      <c r="AB274" s="13"/>
      <c r="AC274" s="13"/>
      <c r="AD274" s="13"/>
      <c r="AE274" s="13"/>
      <c r="AT274" s="258" t="s">
        <v>297</v>
      </c>
      <c r="AU274" s="258" t="s">
        <v>81</v>
      </c>
      <c r="AV274" s="13" t="s">
        <v>81</v>
      </c>
      <c r="AW274" s="13" t="s">
        <v>33</v>
      </c>
      <c r="AX274" s="13" t="s">
        <v>72</v>
      </c>
      <c r="AY274" s="258" t="s">
        <v>285</v>
      </c>
    </row>
    <row r="275" s="14" customFormat="1">
      <c r="A275" s="14"/>
      <c r="B275" s="259"/>
      <c r="C275" s="260"/>
      <c r="D275" s="243" t="s">
        <v>297</v>
      </c>
      <c r="E275" s="261" t="s">
        <v>19</v>
      </c>
      <c r="F275" s="262" t="s">
        <v>306</v>
      </c>
      <c r="G275" s="260"/>
      <c r="H275" s="263">
        <v>0.244</v>
      </c>
      <c r="I275" s="264"/>
      <c r="J275" s="260"/>
      <c r="K275" s="260"/>
      <c r="L275" s="265"/>
      <c r="M275" s="266"/>
      <c r="N275" s="267"/>
      <c r="O275" s="267"/>
      <c r="P275" s="267"/>
      <c r="Q275" s="267"/>
      <c r="R275" s="267"/>
      <c r="S275" s="267"/>
      <c r="T275" s="268"/>
      <c r="U275" s="14"/>
      <c r="V275" s="14"/>
      <c r="W275" s="14"/>
      <c r="X275" s="14"/>
      <c r="Y275" s="14"/>
      <c r="Z275" s="14"/>
      <c r="AA275" s="14"/>
      <c r="AB275" s="14"/>
      <c r="AC275" s="14"/>
      <c r="AD275" s="14"/>
      <c r="AE275" s="14"/>
      <c r="AT275" s="269" t="s">
        <v>297</v>
      </c>
      <c r="AU275" s="269" t="s">
        <v>81</v>
      </c>
      <c r="AV275" s="14" t="s">
        <v>91</v>
      </c>
      <c r="AW275" s="14" t="s">
        <v>33</v>
      </c>
      <c r="AX275" s="14" t="s">
        <v>79</v>
      </c>
      <c r="AY275" s="269" t="s">
        <v>285</v>
      </c>
    </row>
    <row r="276" s="2" customFormat="1" ht="16.5" customHeight="1">
      <c r="A276" s="40"/>
      <c r="B276" s="41"/>
      <c r="C276" s="230" t="s">
        <v>651</v>
      </c>
      <c r="D276" s="230" t="s">
        <v>287</v>
      </c>
      <c r="E276" s="231" t="s">
        <v>625</v>
      </c>
      <c r="F276" s="232" t="s">
        <v>626</v>
      </c>
      <c r="G276" s="233" t="s">
        <v>515</v>
      </c>
      <c r="H276" s="234">
        <v>4.3330000000000002</v>
      </c>
      <c r="I276" s="235"/>
      <c r="J276" s="236">
        <f>ROUND(I276*H276,2)</f>
        <v>0</v>
      </c>
      <c r="K276" s="232" t="s">
        <v>291</v>
      </c>
      <c r="L276" s="46"/>
      <c r="M276" s="237" t="s">
        <v>19</v>
      </c>
      <c r="N276" s="238" t="s">
        <v>43</v>
      </c>
      <c r="O276" s="86"/>
      <c r="P276" s="239">
        <f>O276*H276</f>
        <v>0</v>
      </c>
      <c r="Q276" s="239">
        <v>0</v>
      </c>
      <c r="R276" s="239">
        <f>Q276*H276</f>
        <v>0</v>
      </c>
      <c r="S276" s="239">
        <v>0.0080000000000000002</v>
      </c>
      <c r="T276" s="240">
        <f>S276*H276</f>
        <v>0.034664</v>
      </c>
      <c r="U276" s="40"/>
      <c r="V276" s="40"/>
      <c r="W276" s="40"/>
      <c r="X276" s="40"/>
      <c r="Y276" s="40"/>
      <c r="Z276" s="40"/>
      <c r="AA276" s="40"/>
      <c r="AB276" s="40"/>
      <c r="AC276" s="40"/>
      <c r="AD276" s="40"/>
      <c r="AE276" s="40"/>
      <c r="AR276" s="241" t="s">
        <v>91</v>
      </c>
      <c r="AT276" s="241" t="s">
        <v>287</v>
      </c>
      <c r="AU276" s="241" t="s">
        <v>81</v>
      </c>
      <c r="AY276" s="19" t="s">
        <v>285</v>
      </c>
      <c r="BE276" s="242">
        <f>IF(N276="základní",J276,0)</f>
        <v>0</v>
      </c>
      <c r="BF276" s="242">
        <f>IF(N276="snížená",J276,0)</f>
        <v>0</v>
      </c>
      <c r="BG276" s="242">
        <f>IF(N276="zákl. přenesená",J276,0)</f>
        <v>0</v>
      </c>
      <c r="BH276" s="242">
        <f>IF(N276="sníž. přenesená",J276,0)</f>
        <v>0</v>
      </c>
      <c r="BI276" s="242">
        <f>IF(N276="nulová",J276,0)</f>
        <v>0</v>
      </c>
      <c r="BJ276" s="19" t="s">
        <v>79</v>
      </c>
      <c r="BK276" s="242">
        <f>ROUND(I276*H276,2)</f>
        <v>0</v>
      </c>
      <c r="BL276" s="19" t="s">
        <v>91</v>
      </c>
      <c r="BM276" s="241" t="s">
        <v>2508</v>
      </c>
    </row>
    <row r="277" s="2" customFormat="1">
      <c r="A277" s="40"/>
      <c r="B277" s="41"/>
      <c r="C277" s="42"/>
      <c r="D277" s="243" t="s">
        <v>293</v>
      </c>
      <c r="E277" s="42"/>
      <c r="F277" s="244" t="s">
        <v>628</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293</v>
      </c>
      <c r="AU277" s="19" t="s">
        <v>81</v>
      </c>
    </row>
    <row r="278" s="13" customFormat="1">
      <c r="A278" s="13"/>
      <c r="B278" s="248"/>
      <c r="C278" s="249"/>
      <c r="D278" s="243" t="s">
        <v>297</v>
      </c>
      <c r="E278" s="250" t="s">
        <v>19</v>
      </c>
      <c r="F278" s="251" t="s">
        <v>2509</v>
      </c>
      <c r="G278" s="249"/>
      <c r="H278" s="252">
        <v>4.3330000000000002</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79</v>
      </c>
      <c r="AY278" s="258" t="s">
        <v>285</v>
      </c>
    </row>
    <row r="279" s="12" customFormat="1" ht="22.8" customHeight="1">
      <c r="A279" s="12"/>
      <c r="B279" s="214"/>
      <c r="C279" s="215"/>
      <c r="D279" s="216" t="s">
        <v>71</v>
      </c>
      <c r="E279" s="228" t="s">
        <v>632</v>
      </c>
      <c r="F279" s="228" t="s">
        <v>633</v>
      </c>
      <c r="G279" s="215"/>
      <c r="H279" s="215"/>
      <c r="I279" s="218"/>
      <c r="J279" s="229">
        <f>BK279</f>
        <v>0</v>
      </c>
      <c r="K279" s="215"/>
      <c r="L279" s="220"/>
      <c r="M279" s="221"/>
      <c r="N279" s="222"/>
      <c r="O279" s="222"/>
      <c r="P279" s="223">
        <f>SUM(P280:P293)</f>
        <v>0</v>
      </c>
      <c r="Q279" s="222"/>
      <c r="R279" s="223">
        <f>SUM(R280:R293)</f>
        <v>0</v>
      </c>
      <c r="S279" s="222"/>
      <c r="T279" s="224">
        <f>SUM(T280:T293)</f>
        <v>0</v>
      </c>
      <c r="U279" s="12"/>
      <c r="V279" s="12"/>
      <c r="W279" s="12"/>
      <c r="X279" s="12"/>
      <c r="Y279" s="12"/>
      <c r="Z279" s="12"/>
      <c r="AA279" s="12"/>
      <c r="AB279" s="12"/>
      <c r="AC279" s="12"/>
      <c r="AD279" s="12"/>
      <c r="AE279" s="12"/>
      <c r="AR279" s="225" t="s">
        <v>79</v>
      </c>
      <c r="AT279" s="226" t="s">
        <v>71</v>
      </c>
      <c r="AU279" s="226" t="s">
        <v>79</v>
      </c>
      <c r="AY279" s="225" t="s">
        <v>285</v>
      </c>
      <c r="BK279" s="227">
        <f>SUM(BK280:BK293)</f>
        <v>0</v>
      </c>
    </row>
    <row r="280" s="2" customFormat="1" ht="16.5" customHeight="1">
      <c r="A280" s="40"/>
      <c r="B280" s="41"/>
      <c r="C280" s="230" t="s">
        <v>660</v>
      </c>
      <c r="D280" s="230" t="s">
        <v>287</v>
      </c>
      <c r="E280" s="231" t="s">
        <v>635</v>
      </c>
      <c r="F280" s="232" t="s">
        <v>636</v>
      </c>
      <c r="G280" s="233" t="s">
        <v>394</v>
      </c>
      <c r="H280" s="234">
        <v>7.9219999999999997</v>
      </c>
      <c r="I280" s="235"/>
      <c r="J280" s="236">
        <f>ROUND(I280*H280,2)</f>
        <v>0</v>
      </c>
      <c r="K280" s="232" t="s">
        <v>291</v>
      </c>
      <c r="L280" s="46"/>
      <c r="M280" s="237" t="s">
        <v>19</v>
      </c>
      <c r="N280" s="238" t="s">
        <v>43</v>
      </c>
      <c r="O280" s="86"/>
      <c r="P280" s="239">
        <f>O280*H280</f>
        <v>0</v>
      </c>
      <c r="Q280" s="239">
        <v>0</v>
      </c>
      <c r="R280" s="239">
        <f>Q280*H280</f>
        <v>0</v>
      </c>
      <c r="S280" s="239">
        <v>0</v>
      </c>
      <c r="T280" s="240">
        <f>S280*H280</f>
        <v>0</v>
      </c>
      <c r="U280" s="40"/>
      <c r="V280" s="40"/>
      <c r="W280" s="40"/>
      <c r="X280" s="40"/>
      <c r="Y280" s="40"/>
      <c r="Z280" s="40"/>
      <c r="AA280" s="40"/>
      <c r="AB280" s="40"/>
      <c r="AC280" s="40"/>
      <c r="AD280" s="40"/>
      <c r="AE280" s="40"/>
      <c r="AR280" s="241" t="s">
        <v>91</v>
      </c>
      <c r="AT280" s="241" t="s">
        <v>287</v>
      </c>
      <c r="AU280" s="241" t="s">
        <v>81</v>
      </c>
      <c r="AY280" s="19" t="s">
        <v>285</v>
      </c>
      <c r="BE280" s="242">
        <f>IF(N280="základní",J280,0)</f>
        <v>0</v>
      </c>
      <c r="BF280" s="242">
        <f>IF(N280="snížená",J280,0)</f>
        <v>0</v>
      </c>
      <c r="BG280" s="242">
        <f>IF(N280="zákl. přenesená",J280,0)</f>
        <v>0</v>
      </c>
      <c r="BH280" s="242">
        <f>IF(N280="sníž. přenesená",J280,0)</f>
        <v>0</v>
      </c>
      <c r="BI280" s="242">
        <f>IF(N280="nulová",J280,0)</f>
        <v>0</v>
      </c>
      <c r="BJ280" s="19" t="s">
        <v>79</v>
      </c>
      <c r="BK280" s="242">
        <f>ROUND(I280*H280,2)</f>
        <v>0</v>
      </c>
      <c r="BL280" s="19" t="s">
        <v>91</v>
      </c>
      <c r="BM280" s="241" t="s">
        <v>2510</v>
      </c>
    </row>
    <row r="281" s="2" customFormat="1">
      <c r="A281" s="40"/>
      <c r="B281" s="41"/>
      <c r="C281" s="42"/>
      <c r="D281" s="243" t="s">
        <v>293</v>
      </c>
      <c r="E281" s="42"/>
      <c r="F281" s="244" t="s">
        <v>638</v>
      </c>
      <c r="G281" s="42"/>
      <c r="H281" s="42"/>
      <c r="I281" s="150"/>
      <c r="J281" s="42"/>
      <c r="K281" s="42"/>
      <c r="L281" s="46"/>
      <c r="M281" s="245"/>
      <c r="N281" s="246"/>
      <c r="O281" s="86"/>
      <c r="P281" s="86"/>
      <c r="Q281" s="86"/>
      <c r="R281" s="86"/>
      <c r="S281" s="86"/>
      <c r="T281" s="87"/>
      <c r="U281" s="40"/>
      <c r="V281" s="40"/>
      <c r="W281" s="40"/>
      <c r="X281" s="40"/>
      <c r="Y281" s="40"/>
      <c r="Z281" s="40"/>
      <c r="AA281" s="40"/>
      <c r="AB281" s="40"/>
      <c r="AC281" s="40"/>
      <c r="AD281" s="40"/>
      <c r="AE281" s="40"/>
      <c r="AT281" s="19" t="s">
        <v>293</v>
      </c>
      <c r="AU281" s="19" t="s">
        <v>81</v>
      </c>
    </row>
    <row r="282" s="2" customFormat="1">
      <c r="A282" s="40"/>
      <c r="B282" s="41"/>
      <c r="C282" s="42"/>
      <c r="D282" s="243" t="s">
        <v>295</v>
      </c>
      <c r="E282" s="42"/>
      <c r="F282" s="247" t="s">
        <v>639</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295</v>
      </c>
      <c r="AU282" s="19" t="s">
        <v>81</v>
      </c>
    </row>
    <row r="283" s="2" customFormat="1" ht="16.5" customHeight="1">
      <c r="A283" s="40"/>
      <c r="B283" s="41"/>
      <c r="C283" s="230" t="s">
        <v>667</v>
      </c>
      <c r="D283" s="230" t="s">
        <v>287</v>
      </c>
      <c r="E283" s="231" t="s">
        <v>641</v>
      </c>
      <c r="F283" s="232" t="s">
        <v>642</v>
      </c>
      <c r="G283" s="233" t="s">
        <v>394</v>
      </c>
      <c r="H283" s="234">
        <v>150.518</v>
      </c>
      <c r="I283" s="235"/>
      <c r="J283" s="236">
        <f>ROUND(I283*H283,2)</f>
        <v>0</v>
      </c>
      <c r="K283" s="232" t="s">
        <v>291</v>
      </c>
      <c r="L283" s="46"/>
      <c r="M283" s="237" t="s">
        <v>19</v>
      </c>
      <c r="N283" s="238" t="s">
        <v>43</v>
      </c>
      <c r="O283" s="86"/>
      <c r="P283" s="239">
        <f>O283*H283</f>
        <v>0</v>
      </c>
      <c r="Q283" s="239">
        <v>0</v>
      </c>
      <c r="R283" s="239">
        <f>Q283*H283</f>
        <v>0</v>
      </c>
      <c r="S283" s="239">
        <v>0</v>
      </c>
      <c r="T283" s="240">
        <f>S283*H283</f>
        <v>0</v>
      </c>
      <c r="U283" s="40"/>
      <c r="V283" s="40"/>
      <c r="W283" s="40"/>
      <c r="X283" s="40"/>
      <c r="Y283" s="40"/>
      <c r="Z283" s="40"/>
      <c r="AA283" s="40"/>
      <c r="AB283" s="40"/>
      <c r="AC283" s="40"/>
      <c r="AD283" s="40"/>
      <c r="AE283" s="40"/>
      <c r="AR283" s="241" t="s">
        <v>91</v>
      </c>
      <c r="AT283" s="241" t="s">
        <v>287</v>
      </c>
      <c r="AU283" s="241" t="s">
        <v>81</v>
      </c>
      <c r="AY283" s="19" t="s">
        <v>285</v>
      </c>
      <c r="BE283" s="242">
        <f>IF(N283="základní",J283,0)</f>
        <v>0</v>
      </c>
      <c r="BF283" s="242">
        <f>IF(N283="snížená",J283,0)</f>
        <v>0</v>
      </c>
      <c r="BG283" s="242">
        <f>IF(N283="zákl. přenesená",J283,0)</f>
        <v>0</v>
      </c>
      <c r="BH283" s="242">
        <f>IF(N283="sníž. přenesená",J283,0)</f>
        <v>0</v>
      </c>
      <c r="BI283" s="242">
        <f>IF(N283="nulová",J283,0)</f>
        <v>0</v>
      </c>
      <c r="BJ283" s="19" t="s">
        <v>79</v>
      </c>
      <c r="BK283" s="242">
        <f>ROUND(I283*H283,2)</f>
        <v>0</v>
      </c>
      <c r="BL283" s="19" t="s">
        <v>91</v>
      </c>
      <c r="BM283" s="241" t="s">
        <v>2511</v>
      </c>
    </row>
    <row r="284" s="2" customFormat="1">
      <c r="A284" s="40"/>
      <c r="B284" s="41"/>
      <c r="C284" s="42"/>
      <c r="D284" s="243" t="s">
        <v>293</v>
      </c>
      <c r="E284" s="42"/>
      <c r="F284" s="244" t="s">
        <v>644</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293</v>
      </c>
      <c r="AU284" s="19" t="s">
        <v>81</v>
      </c>
    </row>
    <row r="285" s="2" customFormat="1">
      <c r="A285" s="40"/>
      <c r="B285" s="41"/>
      <c r="C285" s="42"/>
      <c r="D285" s="243" t="s">
        <v>295</v>
      </c>
      <c r="E285" s="42"/>
      <c r="F285" s="247" t="s">
        <v>639</v>
      </c>
      <c r="G285" s="42"/>
      <c r="H285" s="42"/>
      <c r="I285" s="150"/>
      <c r="J285" s="42"/>
      <c r="K285" s="42"/>
      <c r="L285" s="46"/>
      <c r="M285" s="245"/>
      <c r="N285" s="246"/>
      <c r="O285" s="86"/>
      <c r="P285" s="86"/>
      <c r="Q285" s="86"/>
      <c r="R285" s="86"/>
      <c r="S285" s="86"/>
      <c r="T285" s="87"/>
      <c r="U285" s="40"/>
      <c r="V285" s="40"/>
      <c r="W285" s="40"/>
      <c r="X285" s="40"/>
      <c r="Y285" s="40"/>
      <c r="Z285" s="40"/>
      <c r="AA285" s="40"/>
      <c r="AB285" s="40"/>
      <c r="AC285" s="40"/>
      <c r="AD285" s="40"/>
      <c r="AE285" s="40"/>
      <c r="AT285" s="19" t="s">
        <v>295</v>
      </c>
      <c r="AU285" s="19" t="s">
        <v>81</v>
      </c>
    </row>
    <row r="286" s="13" customFormat="1">
      <c r="A286" s="13"/>
      <c r="B286" s="248"/>
      <c r="C286" s="249"/>
      <c r="D286" s="243" t="s">
        <v>297</v>
      </c>
      <c r="E286" s="250" t="s">
        <v>19</v>
      </c>
      <c r="F286" s="251" t="s">
        <v>2512</v>
      </c>
      <c r="G286" s="249"/>
      <c r="H286" s="252">
        <v>150.518</v>
      </c>
      <c r="I286" s="253"/>
      <c r="J286" s="249"/>
      <c r="K286" s="249"/>
      <c r="L286" s="254"/>
      <c r="M286" s="255"/>
      <c r="N286" s="256"/>
      <c r="O286" s="256"/>
      <c r="P286" s="256"/>
      <c r="Q286" s="256"/>
      <c r="R286" s="256"/>
      <c r="S286" s="256"/>
      <c r="T286" s="257"/>
      <c r="U286" s="13"/>
      <c r="V286" s="13"/>
      <c r="W286" s="13"/>
      <c r="X286" s="13"/>
      <c r="Y286" s="13"/>
      <c r="Z286" s="13"/>
      <c r="AA286" s="13"/>
      <c r="AB286" s="13"/>
      <c r="AC286" s="13"/>
      <c r="AD286" s="13"/>
      <c r="AE286" s="13"/>
      <c r="AT286" s="258" t="s">
        <v>297</v>
      </c>
      <c r="AU286" s="258" t="s">
        <v>81</v>
      </c>
      <c r="AV286" s="13" t="s">
        <v>81</v>
      </c>
      <c r="AW286" s="13" t="s">
        <v>33</v>
      </c>
      <c r="AX286" s="13" t="s">
        <v>79</v>
      </c>
      <c r="AY286" s="258" t="s">
        <v>285</v>
      </c>
    </row>
    <row r="287" s="2" customFormat="1" ht="16.5" customHeight="1">
      <c r="A287" s="40"/>
      <c r="B287" s="41"/>
      <c r="C287" s="230" t="s">
        <v>673</v>
      </c>
      <c r="D287" s="230" t="s">
        <v>287</v>
      </c>
      <c r="E287" s="231" t="s">
        <v>1287</v>
      </c>
      <c r="F287" s="232" t="s">
        <v>648</v>
      </c>
      <c r="G287" s="233" t="s">
        <v>394</v>
      </c>
      <c r="H287" s="234">
        <v>6.3380000000000001</v>
      </c>
      <c r="I287" s="235"/>
      <c r="J287" s="236">
        <f>ROUND(I287*H287,2)</f>
        <v>0</v>
      </c>
      <c r="K287" s="232" t="s">
        <v>19</v>
      </c>
      <c r="L287" s="46"/>
      <c r="M287" s="237" t="s">
        <v>19</v>
      </c>
      <c r="N287" s="238" t="s">
        <v>43</v>
      </c>
      <c r="O287" s="86"/>
      <c r="P287" s="239">
        <f>O287*H287</f>
        <v>0</v>
      </c>
      <c r="Q287" s="239">
        <v>0</v>
      </c>
      <c r="R287" s="239">
        <f>Q287*H287</f>
        <v>0</v>
      </c>
      <c r="S287" s="239">
        <v>0</v>
      </c>
      <c r="T287" s="240">
        <f>S287*H287</f>
        <v>0</v>
      </c>
      <c r="U287" s="40"/>
      <c r="V287" s="40"/>
      <c r="W287" s="40"/>
      <c r="X287" s="40"/>
      <c r="Y287" s="40"/>
      <c r="Z287" s="40"/>
      <c r="AA287" s="40"/>
      <c r="AB287" s="40"/>
      <c r="AC287" s="40"/>
      <c r="AD287" s="40"/>
      <c r="AE287" s="40"/>
      <c r="AR287" s="241" t="s">
        <v>91</v>
      </c>
      <c r="AT287" s="241" t="s">
        <v>287</v>
      </c>
      <c r="AU287" s="241" t="s">
        <v>81</v>
      </c>
      <c r="AY287" s="19" t="s">
        <v>285</v>
      </c>
      <c r="BE287" s="242">
        <f>IF(N287="základní",J287,0)</f>
        <v>0</v>
      </c>
      <c r="BF287" s="242">
        <f>IF(N287="snížená",J287,0)</f>
        <v>0</v>
      </c>
      <c r="BG287" s="242">
        <f>IF(N287="zákl. přenesená",J287,0)</f>
        <v>0</v>
      </c>
      <c r="BH287" s="242">
        <f>IF(N287="sníž. přenesená",J287,0)</f>
        <v>0</v>
      </c>
      <c r="BI287" s="242">
        <f>IF(N287="nulová",J287,0)</f>
        <v>0</v>
      </c>
      <c r="BJ287" s="19" t="s">
        <v>79</v>
      </c>
      <c r="BK287" s="242">
        <f>ROUND(I287*H287,2)</f>
        <v>0</v>
      </c>
      <c r="BL287" s="19" t="s">
        <v>91</v>
      </c>
      <c r="BM287" s="241" t="s">
        <v>2513</v>
      </c>
    </row>
    <row r="288" s="2" customFormat="1">
      <c r="A288" s="40"/>
      <c r="B288" s="41"/>
      <c r="C288" s="42"/>
      <c r="D288" s="243" t="s">
        <v>293</v>
      </c>
      <c r="E288" s="42"/>
      <c r="F288" s="244" t="s">
        <v>648</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293</v>
      </c>
      <c r="AU288" s="19" t="s">
        <v>81</v>
      </c>
    </row>
    <row r="289" s="13" customFormat="1">
      <c r="A289" s="13"/>
      <c r="B289" s="248"/>
      <c r="C289" s="249"/>
      <c r="D289" s="243" t="s">
        <v>297</v>
      </c>
      <c r="E289" s="250" t="s">
        <v>19</v>
      </c>
      <c r="F289" s="251" t="s">
        <v>2514</v>
      </c>
      <c r="G289" s="249"/>
      <c r="H289" s="252">
        <v>6.3380000000000001</v>
      </c>
      <c r="I289" s="253"/>
      <c r="J289" s="249"/>
      <c r="K289" s="249"/>
      <c r="L289" s="254"/>
      <c r="M289" s="255"/>
      <c r="N289" s="256"/>
      <c r="O289" s="256"/>
      <c r="P289" s="256"/>
      <c r="Q289" s="256"/>
      <c r="R289" s="256"/>
      <c r="S289" s="256"/>
      <c r="T289" s="257"/>
      <c r="U289" s="13"/>
      <c r="V289" s="13"/>
      <c r="W289" s="13"/>
      <c r="X289" s="13"/>
      <c r="Y289" s="13"/>
      <c r="Z289" s="13"/>
      <c r="AA289" s="13"/>
      <c r="AB289" s="13"/>
      <c r="AC289" s="13"/>
      <c r="AD289" s="13"/>
      <c r="AE289" s="13"/>
      <c r="AT289" s="258" t="s">
        <v>297</v>
      </c>
      <c r="AU289" s="258" t="s">
        <v>81</v>
      </c>
      <c r="AV289" s="13" t="s">
        <v>81</v>
      </c>
      <c r="AW289" s="13" t="s">
        <v>33</v>
      </c>
      <c r="AX289" s="13" t="s">
        <v>79</v>
      </c>
      <c r="AY289" s="258" t="s">
        <v>285</v>
      </c>
    </row>
    <row r="290" s="2" customFormat="1" ht="16.5" customHeight="1">
      <c r="A290" s="40"/>
      <c r="B290" s="41"/>
      <c r="C290" s="230" t="s">
        <v>679</v>
      </c>
      <c r="D290" s="230" t="s">
        <v>287</v>
      </c>
      <c r="E290" s="231" t="s">
        <v>652</v>
      </c>
      <c r="F290" s="232" t="s">
        <v>653</v>
      </c>
      <c r="G290" s="233" t="s">
        <v>394</v>
      </c>
      <c r="H290" s="234">
        <v>1.5840000000000001</v>
      </c>
      <c r="I290" s="235"/>
      <c r="J290" s="236">
        <f>ROUND(I290*H290,2)</f>
        <v>0</v>
      </c>
      <c r="K290" s="232" t="s">
        <v>291</v>
      </c>
      <c r="L290" s="46"/>
      <c r="M290" s="237" t="s">
        <v>19</v>
      </c>
      <c r="N290" s="238" t="s">
        <v>43</v>
      </c>
      <c r="O290" s="86"/>
      <c r="P290" s="239">
        <f>O290*H290</f>
        <v>0</v>
      </c>
      <c r="Q290" s="239">
        <v>0</v>
      </c>
      <c r="R290" s="239">
        <f>Q290*H290</f>
        <v>0</v>
      </c>
      <c r="S290" s="239">
        <v>0</v>
      </c>
      <c r="T290" s="240">
        <f>S290*H290</f>
        <v>0</v>
      </c>
      <c r="U290" s="40"/>
      <c r="V290" s="40"/>
      <c r="W290" s="40"/>
      <c r="X290" s="40"/>
      <c r="Y290" s="40"/>
      <c r="Z290" s="40"/>
      <c r="AA290" s="40"/>
      <c r="AB290" s="40"/>
      <c r="AC290" s="40"/>
      <c r="AD290" s="40"/>
      <c r="AE290" s="40"/>
      <c r="AR290" s="241" t="s">
        <v>91</v>
      </c>
      <c r="AT290" s="241" t="s">
        <v>287</v>
      </c>
      <c r="AU290" s="241" t="s">
        <v>81</v>
      </c>
      <c r="AY290" s="19" t="s">
        <v>285</v>
      </c>
      <c r="BE290" s="242">
        <f>IF(N290="základní",J290,0)</f>
        <v>0</v>
      </c>
      <c r="BF290" s="242">
        <f>IF(N290="snížená",J290,0)</f>
        <v>0</v>
      </c>
      <c r="BG290" s="242">
        <f>IF(N290="zákl. přenesená",J290,0)</f>
        <v>0</v>
      </c>
      <c r="BH290" s="242">
        <f>IF(N290="sníž. přenesená",J290,0)</f>
        <v>0</v>
      </c>
      <c r="BI290" s="242">
        <f>IF(N290="nulová",J290,0)</f>
        <v>0</v>
      </c>
      <c r="BJ290" s="19" t="s">
        <v>79</v>
      </c>
      <c r="BK290" s="242">
        <f>ROUND(I290*H290,2)</f>
        <v>0</v>
      </c>
      <c r="BL290" s="19" t="s">
        <v>91</v>
      </c>
      <c r="BM290" s="241" t="s">
        <v>2515</v>
      </c>
    </row>
    <row r="291" s="2" customFormat="1">
      <c r="A291" s="40"/>
      <c r="B291" s="41"/>
      <c r="C291" s="42"/>
      <c r="D291" s="243" t="s">
        <v>293</v>
      </c>
      <c r="E291" s="42"/>
      <c r="F291" s="244" t="s">
        <v>655</v>
      </c>
      <c r="G291" s="42"/>
      <c r="H291" s="42"/>
      <c r="I291" s="150"/>
      <c r="J291" s="42"/>
      <c r="K291" s="42"/>
      <c r="L291" s="46"/>
      <c r="M291" s="245"/>
      <c r="N291" s="246"/>
      <c r="O291" s="86"/>
      <c r="P291" s="86"/>
      <c r="Q291" s="86"/>
      <c r="R291" s="86"/>
      <c r="S291" s="86"/>
      <c r="T291" s="87"/>
      <c r="U291" s="40"/>
      <c r="V291" s="40"/>
      <c r="W291" s="40"/>
      <c r="X291" s="40"/>
      <c r="Y291" s="40"/>
      <c r="Z291" s="40"/>
      <c r="AA291" s="40"/>
      <c r="AB291" s="40"/>
      <c r="AC291" s="40"/>
      <c r="AD291" s="40"/>
      <c r="AE291" s="40"/>
      <c r="AT291" s="19" t="s">
        <v>293</v>
      </c>
      <c r="AU291" s="19" t="s">
        <v>81</v>
      </c>
    </row>
    <row r="292" s="2" customFormat="1">
      <c r="A292" s="40"/>
      <c r="B292" s="41"/>
      <c r="C292" s="42"/>
      <c r="D292" s="243" t="s">
        <v>295</v>
      </c>
      <c r="E292" s="42"/>
      <c r="F292" s="247" t="s">
        <v>656</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295</v>
      </c>
      <c r="AU292" s="19" t="s">
        <v>81</v>
      </c>
    </row>
    <row r="293" s="13" customFormat="1">
      <c r="A293" s="13"/>
      <c r="B293" s="248"/>
      <c r="C293" s="249"/>
      <c r="D293" s="243" t="s">
        <v>297</v>
      </c>
      <c r="E293" s="250" t="s">
        <v>19</v>
      </c>
      <c r="F293" s="251" t="s">
        <v>2516</v>
      </c>
      <c r="G293" s="249"/>
      <c r="H293" s="252">
        <v>1.5840000000000001</v>
      </c>
      <c r="I293" s="253"/>
      <c r="J293" s="249"/>
      <c r="K293" s="249"/>
      <c r="L293" s="254"/>
      <c r="M293" s="255"/>
      <c r="N293" s="256"/>
      <c r="O293" s="256"/>
      <c r="P293" s="256"/>
      <c r="Q293" s="256"/>
      <c r="R293" s="256"/>
      <c r="S293" s="256"/>
      <c r="T293" s="257"/>
      <c r="U293" s="13"/>
      <c r="V293" s="13"/>
      <c r="W293" s="13"/>
      <c r="X293" s="13"/>
      <c r="Y293" s="13"/>
      <c r="Z293" s="13"/>
      <c r="AA293" s="13"/>
      <c r="AB293" s="13"/>
      <c r="AC293" s="13"/>
      <c r="AD293" s="13"/>
      <c r="AE293" s="13"/>
      <c r="AT293" s="258" t="s">
        <v>297</v>
      </c>
      <c r="AU293" s="258" t="s">
        <v>81</v>
      </c>
      <c r="AV293" s="13" t="s">
        <v>81</v>
      </c>
      <c r="AW293" s="13" t="s">
        <v>33</v>
      </c>
      <c r="AX293" s="13" t="s">
        <v>79</v>
      </c>
      <c r="AY293" s="258" t="s">
        <v>285</v>
      </c>
    </row>
    <row r="294" s="12" customFormat="1" ht="22.8" customHeight="1">
      <c r="A294" s="12"/>
      <c r="B294" s="214"/>
      <c r="C294" s="215"/>
      <c r="D294" s="216" t="s">
        <v>71</v>
      </c>
      <c r="E294" s="228" t="s">
        <v>658</v>
      </c>
      <c r="F294" s="228" t="s">
        <v>659</v>
      </c>
      <c r="G294" s="215"/>
      <c r="H294" s="215"/>
      <c r="I294" s="218"/>
      <c r="J294" s="229">
        <f>BK294</f>
        <v>0</v>
      </c>
      <c r="K294" s="215"/>
      <c r="L294" s="220"/>
      <c r="M294" s="221"/>
      <c r="N294" s="222"/>
      <c r="O294" s="222"/>
      <c r="P294" s="223">
        <f>SUM(P295:P297)</f>
        <v>0</v>
      </c>
      <c r="Q294" s="222"/>
      <c r="R294" s="223">
        <f>SUM(R295:R297)</f>
        <v>0</v>
      </c>
      <c r="S294" s="222"/>
      <c r="T294" s="224">
        <f>SUM(T295:T297)</f>
        <v>0</v>
      </c>
      <c r="U294" s="12"/>
      <c r="V294" s="12"/>
      <c r="W294" s="12"/>
      <c r="X294" s="12"/>
      <c r="Y294" s="12"/>
      <c r="Z294" s="12"/>
      <c r="AA294" s="12"/>
      <c r="AB294" s="12"/>
      <c r="AC294" s="12"/>
      <c r="AD294" s="12"/>
      <c r="AE294" s="12"/>
      <c r="AR294" s="225" t="s">
        <v>79</v>
      </c>
      <c r="AT294" s="226" t="s">
        <v>71</v>
      </c>
      <c r="AU294" s="226" t="s">
        <v>79</v>
      </c>
      <c r="AY294" s="225" t="s">
        <v>285</v>
      </c>
      <c r="BK294" s="227">
        <f>SUM(BK295:BK297)</f>
        <v>0</v>
      </c>
    </row>
    <row r="295" s="2" customFormat="1" ht="16.5" customHeight="1">
      <c r="A295" s="40"/>
      <c r="B295" s="41"/>
      <c r="C295" s="230" t="s">
        <v>685</v>
      </c>
      <c r="D295" s="230" t="s">
        <v>287</v>
      </c>
      <c r="E295" s="231" t="s">
        <v>661</v>
      </c>
      <c r="F295" s="232" t="s">
        <v>662</v>
      </c>
      <c r="G295" s="233" t="s">
        <v>394</v>
      </c>
      <c r="H295" s="234">
        <v>91.558999999999998</v>
      </c>
      <c r="I295" s="235"/>
      <c r="J295" s="236">
        <f>ROUND(I295*H295,2)</f>
        <v>0</v>
      </c>
      <c r="K295" s="232" t="s">
        <v>291</v>
      </c>
      <c r="L295" s="46"/>
      <c r="M295" s="237" t="s">
        <v>19</v>
      </c>
      <c r="N295" s="238" t="s">
        <v>43</v>
      </c>
      <c r="O295" s="86"/>
      <c r="P295" s="239">
        <f>O295*H295</f>
        <v>0</v>
      </c>
      <c r="Q295" s="239">
        <v>0</v>
      </c>
      <c r="R295" s="239">
        <f>Q295*H295</f>
        <v>0</v>
      </c>
      <c r="S295" s="239">
        <v>0</v>
      </c>
      <c r="T295" s="240">
        <f>S295*H295</f>
        <v>0</v>
      </c>
      <c r="U295" s="40"/>
      <c r="V295" s="40"/>
      <c r="W295" s="40"/>
      <c r="X295" s="40"/>
      <c r="Y295" s="40"/>
      <c r="Z295" s="40"/>
      <c r="AA295" s="40"/>
      <c r="AB295" s="40"/>
      <c r="AC295" s="40"/>
      <c r="AD295" s="40"/>
      <c r="AE295" s="40"/>
      <c r="AR295" s="241" t="s">
        <v>91</v>
      </c>
      <c r="AT295" s="241" t="s">
        <v>287</v>
      </c>
      <c r="AU295" s="241" t="s">
        <v>81</v>
      </c>
      <c r="AY295" s="19" t="s">
        <v>285</v>
      </c>
      <c r="BE295" s="242">
        <f>IF(N295="základní",J295,0)</f>
        <v>0</v>
      </c>
      <c r="BF295" s="242">
        <f>IF(N295="snížená",J295,0)</f>
        <v>0</v>
      </c>
      <c r="BG295" s="242">
        <f>IF(N295="zákl. přenesená",J295,0)</f>
        <v>0</v>
      </c>
      <c r="BH295" s="242">
        <f>IF(N295="sníž. přenesená",J295,0)</f>
        <v>0</v>
      </c>
      <c r="BI295" s="242">
        <f>IF(N295="nulová",J295,0)</f>
        <v>0</v>
      </c>
      <c r="BJ295" s="19" t="s">
        <v>79</v>
      </c>
      <c r="BK295" s="242">
        <f>ROUND(I295*H295,2)</f>
        <v>0</v>
      </c>
      <c r="BL295" s="19" t="s">
        <v>91</v>
      </c>
      <c r="BM295" s="241" t="s">
        <v>2517</v>
      </c>
    </row>
    <row r="296" s="2" customFormat="1">
      <c r="A296" s="40"/>
      <c r="B296" s="41"/>
      <c r="C296" s="42"/>
      <c r="D296" s="243" t="s">
        <v>293</v>
      </c>
      <c r="E296" s="42"/>
      <c r="F296" s="244" t="s">
        <v>1293</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293</v>
      </c>
      <c r="AU296" s="19" t="s">
        <v>81</v>
      </c>
    </row>
    <row r="297" s="2" customFormat="1">
      <c r="A297" s="40"/>
      <c r="B297" s="41"/>
      <c r="C297" s="42"/>
      <c r="D297" s="243" t="s">
        <v>295</v>
      </c>
      <c r="E297" s="42"/>
      <c r="F297" s="247" t="s">
        <v>665</v>
      </c>
      <c r="G297" s="42"/>
      <c r="H297" s="42"/>
      <c r="I297" s="150"/>
      <c r="J297" s="42"/>
      <c r="K297" s="42"/>
      <c r="L297" s="46"/>
      <c r="M297" s="245"/>
      <c r="N297" s="246"/>
      <c r="O297" s="86"/>
      <c r="P297" s="86"/>
      <c r="Q297" s="86"/>
      <c r="R297" s="86"/>
      <c r="S297" s="86"/>
      <c r="T297" s="87"/>
      <c r="U297" s="40"/>
      <c r="V297" s="40"/>
      <c r="W297" s="40"/>
      <c r="X297" s="40"/>
      <c r="Y297" s="40"/>
      <c r="Z297" s="40"/>
      <c r="AA297" s="40"/>
      <c r="AB297" s="40"/>
      <c r="AC297" s="40"/>
      <c r="AD297" s="40"/>
      <c r="AE297" s="40"/>
      <c r="AT297" s="19" t="s">
        <v>295</v>
      </c>
      <c r="AU297" s="19" t="s">
        <v>81</v>
      </c>
    </row>
    <row r="298" s="12" customFormat="1" ht="25.92" customHeight="1">
      <c r="A298" s="12"/>
      <c r="B298" s="214"/>
      <c r="C298" s="215"/>
      <c r="D298" s="216" t="s">
        <v>71</v>
      </c>
      <c r="E298" s="217" t="s">
        <v>906</v>
      </c>
      <c r="F298" s="217" t="s">
        <v>907</v>
      </c>
      <c r="G298" s="215"/>
      <c r="H298" s="215"/>
      <c r="I298" s="218"/>
      <c r="J298" s="219">
        <f>BK298</f>
        <v>0</v>
      </c>
      <c r="K298" s="215"/>
      <c r="L298" s="220"/>
      <c r="M298" s="221"/>
      <c r="N298" s="222"/>
      <c r="O298" s="222"/>
      <c r="P298" s="223">
        <f>P299+P305</f>
        <v>0</v>
      </c>
      <c r="Q298" s="222"/>
      <c r="R298" s="223">
        <f>R299+R305</f>
        <v>0.015144000000000001</v>
      </c>
      <c r="S298" s="222"/>
      <c r="T298" s="224">
        <f>T299+T305</f>
        <v>0</v>
      </c>
      <c r="U298" s="12"/>
      <c r="V298" s="12"/>
      <c r="W298" s="12"/>
      <c r="X298" s="12"/>
      <c r="Y298" s="12"/>
      <c r="Z298" s="12"/>
      <c r="AA298" s="12"/>
      <c r="AB298" s="12"/>
      <c r="AC298" s="12"/>
      <c r="AD298" s="12"/>
      <c r="AE298" s="12"/>
      <c r="AR298" s="225" t="s">
        <v>81</v>
      </c>
      <c r="AT298" s="226" t="s">
        <v>71</v>
      </c>
      <c r="AU298" s="226" t="s">
        <v>72</v>
      </c>
      <c r="AY298" s="225" t="s">
        <v>285</v>
      </c>
      <c r="BK298" s="227">
        <f>BK299+BK305</f>
        <v>0</v>
      </c>
    </row>
    <row r="299" s="12" customFormat="1" ht="22.8" customHeight="1">
      <c r="A299" s="12"/>
      <c r="B299" s="214"/>
      <c r="C299" s="215"/>
      <c r="D299" s="216" t="s">
        <v>71</v>
      </c>
      <c r="E299" s="228" t="s">
        <v>908</v>
      </c>
      <c r="F299" s="228" t="s">
        <v>909</v>
      </c>
      <c r="G299" s="215"/>
      <c r="H299" s="215"/>
      <c r="I299" s="218"/>
      <c r="J299" s="229">
        <f>BK299</f>
        <v>0</v>
      </c>
      <c r="K299" s="215"/>
      <c r="L299" s="220"/>
      <c r="M299" s="221"/>
      <c r="N299" s="222"/>
      <c r="O299" s="222"/>
      <c r="P299" s="223">
        <f>SUM(P300:P304)</f>
        <v>0</v>
      </c>
      <c r="Q299" s="222"/>
      <c r="R299" s="223">
        <f>SUM(R300:R304)</f>
        <v>0.014</v>
      </c>
      <c r="S299" s="222"/>
      <c r="T299" s="224">
        <f>SUM(T300:T304)</f>
        <v>0</v>
      </c>
      <c r="U299" s="12"/>
      <c r="V299" s="12"/>
      <c r="W299" s="12"/>
      <c r="X299" s="12"/>
      <c r="Y299" s="12"/>
      <c r="Z299" s="12"/>
      <c r="AA299" s="12"/>
      <c r="AB299" s="12"/>
      <c r="AC299" s="12"/>
      <c r="AD299" s="12"/>
      <c r="AE299" s="12"/>
      <c r="AR299" s="225" t="s">
        <v>81</v>
      </c>
      <c r="AT299" s="226" t="s">
        <v>71</v>
      </c>
      <c r="AU299" s="226" t="s">
        <v>79</v>
      </c>
      <c r="AY299" s="225" t="s">
        <v>285</v>
      </c>
      <c r="BK299" s="227">
        <f>SUM(BK300:BK304)</f>
        <v>0</v>
      </c>
    </row>
    <row r="300" s="2" customFormat="1" ht="16.5" customHeight="1">
      <c r="A300" s="40"/>
      <c r="B300" s="41"/>
      <c r="C300" s="230" t="s">
        <v>690</v>
      </c>
      <c r="D300" s="230" t="s">
        <v>287</v>
      </c>
      <c r="E300" s="231" t="s">
        <v>1294</v>
      </c>
      <c r="F300" s="232" t="s">
        <v>1295</v>
      </c>
      <c r="G300" s="233" t="s">
        <v>361</v>
      </c>
      <c r="H300" s="234">
        <v>4</v>
      </c>
      <c r="I300" s="235"/>
      <c r="J300" s="236">
        <f>ROUND(I300*H300,2)</f>
        <v>0</v>
      </c>
      <c r="K300" s="232" t="s">
        <v>291</v>
      </c>
      <c r="L300" s="46"/>
      <c r="M300" s="237" t="s">
        <v>19</v>
      </c>
      <c r="N300" s="238" t="s">
        <v>43</v>
      </c>
      <c r="O300" s="86"/>
      <c r="P300" s="239">
        <f>O300*H300</f>
        <v>0</v>
      </c>
      <c r="Q300" s="239">
        <v>0.0035000000000000001</v>
      </c>
      <c r="R300" s="239">
        <f>Q300*H300</f>
        <v>0.014</v>
      </c>
      <c r="S300" s="239">
        <v>0</v>
      </c>
      <c r="T300" s="240">
        <f>S300*H300</f>
        <v>0</v>
      </c>
      <c r="U300" s="40"/>
      <c r="V300" s="40"/>
      <c r="W300" s="40"/>
      <c r="X300" s="40"/>
      <c r="Y300" s="40"/>
      <c r="Z300" s="40"/>
      <c r="AA300" s="40"/>
      <c r="AB300" s="40"/>
      <c r="AC300" s="40"/>
      <c r="AD300" s="40"/>
      <c r="AE300" s="40"/>
      <c r="AR300" s="241" t="s">
        <v>157</v>
      </c>
      <c r="AT300" s="241" t="s">
        <v>287</v>
      </c>
      <c r="AU300" s="241" t="s">
        <v>81</v>
      </c>
      <c r="AY300" s="19" t="s">
        <v>285</v>
      </c>
      <c r="BE300" s="242">
        <f>IF(N300="základní",J300,0)</f>
        <v>0</v>
      </c>
      <c r="BF300" s="242">
        <f>IF(N300="snížená",J300,0)</f>
        <v>0</v>
      </c>
      <c r="BG300" s="242">
        <f>IF(N300="zákl. přenesená",J300,0)</f>
        <v>0</v>
      </c>
      <c r="BH300" s="242">
        <f>IF(N300="sníž. přenesená",J300,0)</f>
        <v>0</v>
      </c>
      <c r="BI300" s="242">
        <f>IF(N300="nulová",J300,0)</f>
        <v>0</v>
      </c>
      <c r="BJ300" s="19" t="s">
        <v>79</v>
      </c>
      <c r="BK300" s="242">
        <f>ROUND(I300*H300,2)</f>
        <v>0</v>
      </c>
      <c r="BL300" s="19" t="s">
        <v>157</v>
      </c>
      <c r="BM300" s="241" t="s">
        <v>2518</v>
      </c>
    </row>
    <row r="301" s="2" customFormat="1">
      <c r="A301" s="40"/>
      <c r="B301" s="41"/>
      <c r="C301" s="42"/>
      <c r="D301" s="243" t="s">
        <v>293</v>
      </c>
      <c r="E301" s="42"/>
      <c r="F301" s="244" t="s">
        <v>1297</v>
      </c>
      <c r="G301" s="42"/>
      <c r="H301" s="42"/>
      <c r="I301" s="150"/>
      <c r="J301" s="42"/>
      <c r="K301" s="42"/>
      <c r="L301" s="46"/>
      <c r="M301" s="245"/>
      <c r="N301" s="246"/>
      <c r="O301" s="86"/>
      <c r="P301" s="86"/>
      <c r="Q301" s="86"/>
      <c r="R301" s="86"/>
      <c r="S301" s="86"/>
      <c r="T301" s="87"/>
      <c r="U301" s="40"/>
      <c r="V301" s="40"/>
      <c r="W301" s="40"/>
      <c r="X301" s="40"/>
      <c r="Y301" s="40"/>
      <c r="Z301" s="40"/>
      <c r="AA301" s="40"/>
      <c r="AB301" s="40"/>
      <c r="AC301" s="40"/>
      <c r="AD301" s="40"/>
      <c r="AE301" s="40"/>
      <c r="AT301" s="19" t="s">
        <v>293</v>
      </c>
      <c r="AU301" s="19" t="s">
        <v>81</v>
      </c>
    </row>
    <row r="302" s="2" customFormat="1" ht="16.5" customHeight="1">
      <c r="A302" s="40"/>
      <c r="B302" s="41"/>
      <c r="C302" s="230" t="s">
        <v>695</v>
      </c>
      <c r="D302" s="230" t="s">
        <v>287</v>
      </c>
      <c r="E302" s="231" t="s">
        <v>936</v>
      </c>
      <c r="F302" s="232" t="s">
        <v>937</v>
      </c>
      <c r="G302" s="233" t="s">
        <v>394</v>
      </c>
      <c r="H302" s="234">
        <v>0.012</v>
      </c>
      <c r="I302" s="235"/>
      <c r="J302" s="236">
        <f>ROUND(I302*H302,2)</f>
        <v>0</v>
      </c>
      <c r="K302" s="232" t="s">
        <v>291</v>
      </c>
      <c r="L302" s="46"/>
      <c r="M302" s="237" t="s">
        <v>19</v>
      </c>
      <c r="N302" s="238" t="s">
        <v>43</v>
      </c>
      <c r="O302" s="86"/>
      <c r="P302" s="239">
        <f>O302*H302</f>
        <v>0</v>
      </c>
      <c r="Q302" s="239">
        <v>0</v>
      </c>
      <c r="R302" s="239">
        <f>Q302*H302</f>
        <v>0</v>
      </c>
      <c r="S302" s="239">
        <v>0</v>
      </c>
      <c r="T302" s="240">
        <f>S302*H302</f>
        <v>0</v>
      </c>
      <c r="U302" s="40"/>
      <c r="V302" s="40"/>
      <c r="W302" s="40"/>
      <c r="X302" s="40"/>
      <c r="Y302" s="40"/>
      <c r="Z302" s="40"/>
      <c r="AA302" s="40"/>
      <c r="AB302" s="40"/>
      <c r="AC302" s="40"/>
      <c r="AD302" s="40"/>
      <c r="AE302" s="40"/>
      <c r="AR302" s="241" t="s">
        <v>157</v>
      </c>
      <c r="AT302" s="241" t="s">
        <v>287</v>
      </c>
      <c r="AU302" s="241" t="s">
        <v>81</v>
      </c>
      <c r="AY302" s="19" t="s">
        <v>285</v>
      </c>
      <c r="BE302" s="242">
        <f>IF(N302="základní",J302,0)</f>
        <v>0</v>
      </c>
      <c r="BF302" s="242">
        <f>IF(N302="snížená",J302,0)</f>
        <v>0</v>
      </c>
      <c r="BG302" s="242">
        <f>IF(N302="zákl. přenesená",J302,0)</f>
        <v>0</v>
      </c>
      <c r="BH302" s="242">
        <f>IF(N302="sníž. přenesená",J302,0)</f>
        <v>0</v>
      </c>
      <c r="BI302" s="242">
        <f>IF(N302="nulová",J302,0)</f>
        <v>0</v>
      </c>
      <c r="BJ302" s="19" t="s">
        <v>79</v>
      </c>
      <c r="BK302" s="242">
        <f>ROUND(I302*H302,2)</f>
        <v>0</v>
      </c>
      <c r="BL302" s="19" t="s">
        <v>157</v>
      </c>
      <c r="BM302" s="241" t="s">
        <v>2519</v>
      </c>
    </row>
    <row r="303" s="2" customFormat="1">
      <c r="A303" s="40"/>
      <c r="B303" s="41"/>
      <c r="C303" s="42"/>
      <c r="D303" s="243" t="s">
        <v>293</v>
      </c>
      <c r="E303" s="42"/>
      <c r="F303" s="244" t="s">
        <v>939</v>
      </c>
      <c r="G303" s="42"/>
      <c r="H303" s="42"/>
      <c r="I303" s="150"/>
      <c r="J303" s="42"/>
      <c r="K303" s="42"/>
      <c r="L303" s="46"/>
      <c r="M303" s="245"/>
      <c r="N303" s="246"/>
      <c r="O303" s="86"/>
      <c r="P303" s="86"/>
      <c r="Q303" s="86"/>
      <c r="R303" s="86"/>
      <c r="S303" s="86"/>
      <c r="T303" s="87"/>
      <c r="U303" s="40"/>
      <c r="V303" s="40"/>
      <c r="W303" s="40"/>
      <c r="X303" s="40"/>
      <c r="Y303" s="40"/>
      <c r="Z303" s="40"/>
      <c r="AA303" s="40"/>
      <c r="AB303" s="40"/>
      <c r="AC303" s="40"/>
      <c r="AD303" s="40"/>
      <c r="AE303" s="40"/>
      <c r="AT303" s="19" t="s">
        <v>293</v>
      </c>
      <c r="AU303" s="19" t="s">
        <v>81</v>
      </c>
    </row>
    <row r="304" s="2" customFormat="1">
      <c r="A304" s="40"/>
      <c r="B304" s="41"/>
      <c r="C304" s="42"/>
      <c r="D304" s="243" t="s">
        <v>295</v>
      </c>
      <c r="E304" s="42"/>
      <c r="F304" s="247" t="s">
        <v>940</v>
      </c>
      <c r="G304" s="42"/>
      <c r="H304" s="42"/>
      <c r="I304" s="150"/>
      <c r="J304" s="42"/>
      <c r="K304" s="42"/>
      <c r="L304" s="46"/>
      <c r="M304" s="245"/>
      <c r="N304" s="246"/>
      <c r="O304" s="86"/>
      <c r="P304" s="86"/>
      <c r="Q304" s="86"/>
      <c r="R304" s="86"/>
      <c r="S304" s="86"/>
      <c r="T304" s="87"/>
      <c r="U304" s="40"/>
      <c r="V304" s="40"/>
      <c r="W304" s="40"/>
      <c r="X304" s="40"/>
      <c r="Y304" s="40"/>
      <c r="Z304" s="40"/>
      <c r="AA304" s="40"/>
      <c r="AB304" s="40"/>
      <c r="AC304" s="40"/>
      <c r="AD304" s="40"/>
      <c r="AE304" s="40"/>
      <c r="AT304" s="19" t="s">
        <v>295</v>
      </c>
      <c r="AU304" s="19" t="s">
        <v>81</v>
      </c>
    </row>
    <row r="305" s="12" customFormat="1" ht="22.8" customHeight="1">
      <c r="A305" s="12"/>
      <c r="B305" s="214"/>
      <c r="C305" s="215"/>
      <c r="D305" s="216" t="s">
        <v>71</v>
      </c>
      <c r="E305" s="228" t="s">
        <v>1300</v>
      </c>
      <c r="F305" s="228" t="s">
        <v>1301</v>
      </c>
      <c r="G305" s="215"/>
      <c r="H305" s="215"/>
      <c r="I305" s="218"/>
      <c r="J305" s="229">
        <f>BK305</f>
        <v>0</v>
      </c>
      <c r="K305" s="215"/>
      <c r="L305" s="220"/>
      <c r="M305" s="221"/>
      <c r="N305" s="222"/>
      <c r="O305" s="222"/>
      <c r="P305" s="223">
        <f>SUM(P306:P307)</f>
        <v>0</v>
      </c>
      <c r="Q305" s="222"/>
      <c r="R305" s="223">
        <f>SUM(R306:R307)</f>
        <v>0.0011440000000000001</v>
      </c>
      <c r="S305" s="222"/>
      <c r="T305" s="224">
        <f>SUM(T306:T307)</f>
        <v>0</v>
      </c>
      <c r="U305" s="12"/>
      <c r="V305" s="12"/>
      <c r="W305" s="12"/>
      <c r="X305" s="12"/>
      <c r="Y305" s="12"/>
      <c r="Z305" s="12"/>
      <c r="AA305" s="12"/>
      <c r="AB305" s="12"/>
      <c r="AC305" s="12"/>
      <c r="AD305" s="12"/>
      <c r="AE305" s="12"/>
      <c r="AR305" s="225" t="s">
        <v>81</v>
      </c>
      <c r="AT305" s="226" t="s">
        <v>71</v>
      </c>
      <c r="AU305" s="226" t="s">
        <v>79</v>
      </c>
      <c r="AY305" s="225" t="s">
        <v>285</v>
      </c>
      <c r="BK305" s="227">
        <f>SUM(BK306:BK307)</f>
        <v>0</v>
      </c>
    </row>
    <row r="306" s="2" customFormat="1" ht="16.5" customHeight="1">
      <c r="A306" s="40"/>
      <c r="B306" s="41"/>
      <c r="C306" s="230" t="s">
        <v>700</v>
      </c>
      <c r="D306" s="230" t="s">
        <v>287</v>
      </c>
      <c r="E306" s="231" t="s">
        <v>1302</v>
      </c>
      <c r="F306" s="232" t="s">
        <v>1303</v>
      </c>
      <c r="G306" s="233" t="s">
        <v>361</v>
      </c>
      <c r="H306" s="234">
        <v>4</v>
      </c>
      <c r="I306" s="235"/>
      <c r="J306" s="236">
        <f>ROUND(I306*H306,2)</f>
        <v>0</v>
      </c>
      <c r="K306" s="232" t="s">
        <v>291</v>
      </c>
      <c r="L306" s="46"/>
      <c r="M306" s="237" t="s">
        <v>19</v>
      </c>
      <c r="N306" s="238" t="s">
        <v>43</v>
      </c>
      <c r="O306" s="86"/>
      <c r="P306" s="239">
        <f>O306*H306</f>
        <v>0</v>
      </c>
      <c r="Q306" s="239">
        <v>0.00028600000000000001</v>
      </c>
      <c r="R306" s="239">
        <f>Q306*H306</f>
        <v>0.0011440000000000001</v>
      </c>
      <c r="S306" s="239">
        <v>0</v>
      </c>
      <c r="T306" s="240">
        <f>S306*H306</f>
        <v>0</v>
      </c>
      <c r="U306" s="40"/>
      <c r="V306" s="40"/>
      <c r="W306" s="40"/>
      <c r="X306" s="40"/>
      <c r="Y306" s="40"/>
      <c r="Z306" s="40"/>
      <c r="AA306" s="40"/>
      <c r="AB306" s="40"/>
      <c r="AC306" s="40"/>
      <c r="AD306" s="40"/>
      <c r="AE306" s="40"/>
      <c r="AR306" s="241" t="s">
        <v>157</v>
      </c>
      <c r="AT306" s="241" t="s">
        <v>287</v>
      </c>
      <c r="AU306" s="241" t="s">
        <v>81</v>
      </c>
      <c r="AY306" s="19" t="s">
        <v>285</v>
      </c>
      <c r="BE306" s="242">
        <f>IF(N306="základní",J306,0)</f>
        <v>0</v>
      </c>
      <c r="BF306" s="242">
        <f>IF(N306="snížená",J306,0)</f>
        <v>0</v>
      </c>
      <c r="BG306" s="242">
        <f>IF(N306="zákl. přenesená",J306,0)</f>
        <v>0</v>
      </c>
      <c r="BH306" s="242">
        <f>IF(N306="sníž. přenesená",J306,0)</f>
        <v>0</v>
      </c>
      <c r="BI306" s="242">
        <f>IF(N306="nulová",J306,0)</f>
        <v>0</v>
      </c>
      <c r="BJ306" s="19" t="s">
        <v>79</v>
      </c>
      <c r="BK306" s="242">
        <f>ROUND(I306*H306,2)</f>
        <v>0</v>
      </c>
      <c r="BL306" s="19" t="s">
        <v>157</v>
      </c>
      <c r="BM306" s="241" t="s">
        <v>2520</v>
      </c>
    </row>
    <row r="307" s="2" customFormat="1">
      <c r="A307" s="40"/>
      <c r="B307" s="41"/>
      <c r="C307" s="42"/>
      <c r="D307" s="243" t="s">
        <v>293</v>
      </c>
      <c r="E307" s="42"/>
      <c r="F307" s="244" t="s">
        <v>1305</v>
      </c>
      <c r="G307" s="42"/>
      <c r="H307" s="42"/>
      <c r="I307" s="150"/>
      <c r="J307" s="42"/>
      <c r="K307" s="42"/>
      <c r="L307" s="46"/>
      <c r="M307" s="304"/>
      <c r="N307" s="305"/>
      <c r="O307" s="306"/>
      <c r="P307" s="306"/>
      <c r="Q307" s="306"/>
      <c r="R307" s="306"/>
      <c r="S307" s="306"/>
      <c r="T307" s="307"/>
      <c r="U307" s="40"/>
      <c r="V307" s="40"/>
      <c r="W307" s="40"/>
      <c r="X307" s="40"/>
      <c r="Y307" s="40"/>
      <c r="Z307" s="40"/>
      <c r="AA307" s="40"/>
      <c r="AB307" s="40"/>
      <c r="AC307" s="40"/>
      <c r="AD307" s="40"/>
      <c r="AE307" s="40"/>
      <c r="AT307" s="19" t="s">
        <v>293</v>
      </c>
      <c r="AU307" s="19" t="s">
        <v>81</v>
      </c>
    </row>
    <row r="308" s="2" customFormat="1" ht="6.96" customHeight="1">
      <c r="A308" s="40"/>
      <c r="B308" s="61"/>
      <c r="C308" s="62"/>
      <c r="D308" s="62"/>
      <c r="E308" s="62"/>
      <c r="F308" s="62"/>
      <c r="G308" s="62"/>
      <c r="H308" s="62"/>
      <c r="I308" s="178"/>
      <c r="J308" s="62"/>
      <c r="K308" s="62"/>
      <c r="L308" s="46"/>
      <c r="M308" s="40"/>
      <c r="O308" s="40"/>
      <c r="P308" s="40"/>
      <c r="Q308" s="40"/>
      <c r="R308" s="40"/>
      <c r="S308" s="40"/>
      <c r="T308" s="40"/>
      <c r="U308" s="40"/>
      <c r="V308" s="40"/>
      <c r="W308" s="40"/>
      <c r="X308" s="40"/>
      <c r="Y308" s="40"/>
      <c r="Z308" s="40"/>
      <c r="AA308" s="40"/>
      <c r="AB308" s="40"/>
      <c r="AC308" s="40"/>
      <c r="AD308" s="40"/>
      <c r="AE308" s="40"/>
    </row>
  </sheetData>
  <sheetProtection sheet="1" autoFilter="0" formatColumns="0" formatRows="0" objects="1" scenarios="1" spinCount="100000" saltValue="ooB4OIZG1L/CVVee9b38pSpVJBAukj9l7MuMSazhYhCiFzxIz6k6sYJO/CfAgg4YRyEKgi7W6L1KLg/ABU2MYw==" hashValue="gfQ79QCftEZF/PJzwfPjadeZZS2YxEs4Euk3qOpNQuUiOWAK6qWB8a/ykGofswJE+Vres50z7m0wRIvcpQ2zuw==" algorithmName="SHA-512" password="CC35"/>
  <autoFilter ref="C101:K307"/>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146</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2521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ROUND((SUM(BE98:BE261)),  2)</f>
        <v>0</v>
      </c>
      <c r="G37" s="40"/>
      <c r="H37" s="40"/>
      <c r="I37" s="167">
        <v>0.20999999999999999</v>
      </c>
      <c r="J37" s="166">
        <f>ROUND(((SUM(BE98:BE261))*I37),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ROUND((SUM(BF98:BF261)),  2)</f>
        <v>0</v>
      </c>
      <c r="G38" s="40"/>
      <c r="H38" s="40"/>
      <c r="I38" s="167">
        <v>0.14999999999999999</v>
      </c>
      <c r="J38" s="166">
        <f>ROUND(((SUM(BF98:BF261))*I38),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ROUND((SUM(BG98:BG261)),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ROUND((SUM(BH98:BH261)),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ROUND((SUM(BI98:BI261)),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PS210 - Kladská 1092_Potrubní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J143</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J144</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J172</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J179</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J180</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PS210 - Kladská 1092_Potrubní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P99+P143+P179</f>
        <v>0</v>
      </c>
      <c r="Q98" s="98"/>
      <c r="R98" s="211">
        <f>R99+R143+R179</f>
        <v>2.3923017634500003</v>
      </c>
      <c r="S98" s="98"/>
      <c r="T98" s="212">
        <f>T99+T143+T179</f>
        <v>0</v>
      </c>
      <c r="U98" s="40"/>
      <c r="V98" s="40"/>
      <c r="W98" s="40"/>
      <c r="X98" s="40"/>
      <c r="Y98" s="40"/>
      <c r="Z98" s="40"/>
      <c r="AA98" s="40"/>
      <c r="AB98" s="40"/>
      <c r="AC98" s="40"/>
      <c r="AD98" s="40"/>
      <c r="AE98" s="40"/>
      <c r="AT98" s="19" t="s">
        <v>71</v>
      </c>
      <c r="AU98" s="19" t="s">
        <v>257</v>
      </c>
      <c r="BK98" s="213">
        <f>BK99+BK143+BK179</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0.29940781999999999</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SUM(P101:P142)</f>
        <v>0</v>
      </c>
      <c r="Q100" s="222"/>
      <c r="R100" s="223">
        <f>SUM(R101:R142)</f>
        <v>0.29940781999999999</v>
      </c>
      <c r="S100" s="222"/>
      <c r="T100" s="224">
        <f>SUM(T101:T142)</f>
        <v>0</v>
      </c>
      <c r="U100" s="12"/>
      <c r="V100" s="12"/>
      <c r="W100" s="12"/>
      <c r="X100" s="12"/>
      <c r="Y100" s="12"/>
      <c r="Z100" s="12"/>
      <c r="AA100" s="12"/>
      <c r="AB100" s="12"/>
      <c r="AC100" s="12"/>
      <c r="AD100" s="12"/>
      <c r="AE100" s="12"/>
      <c r="AR100" s="225" t="s">
        <v>79</v>
      </c>
      <c r="AT100" s="226" t="s">
        <v>71</v>
      </c>
      <c r="AU100" s="226" t="s">
        <v>79</v>
      </c>
      <c r="AY100" s="225" t="s">
        <v>285</v>
      </c>
      <c r="BK100" s="227">
        <f>SUM(BK101:BK142)</f>
        <v>0</v>
      </c>
    </row>
    <row r="101" s="2" customFormat="1" ht="16.5" customHeight="1">
      <c r="A101" s="40"/>
      <c r="B101" s="41"/>
      <c r="C101" s="230" t="s">
        <v>79</v>
      </c>
      <c r="D101" s="230" t="s">
        <v>287</v>
      </c>
      <c r="E101" s="231" t="s">
        <v>959</v>
      </c>
      <c r="F101" s="232" t="s">
        <v>960</v>
      </c>
      <c r="G101" s="233" t="s">
        <v>290</v>
      </c>
      <c r="H101" s="234">
        <v>13</v>
      </c>
      <c r="I101" s="235"/>
      <c r="J101" s="236">
        <f>ROUND(I101*H101,2)</f>
        <v>0</v>
      </c>
      <c r="K101" s="232" t="s">
        <v>291</v>
      </c>
      <c r="L101" s="46"/>
      <c r="M101" s="237" t="s">
        <v>19</v>
      </c>
      <c r="N101" s="238" t="s">
        <v>43</v>
      </c>
      <c r="O101" s="86"/>
      <c r="P101" s="239">
        <f>O101*H101</f>
        <v>0</v>
      </c>
      <c r="Q101" s="239">
        <v>0.0010286</v>
      </c>
      <c r="R101" s="239">
        <f>Q101*H101</f>
        <v>0.0133718</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2522</v>
      </c>
    </row>
    <row r="102" s="2" customFormat="1">
      <c r="A102" s="40"/>
      <c r="B102" s="41"/>
      <c r="C102" s="42"/>
      <c r="D102" s="243" t="s">
        <v>293</v>
      </c>
      <c r="E102" s="42"/>
      <c r="F102" s="244" t="s">
        <v>962</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2523</v>
      </c>
      <c r="F103" s="232" t="s">
        <v>964</v>
      </c>
      <c r="G103" s="233" t="s">
        <v>290</v>
      </c>
      <c r="H103" s="234">
        <v>13</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2524</v>
      </c>
    </row>
    <row r="104" s="2" customFormat="1">
      <c r="A104" s="40"/>
      <c r="B104" s="41"/>
      <c r="C104" s="42"/>
      <c r="D104" s="243" t="s">
        <v>293</v>
      </c>
      <c r="E104" s="42"/>
      <c r="F104" s="244" t="s">
        <v>964</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391</v>
      </c>
      <c r="G106" s="249"/>
      <c r="H106" s="252">
        <v>13</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1342</v>
      </c>
      <c r="F107" s="232" t="s">
        <v>2525</v>
      </c>
      <c r="G107" s="233" t="s">
        <v>515</v>
      </c>
      <c r="H107" s="234">
        <v>1</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2526</v>
      </c>
    </row>
    <row r="108" s="2" customFormat="1">
      <c r="A108" s="40"/>
      <c r="B108" s="41"/>
      <c r="C108" s="42"/>
      <c r="D108" s="243" t="s">
        <v>293</v>
      </c>
      <c r="E108" s="42"/>
      <c r="F108" s="244" t="s">
        <v>2525</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1339</v>
      </c>
      <c r="F109" s="232" t="s">
        <v>2527</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2528</v>
      </c>
    </row>
    <row r="110" s="2" customFormat="1">
      <c r="A110" s="40"/>
      <c r="B110" s="41"/>
      <c r="C110" s="42"/>
      <c r="D110" s="243" t="s">
        <v>293</v>
      </c>
      <c r="E110" s="42"/>
      <c r="F110" s="244" t="s">
        <v>2527</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980</v>
      </c>
      <c r="F111" s="232" t="s">
        <v>981</v>
      </c>
      <c r="G111" s="233" t="s">
        <v>515</v>
      </c>
      <c r="H111" s="234">
        <v>2</v>
      </c>
      <c r="I111" s="235"/>
      <c r="J111" s="236">
        <f>ROUND(I111*H111,2)</f>
        <v>0</v>
      </c>
      <c r="K111" s="232" t="s">
        <v>291</v>
      </c>
      <c r="L111" s="46"/>
      <c r="M111" s="237" t="s">
        <v>19</v>
      </c>
      <c r="N111" s="238" t="s">
        <v>43</v>
      </c>
      <c r="O111" s="86"/>
      <c r="P111" s="239">
        <f>O111*H111</f>
        <v>0</v>
      </c>
      <c r="Q111" s="239">
        <v>0.0061613800000000002</v>
      </c>
      <c r="R111" s="239">
        <f>Q111*H111</f>
        <v>0.01232276</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2529</v>
      </c>
    </row>
    <row r="112" s="2" customFormat="1">
      <c r="A112" s="40"/>
      <c r="B112" s="41"/>
      <c r="C112" s="42"/>
      <c r="D112" s="243" t="s">
        <v>293</v>
      </c>
      <c r="E112" s="42"/>
      <c r="F112" s="244" t="s">
        <v>983</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984</v>
      </c>
      <c r="F113" s="232" t="s">
        <v>985</v>
      </c>
      <c r="G113" s="233" t="s">
        <v>290</v>
      </c>
      <c r="H113" s="234">
        <v>13</v>
      </c>
      <c r="I113" s="235"/>
      <c r="J113" s="236">
        <f>ROUND(I113*H113,2)</f>
        <v>0</v>
      </c>
      <c r="K113" s="232" t="s">
        <v>291</v>
      </c>
      <c r="L113" s="46"/>
      <c r="M113" s="237" t="s">
        <v>19</v>
      </c>
      <c r="N113" s="238" t="s">
        <v>43</v>
      </c>
      <c r="O113" s="86"/>
      <c r="P113" s="239">
        <f>O113*H113</f>
        <v>0</v>
      </c>
      <c r="Q113" s="239">
        <v>0.0011455</v>
      </c>
      <c r="R113" s="239">
        <f>Q113*H113</f>
        <v>0.0148915</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2530</v>
      </c>
    </row>
    <row r="114" s="2" customFormat="1">
      <c r="A114" s="40"/>
      <c r="B114" s="41"/>
      <c r="C114" s="42"/>
      <c r="D114" s="243" t="s">
        <v>293</v>
      </c>
      <c r="E114" s="42"/>
      <c r="F114" s="244" t="s">
        <v>987</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2531</v>
      </c>
      <c r="F115" s="232" t="s">
        <v>989</v>
      </c>
      <c r="G115" s="233" t="s">
        <v>290</v>
      </c>
      <c r="H115" s="234">
        <v>13</v>
      </c>
      <c r="I115" s="235"/>
      <c r="J115" s="236">
        <f>ROUND(I115*H115,2)</f>
        <v>0</v>
      </c>
      <c r="K115" s="232" t="s">
        <v>19</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2532</v>
      </c>
    </row>
    <row r="116" s="2" customFormat="1">
      <c r="A116" s="40"/>
      <c r="B116" s="41"/>
      <c r="C116" s="42"/>
      <c r="D116" s="243" t="s">
        <v>293</v>
      </c>
      <c r="E116" s="42"/>
      <c r="F116" s="244" t="s">
        <v>989</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15" customFormat="1">
      <c r="A117" s="15"/>
      <c r="B117" s="270"/>
      <c r="C117" s="271"/>
      <c r="D117" s="243" t="s">
        <v>297</v>
      </c>
      <c r="E117" s="272" t="s">
        <v>19</v>
      </c>
      <c r="F117" s="273" t="s">
        <v>966</v>
      </c>
      <c r="G117" s="271"/>
      <c r="H117" s="272" t="s">
        <v>19</v>
      </c>
      <c r="I117" s="274"/>
      <c r="J117" s="271"/>
      <c r="K117" s="271"/>
      <c r="L117" s="275"/>
      <c r="M117" s="276"/>
      <c r="N117" s="277"/>
      <c r="O117" s="277"/>
      <c r="P117" s="277"/>
      <c r="Q117" s="277"/>
      <c r="R117" s="277"/>
      <c r="S117" s="277"/>
      <c r="T117" s="278"/>
      <c r="U117" s="15"/>
      <c r="V117" s="15"/>
      <c r="W117" s="15"/>
      <c r="X117" s="15"/>
      <c r="Y117" s="15"/>
      <c r="Z117" s="15"/>
      <c r="AA117" s="15"/>
      <c r="AB117" s="15"/>
      <c r="AC117" s="15"/>
      <c r="AD117" s="15"/>
      <c r="AE117" s="15"/>
      <c r="AT117" s="279" t="s">
        <v>297</v>
      </c>
      <c r="AU117" s="279" t="s">
        <v>81</v>
      </c>
      <c r="AV117" s="15" t="s">
        <v>79</v>
      </c>
      <c r="AW117" s="15" t="s">
        <v>33</v>
      </c>
      <c r="AX117" s="15" t="s">
        <v>72</v>
      </c>
      <c r="AY117" s="279" t="s">
        <v>285</v>
      </c>
    </row>
    <row r="118" s="13" customFormat="1">
      <c r="A118" s="13"/>
      <c r="B118" s="248"/>
      <c r="C118" s="249"/>
      <c r="D118" s="243" t="s">
        <v>297</v>
      </c>
      <c r="E118" s="250" t="s">
        <v>19</v>
      </c>
      <c r="F118" s="251" t="s">
        <v>391</v>
      </c>
      <c r="G118" s="249"/>
      <c r="H118" s="252">
        <v>13</v>
      </c>
      <c r="I118" s="253"/>
      <c r="J118" s="249"/>
      <c r="K118" s="249"/>
      <c r="L118" s="254"/>
      <c r="M118" s="255"/>
      <c r="N118" s="256"/>
      <c r="O118" s="256"/>
      <c r="P118" s="256"/>
      <c r="Q118" s="256"/>
      <c r="R118" s="256"/>
      <c r="S118" s="256"/>
      <c r="T118" s="257"/>
      <c r="U118" s="13"/>
      <c r="V118" s="13"/>
      <c r="W118" s="13"/>
      <c r="X118" s="13"/>
      <c r="Y118" s="13"/>
      <c r="Z118" s="13"/>
      <c r="AA118" s="13"/>
      <c r="AB118" s="13"/>
      <c r="AC118" s="13"/>
      <c r="AD118" s="13"/>
      <c r="AE118" s="13"/>
      <c r="AT118" s="258" t="s">
        <v>297</v>
      </c>
      <c r="AU118" s="258" t="s">
        <v>81</v>
      </c>
      <c r="AV118" s="13" t="s">
        <v>81</v>
      </c>
      <c r="AW118" s="13" t="s">
        <v>33</v>
      </c>
      <c r="AX118" s="13" t="s">
        <v>79</v>
      </c>
      <c r="AY118" s="258" t="s">
        <v>285</v>
      </c>
    </row>
    <row r="119" s="2" customFormat="1" ht="16.5" customHeight="1">
      <c r="A119" s="40"/>
      <c r="B119" s="41"/>
      <c r="C119" s="230" t="s">
        <v>119</v>
      </c>
      <c r="D119" s="230" t="s">
        <v>287</v>
      </c>
      <c r="E119" s="231" t="s">
        <v>1322</v>
      </c>
      <c r="F119" s="232" t="s">
        <v>2533</v>
      </c>
      <c r="G119" s="233" t="s">
        <v>515</v>
      </c>
      <c r="H119" s="234">
        <v>1</v>
      </c>
      <c r="I119" s="235"/>
      <c r="J119" s="236">
        <f>ROUND(I119*H119,2)</f>
        <v>0</v>
      </c>
      <c r="K119" s="232" t="s">
        <v>19</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2534</v>
      </c>
    </row>
    <row r="120" s="2" customFormat="1">
      <c r="A120" s="40"/>
      <c r="B120" s="41"/>
      <c r="C120" s="42"/>
      <c r="D120" s="243" t="s">
        <v>293</v>
      </c>
      <c r="E120" s="42"/>
      <c r="F120" s="244" t="s">
        <v>2533</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2" customFormat="1" ht="16.5" customHeight="1">
      <c r="A121" s="40"/>
      <c r="B121" s="41"/>
      <c r="C121" s="230" t="s">
        <v>126</v>
      </c>
      <c r="D121" s="230" t="s">
        <v>287</v>
      </c>
      <c r="E121" s="231" t="s">
        <v>1319</v>
      </c>
      <c r="F121" s="232" t="s">
        <v>2535</v>
      </c>
      <c r="G121" s="233" t="s">
        <v>515</v>
      </c>
      <c r="H121" s="234">
        <v>1</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2536</v>
      </c>
    </row>
    <row r="122" s="2" customFormat="1">
      <c r="A122" s="40"/>
      <c r="B122" s="41"/>
      <c r="C122" s="42"/>
      <c r="D122" s="243" t="s">
        <v>293</v>
      </c>
      <c r="E122" s="42"/>
      <c r="F122" s="244" t="s">
        <v>2535</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133</v>
      </c>
      <c r="D123" s="230" t="s">
        <v>287</v>
      </c>
      <c r="E123" s="231" t="s">
        <v>1003</v>
      </c>
      <c r="F123" s="232" t="s">
        <v>1004</v>
      </c>
      <c r="G123" s="233" t="s">
        <v>515</v>
      </c>
      <c r="H123" s="234">
        <v>2</v>
      </c>
      <c r="I123" s="235"/>
      <c r="J123" s="236">
        <f>ROUND(I123*H123,2)</f>
        <v>0</v>
      </c>
      <c r="K123" s="232" t="s">
        <v>291</v>
      </c>
      <c r="L123" s="46"/>
      <c r="M123" s="237" t="s">
        <v>19</v>
      </c>
      <c r="N123" s="238" t="s">
        <v>43</v>
      </c>
      <c r="O123" s="86"/>
      <c r="P123" s="239">
        <f>O123*H123</f>
        <v>0</v>
      </c>
      <c r="Q123" s="239">
        <v>0.0068613800000000003</v>
      </c>
      <c r="R123" s="239">
        <f>Q123*H123</f>
        <v>0.013722760000000001</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2537</v>
      </c>
    </row>
    <row r="124" s="2" customFormat="1">
      <c r="A124" s="40"/>
      <c r="B124" s="41"/>
      <c r="C124" s="42"/>
      <c r="D124" s="243" t="s">
        <v>293</v>
      </c>
      <c r="E124" s="42"/>
      <c r="F124" s="244" t="s">
        <v>1006</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1130</v>
      </c>
      <c r="F125" s="232" t="s">
        <v>1131</v>
      </c>
      <c r="G125" s="233" t="s">
        <v>515</v>
      </c>
      <c r="H125" s="234">
        <v>2</v>
      </c>
      <c r="I125" s="235"/>
      <c r="J125" s="236">
        <f>ROUND(I125*H125,2)</f>
        <v>0</v>
      </c>
      <c r="K125" s="232" t="s">
        <v>19</v>
      </c>
      <c r="L125" s="46"/>
      <c r="M125" s="237" t="s">
        <v>19</v>
      </c>
      <c r="N125" s="238" t="s">
        <v>43</v>
      </c>
      <c r="O125" s="86"/>
      <c r="P125" s="239">
        <f>O125*H125</f>
        <v>0</v>
      </c>
      <c r="Q125" s="239">
        <v>6.9999999999999994E-05</v>
      </c>
      <c r="R125" s="239">
        <f>Q125*H125</f>
        <v>0.00013999999999999999</v>
      </c>
      <c r="S125" s="239">
        <v>0</v>
      </c>
      <c r="T125" s="240">
        <f>S125*H125</f>
        <v>0</v>
      </c>
      <c r="U125" s="40"/>
      <c r="V125" s="40"/>
      <c r="W125" s="40"/>
      <c r="X125" s="40"/>
      <c r="Y125" s="40"/>
      <c r="Z125" s="40"/>
      <c r="AA125" s="40"/>
      <c r="AB125" s="40"/>
      <c r="AC125" s="40"/>
      <c r="AD125" s="40"/>
      <c r="AE125" s="40"/>
      <c r="AR125" s="241" t="s">
        <v>759</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759</v>
      </c>
      <c r="BM125" s="241" t="s">
        <v>2538</v>
      </c>
    </row>
    <row r="126" s="2" customFormat="1">
      <c r="A126" s="40"/>
      <c r="B126" s="41"/>
      <c r="C126" s="42"/>
      <c r="D126" s="243" t="s">
        <v>293</v>
      </c>
      <c r="E126" s="42"/>
      <c r="F126" s="244" t="s">
        <v>1131</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1124</v>
      </c>
      <c r="F127" s="232" t="s">
        <v>1125</v>
      </c>
      <c r="G127" s="233" t="s">
        <v>290</v>
      </c>
      <c r="H127" s="234">
        <v>26</v>
      </c>
      <c r="I127" s="235"/>
      <c r="J127" s="236">
        <f>ROUND(I127*H127,2)</f>
        <v>0</v>
      </c>
      <c r="K127" s="232" t="s">
        <v>291</v>
      </c>
      <c r="L127" s="46"/>
      <c r="M127" s="237" t="s">
        <v>19</v>
      </c>
      <c r="N127" s="238" t="s">
        <v>43</v>
      </c>
      <c r="O127" s="86"/>
      <c r="P127" s="239">
        <f>O127*H127</f>
        <v>0</v>
      </c>
      <c r="Q127" s="239">
        <v>0</v>
      </c>
      <c r="R127" s="239">
        <f>Q127*H127</f>
        <v>0</v>
      </c>
      <c r="S127" s="239">
        <v>0</v>
      </c>
      <c r="T127" s="240">
        <f>S127*H127</f>
        <v>0</v>
      </c>
      <c r="U127" s="40"/>
      <c r="V127" s="40"/>
      <c r="W127" s="40"/>
      <c r="X127" s="40"/>
      <c r="Y127" s="40"/>
      <c r="Z127" s="40"/>
      <c r="AA127" s="40"/>
      <c r="AB127" s="40"/>
      <c r="AC127" s="40"/>
      <c r="AD127" s="40"/>
      <c r="AE127" s="40"/>
      <c r="AR127" s="241" t="s">
        <v>759</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759</v>
      </c>
      <c r="BM127" s="241" t="s">
        <v>2539</v>
      </c>
    </row>
    <row r="128" s="2" customFormat="1">
      <c r="A128" s="40"/>
      <c r="B128" s="41"/>
      <c r="C128" s="42"/>
      <c r="D128" s="243" t="s">
        <v>293</v>
      </c>
      <c r="E128" s="42"/>
      <c r="F128" s="244" t="s">
        <v>1125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1072</v>
      </c>
      <c r="F129" s="232" t="s">
        <v>1073</v>
      </c>
      <c r="G129" s="233" t="s">
        <v>290</v>
      </c>
      <c r="H129" s="234">
        <v>34</v>
      </c>
      <c r="I129" s="235"/>
      <c r="J129" s="236">
        <f>ROUND(I129*H129,2)</f>
        <v>0</v>
      </c>
      <c r="K129" s="232" t="s">
        <v>291</v>
      </c>
      <c r="L129" s="46"/>
      <c r="M129" s="237" t="s">
        <v>19</v>
      </c>
      <c r="N129" s="238" t="s">
        <v>43</v>
      </c>
      <c r="O129" s="86"/>
      <c r="P129" s="239">
        <f>O129*H129</f>
        <v>0</v>
      </c>
      <c r="Q129" s="239">
        <v>7.3499999999999998E-05</v>
      </c>
      <c r="R129" s="239">
        <f>Q129*H129</f>
        <v>0.0024989999999999999</v>
      </c>
      <c r="S129" s="239">
        <v>0</v>
      </c>
      <c r="T129" s="240">
        <f>S129*H129</f>
        <v>0</v>
      </c>
      <c r="U129" s="40"/>
      <c r="V129" s="40"/>
      <c r="W129" s="40"/>
      <c r="X129" s="40"/>
      <c r="Y129" s="40"/>
      <c r="Z129" s="40"/>
      <c r="AA129" s="40"/>
      <c r="AB129" s="40"/>
      <c r="AC129" s="40"/>
      <c r="AD129" s="40"/>
      <c r="AE129" s="40"/>
      <c r="AR129" s="241" t="s">
        <v>91</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2540</v>
      </c>
    </row>
    <row r="130" s="2" customFormat="1">
      <c r="A130" s="40"/>
      <c r="B130" s="41"/>
      <c r="C130" s="42"/>
      <c r="D130" s="243" t="s">
        <v>293</v>
      </c>
      <c r="E130" s="42"/>
      <c r="F130" s="244" t="s">
        <v>1075</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1133</v>
      </c>
      <c r="F131" s="232" t="s">
        <v>2541</v>
      </c>
      <c r="G131" s="233" t="s">
        <v>515</v>
      </c>
      <c r="H131" s="234">
        <v>6</v>
      </c>
      <c r="I131" s="235"/>
      <c r="J131" s="236">
        <f>ROUND(I131*H131,2)</f>
        <v>0</v>
      </c>
      <c r="K131" s="232" t="s">
        <v>19</v>
      </c>
      <c r="L131" s="46"/>
      <c r="M131" s="237" t="s">
        <v>19</v>
      </c>
      <c r="N131" s="238" t="s">
        <v>43</v>
      </c>
      <c r="O131" s="86"/>
      <c r="P131" s="239">
        <f>O131*H131</f>
        <v>0</v>
      </c>
      <c r="Q131" s="239">
        <v>0.00040999999999999999</v>
      </c>
      <c r="R131" s="239">
        <f>Q131*H131</f>
        <v>0.0024599999999999999</v>
      </c>
      <c r="S131" s="239">
        <v>0</v>
      </c>
      <c r="T131" s="240">
        <f>S131*H131</f>
        <v>0</v>
      </c>
      <c r="U131" s="40"/>
      <c r="V131" s="40"/>
      <c r="W131" s="40"/>
      <c r="X131" s="40"/>
      <c r="Y131" s="40"/>
      <c r="Z131" s="40"/>
      <c r="AA131" s="40"/>
      <c r="AB131" s="40"/>
      <c r="AC131" s="40"/>
      <c r="AD131" s="40"/>
      <c r="AE131" s="40"/>
      <c r="AR131" s="241" t="s">
        <v>759</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759</v>
      </c>
      <c r="BM131" s="241" t="s">
        <v>2542</v>
      </c>
    </row>
    <row r="132" s="2" customFormat="1">
      <c r="A132" s="40"/>
      <c r="B132" s="41"/>
      <c r="C132" s="42"/>
      <c r="D132" s="243" t="s">
        <v>293</v>
      </c>
      <c r="E132" s="42"/>
      <c r="F132" s="244" t="s">
        <v>2541</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2543</v>
      </c>
      <c r="F133" s="232" t="s">
        <v>2544</v>
      </c>
      <c r="G133" s="233" t="s">
        <v>609</v>
      </c>
      <c r="H133" s="234">
        <v>1</v>
      </c>
      <c r="I133" s="235"/>
      <c r="J133" s="236">
        <f>ROUND(I133*H133,2)</f>
        <v>0</v>
      </c>
      <c r="K133" s="232" t="s">
        <v>291</v>
      </c>
      <c r="L133" s="46"/>
      <c r="M133" s="237" t="s">
        <v>19</v>
      </c>
      <c r="N133" s="238" t="s">
        <v>43</v>
      </c>
      <c r="O133" s="86"/>
      <c r="P133" s="239">
        <f>O133*H133</f>
        <v>0</v>
      </c>
      <c r="Q133" s="239">
        <v>0</v>
      </c>
      <c r="R133" s="239">
        <f>Q133*H133</f>
        <v>0</v>
      </c>
      <c r="S133" s="239">
        <v>0</v>
      </c>
      <c r="T133" s="240">
        <f>S133*H133</f>
        <v>0</v>
      </c>
      <c r="U133" s="40"/>
      <c r="V133" s="40"/>
      <c r="W133" s="40"/>
      <c r="X133" s="40"/>
      <c r="Y133" s="40"/>
      <c r="Z133" s="40"/>
      <c r="AA133" s="40"/>
      <c r="AB133" s="40"/>
      <c r="AC133" s="40"/>
      <c r="AD133" s="40"/>
      <c r="AE133" s="40"/>
      <c r="AR133" s="241" t="s">
        <v>759</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759</v>
      </c>
      <c r="BM133" s="241" t="s">
        <v>2545</v>
      </c>
    </row>
    <row r="134" s="2" customFormat="1">
      <c r="A134" s="40"/>
      <c r="B134" s="41"/>
      <c r="C134" s="42"/>
      <c r="D134" s="243" t="s">
        <v>293</v>
      </c>
      <c r="E134" s="42"/>
      <c r="F134" s="244" t="s">
        <v>2546</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30" t="s">
        <v>157</v>
      </c>
      <c r="D135" s="230" t="s">
        <v>287</v>
      </c>
      <c r="E135" s="231" t="s">
        <v>1147</v>
      </c>
      <c r="F135" s="232" t="s">
        <v>1148</v>
      </c>
      <c r="G135" s="233" t="s">
        <v>290</v>
      </c>
      <c r="H135" s="234">
        <v>26</v>
      </c>
      <c r="I135" s="235"/>
      <c r="J135" s="236">
        <f>ROUND(I135*H135,2)</f>
        <v>0</v>
      </c>
      <c r="K135" s="232" t="s">
        <v>291</v>
      </c>
      <c r="L135" s="46"/>
      <c r="M135" s="237" t="s">
        <v>19</v>
      </c>
      <c r="N135" s="238" t="s">
        <v>43</v>
      </c>
      <c r="O135" s="86"/>
      <c r="P135" s="239">
        <f>O135*H135</f>
        <v>0</v>
      </c>
      <c r="Q135" s="239">
        <v>0</v>
      </c>
      <c r="R135" s="239">
        <f>Q135*H135</f>
        <v>0</v>
      </c>
      <c r="S135" s="239">
        <v>0</v>
      </c>
      <c r="T135" s="240">
        <f>S135*H135</f>
        <v>0</v>
      </c>
      <c r="U135" s="40"/>
      <c r="V135" s="40"/>
      <c r="W135" s="40"/>
      <c r="X135" s="40"/>
      <c r="Y135" s="40"/>
      <c r="Z135" s="40"/>
      <c r="AA135" s="40"/>
      <c r="AB135" s="40"/>
      <c r="AC135" s="40"/>
      <c r="AD135" s="40"/>
      <c r="AE135" s="40"/>
      <c r="AR135" s="241" t="s">
        <v>759</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759</v>
      </c>
      <c r="BM135" s="241" t="s">
        <v>2547</v>
      </c>
    </row>
    <row r="136" s="2" customFormat="1">
      <c r="A136" s="40"/>
      <c r="B136" s="41"/>
      <c r="C136" s="42"/>
      <c r="D136" s="243" t="s">
        <v>293</v>
      </c>
      <c r="E136" s="42"/>
      <c r="F136" s="244" t="s">
        <v>1150</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91" t="s">
        <v>160</v>
      </c>
      <c r="D137" s="291" t="s">
        <v>416</v>
      </c>
      <c r="E137" s="292" t="s">
        <v>1136</v>
      </c>
      <c r="F137" s="293" t="s">
        <v>1137</v>
      </c>
      <c r="G137" s="294" t="s">
        <v>309</v>
      </c>
      <c r="H137" s="295">
        <v>0.23999999999999999</v>
      </c>
      <c r="I137" s="296"/>
      <c r="J137" s="297">
        <f>ROUND(I137*H137,2)</f>
        <v>0</v>
      </c>
      <c r="K137" s="293" t="s">
        <v>291</v>
      </c>
      <c r="L137" s="298"/>
      <c r="M137" s="299" t="s">
        <v>19</v>
      </c>
      <c r="N137" s="300" t="s">
        <v>43</v>
      </c>
      <c r="O137" s="86"/>
      <c r="P137" s="239">
        <f>O137*H137</f>
        <v>0</v>
      </c>
      <c r="Q137" s="239">
        <v>1</v>
      </c>
      <c r="R137" s="239">
        <f>Q137*H137</f>
        <v>0.23999999999999999</v>
      </c>
      <c r="S137" s="239">
        <v>0</v>
      </c>
      <c r="T137" s="240">
        <f>S137*H137</f>
        <v>0</v>
      </c>
      <c r="U137" s="40"/>
      <c r="V137" s="40"/>
      <c r="W137" s="40"/>
      <c r="X137" s="40"/>
      <c r="Y137" s="40"/>
      <c r="Z137" s="40"/>
      <c r="AA137" s="40"/>
      <c r="AB137" s="40"/>
      <c r="AC137" s="40"/>
      <c r="AD137" s="40"/>
      <c r="AE137" s="40"/>
      <c r="AR137" s="241" t="s">
        <v>1098</v>
      </c>
      <c r="AT137" s="241" t="s">
        <v>416</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1098</v>
      </c>
      <c r="BM137" s="241" t="s">
        <v>2548</v>
      </c>
    </row>
    <row r="138" s="2" customFormat="1">
      <c r="A138" s="40"/>
      <c r="B138" s="41"/>
      <c r="C138" s="42"/>
      <c r="D138" s="243" t="s">
        <v>293</v>
      </c>
      <c r="E138" s="42"/>
      <c r="F138" s="244" t="s">
        <v>1137</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30" t="s">
        <v>444</v>
      </c>
      <c r="D139" s="230" t="s">
        <v>287</v>
      </c>
      <c r="E139" s="231" t="s">
        <v>1076</v>
      </c>
      <c r="F139" s="232" t="s">
        <v>1077</v>
      </c>
      <c r="G139" s="233" t="s">
        <v>609</v>
      </c>
      <c r="H139" s="234">
        <v>1</v>
      </c>
      <c r="I139" s="235"/>
      <c r="J139" s="236">
        <f>ROUND(I139*H139,2)</f>
        <v>0</v>
      </c>
      <c r="K139" s="232" t="s">
        <v>19</v>
      </c>
      <c r="L139" s="46"/>
      <c r="M139" s="237" t="s">
        <v>19</v>
      </c>
      <c r="N139" s="238" t="s">
        <v>43</v>
      </c>
      <c r="O139" s="86"/>
      <c r="P139" s="239">
        <f>O139*H139</f>
        <v>0</v>
      </c>
      <c r="Q139" s="239">
        <v>0</v>
      </c>
      <c r="R139" s="239">
        <f>Q139*H139</f>
        <v>0</v>
      </c>
      <c r="S139" s="239">
        <v>0</v>
      </c>
      <c r="T139" s="240">
        <f>S139*H139</f>
        <v>0</v>
      </c>
      <c r="U139" s="40"/>
      <c r="V139" s="40"/>
      <c r="W139" s="40"/>
      <c r="X139" s="40"/>
      <c r="Y139" s="40"/>
      <c r="Z139" s="40"/>
      <c r="AA139" s="40"/>
      <c r="AB139" s="40"/>
      <c r="AC139" s="40"/>
      <c r="AD139" s="40"/>
      <c r="AE139" s="40"/>
      <c r="AR139" s="241" t="s">
        <v>91</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91</v>
      </c>
      <c r="BM139" s="241" t="s">
        <v>2549</v>
      </c>
    </row>
    <row r="140" s="2" customFormat="1">
      <c r="A140" s="40"/>
      <c r="B140" s="41"/>
      <c r="C140" s="42"/>
      <c r="D140" s="243" t="s">
        <v>293</v>
      </c>
      <c r="E140" s="42"/>
      <c r="F140" s="244" t="s">
        <v>1077</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ht="16.5" customHeight="1">
      <c r="A141" s="40"/>
      <c r="B141" s="41"/>
      <c r="C141" s="230" t="s">
        <v>163</v>
      </c>
      <c r="D141" s="230" t="s">
        <v>287</v>
      </c>
      <c r="E141" s="231" t="s">
        <v>1082</v>
      </c>
      <c r="F141" s="232" t="s">
        <v>1083</v>
      </c>
      <c r="G141" s="233" t="s">
        <v>609</v>
      </c>
      <c r="H141" s="234">
        <v>1</v>
      </c>
      <c r="I141" s="235"/>
      <c r="J141" s="236">
        <f>ROUND(I141*H141,2)</f>
        <v>0</v>
      </c>
      <c r="K141" s="232" t="s">
        <v>19</v>
      </c>
      <c r="L141" s="46"/>
      <c r="M141" s="237" t="s">
        <v>19</v>
      </c>
      <c r="N141" s="238" t="s">
        <v>43</v>
      </c>
      <c r="O141" s="86"/>
      <c r="P141" s="239">
        <f>O141*H141</f>
        <v>0</v>
      </c>
      <c r="Q141" s="239">
        <v>0</v>
      </c>
      <c r="R141" s="239">
        <f>Q141*H141</f>
        <v>0</v>
      </c>
      <c r="S141" s="239">
        <v>0</v>
      </c>
      <c r="T141" s="240">
        <f>S141*H141</f>
        <v>0</v>
      </c>
      <c r="U141" s="40"/>
      <c r="V141" s="40"/>
      <c r="W141" s="40"/>
      <c r="X141" s="40"/>
      <c r="Y141" s="40"/>
      <c r="Z141" s="40"/>
      <c r="AA141" s="40"/>
      <c r="AB141" s="40"/>
      <c r="AC141" s="40"/>
      <c r="AD141" s="40"/>
      <c r="AE141" s="40"/>
      <c r="AR141" s="241" t="s">
        <v>91</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91</v>
      </c>
      <c r="BM141" s="241" t="s">
        <v>2550</v>
      </c>
    </row>
    <row r="142" s="2" customFormat="1">
      <c r="A142" s="40"/>
      <c r="B142" s="41"/>
      <c r="C142" s="42"/>
      <c r="D142" s="243" t="s">
        <v>293</v>
      </c>
      <c r="E142" s="42"/>
      <c r="F142" s="244" t="s">
        <v>1083</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12" customFormat="1" ht="25.92" customHeight="1">
      <c r="A143" s="12"/>
      <c r="B143" s="214"/>
      <c r="C143" s="215"/>
      <c r="D143" s="216" t="s">
        <v>71</v>
      </c>
      <c r="E143" s="217" t="s">
        <v>906</v>
      </c>
      <c r="F143" s="217" t="s">
        <v>907</v>
      </c>
      <c r="G143" s="215"/>
      <c r="H143" s="215"/>
      <c r="I143" s="218"/>
      <c r="J143" s="219">
        <f>BK143</f>
        <v>0</v>
      </c>
      <c r="K143" s="215"/>
      <c r="L143" s="220"/>
      <c r="M143" s="221"/>
      <c r="N143" s="222"/>
      <c r="O143" s="222"/>
      <c r="P143" s="223">
        <f>P144+P172</f>
        <v>0</v>
      </c>
      <c r="Q143" s="222"/>
      <c r="R143" s="223">
        <f>R144+R172</f>
        <v>0.58176690325000002</v>
      </c>
      <c r="S143" s="222"/>
      <c r="T143" s="224">
        <f>T144+T172</f>
        <v>0</v>
      </c>
      <c r="U143" s="12"/>
      <c r="V143" s="12"/>
      <c r="W143" s="12"/>
      <c r="X143" s="12"/>
      <c r="Y143" s="12"/>
      <c r="Z143" s="12"/>
      <c r="AA143" s="12"/>
      <c r="AB143" s="12"/>
      <c r="AC143" s="12"/>
      <c r="AD143" s="12"/>
      <c r="AE143" s="12"/>
      <c r="AR143" s="225" t="s">
        <v>81</v>
      </c>
      <c r="AT143" s="226" t="s">
        <v>71</v>
      </c>
      <c r="AU143" s="226" t="s">
        <v>72</v>
      </c>
      <c r="AY143" s="225" t="s">
        <v>285</v>
      </c>
      <c r="BK143" s="227">
        <f>BK144+BK172</f>
        <v>0</v>
      </c>
    </row>
    <row r="144" s="12" customFormat="1" ht="22.8" customHeight="1">
      <c r="A144" s="12"/>
      <c r="B144" s="214"/>
      <c r="C144" s="215"/>
      <c r="D144" s="216" t="s">
        <v>71</v>
      </c>
      <c r="E144" s="228" t="s">
        <v>1368</v>
      </c>
      <c r="F144" s="228" t="s">
        <v>1369</v>
      </c>
      <c r="G144" s="215"/>
      <c r="H144" s="215"/>
      <c r="I144" s="218"/>
      <c r="J144" s="229">
        <f>BK144</f>
        <v>0</v>
      </c>
      <c r="K144" s="215"/>
      <c r="L144" s="220"/>
      <c r="M144" s="221"/>
      <c r="N144" s="222"/>
      <c r="O144" s="222"/>
      <c r="P144" s="223">
        <f>SUM(P145:P171)</f>
        <v>0</v>
      </c>
      <c r="Q144" s="222"/>
      <c r="R144" s="223">
        <f>SUM(R145:R171)</f>
        <v>0.56898637824999998</v>
      </c>
      <c r="S144" s="222"/>
      <c r="T144" s="224">
        <f>SUM(T145:T171)</f>
        <v>0</v>
      </c>
      <c r="U144" s="12"/>
      <c r="V144" s="12"/>
      <c r="W144" s="12"/>
      <c r="X144" s="12"/>
      <c r="Y144" s="12"/>
      <c r="Z144" s="12"/>
      <c r="AA144" s="12"/>
      <c r="AB144" s="12"/>
      <c r="AC144" s="12"/>
      <c r="AD144" s="12"/>
      <c r="AE144" s="12"/>
      <c r="AR144" s="225" t="s">
        <v>81</v>
      </c>
      <c r="AT144" s="226" t="s">
        <v>71</v>
      </c>
      <c r="AU144" s="226" t="s">
        <v>79</v>
      </c>
      <c r="AY144" s="225" t="s">
        <v>285</v>
      </c>
      <c r="BK144" s="227">
        <f>SUM(BK145:BK171)</f>
        <v>0</v>
      </c>
    </row>
    <row r="145" s="2" customFormat="1" ht="16.5" customHeight="1">
      <c r="A145" s="40"/>
      <c r="B145" s="41"/>
      <c r="C145" s="230" t="s">
        <v>455</v>
      </c>
      <c r="D145" s="230" t="s">
        <v>287</v>
      </c>
      <c r="E145" s="231" t="s">
        <v>1866</v>
      </c>
      <c r="F145" s="232" t="s">
        <v>1867</v>
      </c>
      <c r="G145" s="233" t="s">
        <v>361</v>
      </c>
      <c r="H145" s="234">
        <v>61.399999999999999</v>
      </c>
      <c r="I145" s="235"/>
      <c r="J145" s="236">
        <f>ROUND(I145*H145,2)</f>
        <v>0</v>
      </c>
      <c r="K145" s="232" t="s">
        <v>291</v>
      </c>
      <c r="L145" s="46"/>
      <c r="M145" s="237" t="s">
        <v>19</v>
      </c>
      <c r="N145" s="238" t="s">
        <v>43</v>
      </c>
      <c r="O145" s="86"/>
      <c r="P145" s="239">
        <f>O145*H145</f>
        <v>0</v>
      </c>
      <c r="Q145" s="239">
        <v>0.000224</v>
      </c>
      <c r="R145" s="239">
        <f>Q145*H145</f>
        <v>0.0137536</v>
      </c>
      <c r="S145" s="239">
        <v>0</v>
      </c>
      <c r="T145" s="240">
        <f>S145*H145</f>
        <v>0</v>
      </c>
      <c r="U145" s="40"/>
      <c r="V145" s="40"/>
      <c r="W145" s="40"/>
      <c r="X145" s="40"/>
      <c r="Y145" s="40"/>
      <c r="Z145" s="40"/>
      <c r="AA145" s="40"/>
      <c r="AB145" s="40"/>
      <c r="AC145" s="40"/>
      <c r="AD145" s="40"/>
      <c r="AE145" s="40"/>
      <c r="AR145" s="241" t="s">
        <v>157</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157</v>
      </c>
      <c r="BM145" s="241" t="s">
        <v>2551</v>
      </c>
    </row>
    <row r="146" s="2" customFormat="1">
      <c r="A146" s="40"/>
      <c r="B146" s="41"/>
      <c r="C146" s="42"/>
      <c r="D146" s="243" t="s">
        <v>293</v>
      </c>
      <c r="E146" s="42"/>
      <c r="F146" s="244" t="s">
        <v>1869</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ht="16.5" customHeight="1">
      <c r="A147" s="40"/>
      <c r="B147" s="41"/>
      <c r="C147" s="291" t="s">
        <v>7</v>
      </c>
      <c r="D147" s="291" t="s">
        <v>416</v>
      </c>
      <c r="E147" s="292" t="s">
        <v>2552</v>
      </c>
      <c r="F147" s="293" t="s">
        <v>2553</v>
      </c>
      <c r="G147" s="294" t="s">
        <v>361</v>
      </c>
      <c r="H147" s="295">
        <v>61.399999999999999</v>
      </c>
      <c r="I147" s="296"/>
      <c r="J147" s="297">
        <f>ROUND(I147*H147,2)</f>
        <v>0</v>
      </c>
      <c r="K147" s="293" t="s">
        <v>19</v>
      </c>
      <c r="L147" s="298"/>
      <c r="M147" s="299" t="s">
        <v>19</v>
      </c>
      <c r="N147" s="300" t="s">
        <v>43</v>
      </c>
      <c r="O147" s="86"/>
      <c r="P147" s="239">
        <f>O147*H147</f>
        <v>0</v>
      </c>
      <c r="Q147" s="239">
        <v>0.0050000000000000001</v>
      </c>
      <c r="R147" s="239">
        <f>Q147*H147</f>
        <v>0.307</v>
      </c>
      <c r="S147" s="239">
        <v>0</v>
      </c>
      <c r="T147" s="240">
        <f>S147*H147</f>
        <v>0</v>
      </c>
      <c r="U147" s="40"/>
      <c r="V147" s="40"/>
      <c r="W147" s="40"/>
      <c r="X147" s="40"/>
      <c r="Y147" s="40"/>
      <c r="Z147" s="40"/>
      <c r="AA147" s="40"/>
      <c r="AB147" s="40"/>
      <c r="AC147" s="40"/>
      <c r="AD147" s="40"/>
      <c r="AE147" s="40"/>
      <c r="AR147" s="241" t="s">
        <v>536</v>
      </c>
      <c r="AT147" s="241" t="s">
        <v>416</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157</v>
      </c>
      <c r="BM147" s="241" t="s">
        <v>2554</v>
      </c>
    </row>
    <row r="148" s="2" customFormat="1">
      <c r="A148" s="40"/>
      <c r="B148" s="41"/>
      <c r="C148" s="42"/>
      <c r="D148" s="243" t="s">
        <v>293</v>
      </c>
      <c r="E148" s="42"/>
      <c r="F148" s="244" t="s">
        <v>2553</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2" customFormat="1" ht="16.5" customHeight="1">
      <c r="A149" s="40"/>
      <c r="B149" s="41"/>
      <c r="C149" s="230" t="s">
        <v>471</v>
      </c>
      <c r="D149" s="230" t="s">
        <v>287</v>
      </c>
      <c r="E149" s="231" t="s">
        <v>1370</v>
      </c>
      <c r="F149" s="232" t="s">
        <v>1371</v>
      </c>
      <c r="G149" s="233" t="s">
        <v>290</v>
      </c>
      <c r="H149" s="234">
        <v>9.9000000000000004</v>
      </c>
      <c r="I149" s="235"/>
      <c r="J149" s="236">
        <f>ROUND(I149*H149,2)</f>
        <v>0</v>
      </c>
      <c r="K149" s="232" t="s">
        <v>291</v>
      </c>
      <c r="L149" s="46"/>
      <c r="M149" s="237" t="s">
        <v>19</v>
      </c>
      <c r="N149" s="238" t="s">
        <v>43</v>
      </c>
      <c r="O149" s="86"/>
      <c r="P149" s="239">
        <f>O149*H149</f>
        <v>0</v>
      </c>
      <c r="Q149" s="239">
        <v>0.00019233</v>
      </c>
      <c r="R149" s="239">
        <f>Q149*H149</f>
        <v>0.001904067</v>
      </c>
      <c r="S149" s="239">
        <v>0</v>
      </c>
      <c r="T149" s="240">
        <f>S149*H149</f>
        <v>0</v>
      </c>
      <c r="U149" s="40"/>
      <c r="V149" s="40"/>
      <c r="W149" s="40"/>
      <c r="X149" s="40"/>
      <c r="Y149" s="40"/>
      <c r="Z149" s="40"/>
      <c r="AA149" s="40"/>
      <c r="AB149" s="40"/>
      <c r="AC149" s="40"/>
      <c r="AD149" s="40"/>
      <c r="AE149" s="40"/>
      <c r="AR149" s="241" t="s">
        <v>157</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2555</v>
      </c>
    </row>
    <row r="150" s="2" customFormat="1">
      <c r="A150" s="40"/>
      <c r="B150" s="41"/>
      <c r="C150" s="42"/>
      <c r="D150" s="243" t="s">
        <v>293</v>
      </c>
      <c r="E150" s="42"/>
      <c r="F150" s="244" t="s">
        <v>1373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2" customFormat="1">
      <c r="A151" s="40"/>
      <c r="B151" s="41"/>
      <c r="C151" s="42"/>
      <c r="D151" s="243" t="s">
        <v>295</v>
      </c>
      <c r="E151" s="42"/>
      <c r="F151" s="247" t="s">
        <v>1374</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295</v>
      </c>
      <c r="AU151" s="19" t="s">
        <v>81</v>
      </c>
    </row>
    <row r="152" s="13" customFormat="1">
      <c r="A152" s="13"/>
      <c r="B152" s="248"/>
      <c r="C152" s="249"/>
      <c r="D152" s="243" t="s">
        <v>297</v>
      </c>
      <c r="E152" s="250" t="s">
        <v>19</v>
      </c>
      <c r="F152" s="251" t="s">
        <v>2556</v>
      </c>
      <c r="G152" s="249"/>
      <c r="H152" s="252">
        <v>9.9000000000000004</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79</v>
      </c>
      <c r="AY152" s="258" t="s">
        <v>285</v>
      </c>
    </row>
    <row r="153" s="2" customFormat="1" ht="16.5" customHeight="1">
      <c r="A153" s="40"/>
      <c r="B153" s="41"/>
      <c r="C153" s="291" t="s">
        <v>479</v>
      </c>
      <c r="D153" s="291" t="s">
        <v>416</v>
      </c>
      <c r="E153" s="292" t="s">
        <v>1376</v>
      </c>
      <c r="F153" s="293" t="s">
        <v>1377</v>
      </c>
      <c r="G153" s="294" t="s">
        <v>290</v>
      </c>
      <c r="H153" s="295">
        <v>3.5</v>
      </c>
      <c r="I153" s="296"/>
      <c r="J153" s="297">
        <f>ROUND(I153*H153,2)</f>
        <v>0</v>
      </c>
      <c r="K153" s="293" t="s">
        <v>19</v>
      </c>
      <c r="L153" s="298"/>
      <c r="M153" s="299" t="s">
        <v>19</v>
      </c>
      <c r="N153" s="300" t="s">
        <v>43</v>
      </c>
      <c r="O153" s="86"/>
      <c r="P153" s="239">
        <f>O153*H153</f>
        <v>0</v>
      </c>
      <c r="Q153" s="239">
        <v>0.00059000000000000003</v>
      </c>
      <c r="R153" s="239">
        <f>Q153*H153</f>
        <v>0.002065</v>
      </c>
      <c r="S153" s="239">
        <v>0</v>
      </c>
      <c r="T153" s="240">
        <f>S153*H153</f>
        <v>0</v>
      </c>
      <c r="U153" s="40"/>
      <c r="V153" s="40"/>
      <c r="W153" s="40"/>
      <c r="X153" s="40"/>
      <c r="Y153" s="40"/>
      <c r="Z153" s="40"/>
      <c r="AA153" s="40"/>
      <c r="AB153" s="40"/>
      <c r="AC153" s="40"/>
      <c r="AD153" s="40"/>
      <c r="AE153" s="40"/>
      <c r="AR153" s="241" t="s">
        <v>536</v>
      </c>
      <c r="AT153" s="241" t="s">
        <v>416</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157</v>
      </c>
      <c r="BM153" s="241" t="s">
        <v>2557</v>
      </c>
    </row>
    <row r="154" s="2" customFormat="1">
      <c r="A154" s="40"/>
      <c r="B154" s="41"/>
      <c r="C154" s="42"/>
      <c r="D154" s="243" t="s">
        <v>293</v>
      </c>
      <c r="E154" s="42"/>
      <c r="F154" s="244" t="s">
        <v>1377</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2" customFormat="1" ht="16.5" customHeight="1">
      <c r="A155" s="40"/>
      <c r="B155" s="41"/>
      <c r="C155" s="291" t="s">
        <v>490</v>
      </c>
      <c r="D155" s="291" t="s">
        <v>416</v>
      </c>
      <c r="E155" s="292" t="s">
        <v>1379</v>
      </c>
      <c r="F155" s="293" t="s">
        <v>1380</v>
      </c>
      <c r="G155" s="294" t="s">
        <v>290</v>
      </c>
      <c r="H155" s="295">
        <v>6.4000000000000004</v>
      </c>
      <c r="I155" s="296"/>
      <c r="J155" s="297">
        <f>ROUND(I155*H155,2)</f>
        <v>0</v>
      </c>
      <c r="K155" s="293" t="s">
        <v>19</v>
      </c>
      <c r="L155" s="298"/>
      <c r="M155" s="299" t="s">
        <v>19</v>
      </c>
      <c r="N155" s="300" t="s">
        <v>43</v>
      </c>
      <c r="O155" s="86"/>
      <c r="P155" s="239">
        <f>O155*H155</f>
        <v>0</v>
      </c>
      <c r="Q155" s="239">
        <v>0.0015100000000000001</v>
      </c>
      <c r="R155" s="239">
        <f>Q155*H155</f>
        <v>0.0096640000000000007</v>
      </c>
      <c r="S155" s="239">
        <v>0</v>
      </c>
      <c r="T155" s="240">
        <f>S155*H155</f>
        <v>0</v>
      </c>
      <c r="U155" s="40"/>
      <c r="V155" s="40"/>
      <c r="W155" s="40"/>
      <c r="X155" s="40"/>
      <c r="Y155" s="40"/>
      <c r="Z155" s="40"/>
      <c r="AA155" s="40"/>
      <c r="AB155" s="40"/>
      <c r="AC155" s="40"/>
      <c r="AD155" s="40"/>
      <c r="AE155" s="40"/>
      <c r="AR155" s="241" t="s">
        <v>1098</v>
      </c>
      <c r="AT155" s="241" t="s">
        <v>416</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1098</v>
      </c>
      <c r="BM155" s="241" t="s">
        <v>2558</v>
      </c>
    </row>
    <row r="156" s="2" customFormat="1">
      <c r="A156" s="40"/>
      <c r="B156" s="41"/>
      <c r="C156" s="42"/>
      <c r="D156" s="243" t="s">
        <v>293</v>
      </c>
      <c r="E156" s="42"/>
      <c r="F156" s="244" t="s">
        <v>1380</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ht="16.5" customHeight="1">
      <c r="A157" s="40"/>
      <c r="B157" s="41"/>
      <c r="C157" s="230" t="s">
        <v>498</v>
      </c>
      <c r="D157" s="230" t="s">
        <v>287</v>
      </c>
      <c r="E157" s="231" t="s">
        <v>1382</v>
      </c>
      <c r="F157" s="232" t="s">
        <v>1383</v>
      </c>
      <c r="G157" s="233" t="s">
        <v>361</v>
      </c>
      <c r="H157" s="234">
        <v>3.5</v>
      </c>
      <c r="I157" s="235"/>
      <c r="J157" s="236">
        <f>ROUND(I157*H157,2)</f>
        <v>0</v>
      </c>
      <c r="K157" s="232" t="s">
        <v>291</v>
      </c>
      <c r="L157" s="46"/>
      <c r="M157" s="237" t="s">
        <v>19</v>
      </c>
      <c r="N157" s="238" t="s">
        <v>43</v>
      </c>
      <c r="O157" s="86"/>
      <c r="P157" s="239">
        <f>O157*H157</f>
        <v>0</v>
      </c>
      <c r="Q157" s="239">
        <v>0.0014364174999999999</v>
      </c>
      <c r="R157" s="239">
        <f>Q157*H157</f>
        <v>0.0050274612499999994</v>
      </c>
      <c r="S157" s="239">
        <v>0</v>
      </c>
      <c r="T157" s="240">
        <f>S157*H157</f>
        <v>0</v>
      </c>
      <c r="U157" s="40"/>
      <c r="V157" s="40"/>
      <c r="W157" s="40"/>
      <c r="X157" s="40"/>
      <c r="Y157" s="40"/>
      <c r="Z157" s="40"/>
      <c r="AA157" s="40"/>
      <c r="AB157" s="40"/>
      <c r="AC157" s="40"/>
      <c r="AD157" s="40"/>
      <c r="AE157" s="40"/>
      <c r="AR157" s="241" t="s">
        <v>157</v>
      </c>
      <c r="AT157" s="241" t="s">
        <v>287</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2559</v>
      </c>
    </row>
    <row r="158" s="2" customFormat="1">
      <c r="A158" s="40"/>
      <c r="B158" s="41"/>
      <c r="C158" s="42"/>
      <c r="D158" s="243" t="s">
        <v>293</v>
      </c>
      <c r="E158" s="42"/>
      <c r="F158" s="244" t="s">
        <v>1385</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c r="A159" s="40"/>
      <c r="B159" s="41"/>
      <c r="C159" s="42"/>
      <c r="D159" s="243" t="s">
        <v>295</v>
      </c>
      <c r="E159" s="42"/>
      <c r="F159" s="247" t="s">
        <v>1386</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295</v>
      </c>
      <c r="AU159" s="19" t="s">
        <v>81</v>
      </c>
    </row>
    <row r="160" s="2" customFormat="1" ht="16.5" customHeight="1">
      <c r="A160" s="40"/>
      <c r="B160" s="41"/>
      <c r="C160" s="291" t="s">
        <v>502</v>
      </c>
      <c r="D160" s="291" t="s">
        <v>416</v>
      </c>
      <c r="E160" s="292" t="s">
        <v>1387</v>
      </c>
      <c r="F160" s="293" t="s">
        <v>2560</v>
      </c>
      <c r="G160" s="294" t="s">
        <v>515</v>
      </c>
      <c r="H160" s="295">
        <v>7</v>
      </c>
      <c r="I160" s="296"/>
      <c r="J160" s="297">
        <f>ROUND(I160*H160,2)</f>
        <v>0</v>
      </c>
      <c r="K160" s="293" t="s">
        <v>19</v>
      </c>
      <c r="L160" s="298"/>
      <c r="M160" s="299" t="s">
        <v>19</v>
      </c>
      <c r="N160" s="300" t="s">
        <v>43</v>
      </c>
      <c r="O160" s="86"/>
      <c r="P160" s="239">
        <f>O160*H160</f>
        <v>0</v>
      </c>
      <c r="Q160" s="239">
        <v>0.00029999999999999997</v>
      </c>
      <c r="R160" s="239">
        <f>Q160*H160</f>
        <v>0.0020999999999999999</v>
      </c>
      <c r="S160" s="239">
        <v>0</v>
      </c>
      <c r="T160" s="240">
        <f>S160*H160</f>
        <v>0</v>
      </c>
      <c r="U160" s="40"/>
      <c r="V160" s="40"/>
      <c r="W160" s="40"/>
      <c r="X160" s="40"/>
      <c r="Y160" s="40"/>
      <c r="Z160" s="40"/>
      <c r="AA160" s="40"/>
      <c r="AB160" s="40"/>
      <c r="AC160" s="40"/>
      <c r="AD160" s="40"/>
      <c r="AE160" s="40"/>
      <c r="AR160" s="241" t="s">
        <v>536</v>
      </c>
      <c r="AT160" s="241" t="s">
        <v>416</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157</v>
      </c>
      <c r="BM160" s="241" t="s">
        <v>2561</v>
      </c>
    </row>
    <row r="161" s="2" customFormat="1">
      <c r="A161" s="40"/>
      <c r="B161" s="41"/>
      <c r="C161" s="42"/>
      <c r="D161" s="243" t="s">
        <v>293</v>
      </c>
      <c r="E161" s="42"/>
      <c r="F161" s="244" t="s">
        <v>2560</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2" customFormat="1" ht="16.5" customHeight="1">
      <c r="A162" s="40"/>
      <c r="B162" s="41"/>
      <c r="C162" s="230" t="s">
        <v>507</v>
      </c>
      <c r="D162" s="230" t="s">
        <v>287</v>
      </c>
      <c r="E162" s="231" t="s">
        <v>1390</v>
      </c>
      <c r="F162" s="232" t="s">
        <v>1391</v>
      </c>
      <c r="G162" s="233" t="s">
        <v>361</v>
      </c>
      <c r="H162" s="234">
        <v>47.5</v>
      </c>
      <c r="I162" s="235"/>
      <c r="J162" s="236">
        <f>ROUND(I162*H162,2)</f>
        <v>0</v>
      </c>
      <c r="K162" s="232" t="s">
        <v>291</v>
      </c>
      <c r="L162" s="46"/>
      <c r="M162" s="237" t="s">
        <v>19</v>
      </c>
      <c r="N162" s="238" t="s">
        <v>43</v>
      </c>
      <c r="O162" s="86"/>
      <c r="P162" s="239">
        <f>O162*H162</f>
        <v>0</v>
      </c>
      <c r="Q162" s="239">
        <v>7.3100000000000001E-05</v>
      </c>
      <c r="R162" s="239">
        <f>Q162*H162</f>
        <v>0.0034722500000000001</v>
      </c>
      <c r="S162" s="239">
        <v>0</v>
      </c>
      <c r="T162" s="240">
        <f>S162*H162</f>
        <v>0</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2562</v>
      </c>
    </row>
    <row r="163" s="2" customFormat="1">
      <c r="A163" s="40"/>
      <c r="B163" s="41"/>
      <c r="C163" s="42"/>
      <c r="D163" s="243" t="s">
        <v>293</v>
      </c>
      <c r="E163" s="42"/>
      <c r="F163" s="244" t="s">
        <v>1393</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c r="A164" s="40"/>
      <c r="B164" s="41"/>
      <c r="C164" s="42"/>
      <c r="D164" s="243" t="s">
        <v>295</v>
      </c>
      <c r="E164" s="42"/>
      <c r="F164" s="247" t="s">
        <v>1394</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295</v>
      </c>
      <c r="AU164" s="19" t="s">
        <v>81</v>
      </c>
    </row>
    <row r="165" s="13" customFormat="1">
      <c r="A165" s="13"/>
      <c r="B165" s="248"/>
      <c r="C165" s="249"/>
      <c r="D165" s="243" t="s">
        <v>297</v>
      </c>
      <c r="E165" s="250" t="s">
        <v>19</v>
      </c>
      <c r="F165" s="251" t="s">
        <v>2563</v>
      </c>
      <c r="G165" s="249"/>
      <c r="H165" s="252">
        <v>47.5</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79</v>
      </c>
      <c r="AY165" s="258" t="s">
        <v>285</v>
      </c>
    </row>
    <row r="166" s="2" customFormat="1" ht="16.5" customHeight="1">
      <c r="A166" s="40"/>
      <c r="B166" s="41"/>
      <c r="C166" s="291" t="s">
        <v>512</v>
      </c>
      <c r="D166" s="291" t="s">
        <v>416</v>
      </c>
      <c r="E166" s="292" t="s">
        <v>1397</v>
      </c>
      <c r="F166" s="293" t="s">
        <v>1398</v>
      </c>
      <c r="G166" s="294" t="s">
        <v>394</v>
      </c>
      <c r="H166" s="295">
        <v>0.22400000000000001</v>
      </c>
      <c r="I166" s="296"/>
      <c r="J166" s="297">
        <f>ROUND(I166*H166,2)</f>
        <v>0</v>
      </c>
      <c r="K166" s="293" t="s">
        <v>19</v>
      </c>
      <c r="L166" s="298"/>
      <c r="M166" s="299" t="s">
        <v>19</v>
      </c>
      <c r="N166" s="300" t="s">
        <v>43</v>
      </c>
      <c r="O166" s="86"/>
      <c r="P166" s="239">
        <f>O166*H166</f>
        <v>0</v>
      </c>
      <c r="Q166" s="239">
        <v>1</v>
      </c>
      <c r="R166" s="239">
        <f>Q166*H166</f>
        <v>0.22400000000000001</v>
      </c>
      <c r="S166" s="239">
        <v>0</v>
      </c>
      <c r="T166" s="240">
        <f>S166*H166</f>
        <v>0</v>
      </c>
      <c r="U166" s="40"/>
      <c r="V166" s="40"/>
      <c r="W166" s="40"/>
      <c r="X166" s="40"/>
      <c r="Y166" s="40"/>
      <c r="Z166" s="40"/>
      <c r="AA166" s="40"/>
      <c r="AB166" s="40"/>
      <c r="AC166" s="40"/>
      <c r="AD166" s="40"/>
      <c r="AE166" s="40"/>
      <c r="AR166" s="241" t="s">
        <v>536</v>
      </c>
      <c r="AT166" s="241" t="s">
        <v>416</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157</v>
      </c>
      <c r="BM166" s="241" t="s">
        <v>2564</v>
      </c>
    </row>
    <row r="167" s="2" customFormat="1">
      <c r="A167" s="40"/>
      <c r="B167" s="41"/>
      <c r="C167" s="42"/>
      <c r="D167" s="243" t="s">
        <v>293</v>
      </c>
      <c r="E167" s="42"/>
      <c r="F167" s="244" t="s">
        <v>1398</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13" customFormat="1">
      <c r="A168" s="13"/>
      <c r="B168" s="248"/>
      <c r="C168" s="249"/>
      <c r="D168" s="243" t="s">
        <v>297</v>
      </c>
      <c r="E168" s="250" t="s">
        <v>19</v>
      </c>
      <c r="F168" s="251" t="s">
        <v>2565</v>
      </c>
      <c r="G168" s="249"/>
      <c r="H168" s="252">
        <v>0.22400000000000001</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79</v>
      </c>
      <c r="AY168" s="258" t="s">
        <v>285</v>
      </c>
    </row>
    <row r="169" s="2" customFormat="1" ht="16.5" customHeight="1">
      <c r="A169" s="40"/>
      <c r="B169" s="41"/>
      <c r="C169" s="230" t="s">
        <v>519</v>
      </c>
      <c r="D169" s="230" t="s">
        <v>287</v>
      </c>
      <c r="E169" s="231" t="s">
        <v>1401</v>
      </c>
      <c r="F169" s="232" t="s">
        <v>1402</v>
      </c>
      <c r="G169" s="233" t="s">
        <v>394</v>
      </c>
      <c r="H169" s="234">
        <v>0.55900000000000005</v>
      </c>
      <c r="I169" s="235"/>
      <c r="J169" s="236">
        <f>ROUND(I169*H169,2)</f>
        <v>0</v>
      </c>
      <c r="K169" s="232" t="s">
        <v>291</v>
      </c>
      <c r="L169" s="46"/>
      <c r="M169" s="237" t="s">
        <v>19</v>
      </c>
      <c r="N169" s="238" t="s">
        <v>43</v>
      </c>
      <c r="O169" s="86"/>
      <c r="P169" s="239">
        <f>O169*H169</f>
        <v>0</v>
      </c>
      <c r="Q169" s="239">
        <v>0</v>
      </c>
      <c r="R169" s="239">
        <f>Q169*H169</f>
        <v>0</v>
      </c>
      <c r="S169" s="239">
        <v>0</v>
      </c>
      <c r="T169" s="240">
        <f>S169*H169</f>
        <v>0</v>
      </c>
      <c r="U169" s="40"/>
      <c r="V169" s="40"/>
      <c r="W169" s="40"/>
      <c r="X169" s="40"/>
      <c r="Y169" s="40"/>
      <c r="Z169" s="40"/>
      <c r="AA169" s="40"/>
      <c r="AB169" s="40"/>
      <c r="AC169" s="40"/>
      <c r="AD169" s="40"/>
      <c r="AE169" s="40"/>
      <c r="AR169" s="241" t="s">
        <v>157</v>
      </c>
      <c r="AT169" s="241" t="s">
        <v>287</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157</v>
      </c>
      <c r="BM169" s="241" t="s">
        <v>2566</v>
      </c>
    </row>
    <row r="170" s="2" customFormat="1">
      <c r="A170" s="40"/>
      <c r="B170" s="41"/>
      <c r="C170" s="42"/>
      <c r="D170" s="243" t="s">
        <v>293</v>
      </c>
      <c r="E170" s="42"/>
      <c r="F170" s="244" t="s">
        <v>1404</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2" customFormat="1">
      <c r="A171" s="40"/>
      <c r="B171" s="41"/>
      <c r="C171" s="42"/>
      <c r="D171" s="243" t="s">
        <v>295</v>
      </c>
      <c r="E171" s="42"/>
      <c r="F171" s="247" t="s">
        <v>1405</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295</v>
      </c>
      <c r="AU171" s="19" t="s">
        <v>81</v>
      </c>
    </row>
    <row r="172" s="12" customFormat="1" ht="22.8" customHeight="1">
      <c r="A172" s="12"/>
      <c r="B172" s="214"/>
      <c r="C172" s="215"/>
      <c r="D172" s="216" t="s">
        <v>71</v>
      </c>
      <c r="E172" s="228" t="s">
        <v>1406</v>
      </c>
      <c r="F172" s="228" t="s">
        <v>1407</v>
      </c>
      <c r="G172" s="215"/>
      <c r="H172" s="215"/>
      <c r="I172" s="218"/>
      <c r="J172" s="229">
        <f>BK172</f>
        <v>0</v>
      </c>
      <c r="K172" s="215"/>
      <c r="L172" s="220"/>
      <c r="M172" s="221"/>
      <c r="N172" s="222"/>
      <c r="O172" s="222"/>
      <c r="P172" s="223">
        <f>SUM(P173:P178)</f>
        <v>0</v>
      </c>
      <c r="Q172" s="222"/>
      <c r="R172" s="223">
        <f>SUM(R173:R178)</f>
        <v>0.012780525000000001</v>
      </c>
      <c r="S172" s="222"/>
      <c r="T172" s="224">
        <f>SUM(T173:T178)</f>
        <v>0</v>
      </c>
      <c r="U172" s="12"/>
      <c r="V172" s="12"/>
      <c r="W172" s="12"/>
      <c r="X172" s="12"/>
      <c r="Y172" s="12"/>
      <c r="Z172" s="12"/>
      <c r="AA172" s="12"/>
      <c r="AB172" s="12"/>
      <c r="AC172" s="12"/>
      <c r="AD172" s="12"/>
      <c r="AE172" s="12"/>
      <c r="AR172" s="225" t="s">
        <v>81</v>
      </c>
      <c r="AT172" s="226" t="s">
        <v>71</v>
      </c>
      <c r="AU172" s="226" t="s">
        <v>79</v>
      </c>
      <c r="AY172" s="225" t="s">
        <v>285</v>
      </c>
      <c r="BK172" s="227">
        <f>SUM(BK173:BK178)</f>
        <v>0</v>
      </c>
    </row>
    <row r="173" s="2" customFormat="1" ht="16.5" customHeight="1">
      <c r="A173" s="40"/>
      <c r="B173" s="41"/>
      <c r="C173" s="230" t="s">
        <v>524</v>
      </c>
      <c r="D173" s="230" t="s">
        <v>287</v>
      </c>
      <c r="E173" s="231" t="s">
        <v>1408</v>
      </c>
      <c r="F173" s="232" t="s">
        <v>1409</v>
      </c>
      <c r="G173" s="233" t="s">
        <v>361</v>
      </c>
      <c r="H173" s="234">
        <v>15.5</v>
      </c>
      <c r="I173" s="235"/>
      <c r="J173" s="236">
        <f>ROUND(I173*H173,2)</f>
        <v>0</v>
      </c>
      <c r="K173" s="232" t="s">
        <v>291</v>
      </c>
      <c r="L173" s="46"/>
      <c r="M173" s="237" t="s">
        <v>19</v>
      </c>
      <c r="N173" s="238" t="s">
        <v>43</v>
      </c>
      <c r="O173" s="86"/>
      <c r="P173" s="239">
        <f>O173*H173</f>
        <v>0</v>
      </c>
      <c r="Q173" s="239">
        <v>0.00013454999999999999</v>
      </c>
      <c r="R173" s="239">
        <f>Q173*H173</f>
        <v>0.002085525</v>
      </c>
      <c r="S173" s="239">
        <v>0</v>
      </c>
      <c r="T173" s="240">
        <f>S173*H173</f>
        <v>0</v>
      </c>
      <c r="U173" s="40"/>
      <c r="V173" s="40"/>
      <c r="W173" s="40"/>
      <c r="X173" s="40"/>
      <c r="Y173" s="40"/>
      <c r="Z173" s="40"/>
      <c r="AA173" s="40"/>
      <c r="AB173" s="40"/>
      <c r="AC173" s="40"/>
      <c r="AD173" s="40"/>
      <c r="AE173" s="40"/>
      <c r="AR173" s="241" t="s">
        <v>157</v>
      </c>
      <c r="AT173" s="241" t="s">
        <v>287</v>
      </c>
      <c r="AU173" s="241" t="s">
        <v>81</v>
      </c>
      <c r="AY173" s="19" t="s">
        <v>285</v>
      </c>
      <c r="BE173" s="242">
        <f>IF(N173="základní",J173,0)</f>
        <v>0</v>
      </c>
      <c r="BF173" s="242">
        <f>IF(N173="snížená",J173,0)</f>
        <v>0</v>
      </c>
      <c r="BG173" s="242">
        <f>IF(N173="zákl. přenesená",J173,0)</f>
        <v>0</v>
      </c>
      <c r="BH173" s="242">
        <f>IF(N173="sníž. přenesená",J173,0)</f>
        <v>0</v>
      </c>
      <c r="BI173" s="242">
        <f>IF(N173="nulová",J173,0)</f>
        <v>0</v>
      </c>
      <c r="BJ173" s="19" t="s">
        <v>79</v>
      </c>
      <c r="BK173" s="242">
        <f>ROUND(I173*H173,2)</f>
        <v>0</v>
      </c>
      <c r="BL173" s="19" t="s">
        <v>157</v>
      </c>
      <c r="BM173" s="241" t="s">
        <v>2567</v>
      </c>
    </row>
    <row r="174" s="2" customFormat="1">
      <c r="A174" s="40"/>
      <c r="B174" s="41"/>
      <c r="C174" s="42"/>
      <c r="D174" s="243" t="s">
        <v>293</v>
      </c>
      <c r="E174" s="42"/>
      <c r="F174" s="244" t="s">
        <v>1411</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293</v>
      </c>
      <c r="AU174" s="19" t="s">
        <v>81</v>
      </c>
    </row>
    <row r="175" s="2" customFormat="1" ht="16.5" customHeight="1">
      <c r="A175" s="40"/>
      <c r="B175" s="41"/>
      <c r="C175" s="230" t="s">
        <v>530</v>
      </c>
      <c r="D175" s="230" t="s">
        <v>287</v>
      </c>
      <c r="E175" s="231" t="s">
        <v>1412</v>
      </c>
      <c r="F175" s="232" t="s">
        <v>1413</v>
      </c>
      <c r="G175" s="233" t="s">
        <v>361</v>
      </c>
      <c r="H175" s="234">
        <v>15.5</v>
      </c>
      <c r="I175" s="235"/>
      <c r="J175" s="236">
        <f>ROUND(I175*H175,2)</f>
        <v>0</v>
      </c>
      <c r="K175" s="232" t="s">
        <v>291</v>
      </c>
      <c r="L175" s="46"/>
      <c r="M175" s="237" t="s">
        <v>19</v>
      </c>
      <c r="N175" s="238" t="s">
        <v>43</v>
      </c>
      <c r="O175" s="86"/>
      <c r="P175" s="239">
        <f>O175*H175</f>
        <v>0</v>
      </c>
      <c r="Q175" s="239">
        <v>0.00023000000000000001</v>
      </c>
      <c r="R175" s="239">
        <f>Q175*H175</f>
        <v>0.003565</v>
      </c>
      <c r="S175" s="239">
        <v>0</v>
      </c>
      <c r="T175" s="240">
        <f>S175*H175</f>
        <v>0</v>
      </c>
      <c r="U175" s="40"/>
      <c r="V175" s="40"/>
      <c r="W175" s="40"/>
      <c r="X175" s="40"/>
      <c r="Y175" s="40"/>
      <c r="Z175" s="40"/>
      <c r="AA175" s="40"/>
      <c r="AB175" s="40"/>
      <c r="AC175" s="40"/>
      <c r="AD175" s="40"/>
      <c r="AE175" s="40"/>
      <c r="AR175" s="241" t="s">
        <v>157</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157</v>
      </c>
      <c r="BM175" s="241" t="s">
        <v>2568</v>
      </c>
    </row>
    <row r="176" s="2" customFormat="1">
      <c r="A176" s="40"/>
      <c r="B176" s="41"/>
      <c r="C176" s="42"/>
      <c r="D176" s="243" t="s">
        <v>293</v>
      </c>
      <c r="E176" s="42"/>
      <c r="F176" s="244" t="s">
        <v>1415</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ht="16.5" customHeight="1">
      <c r="A177" s="40"/>
      <c r="B177" s="41"/>
      <c r="C177" s="230" t="s">
        <v>536</v>
      </c>
      <c r="D177" s="230" t="s">
        <v>287</v>
      </c>
      <c r="E177" s="231" t="s">
        <v>1416</v>
      </c>
      <c r="F177" s="232" t="s">
        <v>1417</v>
      </c>
      <c r="G177" s="233" t="s">
        <v>361</v>
      </c>
      <c r="H177" s="234">
        <v>31</v>
      </c>
      <c r="I177" s="235"/>
      <c r="J177" s="236">
        <f>ROUND(I177*H177,2)</f>
        <v>0</v>
      </c>
      <c r="K177" s="232" t="s">
        <v>291</v>
      </c>
      <c r="L177" s="46"/>
      <c r="M177" s="237" t="s">
        <v>19</v>
      </c>
      <c r="N177" s="238" t="s">
        <v>43</v>
      </c>
      <c r="O177" s="86"/>
      <c r="P177" s="239">
        <f>O177*H177</f>
        <v>0</v>
      </c>
      <c r="Q177" s="239">
        <v>0.00023000000000000001</v>
      </c>
      <c r="R177" s="239">
        <f>Q177*H177</f>
        <v>0.0071300000000000001</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2569</v>
      </c>
    </row>
    <row r="178" s="2" customFormat="1">
      <c r="A178" s="40"/>
      <c r="B178" s="41"/>
      <c r="C178" s="42"/>
      <c r="D178" s="243" t="s">
        <v>293</v>
      </c>
      <c r="E178" s="42"/>
      <c r="F178" s="244" t="s">
        <v>1419</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12" customFormat="1" ht="25.92" customHeight="1">
      <c r="A179" s="12"/>
      <c r="B179" s="214"/>
      <c r="C179" s="215"/>
      <c r="D179" s="216" t="s">
        <v>71</v>
      </c>
      <c r="E179" s="217" t="s">
        <v>416</v>
      </c>
      <c r="F179" s="217" t="s">
        <v>1085</v>
      </c>
      <c r="G179" s="215"/>
      <c r="H179" s="215"/>
      <c r="I179" s="218"/>
      <c r="J179" s="219">
        <f>BK179</f>
        <v>0</v>
      </c>
      <c r="K179" s="215"/>
      <c r="L179" s="220"/>
      <c r="M179" s="221"/>
      <c r="N179" s="222"/>
      <c r="O179" s="222"/>
      <c r="P179" s="223">
        <f>P180</f>
        <v>0</v>
      </c>
      <c r="Q179" s="222"/>
      <c r="R179" s="223">
        <f>R180</f>
        <v>1.5111270402000003</v>
      </c>
      <c r="S179" s="222"/>
      <c r="T179" s="224">
        <f>T180</f>
        <v>0</v>
      </c>
      <c r="U179" s="12"/>
      <c r="V179" s="12"/>
      <c r="W179" s="12"/>
      <c r="X179" s="12"/>
      <c r="Y179" s="12"/>
      <c r="Z179" s="12"/>
      <c r="AA179" s="12"/>
      <c r="AB179" s="12"/>
      <c r="AC179" s="12"/>
      <c r="AD179" s="12"/>
      <c r="AE179" s="12"/>
      <c r="AR179" s="225" t="s">
        <v>86</v>
      </c>
      <c r="AT179" s="226" t="s">
        <v>71</v>
      </c>
      <c r="AU179" s="226" t="s">
        <v>72</v>
      </c>
      <c r="AY179" s="225" t="s">
        <v>285</v>
      </c>
      <c r="BK179" s="227">
        <f>BK180</f>
        <v>0</v>
      </c>
    </row>
    <row r="180" s="12" customFormat="1" ht="22.8" customHeight="1">
      <c r="A180" s="12"/>
      <c r="B180" s="214"/>
      <c r="C180" s="215"/>
      <c r="D180" s="216" t="s">
        <v>71</v>
      </c>
      <c r="E180" s="228" t="s">
        <v>1086</v>
      </c>
      <c r="F180" s="228" t="s">
        <v>1087</v>
      </c>
      <c r="G180" s="215"/>
      <c r="H180" s="215"/>
      <c r="I180" s="218"/>
      <c r="J180" s="229">
        <f>BK180</f>
        <v>0</v>
      </c>
      <c r="K180" s="215"/>
      <c r="L180" s="220"/>
      <c r="M180" s="221"/>
      <c r="N180" s="222"/>
      <c r="O180" s="222"/>
      <c r="P180" s="223">
        <f>SUM(P181:P261)</f>
        <v>0</v>
      </c>
      <c r="Q180" s="222"/>
      <c r="R180" s="223">
        <f>SUM(R181:R261)</f>
        <v>1.5111270402000003</v>
      </c>
      <c r="S180" s="222"/>
      <c r="T180" s="224">
        <f>SUM(T181:T261)</f>
        <v>0</v>
      </c>
      <c r="U180" s="12"/>
      <c r="V180" s="12"/>
      <c r="W180" s="12"/>
      <c r="X180" s="12"/>
      <c r="Y180" s="12"/>
      <c r="Z180" s="12"/>
      <c r="AA180" s="12"/>
      <c r="AB180" s="12"/>
      <c r="AC180" s="12"/>
      <c r="AD180" s="12"/>
      <c r="AE180" s="12"/>
      <c r="AR180" s="225" t="s">
        <v>86</v>
      </c>
      <c r="AT180" s="226" t="s">
        <v>71</v>
      </c>
      <c r="AU180" s="226" t="s">
        <v>79</v>
      </c>
      <c r="AY180" s="225" t="s">
        <v>285</v>
      </c>
      <c r="BK180" s="227">
        <f>SUM(BK181:BK261)</f>
        <v>0</v>
      </c>
    </row>
    <row r="181" s="2" customFormat="1" ht="16.5" customHeight="1">
      <c r="A181" s="40"/>
      <c r="B181" s="41"/>
      <c r="C181" s="230" t="s">
        <v>540</v>
      </c>
      <c r="D181" s="230" t="s">
        <v>287</v>
      </c>
      <c r="E181" s="231" t="s">
        <v>1420</v>
      </c>
      <c r="F181" s="232" t="s">
        <v>1421</v>
      </c>
      <c r="G181" s="233" t="s">
        <v>290</v>
      </c>
      <c r="H181" s="234">
        <v>4.7999999999999998</v>
      </c>
      <c r="I181" s="235"/>
      <c r="J181" s="236">
        <f>ROUND(I181*H181,2)</f>
        <v>0</v>
      </c>
      <c r="K181" s="232" t="s">
        <v>291</v>
      </c>
      <c r="L181" s="46"/>
      <c r="M181" s="237" t="s">
        <v>19</v>
      </c>
      <c r="N181" s="238" t="s">
        <v>43</v>
      </c>
      <c r="O181" s="86"/>
      <c r="P181" s="239">
        <f>O181*H181</f>
        <v>0</v>
      </c>
      <c r="Q181" s="239">
        <v>1.2104E-05</v>
      </c>
      <c r="R181" s="239">
        <f>Q181*H181</f>
        <v>5.8099199999999994E-05</v>
      </c>
      <c r="S181" s="239">
        <v>0</v>
      </c>
      <c r="T181" s="240">
        <f>S181*H181</f>
        <v>0</v>
      </c>
      <c r="U181" s="40"/>
      <c r="V181" s="40"/>
      <c r="W181" s="40"/>
      <c r="X181" s="40"/>
      <c r="Y181" s="40"/>
      <c r="Z181" s="40"/>
      <c r="AA181" s="40"/>
      <c r="AB181" s="40"/>
      <c r="AC181" s="40"/>
      <c r="AD181" s="40"/>
      <c r="AE181" s="40"/>
      <c r="AR181" s="241" t="s">
        <v>759</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759</v>
      </c>
      <c r="BM181" s="241" t="s">
        <v>2570</v>
      </c>
    </row>
    <row r="182" s="2" customFormat="1">
      <c r="A182" s="40"/>
      <c r="B182" s="41"/>
      <c r="C182" s="42"/>
      <c r="D182" s="243" t="s">
        <v>293</v>
      </c>
      <c r="E182" s="42"/>
      <c r="F182" s="244" t="s">
        <v>1423</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2" customFormat="1" ht="16.5" customHeight="1">
      <c r="A183" s="40"/>
      <c r="B183" s="41"/>
      <c r="C183" s="291" t="s">
        <v>544</v>
      </c>
      <c r="D183" s="291" t="s">
        <v>416</v>
      </c>
      <c r="E183" s="292" t="s">
        <v>1424</v>
      </c>
      <c r="F183" s="293" t="s">
        <v>1425</v>
      </c>
      <c r="G183" s="294" t="s">
        <v>290</v>
      </c>
      <c r="H183" s="295">
        <v>4.7999999999999998</v>
      </c>
      <c r="I183" s="296"/>
      <c r="J183" s="297">
        <f>ROUND(I183*H183,2)</f>
        <v>0</v>
      </c>
      <c r="K183" s="293" t="s">
        <v>19</v>
      </c>
      <c r="L183" s="298"/>
      <c r="M183" s="299" t="s">
        <v>19</v>
      </c>
      <c r="N183" s="300" t="s">
        <v>43</v>
      </c>
      <c r="O183" s="86"/>
      <c r="P183" s="239">
        <f>O183*H183</f>
        <v>0</v>
      </c>
      <c r="Q183" s="239">
        <v>0.0027399999999999998</v>
      </c>
      <c r="R183" s="239">
        <f>Q183*H183</f>
        <v>0.013151999999999999</v>
      </c>
      <c r="S183" s="239">
        <v>0</v>
      </c>
      <c r="T183" s="240">
        <f>S183*H183</f>
        <v>0</v>
      </c>
      <c r="U183" s="40"/>
      <c r="V183" s="40"/>
      <c r="W183" s="40"/>
      <c r="X183" s="40"/>
      <c r="Y183" s="40"/>
      <c r="Z183" s="40"/>
      <c r="AA183" s="40"/>
      <c r="AB183" s="40"/>
      <c r="AC183" s="40"/>
      <c r="AD183" s="40"/>
      <c r="AE183" s="40"/>
      <c r="AR183" s="241" t="s">
        <v>1098</v>
      </c>
      <c r="AT183" s="241" t="s">
        <v>416</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1098</v>
      </c>
      <c r="BM183" s="241" t="s">
        <v>2571</v>
      </c>
    </row>
    <row r="184" s="2" customFormat="1">
      <c r="A184" s="40"/>
      <c r="B184" s="41"/>
      <c r="C184" s="42"/>
      <c r="D184" s="243" t="s">
        <v>293</v>
      </c>
      <c r="E184" s="42"/>
      <c r="F184" s="244" t="s">
        <v>1425</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ht="16.5" customHeight="1">
      <c r="A185" s="40"/>
      <c r="B185" s="41"/>
      <c r="C185" s="230" t="s">
        <v>553</v>
      </c>
      <c r="D185" s="230" t="s">
        <v>287</v>
      </c>
      <c r="E185" s="231" t="s">
        <v>1427</v>
      </c>
      <c r="F185" s="232" t="s">
        <v>1428</v>
      </c>
      <c r="G185" s="233" t="s">
        <v>290</v>
      </c>
      <c r="H185" s="234">
        <v>6</v>
      </c>
      <c r="I185" s="235"/>
      <c r="J185" s="236">
        <f>ROUND(I185*H185,2)</f>
        <v>0</v>
      </c>
      <c r="K185" s="232" t="s">
        <v>291</v>
      </c>
      <c r="L185" s="46"/>
      <c r="M185" s="237" t="s">
        <v>19</v>
      </c>
      <c r="N185" s="238" t="s">
        <v>43</v>
      </c>
      <c r="O185" s="86"/>
      <c r="P185" s="239">
        <f>O185*H185</f>
        <v>0</v>
      </c>
      <c r="Q185" s="239">
        <v>2.9689999999999999E-05</v>
      </c>
      <c r="R185" s="239">
        <f>Q185*H185</f>
        <v>0.00017814</v>
      </c>
      <c r="S185" s="239">
        <v>0</v>
      </c>
      <c r="T185" s="240">
        <f>S185*H185</f>
        <v>0</v>
      </c>
      <c r="U185" s="40"/>
      <c r="V185" s="40"/>
      <c r="W185" s="40"/>
      <c r="X185" s="40"/>
      <c r="Y185" s="40"/>
      <c r="Z185" s="40"/>
      <c r="AA185" s="40"/>
      <c r="AB185" s="40"/>
      <c r="AC185" s="40"/>
      <c r="AD185" s="40"/>
      <c r="AE185" s="40"/>
      <c r="AR185" s="241" t="s">
        <v>759</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759</v>
      </c>
      <c r="BM185" s="241" t="s">
        <v>2572</v>
      </c>
    </row>
    <row r="186" s="2" customFormat="1">
      <c r="A186" s="40"/>
      <c r="B186" s="41"/>
      <c r="C186" s="42"/>
      <c r="D186" s="243" t="s">
        <v>293</v>
      </c>
      <c r="E186" s="42"/>
      <c r="F186" s="244" t="s">
        <v>1430</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ht="16.5" customHeight="1">
      <c r="A187" s="40"/>
      <c r="B187" s="41"/>
      <c r="C187" s="291" t="s">
        <v>559</v>
      </c>
      <c r="D187" s="291" t="s">
        <v>416</v>
      </c>
      <c r="E187" s="292" t="s">
        <v>1431</v>
      </c>
      <c r="F187" s="293" t="s">
        <v>1432</v>
      </c>
      <c r="G187" s="294" t="s">
        <v>290</v>
      </c>
      <c r="H187" s="295">
        <v>6</v>
      </c>
      <c r="I187" s="296"/>
      <c r="J187" s="297">
        <f>ROUND(I187*H187,2)</f>
        <v>0</v>
      </c>
      <c r="K187" s="293" t="s">
        <v>19</v>
      </c>
      <c r="L187" s="298"/>
      <c r="M187" s="299" t="s">
        <v>19</v>
      </c>
      <c r="N187" s="300" t="s">
        <v>43</v>
      </c>
      <c r="O187" s="86"/>
      <c r="P187" s="239">
        <f>O187*H187</f>
        <v>0</v>
      </c>
      <c r="Q187" s="239">
        <v>0.0079000000000000008</v>
      </c>
      <c r="R187" s="239">
        <f>Q187*H187</f>
        <v>0.047400000000000005</v>
      </c>
      <c r="S187" s="239">
        <v>0</v>
      </c>
      <c r="T187" s="240">
        <f>S187*H187</f>
        <v>0</v>
      </c>
      <c r="U187" s="40"/>
      <c r="V187" s="40"/>
      <c r="W187" s="40"/>
      <c r="X187" s="40"/>
      <c r="Y187" s="40"/>
      <c r="Z187" s="40"/>
      <c r="AA187" s="40"/>
      <c r="AB187" s="40"/>
      <c r="AC187" s="40"/>
      <c r="AD187" s="40"/>
      <c r="AE187" s="40"/>
      <c r="AR187" s="241" t="s">
        <v>1098</v>
      </c>
      <c r="AT187" s="241" t="s">
        <v>416</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1098</v>
      </c>
      <c r="BM187" s="241" t="s">
        <v>2573</v>
      </c>
    </row>
    <row r="188" s="2" customFormat="1">
      <c r="A188" s="40"/>
      <c r="B188" s="41"/>
      <c r="C188" s="42"/>
      <c r="D188" s="243" t="s">
        <v>293</v>
      </c>
      <c r="E188" s="42"/>
      <c r="F188" s="244" t="s">
        <v>1432</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ht="16.5" customHeight="1">
      <c r="A189" s="40"/>
      <c r="B189" s="41"/>
      <c r="C189" s="230" t="s">
        <v>566</v>
      </c>
      <c r="D189" s="230" t="s">
        <v>287</v>
      </c>
      <c r="E189" s="231" t="s">
        <v>2574</v>
      </c>
      <c r="F189" s="232" t="s">
        <v>2575</v>
      </c>
      <c r="G189" s="233" t="s">
        <v>290</v>
      </c>
      <c r="H189" s="234">
        <v>22.5</v>
      </c>
      <c r="I189" s="235"/>
      <c r="J189" s="236">
        <f>ROUND(I189*H189,2)</f>
        <v>0</v>
      </c>
      <c r="K189" s="232" t="s">
        <v>291</v>
      </c>
      <c r="L189" s="46"/>
      <c r="M189" s="237" t="s">
        <v>19</v>
      </c>
      <c r="N189" s="238" t="s">
        <v>43</v>
      </c>
      <c r="O189" s="86"/>
      <c r="P189" s="239">
        <f>O189*H189</f>
        <v>0</v>
      </c>
      <c r="Q189" s="239">
        <v>3.8074000000000002E-05</v>
      </c>
      <c r="R189" s="239">
        <f>Q189*H189</f>
        <v>0.00085666500000000005</v>
      </c>
      <c r="S189" s="239">
        <v>0</v>
      </c>
      <c r="T189" s="240">
        <f>S189*H189</f>
        <v>0</v>
      </c>
      <c r="U189" s="40"/>
      <c r="V189" s="40"/>
      <c r="W189" s="40"/>
      <c r="X189" s="40"/>
      <c r="Y189" s="40"/>
      <c r="Z189" s="40"/>
      <c r="AA189" s="40"/>
      <c r="AB189" s="40"/>
      <c r="AC189" s="40"/>
      <c r="AD189" s="40"/>
      <c r="AE189" s="40"/>
      <c r="AR189" s="241" t="s">
        <v>759</v>
      </c>
      <c r="AT189" s="241" t="s">
        <v>287</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759</v>
      </c>
      <c r="BM189" s="241" t="s">
        <v>2576</v>
      </c>
    </row>
    <row r="190" s="2" customFormat="1">
      <c r="A190" s="40"/>
      <c r="B190" s="41"/>
      <c r="C190" s="42"/>
      <c r="D190" s="243" t="s">
        <v>293</v>
      </c>
      <c r="E190" s="42"/>
      <c r="F190" s="244" t="s">
        <v>2577</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ht="16.5" customHeight="1">
      <c r="A191" s="40"/>
      <c r="B191" s="41"/>
      <c r="C191" s="291" t="s">
        <v>572</v>
      </c>
      <c r="D191" s="291" t="s">
        <v>416</v>
      </c>
      <c r="E191" s="292" t="s">
        <v>2578</v>
      </c>
      <c r="F191" s="293" t="s">
        <v>2579</v>
      </c>
      <c r="G191" s="294" t="s">
        <v>290</v>
      </c>
      <c r="H191" s="295">
        <v>22.5</v>
      </c>
      <c r="I191" s="296"/>
      <c r="J191" s="297">
        <f>ROUND(I191*H191,2)</f>
        <v>0</v>
      </c>
      <c r="K191" s="293" t="s">
        <v>19</v>
      </c>
      <c r="L191" s="298"/>
      <c r="M191" s="299" t="s">
        <v>19</v>
      </c>
      <c r="N191" s="300" t="s">
        <v>43</v>
      </c>
      <c r="O191" s="86"/>
      <c r="P191" s="239">
        <f>O191*H191</f>
        <v>0</v>
      </c>
      <c r="Q191" s="239">
        <v>0.01085</v>
      </c>
      <c r="R191" s="239">
        <f>Q191*H191</f>
        <v>0.24412500000000001</v>
      </c>
      <c r="S191" s="239">
        <v>0</v>
      </c>
      <c r="T191" s="240">
        <f>S191*H191</f>
        <v>0</v>
      </c>
      <c r="U191" s="40"/>
      <c r="V191" s="40"/>
      <c r="W191" s="40"/>
      <c r="X191" s="40"/>
      <c r="Y191" s="40"/>
      <c r="Z191" s="40"/>
      <c r="AA191" s="40"/>
      <c r="AB191" s="40"/>
      <c r="AC191" s="40"/>
      <c r="AD191" s="40"/>
      <c r="AE191" s="40"/>
      <c r="AR191" s="241" t="s">
        <v>1098</v>
      </c>
      <c r="AT191" s="241" t="s">
        <v>416</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1098</v>
      </c>
      <c r="BM191" s="241" t="s">
        <v>2580</v>
      </c>
    </row>
    <row r="192" s="2" customFormat="1">
      <c r="A192" s="40"/>
      <c r="B192" s="41"/>
      <c r="C192" s="42"/>
      <c r="D192" s="243" t="s">
        <v>293</v>
      </c>
      <c r="E192" s="42"/>
      <c r="F192" s="244" t="s">
        <v>2579</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ht="16.5" customHeight="1">
      <c r="A193" s="40"/>
      <c r="B193" s="41"/>
      <c r="C193" s="230" t="s">
        <v>594</v>
      </c>
      <c r="D193" s="230" t="s">
        <v>287</v>
      </c>
      <c r="E193" s="231" t="s">
        <v>1462</v>
      </c>
      <c r="F193" s="232" t="s">
        <v>1463</v>
      </c>
      <c r="G193" s="233" t="s">
        <v>515</v>
      </c>
      <c r="H193" s="234">
        <v>2</v>
      </c>
      <c r="I193" s="235"/>
      <c r="J193" s="236">
        <f>ROUND(I193*H193,2)</f>
        <v>0</v>
      </c>
      <c r="K193" s="232" t="s">
        <v>291</v>
      </c>
      <c r="L193" s="46"/>
      <c r="M193" s="237" t="s">
        <v>19</v>
      </c>
      <c r="N193" s="238" t="s">
        <v>43</v>
      </c>
      <c r="O193" s="86"/>
      <c r="P193" s="239">
        <f>O193*H193</f>
        <v>0</v>
      </c>
      <c r="Q193" s="239">
        <v>9.8292E-05</v>
      </c>
      <c r="R193" s="239">
        <f>Q193*H193</f>
        <v>0.000196584</v>
      </c>
      <c r="S193" s="239">
        <v>0</v>
      </c>
      <c r="T193" s="240">
        <f>S193*H193</f>
        <v>0</v>
      </c>
      <c r="U193" s="40"/>
      <c r="V193" s="40"/>
      <c r="W193" s="40"/>
      <c r="X193" s="40"/>
      <c r="Y193" s="40"/>
      <c r="Z193" s="40"/>
      <c r="AA193" s="40"/>
      <c r="AB193" s="40"/>
      <c r="AC193" s="40"/>
      <c r="AD193" s="40"/>
      <c r="AE193" s="40"/>
      <c r="AR193" s="241" t="s">
        <v>759</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759</v>
      </c>
      <c r="BM193" s="241" t="s">
        <v>2581</v>
      </c>
    </row>
    <row r="194" s="2" customFormat="1">
      <c r="A194" s="40"/>
      <c r="B194" s="41"/>
      <c r="C194" s="42"/>
      <c r="D194" s="243" t="s">
        <v>293</v>
      </c>
      <c r="E194" s="42"/>
      <c r="F194" s="244" t="s">
        <v>1465</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ht="16.5" customHeight="1">
      <c r="A195" s="40"/>
      <c r="B195" s="41"/>
      <c r="C195" s="291" t="s">
        <v>606</v>
      </c>
      <c r="D195" s="291" t="s">
        <v>416</v>
      </c>
      <c r="E195" s="292" t="s">
        <v>1466</v>
      </c>
      <c r="F195" s="293" t="s">
        <v>1467</v>
      </c>
      <c r="G195" s="294" t="s">
        <v>515</v>
      </c>
      <c r="H195" s="295">
        <v>2</v>
      </c>
      <c r="I195" s="296"/>
      <c r="J195" s="297">
        <f>ROUND(I195*H195,2)</f>
        <v>0</v>
      </c>
      <c r="K195" s="293" t="s">
        <v>19</v>
      </c>
      <c r="L195" s="298"/>
      <c r="M195" s="299" t="s">
        <v>19</v>
      </c>
      <c r="N195" s="300" t="s">
        <v>43</v>
      </c>
      <c r="O195" s="86"/>
      <c r="P195" s="239">
        <f>O195*H195</f>
        <v>0</v>
      </c>
      <c r="Q195" s="239">
        <v>0.0032000000000000002</v>
      </c>
      <c r="R195" s="239">
        <f>Q195*H195</f>
        <v>0.0064000000000000003</v>
      </c>
      <c r="S195" s="239">
        <v>0</v>
      </c>
      <c r="T195" s="240">
        <f>S195*H195</f>
        <v>0</v>
      </c>
      <c r="U195" s="40"/>
      <c r="V195" s="40"/>
      <c r="W195" s="40"/>
      <c r="X195" s="40"/>
      <c r="Y195" s="40"/>
      <c r="Z195" s="40"/>
      <c r="AA195" s="40"/>
      <c r="AB195" s="40"/>
      <c r="AC195" s="40"/>
      <c r="AD195" s="40"/>
      <c r="AE195" s="40"/>
      <c r="AR195" s="241" t="s">
        <v>1098</v>
      </c>
      <c r="AT195" s="241" t="s">
        <v>416</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1098</v>
      </c>
      <c r="BM195" s="241" t="s">
        <v>2582</v>
      </c>
    </row>
    <row r="196" s="2" customFormat="1">
      <c r="A196" s="40"/>
      <c r="B196" s="41"/>
      <c r="C196" s="42"/>
      <c r="D196" s="243" t="s">
        <v>293</v>
      </c>
      <c r="E196" s="42"/>
      <c r="F196" s="244" t="s">
        <v>1467</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30" t="s">
        <v>613</v>
      </c>
      <c r="D197" s="230" t="s">
        <v>287</v>
      </c>
      <c r="E197" s="231" t="s">
        <v>1443</v>
      </c>
      <c r="F197" s="232" t="s">
        <v>1444</v>
      </c>
      <c r="G197" s="233" t="s">
        <v>515</v>
      </c>
      <c r="H197" s="234">
        <v>1</v>
      </c>
      <c r="I197" s="235"/>
      <c r="J197" s="236">
        <f>ROUND(I197*H197,2)</f>
        <v>0</v>
      </c>
      <c r="K197" s="232" t="s">
        <v>291</v>
      </c>
      <c r="L197" s="46"/>
      <c r="M197" s="237" t="s">
        <v>19</v>
      </c>
      <c r="N197" s="238" t="s">
        <v>43</v>
      </c>
      <c r="O197" s="86"/>
      <c r="P197" s="239">
        <f>O197*H197</f>
        <v>0</v>
      </c>
      <c r="Q197" s="239">
        <v>1.7520000000000002E-05</v>
      </c>
      <c r="R197" s="239">
        <f>Q197*H197</f>
        <v>1.7520000000000002E-05</v>
      </c>
      <c r="S197" s="239">
        <v>0</v>
      </c>
      <c r="T197" s="240">
        <f>S197*H197</f>
        <v>0</v>
      </c>
      <c r="U197" s="40"/>
      <c r="V197" s="40"/>
      <c r="W197" s="40"/>
      <c r="X197" s="40"/>
      <c r="Y197" s="40"/>
      <c r="Z197" s="40"/>
      <c r="AA197" s="40"/>
      <c r="AB197" s="40"/>
      <c r="AC197" s="40"/>
      <c r="AD197" s="40"/>
      <c r="AE197" s="40"/>
      <c r="AR197" s="241" t="s">
        <v>759</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759</v>
      </c>
      <c r="BM197" s="241" t="s">
        <v>2583</v>
      </c>
    </row>
    <row r="198" s="2" customFormat="1">
      <c r="A198" s="40"/>
      <c r="B198" s="41"/>
      <c r="C198" s="42"/>
      <c r="D198" s="243" t="s">
        <v>293</v>
      </c>
      <c r="E198" s="42"/>
      <c r="F198" s="244" t="s">
        <v>1446</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91" t="s">
        <v>624</v>
      </c>
      <c r="D199" s="291" t="s">
        <v>416</v>
      </c>
      <c r="E199" s="292" t="s">
        <v>1447</v>
      </c>
      <c r="F199" s="293" t="s">
        <v>1448</v>
      </c>
      <c r="G199" s="294" t="s">
        <v>515</v>
      </c>
      <c r="H199" s="295">
        <v>1</v>
      </c>
      <c r="I199" s="296"/>
      <c r="J199" s="297">
        <f>ROUND(I199*H199,2)</f>
        <v>0</v>
      </c>
      <c r="K199" s="293" t="s">
        <v>19</v>
      </c>
      <c r="L199" s="298"/>
      <c r="M199" s="299" t="s">
        <v>19</v>
      </c>
      <c r="N199" s="300" t="s">
        <v>43</v>
      </c>
      <c r="O199" s="86"/>
      <c r="P199" s="239">
        <f>O199*H199</f>
        <v>0</v>
      </c>
      <c r="Q199" s="239">
        <v>0.078</v>
      </c>
      <c r="R199" s="239">
        <f>Q199*H199</f>
        <v>0.078</v>
      </c>
      <c r="S199" s="239">
        <v>0</v>
      </c>
      <c r="T199" s="240">
        <f>S199*H199</f>
        <v>0</v>
      </c>
      <c r="U199" s="40"/>
      <c r="V199" s="40"/>
      <c r="W199" s="40"/>
      <c r="X199" s="40"/>
      <c r="Y199" s="40"/>
      <c r="Z199" s="40"/>
      <c r="AA199" s="40"/>
      <c r="AB199" s="40"/>
      <c r="AC199" s="40"/>
      <c r="AD199" s="40"/>
      <c r="AE199" s="40"/>
      <c r="AR199" s="241" t="s">
        <v>536</v>
      </c>
      <c r="AT199" s="241" t="s">
        <v>416</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157</v>
      </c>
      <c r="BM199" s="241" t="s">
        <v>2584</v>
      </c>
    </row>
    <row r="200" s="2" customFormat="1">
      <c r="A200" s="40"/>
      <c r="B200" s="41"/>
      <c r="C200" s="42"/>
      <c r="D200" s="243" t="s">
        <v>293</v>
      </c>
      <c r="E200" s="42"/>
      <c r="F200" s="244" t="s">
        <v>1448</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ht="16.5" customHeight="1">
      <c r="A201" s="40"/>
      <c r="B201" s="41"/>
      <c r="C201" s="230" t="s">
        <v>634</v>
      </c>
      <c r="D201" s="230" t="s">
        <v>287</v>
      </c>
      <c r="E201" s="231" t="s">
        <v>1469</v>
      </c>
      <c r="F201" s="232" t="s">
        <v>1470</v>
      </c>
      <c r="G201" s="233" t="s">
        <v>515</v>
      </c>
      <c r="H201" s="234">
        <v>5</v>
      </c>
      <c r="I201" s="235"/>
      <c r="J201" s="236">
        <f>ROUND(I201*H201,2)</f>
        <v>0</v>
      </c>
      <c r="K201" s="232" t="s">
        <v>291</v>
      </c>
      <c r="L201" s="46"/>
      <c r="M201" s="237" t="s">
        <v>19</v>
      </c>
      <c r="N201" s="238" t="s">
        <v>43</v>
      </c>
      <c r="O201" s="86"/>
      <c r="P201" s="239">
        <f>O201*H201</f>
        <v>0</v>
      </c>
      <c r="Q201" s="239">
        <v>4.5015999999999997E-05</v>
      </c>
      <c r="R201" s="239">
        <f>Q201*H201</f>
        <v>0.00022507999999999998</v>
      </c>
      <c r="S201" s="239">
        <v>0</v>
      </c>
      <c r="T201" s="240">
        <f>S201*H201</f>
        <v>0</v>
      </c>
      <c r="U201" s="40"/>
      <c r="V201" s="40"/>
      <c r="W201" s="40"/>
      <c r="X201" s="40"/>
      <c r="Y201" s="40"/>
      <c r="Z201" s="40"/>
      <c r="AA201" s="40"/>
      <c r="AB201" s="40"/>
      <c r="AC201" s="40"/>
      <c r="AD201" s="40"/>
      <c r="AE201" s="40"/>
      <c r="AR201" s="241" t="s">
        <v>759</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759</v>
      </c>
      <c r="BM201" s="241" t="s">
        <v>2585</v>
      </c>
    </row>
    <row r="202" s="2" customFormat="1">
      <c r="A202" s="40"/>
      <c r="B202" s="41"/>
      <c r="C202" s="42"/>
      <c r="D202" s="243" t="s">
        <v>293</v>
      </c>
      <c r="E202" s="42"/>
      <c r="F202" s="244" t="s">
        <v>1472</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91" t="s">
        <v>640</v>
      </c>
      <c r="D203" s="291" t="s">
        <v>416</v>
      </c>
      <c r="E203" s="292" t="s">
        <v>1473</v>
      </c>
      <c r="F203" s="293" t="s">
        <v>1474</v>
      </c>
      <c r="G203" s="294" t="s">
        <v>515</v>
      </c>
      <c r="H203" s="295">
        <v>5</v>
      </c>
      <c r="I203" s="296"/>
      <c r="J203" s="297">
        <f>ROUND(I203*H203,2)</f>
        <v>0</v>
      </c>
      <c r="K203" s="293" t="s">
        <v>19</v>
      </c>
      <c r="L203" s="298"/>
      <c r="M203" s="299" t="s">
        <v>19</v>
      </c>
      <c r="N203" s="300" t="s">
        <v>43</v>
      </c>
      <c r="O203" s="86"/>
      <c r="P203" s="239">
        <f>O203*H203</f>
        <v>0</v>
      </c>
      <c r="Q203" s="239">
        <v>0.0023700000000000001</v>
      </c>
      <c r="R203" s="239">
        <f>Q203*H203</f>
        <v>0.011850000000000001</v>
      </c>
      <c r="S203" s="239">
        <v>0</v>
      </c>
      <c r="T203" s="240">
        <f>S203*H203</f>
        <v>0</v>
      </c>
      <c r="U203" s="40"/>
      <c r="V203" s="40"/>
      <c r="W203" s="40"/>
      <c r="X203" s="40"/>
      <c r="Y203" s="40"/>
      <c r="Z203" s="40"/>
      <c r="AA203" s="40"/>
      <c r="AB203" s="40"/>
      <c r="AC203" s="40"/>
      <c r="AD203" s="40"/>
      <c r="AE203" s="40"/>
      <c r="AR203" s="241" t="s">
        <v>1098</v>
      </c>
      <c r="AT203" s="241" t="s">
        <v>416</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1098</v>
      </c>
      <c r="BM203" s="241" t="s">
        <v>2586</v>
      </c>
    </row>
    <row r="204" s="2" customFormat="1">
      <c r="A204" s="40"/>
      <c r="B204" s="41"/>
      <c r="C204" s="42"/>
      <c r="D204" s="243" t="s">
        <v>293</v>
      </c>
      <c r="E204" s="42"/>
      <c r="F204" s="244" t="s">
        <v>1474</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30" t="s">
        <v>646</v>
      </c>
      <c r="D205" s="230" t="s">
        <v>287</v>
      </c>
      <c r="E205" s="231" t="s">
        <v>1476</v>
      </c>
      <c r="F205" s="232" t="s">
        <v>1477</v>
      </c>
      <c r="G205" s="233" t="s">
        <v>515</v>
      </c>
      <c r="H205" s="234">
        <v>6</v>
      </c>
      <c r="I205" s="235"/>
      <c r="J205" s="236">
        <f>ROUND(I205*H205,2)</f>
        <v>0</v>
      </c>
      <c r="K205" s="232" t="s">
        <v>291</v>
      </c>
      <c r="L205" s="46"/>
      <c r="M205" s="237" t="s">
        <v>19</v>
      </c>
      <c r="N205" s="238" t="s">
        <v>43</v>
      </c>
      <c r="O205" s="86"/>
      <c r="P205" s="239">
        <f>O205*H205</f>
        <v>0</v>
      </c>
      <c r="Q205" s="239">
        <v>4.5015999999999997E-05</v>
      </c>
      <c r="R205" s="239">
        <f>Q205*H205</f>
        <v>0.000270096</v>
      </c>
      <c r="S205" s="239">
        <v>0</v>
      </c>
      <c r="T205" s="240">
        <f>S205*H205</f>
        <v>0</v>
      </c>
      <c r="U205" s="40"/>
      <c r="V205" s="40"/>
      <c r="W205" s="40"/>
      <c r="X205" s="40"/>
      <c r="Y205" s="40"/>
      <c r="Z205" s="40"/>
      <c r="AA205" s="40"/>
      <c r="AB205" s="40"/>
      <c r="AC205" s="40"/>
      <c r="AD205" s="40"/>
      <c r="AE205" s="40"/>
      <c r="AR205" s="241" t="s">
        <v>759</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759</v>
      </c>
      <c r="BM205" s="241" t="s">
        <v>2587</v>
      </c>
    </row>
    <row r="206" s="2" customFormat="1">
      <c r="A206" s="40"/>
      <c r="B206" s="41"/>
      <c r="C206" s="42"/>
      <c r="D206" s="243" t="s">
        <v>293</v>
      </c>
      <c r="E206" s="42"/>
      <c r="F206" s="244" t="s">
        <v>1479</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91" t="s">
        <v>651</v>
      </c>
      <c r="D207" s="291" t="s">
        <v>416</v>
      </c>
      <c r="E207" s="292" t="s">
        <v>1480</v>
      </c>
      <c r="F207" s="293" t="s">
        <v>1481</v>
      </c>
      <c r="G207" s="294" t="s">
        <v>515</v>
      </c>
      <c r="H207" s="295">
        <v>6</v>
      </c>
      <c r="I207" s="296"/>
      <c r="J207" s="297">
        <f>ROUND(I207*H207,2)</f>
        <v>0</v>
      </c>
      <c r="K207" s="293" t="s">
        <v>19</v>
      </c>
      <c r="L207" s="298"/>
      <c r="M207" s="299" t="s">
        <v>19</v>
      </c>
      <c r="N207" s="300" t="s">
        <v>43</v>
      </c>
      <c r="O207" s="86"/>
      <c r="P207" s="239">
        <f>O207*H207</f>
        <v>0</v>
      </c>
      <c r="Q207" s="239">
        <v>0.0010200000000000001</v>
      </c>
      <c r="R207" s="239">
        <f>Q207*H207</f>
        <v>0.0061200000000000004</v>
      </c>
      <c r="S207" s="239">
        <v>0</v>
      </c>
      <c r="T207" s="240">
        <f>S207*H207</f>
        <v>0</v>
      </c>
      <c r="U207" s="40"/>
      <c r="V207" s="40"/>
      <c r="W207" s="40"/>
      <c r="X207" s="40"/>
      <c r="Y207" s="40"/>
      <c r="Z207" s="40"/>
      <c r="AA207" s="40"/>
      <c r="AB207" s="40"/>
      <c r="AC207" s="40"/>
      <c r="AD207" s="40"/>
      <c r="AE207" s="40"/>
      <c r="AR207" s="241" t="s">
        <v>1098</v>
      </c>
      <c r="AT207" s="241" t="s">
        <v>416</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1098</v>
      </c>
      <c r="BM207" s="241" t="s">
        <v>2588</v>
      </c>
    </row>
    <row r="208" s="2" customFormat="1">
      <c r="A208" s="40"/>
      <c r="B208" s="41"/>
      <c r="C208" s="42"/>
      <c r="D208" s="243" t="s">
        <v>293</v>
      </c>
      <c r="E208" s="42"/>
      <c r="F208" s="244" t="s">
        <v>1481</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660</v>
      </c>
      <c r="D209" s="230" t="s">
        <v>287</v>
      </c>
      <c r="E209" s="231" t="s">
        <v>2589</v>
      </c>
      <c r="F209" s="232" t="s">
        <v>2590</v>
      </c>
      <c r="G209" s="233" t="s">
        <v>515</v>
      </c>
      <c r="H209" s="234">
        <v>2</v>
      </c>
      <c r="I209" s="235"/>
      <c r="J209" s="236">
        <f>ROUND(I209*H209,2)</f>
        <v>0</v>
      </c>
      <c r="K209" s="232" t="s">
        <v>291</v>
      </c>
      <c r="L209" s="46"/>
      <c r="M209" s="237" t="s">
        <v>19</v>
      </c>
      <c r="N209" s="238" t="s">
        <v>43</v>
      </c>
      <c r="O209" s="86"/>
      <c r="P209" s="239">
        <f>O209*H209</f>
        <v>0</v>
      </c>
      <c r="Q209" s="239">
        <v>0.00021139999999999999</v>
      </c>
      <c r="R209" s="239">
        <f>Q209*H209</f>
        <v>0.00042279999999999998</v>
      </c>
      <c r="S209" s="239">
        <v>0</v>
      </c>
      <c r="T209" s="240">
        <f>S209*H209</f>
        <v>0</v>
      </c>
      <c r="U209" s="40"/>
      <c r="V209" s="40"/>
      <c r="W209" s="40"/>
      <c r="X209" s="40"/>
      <c r="Y209" s="40"/>
      <c r="Z209" s="40"/>
      <c r="AA209" s="40"/>
      <c r="AB209" s="40"/>
      <c r="AC209" s="40"/>
      <c r="AD209" s="40"/>
      <c r="AE209" s="40"/>
      <c r="AR209" s="241" t="s">
        <v>759</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759</v>
      </c>
      <c r="BM209" s="241" t="s">
        <v>2591</v>
      </c>
    </row>
    <row r="210" s="2" customFormat="1">
      <c r="A210" s="40"/>
      <c r="B210" s="41"/>
      <c r="C210" s="42"/>
      <c r="D210" s="243" t="s">
        <v>293</v>
      </c>
      <c r="E210" s="42"/>
      <c r="F210" s="244" t="s">
        <v>2592</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ht="16.5" customHeight="1">
      <c r="A211" s="40"/>
      <c r="B211" s="41"/>
      <c r="C211" s="291" t="s">
        <v>667</v>
      </c>
      <c r="D211" s="291" t="s">
        <v>416</v>
      </c>
      <c r="E211" s="292" t="s">
        <v>2593</v>
      </c>
      <c r="F211" s="293" t="s">
        <v>2594</v>
      </c>
      <c r="G211" s="294" t="s">
        <v>515</v>
      </c>
      <c r="H211" s="295">
        <v>2</v>
      </c>
      <c r="I211" s="296"/>
      <c r="J211" s="297">
        <f>ROUND(I211*H211,2)</f>
        <v>0</v>
      </c>
      <c r="K211" s="293" t="s">
        <v>19</v>
      </c>
      <c r="L211" s="298"/>
      <c r="M211" s="299" t="s">
        <v>19</v>
      </c>
      <c r="N211" s="300" t="s">
        <v>43</v>
      </c>
      <c r="O211" s="86"/>
      <c r="P211" s="239">
        <f>O211*H211</f>
        <v>0</v>
      </c>
      <c r="Q211" s="239">
        <v>0.0023700000000000001</v>
      </c>
      <c r="R211" s="239">
        <f>Q211*H211</f>
        <v>0.0047400000000000003</v>
      </c>
      <c r="S211" s="239">
        <v>0</v>
      </c>
      <c r="T211" s="240">
        <f>S211*H211</f>
        <v>0</v>
      </c>
      <c r="U211" s="40"/>
      <c r="V211" s="40"/>
      <c r="W211" s="40"/>
      <c r="X211" s="40"/>
      <c r="Y211" s="40"/>
      <c r="Z211" s="40"/>
      <c r="AA211" s="40"/>
      <c r="AB211" s="40"/>
      <c r="AC211" s="40"/>
      <c r="AD211" s="40"/>
      <c r="AE211" s="40"/>
      <c r="AR211" s="241" t="s">
        <v>1098</v>
      </c>
      <c r="AT211" s="241" t="s">
        <v>416</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1098</v>
      </c>
      <c r="BM211" s="241" t="s">
        <v>2595</v>
      </c>
    </row>
    <row r="212" s="2" customFormat="1">
      <c r="A212" s="40"/>
      <c r="B212" s="41"/>
      <c r="C212" s="42"/>
      <c r="D212" s="243" t="s">
        <v>293</v>
      </c>
      <c r="E212" s="42"/>
      <c r="F212" s="244" t="s">
        <v>2594</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30" t="s">
        <v>673</v>
      </c>
      <c r="D213" s="230" t="s">
        <v>287</v>
      </c>
      <c r="E213" s="231" t="s">
        <v>1496</v>
      </c>
      <c r="F213" s="232" t="s">
        <v>1497</v>
      </c>
      <c r="G213" s="233" t="s">
        <v>515</v>
      </c>
      <c r="H213" s="234">
        <v>8</v>
      </c>
      <c r="I213" s="235"/>
      <c r="J213" s="236">
        <f>ROUND(I213*H213,2)</f>
        <v>0</v>
      </c>
      <c r="K213" s="232" t="s">
        <v>291</v>
      </c>
      <c r="L213" s="46"/>
      <c r="M213" s="237" t="s">
        <v>19</v>
      </c>
      <c r="N213" s="238" t="s">
        <v>43</v>
      </c>
      <c r="O213" s="86"/>
      <c r="P213" s="239">
        <f>O213*H213</f>
        <v>0</v>
      </c>
      <c r="Q213" s="239">
        <v>0.000198982</v>
      </c>
      <c r="R213" s="239">
        <f>Q213*H213</f>
        <v>0.001591856</v>
      </c>
      <c r="S213" s="239">
        <v>0</v>
      </c>
      <c r="T213" s="240">
        <f>S213*H213</f>
        <v>0</v>
      </c>
      <c r="U213" s="40"/>
      <c r="V213" s="40"/>
      <c r="W213" s="40"/>
      <c r="X213" s="40"/>
      <c r="Y213" s="40"/>
      <c r="Z213" s="40"/>
      <c r="AA213" s="40"/>
      <c r="AB213" s="40"/>
      <c r="AC213" s="40"/>
      <c r="AD213" s="40"/>
      <c r="AE213" s="40"/>
      <c r="AR213" s="241" t="s">
        <v>759</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759</v>
      </c>
      <c r="BM213" s="241" t="s">
        <v>2596</v>
      </c>
    </row>
    <row r="214" s="2" customFormat="1">
      <c r="A214" s="40"/>
      <c r="B214" s="41"/>
      <c r="C214" s="42"/>
      <c r="D214" s="243" t="s">
        <v>293</v>
      </c>
      <c r="E214" s="42"/>
      <c r="F214" s="244" t="s">
        <v>1499</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91" t="s">
        <v>679</v>
      </c>
      <c r="D215" s="291" t="s">
        <v>416</v>
      </c>
      <c r="E215" s="292" t="s">
        <v>2085</v>
      </c>
      <c r="F215" s="293" t="s">
        <v>2597</v>
      </c>
      <c r="G215" s="294" t="s">
        <v>515</v>
      </c>
      <c r="H215" s="295">
        <v>4</v>
      </c>
      <c r="I215" s="296"/>
      <c r="J215" s="297">
        <f>ROUND(I215*H215,2)</f>
        <v>0</v>
      </c>
      <c r="K215" s="293" t="s">
        <v>19</v>
      </c>
      <c r="L215" s="298"/>
      <c r="M215" s="299" t="s">
        <v>19</v>
      </c>
      <c r="N215" s="300" t="s">
        <v>43</v>
      </c>
      <c r="O215" s="86"/>
      <c r="P215" s="239">
        <f>O215*H215</f>
        <v>0</v>
      </c>
      <c r="Q215" s="239">
        <v>0.0023700000000000001</v>
      </c>
      <c r="R215" s="239">
        <f>Q215*H215</f>
        <v>0.0094800000000000006</v>
      </c>
      <c r="S215" s="239">
        <v>0</v>
      </c>
      <c r="T215" s="240">
        <f>S215*H215</f>
        <v>0</v>
      </c>
      <c r="U215" s="40"/>
      <c r="V215" s="40"/>
      <c r="W215" s="40"/>
      <c r="X215" s="40"/>
      <c r="Y215" s="40"/>
      <c r="Z215" s="40"/>
      <c r="AA215" s="40"/>
      <c r="AB215" s="40"/>
      <c r="AC215" s="40"/>
      <c r="AD215" s="40"/>
      <c r="AE215" s="40"/>
      <c r="AR215" s="241" t="s">
        <v>1098</v>
      </c>
      <c r="AT215" s="241" t="s">
        <v>416</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1098</v>
      </c>
      <c r="BM215" s="241" t="s">
        <v>2598</v>
      </c>
    </row>
    <row r="216" s="2" customFormat="1">
      <c r="A216" s="40"/>
      <c r="B216" s="41"/>
      <c r="C216" s="42"/>
      <c r="D216" s="243" t="s">
        <v>293</v>
      </c>
      <c r="E216" s="42"/>
      <c r="F216" s="244" t="s">
        <v>2597</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91" t="s">
        <v>685</v>
      </c>
      <c r="D217" s="291" t="s">
        <v>416</v>
      </c>
      <c r="E217" s="292" t="s">
        <v>2599</v>
      </c>
      <c r="F217" s="293" t="s">
        <v>2600</v>
      </c>
      <c r="G217" s="294" t="s">
        <v>515</v>
      </c>
      <c r="H217" s="295">
        <v>4</v>
      </c>
      <c r="I217" s="296"/>
      <c r="J217" s="297">
        <f>ROUND(I217*H217,2)</f>
        <v>0</v>
      </c>
      <c r="K217" s="293" t="s">
        <v>19</v>
      </c>
      <c r="L217" s="298"/>
      <c r="M217" s="299" t="s">
        <v>19</v>
      </c>
      <c r="N217" s="300" t="s">
        <v>43</v>
      </c>
      <c r="O217" s="86"/>
      <c r="P217" s="239">
        <f>O217*H217</f>
        <v>0</v>
      </c>
      <c r="Q217" s="239">
        <v>0.078</v>
      </c>
      <c r="R217" s="239">
        <f>Q217*H217</f>
        <v>0.312</v>
      </c>
      <c r="S217" s="239">
        <v>0</v>
      </c>
      <c r="T217" s="240">
        <f>S217*H217</f>
        <v>0</v>
      </c>
      <c r="U217" s="40"/>
      <c r="V217" s="40"/>
      <c r="W217" s="40"/>
      <c r="X217" s="40"/>
      <c r="Y217" s="40"/>
      <c r="Z217" s="40"/>
      <c r="AA217" s="40"/>
      <c r="AB217" s="40"/>
      <c r="AC217" s="40"/>
      <c r="AD217" s="40"/>
      <c r="AE217" s="40"/>
      <c r="AR217" s="241" t="s">
        <v>536</v>
      </c>
      <c r="AT217" s="241" t="s">
        <v>416</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157</v>
      </c>
      <c r="BM217" s="241" t="s">
        <v>2601</v>
      </c>
    </row>
    <row r="218" s="2" customFormat="1">
      <c r="A218" s="40"/>
      <c r="B218" s="41"/>
      <c r="C218" s="42"/>
      <c r="D218" s="243" t="s">
        <v>293</v>
      </c>
      <c r="E218" s="42"/>
      <c r="F218" s="244" t="s">
        <v>2600</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30" t="s">
        <v>690</v>
      </c>
      <c r="D219" s="230" t="s">
        <v>287</v>
      </c>
      <c r="E219" s="231" t="s">
        <v>2602</v>
      </c>
      <c r="F219" s="232" t="s">
        <v>2603</v>
      </c>
      <c r="G219" s="233" t="s">
        <v>515</v>
      </c>
      <c r="H219" s="234">
        <v>18</v>
      </c>
      <c r="I219" s="235"/>
      <c r="J219" s="236">
        <f>ROUND(I219*H219,2)</f>
        <v>0</v>
      </c>
      <c r="K219" s="232" t="s">
        <v>291</v>
      </c>
      <c r="L219" s="46"/>
      <c r="M219" s="237" t="s">
        <v>19</v>
      </c>
      <c r="N219" s="238" t="s">
        <v>43</v>
      </c>
      <c r="O219" s="86"/>
      <c r="P219" s="239">
        <f>O219*H219</f>
        <v>0</v>
      </c>
      <c r="Q219" s="239">
        <v>0.00021139999999999999</v>
      </c>
      <c r="R219" s="239">
        <f>Q219*H219</f>
        <v>0.0038051999999999999</v>
      </c>
      <c r="S219" s="239">
        <v>0</v>
      </c>
      <c r="T219" s="240">
        <f>S219*H219</f>
        <v>0</v>
      </c>
      <c r="U219" s="40"/>
      <c r="V219" s="40"/>
      <c r="W219" s="40"/>
      <c r="X219" s="40"/>
      <c r="Y219" s="40"/>
      <c r="Z219" s="40"/>
      <c r="AA219" s="40"/>
      <c r="AB219" s="40"/>
      <c r="AC219" s="40"/>
      <c r="AD219" s="40"/>
      <c r="AE219" s="40"/>
      <c r="AR219" s="241" t="s">
        <v>759</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759</v>
      </c>
      <c r="BM219" s="241" t="s">
        <v>2604</v>
      </c>
    </row>
    <row r="220" s="2" customFormat="1">
      <c r="A220" s="40"/>
      <c r="B220" s="41"/>
      <c r="C220" s="42"/>
      <c r="D220" s="243" t="s">
        <v>293</v>
      </c>
      <c r="E220" s="42"/>
      <c r="F220" s="244" t="s">
        <v>2605</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91" t="s">
        <v>695</v>
      </c>
      <c r="D221" s="291" t="s">
        <v>416</v>
      </c>
      <c r="E221" s="292" t="s">
        <v>2606</v>
      </c>
      <c r="F221" s="293" t="s">
        <v>2607</v>
      </c>
      <c r="G221" s="294" t="s">
        <v>515</v>
      </c>
      <c r="H221" s="295">
        <v>10</v>
      </c>
      <c r="I221" s="296"/>
      <c r="J221" s="297">
        <f>ROUND(I221*H221,2)</f>
        <v>0</v>
      </c>
      <c r="K221" s="293" t="s">
        <v>19</v>
      </c>
      <c r="L221" s="298"/>
      <c r="M221" s="299" t="s">
        <v>19</v>
      </c>
      <c r="N221" s="300" t="s">
        <v>43</v>
      </c>
      <c r="O221" s="86"/>
      <c r="P221" s="239">
        <f>O221*H221</f>
        <v>0</v>
      </c>
      <c r="Q221" s="239">
        <v>0.0023700000000000001</v>
      </c>
      <c r="R221" s="239">
        <f>Q221*H221</f>
        <v>0.023700000000000002</v>
      </c>
      <c r="S221" s="239">
        <v>0</v>
      </c>
      <c r="T221" s="240">
        <f>S221*H221</f>
        <v>0</v>
      </c>
      <c r="U221" s="40"/>
      <c r="V221" s="40"/>
      <c r="W221" s="40"/>
      <c r="X221" s="40"/>
      <c r="Y221" s="40"/>
      <c r="Z221" s="40"/>
      <c r="AA221" s="40"/>
      <c r="AB221" s="40"/>
      <c r="AC221" s="40"/>
      <c r="AD221" s="40"/>
      <c r="AE221" s="40"/>
      <c r="AR221" s="241" t="s">
        <v>1098</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1098</v>
      </c>
      <c r="BM221" s="241" t="s">
        <v>2608</v>
      </c>
    </row>
    <row r="222" s="2" customFormat="1">
      <c r="A222" s="40"/>
      <c r="B222" s="41"/>
      <c r="C222" s="42"/>
      <c r="D222" s="243" t="s">
        <v>293</v>
      </c>
      <c r="E222" s="42"/>
      <c r="F222" s="244" t="s">
        <v>2607</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91" t="s">
        <v>700</v>
      </c>
      <c r="D223" s="291" t="s">
        <v>416</v>
      </c>
      <c r="E223" s="292" t="s">
        <v>2424</v>
      </c>
      <c r="F223" s="293" t="s">
        <v>2609</v>
      </c>
      <c r="G223" s="294" t="s">
        <v>515</v>
      </c>
      <c r="H223" s="295">
        <v>4</v>
      </c>
      <c r="I223" s="296"/>
      <c r="J223" s="297">
        <f>ROUND(I223*H223,2)</f>
        <v>0</v>
      </c>
      <c r="K223" s="293" t="s">
        <v>19</v>
      </c>
      <c r="L223" s="298"/>
      <c r="M223" s="299" t="s">
        <v>19</v>
      </c>
      <c r="N223" s="300" t="s">
        <v>43</v>
      </c>
      <c r="O223" s="86"/>
      <c r="P223" s="239">
        <f>O223*H223</f>
        <v>0</v>
      </c>
      <c r="Q223" s="239">
        <v>0.0023700000000000001</v>
      </c>
      <c r="R223" s="239">
        <f>Q223*H223</f>
        <v>0.0094800000000000006</v>
      </c>
      <c r="S223" s="239">
        <v>0</v>
      </c>
      <c r="T223" s="240">
        <f>S223*H223</f>
        <v>0</v>
      </c>
      <c r="U223" s="40"/>
      <c r="V223" s="40"/>
      <c r="W223" s="40"/>
      <c r="X223" s="40"/>
      <c r="Y223" s="40"/>
      <c r="Z223" s="40"/>
      <c r="AA223" s="40"/>
      <c r="AB223" s="40"/>
      <c r="AC223" s="40"/>
      <c r="AD223" s="40"/>
      <c r="AE223" s="40"/>
      <c r="AR223" s="241" t="s">
        <v>1098</v>
      </c>
      <c r="AT223" s="241" t="s">
        <v>416</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1098</v>
      </c>
      <c r="BM223" s="241" t="s">
        <v>2610</v>
      </c>
    </row>
    <row r="224" s="2" customFormat="1">
      <c r="A224" s="40"/>
      <c r="B224" s="41"/>
      <c r="C224" s="42"/>
      <c r="D224" s="243" t="s">
        <v>293</v>
      </c>
      <c r="E224" s="42"/>
      <c r="F224" s="244" t="s">
        <v>2609</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ht="16.5" customHeight="1">
      <c r="A225" s="40"/>
      <c r="B225" s="41"/>
      <c r="C225" s="291" t="s">
        <v>705</v>
      </c>
      <c r="D225" s="291" t="s">
        <v>416</v>
      </c>
      <c r="E225" s="292" t="s">
        <v>2611</v>
      </c>
      <c r="F225" s="293" t="s">
        <v>2612</v>
      </c>
      <c r="G225" s="294" t="s">
        <v>515</v>
      </c>
      <c r="H225" s="295">
        <v>2</v>
      </c>
      <c r="I225" s="296"/>
      <c r="J225" s="297">
        <f>ROUND(I225*H225,2)</f>
        <v>0</v>
      </c>
      <c r="K225" s="293" t="s">
        <v>19</v>
      </c>
      <c r="L225" s="298"/>
      <c r="M225" s="299" t="s">
        <v>19</v>
      </c>
      <c r="N225" s="300" t="s">
        <v>43</v>
      </c>
      <c r="O225" s="86"/>
      <c r="P225" s="239">
        <f>O225*H225</f>
        <v>0</v>
      </c>
      <c r="Q225" s="239">
        <v>0.024799999999999999</v>
      </c>
      <c r="R225" s="239">
        <f>Q225*H225</f>
        <v>0.049599999999999998</v>
      </c>
      <c r="S225" s="239">
        <v>0</v>
      </c>
      <c r="T225" s="240">
        <f>S225*H225</f>
        <v>0</v>
      </c>
      <c r="U225" s="40"/>
      <c r="V225" s="40"/>
      <c r="W225" s="40"/>
      <c r="X225" s="40"/>
      <c r="Y225" s="40"/>
      <c r="Z225" s="40"/>
      <c r="AA225" s="40"/>
      <c r="AB225" s="40"/>
      <c r="AC225" s="40"/>
      <c r="AD225" s="40"/>
      <c r="AE225" s="40"/>
      <c r="AR225" s="241" t="s">
        <v>1098</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1098</v>
      </c>
      <c r="BM225" s="241" t="s">
        <v>2613</v>
      </c>
    </row>
    <row r="226" s="2" customFormat="1">
      <c r="A226" s="40"/>
      <c r="B226" s="41"/>
      <c r="C226" s="42"/>
      <c r="D226" s="243" t="s">
        <v>293</v>
      </c>
      <c r="E226" s="42"/>
      <c r="F226" s="244" t="s">
        <v>2612</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ht="16.5" customHeight="1">
      <c r="A227" s="40"/>
      <c r="B227" s="41"/>
      <c r="C227" s="291" t="s">
        <v>711</v>
      </c>
      <c r="D227" s="291" t="s">
        <v>416</v>
      </c>
      <c r="E227" s="292" t="s">
        <v>2614</v>
      </c>
      <c r="F227" s="293" t="s">
        <v>2615</v>
      </c>
      <c r="G227" s="294" t="s">
        <v>515</v>
      </c>
      <c r="H227" s="295">
        <v>2</v>
      </c>
      <c r="I227" s="296"/>
      <c r="J227" s="297">
        <f>ROUND(I227*H227,2)</f>
        <v>0</v>
      </c>
      <c r="K227" s="293" t="s">
        <v>19</v>
      </c>
      <c r="L227" s="298"/>
      <c r="M227" s="299" t="s">
        <v>19</v>
      </c>
      <c r="N227" s="300" t="s">
        <v>43</v>
      </c>
      <c r="O227" s="86"/>
      <c r="P227" s="239">
        <f>O227*H227</f>
        <v>0</v>
      </c>
      <c r="Q227" s="239">
        <v>0.011639999999999999</v>
      </c>
      <c r="R227" s="239">
        <f>Q227*H227</f>
        <v>0.023279999999999999</v>
      </c>
      <c r="S227" s="239">
        <v>0</v>
      </c>
      <c r="T227" s="240">
        <f>S227*H227</f>
        <v>0</v>
      </c>
      <c r="U227" s="40"/>
      <c r="V227" s="40"/>
      <c r="W227" s="40"/>
      <c r="X227" s="40"/>
      <c r="Y227" s="40"/>
      <c r="Z227" s="40"/>
      <c r="AA227" s="40"/>
      <c r="AB227" s="40"/>
      <c r="AC227" s="40"/>
      <c r="AD227" s="40"/>
      <c r="AE227" s="40"/>
      <c r="AR227" s="241" t="s">
        <v>1098</v>
      </c>
      <c r="AT227" s="241" t="s">
        <v>416</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1098</v>
      </c>
      <c r="BM227" s="241" t="s">
        <v>2616</v>
      </c>
    </row>
    <row r="228" s="2" customFormat="1">
      <c r="A228" s="40"/>
      <c r="B228" s="41"/>
      <c r="C228" s="42"/>
      <c r="D228" s="243" t="s">
        <v>293</v>
      </c>
      <c r="E228" s="42"/>
      <c r="F228" s="244" t="s">
        <v>2615</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ht="16.5" customHeight="1">
      <c r="A229" s="40"/>
      <c r="B229" s="41"/>
      <c r="C229" s="230" t="s">
        <v>718</v>
      </c>
      <c r="D229" s="230" t="s">
        <v>287</v>
      </c>
      <c r="E229" s="231" t="s">
        <v>1503</v>
      </c>
      <c r="F229" s="232" t="s">
        <v>1504</v>
      </c>
      <c r="G229" s="233" t="s">
        <v>515</v>
      </c>
      <c r="H229" s="234">
        <v>3</v>
      </c>
      <c r="I229" s="235"/>
      <c r="J229" s="236">
        <f>ROUND(I229*H229,2)</f>
        <v>0</v>
      </c>
      <c r="K229" s="232" t="s">
        <v>291</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759</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759</v>
      </c>
      <c r="BM229" s="241" t="s">
        <v>2617</v>
      </c>
    </row>
    <row r="230" s="2" customFormat="1">
      <c r="A230" s="40"/>
      <c r="B230" s="41"/>
      <c r="C230" s="42"/>
      <c r="D230" s="243" t="s">
        <v>293</v>
      </c>
      <c r="E230" s="42"/>
      <c r="F230" s="244" t="s">
        <v>1506</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ht="16.5" customHeight="1">
      <c r="A231" s="40"/>
      <c r="B231" s="41"/>
      <c r="C231" s="291" t="s">
        <v>723</v>
      </c>
      <c r="D231" s="291" t="s">
        <v>416</v>
      </c>
      <c r="E231" s="292" t="s">
        <v>1507</v>
      </c>
      <c r="F231" s="293" t="s">
        <v>1508</v>
      </c>
      <c r="G231" s="294" t="s">
        <v>515</v>
      </c>
      <c r="H231" s="295">
        <v>3</v>
      </c>
      <c r="I231" s="296"/>
      <c r="J231" s="297">
        <f>ROUND(I231*H231,2)</f>
        <v>0</v>
      </c>
      <c r="K231" s="293" t="s">
        <v>19</v>
      </c>
      <c r="L231" s="298"/>
      <c r="M231" s="299" t="s">
        <v>19</v>
      </c>
      <c r="N231" s="300" t="s">
        <v>43</v>
      </c>
      <c r="O231" s="86"/>
      <c r="P231" s="239">
        <f>O231*H231</f>
        <v>0</v>
      </c>
      <c r="Q231" s="239">
        <v>0.078</v>
      </c>
      <c r="R231" s="239">
        <f>Q231*H231</f>
        <v>0.23399999999999999</v>
      </c>
      <c r="S231" s="239">
        <v>0</v>
      </c>
      <c r="T231" s="240">
        <f>S231*H231</f>
        <v>0</v>
      </c>
      <c r="U231" s="40"/>
      <c r="V231" s="40"/>
      <c r="W231" s="40"/>
      <c r="X231" s="40"/>
      <c r="Y231" s="40"/>
      <c r="Z231" s="40"/>
      <c r="AA231" s="40"/>
      <c r="AB231" s="40"/>
      <c r="AC231" s="40"/>
      <c r="AD231" s="40"/>
      <c r="AE231" s="40"/>
      <c r="AR231" s="241" t="s">
        <v>536</v>
      </c>
      <c r="AT231" s="241" t="s">
        <v>416</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157</v>
      </c>
      <c r="BM231" s="241" t="s">
        <v>2618</v>
      </c>
    </row>
    <row r="232" s="2" customFormat="1">
      <c r="A232" s="40"/>
      <c r="B232" s="41"/>
      <c r="C232" s="42"/>
      <c r="D232" s="243" t="s">
        <v>293</v>
      </c>
      <c r="E232" s="42"/>
      <c r="F232" s="244" t="s">
        <v>1508</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30" t="s">
        <v>729</v>
      </c>
      <c r="D233" s="230" t="s">
        <v>287</v>
      </c>
      <c r="E233" s="231" t="s">
        <v>1510</v>
      </c>
      <c r="F233" s="232" t="s">
        <v>1511</v>
      </c>
      <c r="G233" s="233" t="s">
        <v>515</v>
      </c>
      <c r="H233" s="234">
        <v>6</v>
      </c>
      <c r="I233" s="235"/>
      <c r="J233" s="236">
        <f>ROUND(I233*H233,2)</f>
        <v>0</v>
      </c>
      <c r="K233" s="232" t="s">
        <v>291</v>
      </c>
      <c r="L233" s="46"/>
      <c r="M233" s="237" t="s">
        <v>19</v>
      </c>
      <c r="N233" s="238" t="s">
        <v>43</v>
      </c>
      <c r="O233" s="86"/>
      <c r="P233" s="239">
        <f>O233*H233</f>
        <v>0</v>
      </c>
      <c r="Q233" s="239">
        <v>0</v>
      </c>
      <c r="R233" s="239">
        <f>Q233*H233</f>
        <v>0</v>
      </c>
      <c r="S233" s="239">
        <v>0</v>
      </c>
      <c r="T233" s="240">
        <f>S233*H233</f>
        <v>0</v>
      </c>
      <c r="U233" s="40"/>
      <c r="V233" s="40"/>
      <c r="W233" s="40"/>
      <c r="X233" s="40"/>
      <c r="Y233" s="40"/>
      <c r="Z233" s="40"/>
      <c r="AA233" s="40"/>
      <c r="AB233" s="40"/>
      <c r="AC233" s="40"/>
      <c r="AD233" s="40"/>
      <c r="AE233" s="40"/>
      <c r="AR233" s="241" t="s">
        <v>759</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759</v>
      </c>
      <c r="BM233" s="241" t="s">
        <v>2619</v>
      </c>
    </row>
    <row r="234" s="2" customFormat="1">
      <c r="A234" s="40"/>
      <c r="B234" s="41"/>
      <c r="C234" s="42"/>
      <c r="D234" s="243" t="s">
        <v>293</v>
      </c>
      <c r="E234" s="42"/>
      <c r="F234" s="244" t="s">
        <v>1511</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ht="16.5" customHeight="1">
      <c r="A235" s="40"/>
      <c r="B235" s="41"/>
      <c r="C235" s="291" t="s">
        <v>734</v>
      </c>
      <c r="D235" s="291" t="s">
        <v>416</v>
      </c>
      <c r="E235" s="292" t="s">
        <v>1513</v>
      </c>
      <c r="F235" s="293" t="s">
        <v>1514</v>
      </c>
      <c r="G235" s="294" t="s">
        <v>515</v>
      </c>
      <c r="H235" s="295">
        <v>6</v>
      </c>
      <c r="I235" s="296"/>
      <c r="J235" s="297">
        <f>ROUND(I235*H235,2)</f>
        <v>0</v>
      </c>
      <c r="K235" s="293" t="s">
        <v>19</v>
      </c>
      <c r="L235" s="298"/>
      <c r="M235" s="299" t="s">
        <v>19</v>
      </c>
      <c r="N235" s="300" t="s">
        <v>43</v>
      </c>
      <c r="O235" s="86"/>
      <c r="P235" s="239">
        <f>O235*H235</f>
        <v>0</v>
      </c>
      <c r="Q235" s="239">
        <v>0.00029999999999999997</v>
      </c>
      <c r="R235" s="239">
        <f>Q235*H235</f>
        <v>0.0018</v>
      </c>
      <c r="S235" s="239">
        <v>0</v>
      </c>
      <c r="T235" s="240">
        <f>S235*H235</f>
        <v>0</v>
      </c>
      <c r="U235" s="40"/>
      <c r="V235" s="40"/>
      <c r="W235" s="40"/>
      <c r="X235" s="40"/>
      <c r="Y235" s="40"/>
      <c r="Z235" s="40"/>
      <c r="AA235" s="40"/>
      <c r="AB235" s="40"/>
      <c r="AC235" s="40"/>
      <c r="AD235" s="40"/>
      <c r="AE235" s="40"/>
      <c r="AR235" s="241" t="s">
        <v>1098</v>
      </c>
      <c r="AT235" s="241" t="s">
        <v>416</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1098</v>
      </c>
      <c r="BM235" s="241" t="s">
        <v>2620</v>
      </c>
    </row>
    <row r="236" s="2" customFormat="1">
      <c r="A236" s="40"/>
      <c r="B236" s="41"/>
      <c r="C236" s="42"/>
      <c r="D236" s="243" t="s">
        <v>293</v>
      </c>
      <c r="E236" s="42"/>
      <c r="F236" s="244" t="s">
        <v>1514</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ht="16.5" customHeight="1">
      <c r="A237" s="40"/>
      <c r="B237" s="41"/>
      <c r="C237" s="230" t="s">
        <v>740</v>
      </c>
      <c r="D237" s="230" t="s">
        <v>287</v>
      </c>
      <c r="E237" s="231" t="s">
        <v>1516</v>
      </c>
      <c r="F237" s="232" t="s">
        <v>1517</v>
      </c>
      <c r="G237" s="233" t="s">
        <v>458</v>
      </c>
      <c r="H237" s="234">
        <v>47.439999999999998</v>
      </c>
      <c r="I237" s="235"/>
      <c r="J237" s="236">
        <f>ROUND(I237*H237,2)</f>
        <v>0</v>
      </c>
      <c r="K237" s="232" t="s">
        <v>291</v>
      </c>
      <c r="L237" s="46"/>
      <c r="M237" s="237" t="s">
        <v>19</v>
      </c>
      <c r="N237" s="238" t="s">
        <v>43</v>
      </c>
      <c r="O237" s="86"/>
      <c r="P237" s="239">
        <f>O237*H237</f>
        <v>0</v>
      </c>
      <c r="Q237" s="239">
        <v>7.4999999999999993E-05</v>
      </c>
      <c r="R237" s="239">
        <f>Q237*H237</f>
        <v>0.0035579999999999995</v>
      </c>
      <c r="S237" s="239">
        <v>0</v>
      </c>
      <c r="T237" s="240">
        <f>S237*H237</f>
        <v>0</v>
      </c>
      <c r="U237" s="40"/>
      <c r="V237" s="40"/>
      <c r="W237" s="40"/>
      <c r="X237" s="40"/>
      <c r="Y237" s="40"/>
      <c r="Z237" s="40"/>
      <c r="AA237" s="40"/>
      <c r="AB237" s="40"/>
      <c r="AC237" s="40"/>
      <c r="AD237" s="40"/>
      <c r="AE237" s="40"/>
      <c r="AR237" s="241" t="s">
        <v>759</v>
      </c>
      <c r="AT237" s="241" t="s">
        <v>287</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759</v>
      </c>
      <c r="BM237" s="241" t="s">
        <v>2621</v>
      </c>
    </row>
    <row r="238" s="2" customFormat="1">
      <c r="A238" s="40"/>
      <c r="B238" s="41"/>
      <c r="C238" s="42"/>
      <c r="D238" s="243" t="s">
        <v>293</v>
      </c>
      <c r="E238" s="42"/>
      <c r="F238" s="244" t="s">
        <v>1519</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13" customFormat="1">
      <c r="A239" s="13"/>
      <c r="B239" s="248"/>
      <c r="C239" s="249"/>
      <c r="D239" s="243" t="s">
        <v>297</v>
      </c>
      <c r="E239" s="250" t="s">
        <v>19</v>
      </c>
      <c r="F239" s="251" t="s">
        <v>950</v>
      </c>
      <c r="G239" s="249"/>
      <c r="H239" s="252">
        <v>4</v>
      </c>
      <c r="I239" s="253"/>
      <c r="J239" s="249"/>
      <c r="K239" s="249"/>
      <c r="L239" s="254"/>
      <c r="M239" s="255"/>
      <c r="N239" s="256"/>
      <c r="O239" s="256"/>
      <c r="P239" s="256"/>
      <c r="Q239" s="256"/>
      <c r="R239" s="256"/>
      <c r="S239" s="256"/>
      <c r="T239" s="257"/>
      <c r="U239" s="13"/>
      <c r="V239" s="13"/>
      <c r="W239" s="13"/>
      <c r="X239" s="13"/>
      <c r="Y239" s="13"/>
      <c r="Z239" s="13"/>
      <c r="AA239" s="13"/>
      <c r="AB239" s="13"/>
      <c r="AC239" s="13"/>
      <c r="AD239" s="13"/>
      <c r="AE239" s="13"/>
      <c r="AT239" s="258" t="s">
        <v>297</v>
      </c>
      <c r="AU239" s="258" t="s">
        <v>81</v>
      </c>
      <c r="AV239" s="13" t="s">
        <v>81</v>
      </c>
      <c r="AW239" s="13" t="s">
        <v>33</v>
      </c>
      <c r="AX239" s="13" t="s">
        <v>72</v>
      </c>
      <c r="AY239" s="258" t="s">
        <v>285</v>
      </c>
    </row>
    <row r="240" s="13" customFormat="1">
      <c r="A240" s="13"/>
      <c r="B240" s="248"/>
      <c r="C240" s="249"/>
      <c r="D240" s="243" t="s">
        <v>297</v>
      </c>
      <c r="E240" s="250" t="s">
        <v>19</v>
      </c>
      <c r="F240" s="251" t="s">
        <v>2622</v>
      </c>
      <c r="G240" s="249"/>
      <c r="H240" s="252">
        <v>19.440000000000001</v>
      </c>
      <c r="I240" s="253"/>
      <c r="J240" s="249"/>
      <c r="K240" s="249"/>
      <c r="L240" s="254"/>
      <c r="M240" s="255"/>
      <c r="N240" s="256"/>
      <c r="O240" s="256"/>
      <c r="P240" s="256"/>
      <c r="Q240" s="256"/>
      <c r="R240" s="256"/>
      <c r="S240" s="256"/>
      <c r="T240" s="257"/>
      <c r="U240" s="13"/>
      <c r="V240" s="13"/>
      <c r="W240" s="13"/>
      <c r="X240" s="13"/>
      <c r="Y240" s="13"/>
      <c r="Z240" s="13"/>
      <c r="AA240" s="13"/>
      <c r="AB240" s="13"/>
      <c r="AC240" s="13"/>
      <c r="AD240" s="13"/>
      <c r="AE240" s="13"/>
      <c r="AT240" s="258" t="s">
        <v>297</v>
      </c>
      <c r="AU240" s="258" t="s">
        <v>81</v>
      </c>
      <c r="AV240" s="13" t="s">
        <v>81</v>
      </c>
      <c r="AW240" s="13" t="s">
        <v>33</v>
      </c>
      <c r="AX240" s="13" t="s">
        <v>72</v>
      </c>
      <c r="AY240" s="258" t="s">
        <v>285</v>
      </c>
    </row>
    <row r="241" s="13" customFormat="1">
      <c r="A241" s="13"/>
      <c r="B241" s="248"/>
      <c r="C241" s="249"/>
      <c r="D241" s="243" t="s">
        <v>297</v>
      </c>
      <c r="E241" s="250" t="s">
        <v>19</v>
      </c>
      <c r="F241" s="251" t="s">
        <v>2623</v>
      </c>
      <c r="G241" s="249"/>
      <c r="H241" s="252">
        <v>12</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72</v>
      </c>
      <c r="AY241" s="258" t="s">
        <v>285</v>
      </c>
    </row>
    <row r="242" s="13" customFormat="1">
      <c r="A242" s="13"/>
      <c r="B242" s="248"/>
      <c r="C242" s="249"/>
      <c r="D242" s="243" t="s">
        <v>297</v>
      </c>
      <c r="E242" s="250" t="s">
        <v>19</v>
      </c>
      <c r="F242" s="251" t="s">
        <v>2623</v>
      </c>
      <c r="G242" s="249"/>
      <c r="H242" s="252">
        <v>12</v>
      </c>
      <c r="I242" s="253"/>
      <c r="J242" s="249"/>
      <c r="K242" s="249"/>
      <c r="L242" s="254"/>
      <c r="M242" s="255"/>
      <c r="N242" s="256"/>
      <c r="O242" s="256"/>
      <c r="P242" s="256"/>
      <c r="Q242" s="256"/>
      <c r="R242" s="256"/>
      <c r="S242" s="256"/>
      <c r="T242" s="257"/>
      <c r="U242" s="13"/>
      <c r="V242" s="13"/>
      <c r="W242" s="13"/>
      <c r="X242" s="13"/>
      <c r="Y242" s="13"/>
      <c r="Z242" s="13"/>
      <c r="AA242" s="13"/>
      <c r="AB242" s="13"/>
      <c r="AC242" s="13"/>
      <c r="AD242" s="13"/>
      <c r="AE242" s="13"/>
      <c r="AT242" s="258" t="s">
        <v>297</v>
      </c>
      <c r="AU242" s="258" t="s">
        <v>81</v>
      </c>
      <c r="AV242" s="13" t="s">
        <v>81</v>
      </c>
      <c r="AW242" s="13" t="s">
        <v>33</v>
      </c>
      <c r="AX242" s="13" t="s">
        <v>72</v>
      </c>
      <c r="AY242" s="258" t="s">
        <v>285</v>
      </c>
    </row>
    <row r="243" s="14" customFormat="1">
      <c r="A243" s="14"/>
      <c r="B243" s="259"/>
      <c r="C243" s="260"/>
      <c r="D243" s="243" t="s">
        <v>297</v>
      </c>
      <c r="E243" s="261" t="s">
        <v>19</v>
      </c>
      <c r="F243" s="262" t="s">
        <v>306</v>
      </c>
      <c r="G243" s="260"/>
      <c r="H243" s="263">
        <v>47.439999999999998</v>
      </c>
      <c r="I243" s="264"/>
      <c r="J243" s="260"/>
      <c r="K243" s="260"/>
      <c r="L243" s="265"/>
      <c r="M243" s="266"/>
      <c r="N243" s="267"/>
      <c r="O243" s="267"/>
      <c r="P243" s="267"/>
      <c r="Q243" s="267"/>
      <c r="R243" s="267"/>
      <c r="S243" s="267"/>
      <c r="T243" s="268"/>
      <c r="U243" s="14"/>
      <c r="V243" s="14"/>
      <c r="W243" s="14"/>
      <c r="X243" s="14"/>
      <c r="Y243" s="14"/>
      <c r="Z243" s="14"/>
      <c r="AA243" s="14"/>
      <c r="AB243" s="14"/>
      <c r="AC243" s="14"/>
      <c r="AD243" s="14"/>
      <c r="AE243" s="14"/>
      <c r="AT243" s="269" t="s">
        <v>297</v>
      </c>
      <c r="AU243" s="269" t="s">
        <v>81</v>
      </c>
      <c r="AV243" s="14" t="s">
        <v>91</v>
      </c>
      <c r="AW243" s="14" t="s">
        <v>33</v>
      </c>
      <c r="AX243" s="14" t="s">
        <v>79</v>
      </c>
      <c r="AY243" s="269" t="s">
        <v>285</v>
      </c>
    </row>
    <row r="244" s="2" customFormat="1" ht="16.5" customHeight="1">
      <c r="A244" s="40"/>
      <c r="B244" s="41"/>
      <c r="C244" s="291" t="s">
        <v>747</v>
      </c>
      <c r="D244" s="291" t="s">
        <v>416</v>
      </c>
      <c r="E244" s="292" t="s">
        <v>1522</v>
      </c>
      <c r="F244" s="293" t="s">
        <v>1523</v>
      </c>
      <c r="G244" s="294" t="s">
        <v>458</v>
      </c>
      <c r="H244" s="295">
        <v>47.439999999999998</v>
      </c>
      <c r="I244" s="296"/>
      <c r="J244" s="297">
        <f>ROUND(I244*H244,2)</f>
        <v>0</v>
      </c>
      <c r="K244" s="293" t="s">
        <v>19</v>
      </c>
      <c r="L244" s="298"/>
      <c r="M244" s="299" t="s">
        <v>19</v>
      </c>
      <c r="N244" s="300" t="s">
        <v>43</v>
      </c>
      <c r="O244" s="86"/>
      <c r="P244" s="239">
        <f>O244*H244</f>
        <v>0</v>
      </c>
      <c r="Q244" s="239">
        <v>0.001</v>
      </c>
      <c r="R244" s="239">
        <f>Q244*H244</f>
        <v>0.047439999999999996</v>
      </c>
      <c r="S244" s="239">
        <v>0</v>
      </c>
      <c r="T244" s="240">
        <f>S244*H244</f>
        <v>0</v>
      </c>
      <c r="U244" s="40"/>
      <c r="V244" s="40"/>
      <c r="W244" s="40"/>
      <c r="X244" s="40"/>
      <c r="Y244" s="40"/>
      <c r="Z244" s="40"/>
      <c r="AA244" s="40"/>
      <c r="AB244" s="40"/>
      <c r="AC244" s="40"/>
      <c r="AD244" s="40"/>
      <c r="AE244" s="40"/>
      <c r="AR244" s="241" t="s">
        <v>1098</v>
      </c>
      <c r="AT244" s="241" t="s">
        <v>416</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1098</v>
      </c>
      <c r="BM244" s="241" t="s">
        <v>2624</v>
      </c>
    </row>
    <row r="245" s="2" customFormat="1">
      <c r="A245" s="40"/>
      <c r="B245" s="41"/>
      <c r="C245" s="42"/>
      <c r="D245" s="243" t="s">
        <v>293</v>
      </c>
      <c r="E245" s="42"/>
      <c r="F245" s="244" t="s">
        <v>1523</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293</v>
      </c>
      <c r="AU245" s="19" t="s">
        <v>81</v>
      </c>
    </row>
    <row r="246" s="2" customFormat="1" ht="16.5" customHeight="1">
      <c r="A246" s="40"/>
      <c r="B246" s="41"/>
      <c r="C246" s="230" t="s">
        <v>753</v>
      </c>
      <c r="D246" s="230" t="s">
        <v>287</v>
      </c>
      <c r="E246" s="231" t="s">
        <v>1124</v>
      </c>
      <c r="F246" s="232" t="s">
        <v>1125</v>
      </c>
      <c r="G246" s="233" t="s">
        <v>290</v>
      </c>
      <c r="H246" s="234">
        <v>43</v>
      </c>
      <c r="I246" s="235"/>
      <c r="J246" s="236">
        <f>ROUND(I246*H246,2)</f>
        <v>0</v>
      </c>
      <c r="K246" s="232" t="s">
        <v>291</v>
      </c>
      <c r="L246" s="46"/>
      <c r="M246" s="237" t="s">
        <v>19</v>
      </c>
      <c r="N246" s="238" t="s">
        <v>43</v>
      </c>
      <c r="O246" s="86"/>
      <c r="P246" s="239">
        <f>O246*H246</f>
        <v>0</v>
      </c>
      <c r="Q246" s="239">
        <v>0</v>
      </c>
      <c r="R246" s="239">
        <f>Q246*H246</f>
        <v>0</v>
      </c>
      <c r="S246" s="239">
        <v>0</v>
      </c>
      <c r="T246" s="240">
        <f>S246*H246</f>
        <v>0</v>
      </c>
      <c r="U246" s="40"/>
      <c r="V246" s="40"/>
      <c r="W246" s="40"/>
      <c r="X246" s="40"/>
      <c r="Y246" s="40"/>
      <c r="Z246" s="40"/>
      <c r="AA246" s="40"/>
      <c r="AB246" s="40"/>
      <c r="AC246" s="40"/>
      <c r="AD246" s="40"/>
      <c r="AE246" s="40"/>
      <c r="AR246" s="241" t="s">
        <v>759</v>
      </c>
      <c r="AT246" s="241" t="s">
        <v>287</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759</v>
      </c>
      <c r="BM246" s="241" t="s">
        <v>2625</v>
      </c>
    </row>
    <row r="247" s="2" customFormat="1">
      <c r="A247" s="40"/>
      <c r="B247" s="41"/>
      <c r="C247" s="42"/>
      <c r="D247" s="243" t="s">
        <v>293</v>
      </c>
      <c r="E247" s="42"/>
      <c r="F247" s="244" t="s">
        <v>1125</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2" customFormat="1" ht="16.5" customHeight="1">
      <c r="A248" s="40"/>
      <c r="B248" s="41"/>
      <c r="C248" s="230" t="s">
        <v>759</v>
      </c>
      <c r="D248" s="230" t="s">
        <v>287</v>
      </c>
      <c r="E248" s="231" t="s">
        <v>1133</v>
      </c>
      <c r="F248" s="232" t="s">
        <v>2541</v>
      </c>
      <c r="G248" s="233" t="s">
        <v>515</v>
      </c>
      <c r="H248" s="234">
        <v>18</v>
      </c>
      <c r="I248" s="235"/>
      <c r="J248" s="236">
        <f>ROUND(I248*H248,2)</f>
        <v>0</v>
      </c>
      <c r="K248" s="232" t="s">
        <v>19</v>
      </c>
      <c r="L248" s="46"/>
      <c r="M248" s="237" t="s">
        <v>19</v>
      </c>
      <c r="N248" s="238" t="s">
        <v>43</v>
      </c>
      <c r="O248" s="86"/>
      <c r="P248" s="239">
        <f>O248*H248</f>
        <v>0</v>
      </c>
      <c r="Q248" s="239">
        <v>0.00040999999999999999</v>
      </c>
      <c r="R248" s="239">
        <f>Q248*H248</f>
        <v>0.0073799999999999994</v>
      </c>
      <c r="S248" s="239">
        <v>0</v>
      </c>
      <c r="T248" s="240">
        <f>S248*H248</f>
        <v>0</v>
      </c>
      <c r="U248" s="40"/>
      <c r="V248" s="40"/>
      <c r="W248" s="40"/>
      <c r="X248" s="40"/>
      <c r="Y248" s="40"/>
      <c r="Z248" s="40"/>
      <c r="AA248" s="40"/>
      <c r="AB248" s="40"/>
      <c r="AC248" s="40"/>
      <c r="AD248" s="40"/>
      <c r="AE248" s="40"/>
      <c r="AR248" s="241" t="s">
        <v>759</v>
      </c>
      <c r="AT248" s="241" t="s">
        <v>287</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759</v>
      </c>
      <c r="BM248" s="241" t="s">
        <v>2626</v>
      </c>
    </row>
    <row r="249" s="2" customFormat="1">
      <c r="A249" s="40"/>
      <c r="B249" s="41"/>
      <c r="C249" s="42"/>
      <c r="D249" s="243" t="s">
        <v>293</v>
      </c>
      <c r="E249" s="42"/>
      <c r="F249" s="244" t="s">
        <v>2541</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2" customFormat="1" ht="16.5" customHeight="1">
      <c r="A250" s="40"/>
      <c r="B250" s="41"/>
      <c r="C250" s="230" t="s">
        <v>764</v>
      </c>
      <c r="D250" s="230" t="s">
        <v>287</v>
      </c>
      <c r="E250" s="231" t="s">
        <v>2543</v>
      </c>
      <c r="F250" s="232" t="s">
        <v>2544</v>
      </c>
      <c r="G250" s="233" t="s">
        <v>609</v>
      </c>
      <c r="H250" s="234">
        <v>2</v>
      </c>
      <c r="I250" s="235"/>
      <c r="J250" s="236">
        <f>ROUND(I250*H250,2)</f>
        <v>0</v>
      </c>
      <c r="K250" s="232" t="s">
        <v>291</v>
      </c>
      <c r="L250" s="46"/>
      <c r="M250" s="237" t="s">
        <v>19</v>
      </c>
      <c r="N250" s="238" t="s">
        <v>43</v>
      </c>
      <c r="O250" s="86"/>
      <c r="P250" s="239">
        <f>O250*H250</f>
        <v>0</v>
      </c>
      <c r="Q250" s="239">
        <v>0</v>
      </c>
      <c r="R250" s="239">
        <f>Q250*H250</f>
        <v>0</v>
      </c>
      <c r="S250" s="239">
        <v>0</v>
      </c>
      <c r="T250" s="240">
        <f>S250*H250</f>
        <v>0</v>
      </c>
      <c r="U250" s="40"/>
      <c r="V250" s="40"/>
      <c r="W250" s="40"/>
      <c r="X250" s="40"/>
      <c r="Y250" s="40"/>
      <c r="Z250" s="40"/>
      <c r="AA250" s="40"/>
      <c r="AB250" s="40"/>
      <c r="AC250" s="40"/>
      <c r="AD250" s="40"/>
      <c r="AE250" s="40"/>
      <c r="AR250" s="241" t="s">
        <v>759</v>
      </c>
      <c r="AT250" s="241" t="s">
        <v>287</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759</v>
      </c>
      <c r="BM250" s="241" t="s">
        <v>2627</v>
      </c>
    </row>
    <row r="251" s="2" customFormat="1">
      <c r="A251" s="40"/>
      <c r="B251" s="41"/>
      <c r="C251" s="42"/>
      <c r="D251" s="243" t="s">
        <v>293</v>
      </c>
      <c r="E251" s="42"/>
      <c r="F251" s="244" t="s">
        <v>2546</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2" customFormat="1" ht="16.5" customHeight="1">
      <c r="A252" s="40"/>
      <c r="B252" s="41"/>
      <c r="C252" s="230" t="s">
        <v>769</v>
      </c>
      <c r="D252" s="230" t="s">
        <v>287</v>
      </c>
      <c r="E252" s="231" t="s">
        <v>1143</v>
      </c>
      <c r="F252" s="232" t="s">
        <v>1144</v>
      </c>
      <c r="G252" s="233" t="s">
        <v>290</v>
      </c>
      <c r="H252" s="234">
        <v>6</v>
      </c>
      <c r="I252" s="235"/>
      <c r="J252" s="236">
        <f>ROUND(I252*H252,2)</f>
        <v>0</v>
      </c>
      <c r="K252" s="232" t="s">
        <v>291</v>
      </c>
      <c r="L252" s="46"/>
      <c r="M252" s="237" t="s">
        <v>19</v>
      </c>
      <c r="N252" s="238" t="s">
        <v>43</v>
      </c>
      <c r="O252" s="86"/>
      <c r="P252" s="239">
        <f>O252*H252</f>
        <v>0</v>
      </c>
      <c r="Q252" s="239">
        <v>0</v>
      </c>
      <c r="R252" s="239">
        <f>Q252*H252</f>
        <v>0</v>
      </c>
      <c r="S252" s="239">
        <v>0</v>
      </c>
      <c r="T252" s="240">
        <f>S252*H252</f>
        <v>0</v>
      </c>
      <c r="U252" s="40"/>
      <c r="V252" s="40"/>
      <c r="W252" s="40"/>
      <c r="X252" s="40"/>
      <c r="Y252" s="40"/>
      <c r="Z252" s="40"/>
      <c r="AA252" s="40"/>
      <c r="AB252" s="40"/>
      <c r="AC252" s="40"/>
      <c r="AD252" s="40"/>
      <c r="AE252" s="40"/>
      <c r="AR252" s="241" t="s">
        <v>759</v>
      </c>
      <c r="AT252" s="241" t="s">
        <v>287</v>
      </c>
      <c r="AU252" s="241" t="s">
        <v>81</v>
      </c>
      <c r="AY252" s="19" t="s">
        <v>285</v>
      </c>
      <c r="BE252" s="242">
        <f>IF(N252="základní",J252,0)</f>
        <v>0</v>
      </c>
      <c r="BF252" s="242">
        <f>IF(N252="snížená",J252,0)</f>
        <v>0</v>
      </c>
      <c r="BG252" s="242">
        <f>IF(N252="zákl. přenesená",J252,0)</f>
        <v>0</v>
      </c>
      <c r="BH252" s="242">
        <f>IF(N252="sníž. přenesená",J252,0)</f>
        <v>0</v>
      </c>
      <c r="BI252" s="242">
        <f>IF(N252="nulová",J252,0)</f>
        <v>0</v>
      </c>
      <c r="BJ252" s="19" t="s">
        <v>79</v>
      </c>
      <c r="BK252" s="242">
        <f>ROUND(I252*H252,2)</f>
        <v>0</v>
      </c>
      <c r="BL252" s="19" t="s">
        <v>759</v>
      </c>
      <c r="BM252" s="241" t="s">
        <v>2628</v>
      </c>
    </row>
    <row r="253" s="2" customFormat="1">
      <c r="A253" s="40"/>
      <c r="B253" s="41"/>
      <c r="C253" s="42"/>
      <c r="D253" s="243" t="s">
        <v>293</v>
      </c>
      <c r="E253" s="42"/>
      <c r="F253" s="244" t="s">
        <v>1146</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293</v>
      </c>
      <c r="AU253" s="19" t="s">
        <v>81</v>
      </c>
    </row>
    <row r="254" s="2" customFormat="1" ht="16.5" customHeight="1">
      <c r="A254" s="40"/>
      <c r="B254" s="41"/>
      <c r="C254" s="230" t="s">
        <v>774</v>
      </c>
      <c r="D254" s="230" t="s">
        <v>287</v>
      </c>
      <c r="E254" s="231" t="s">
        <v>1147</v>
      </c>
      <c r="F254" s="232" t="s">
        <v>1148</v>
      </c>
      <c r="G254" s="233" t="s">
        <v>290</v>
      </c>
      <c r="H254" s="234">
        <v>37</v>
      </c>
      <c r="I254" s="235"/>
      <c r="J254" s="236">
        <f>ROUND(I254*H254,2)</f>
        <v>0</v>
      </c>
      <c r="K254" s="232" t="s">
        <v>291</v>
      </c>
      <c r="L254" s="46"/>
      <c r="M254" s="237" t="s">
        <v>19</v>
      </c>
      <c r="N254" s="238" t="s">
        <v>43</v>
      </c>
      <c r="O254" s="86"/>
      <c r="P254" s="239">
        <f>O254*H254</f>
        <v>0</v>
      </c>
      <c r="Q254" s="239">
        <v>0</v>
      </c>
      <c r="R254" s="239">
        <f>Q254*H254</f>
        <v>0</v>
      </c>
      <c r="S254" s="239">
        <v>0</v>
      </c>
      <c r="T254" s="240">
        <f>S254*H254</f>
        <v>0</v>
      </c>
      <c r="U254" s="40"/>
      <c r="V254" s="40"/>
      <c r="W254" s="40"/>
      <c r="X254" s="40"/>
      <c r="Y254" s="40"/>
      <c r="Z254" s="40"/>
      <c r="AA254" s="40"/>
      <c r="AB254" s="40"/>
      <c r="AC254" s="40"/>
      <c r="AD254" s="40"/>
      <c r="AE254" s="40"/>
      <c r="AR254" s="241" t="s">
        <v>759</v>
      </c>
      <c r="AT254" s="241" t="s">
        <v>287</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759</v>
      </c>
      <c r="BM254" s="241" t="s">
        <v>2629</v>
      </c>
    </row>
    <row r="255" s="2" customFormat="1">
      <c r="A255" s="40"/>
      <c r="B255" s="41"/>
      <c r="C255" s="42"/>
      <c r="D255" s="243" t="s">
        <v>293</v>
      </c>
      <c r="E255" s="42"/>
      <c r="F255" s="244" t="s">
        <v>1150</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2" customFormat="1" ht="16.5" customHeight="1">
      <c r="A256" s="40"/>
      <c r="B256" s="41"/>
      <c r="C256" s="291" t="s">
        <v>779</v>
      </c>
      <c r="D256" s="291" t="s">
        <v>416</v>
      </c>
      <c r="E256" s="292" t="s">
        <v>1136</v>
      </c>
      <c r="F256" s="293" t="s">
        <v>1137</v>
      </c>
      <c r="G256" s="294" t="s">
        <v>309</v>
      </c>
      <c r="H256" s="295">
        <v>0.37</v>
      </c>
      <c r="I256" s="296"/>
      <c r="J256" s="297">
        <f>ROUND(I256*H256,2)</f>
        <v>0</v>
      </c>
      <c r="K256" s="293" t="s">
        <v>291</v>
      </c>
      <c r="L256" s="298"/>
      <c r="M256" s="299" t="s">
        <v>19</v>
      </c>
      <c r="N256" s="300" t="s">
        <v>43</v>
      </c>
      <c r="O256" s="86"/>
      <c r="P256" s="239">
        <f>O256*H256</f>
        <v>0</v>
      </c>
      <c r="Q256" s="239">
        <v>1</v>
      </c>
      <c r="R256" s="239">
        <f>Q256*H256</f>
        <v>0.37</v>
      </c>
      <c r="S256" s="239">
        <v>0</v>
      </c>
      <c r="T256" s="240">
        <f>S256*H256</f>
        <v>0</v>
      </c>
      <c r="U256" s="40"/>
      <c r="V256" s="40"/>
      <c r="W256" s="40"/>
      <c r="X256" s="40"/>
      <c r="Y256" s="40"/>
      <c r="Z256" s="40"/>
      <c r="AA256" s="40"/>
      <c r="AB256" s="40"/>
      <c r="AC256" s="40"/>
      <c r="AD256" s="40"/>
      <c r="AE256" s="40"/>
      <c r="AR256" s="241" t="s">
        <v>1098</v>
      </c>
      <c r="AT256" s="241" t="s">
        <v>416</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1098</v>
      </c>
      <c r="BM256" s="241" t="s">
        <v>2630</v>
      </c>
    </row>
    <row r="257" s="2" customFormat="1">
      <c r="A257" s="40"/>
      <c r="B257" s="41"/>
      <c r="C257" s="42"/>
      <c r="D257" s="243" t="s">
        <v>293</v>
      </c>
      <c r="E257" s="42"/>
      <c r="F257" s="244" t="s">
        <v>1137</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2" customFormat="1" ht="16.5" customHeight="1">
      <c r="A258" s="40"/>
      <c r="B258" s="41"/>
      <c r="C258" s="230" t="s">
        <v>784</v>
      </c>
      <c r="D258" s="230" t="s">
        <v>287</v>
      </c>
      <c r="E258" s="231" t="s">
        <v>1152</v>
      </c>
      <c r="F258" s="232" t="s">
        <v>1153</v>
      </c>
      <c r="G258" s="233" t="s">
        <v>609</v>
      </c>
      <c r="H258" s="234">
        <v>1</v>
      </c>
      <c r="I258" s="235"/>
      <c r="J258" s="236">
        <f>ROUND(I258*H258,2)</f>
        <v>0</v>
      </c>
      <c r="K258" s="232" t="s">
        <v>19</v>
      </c>
      <c r="L258" s="46"/>
      <c r="M258" s="237" t="s">
        <v>19</v>
      </c>
      <c r="N258" s="238" t="s">
        <v>43</v>
      </c>
      <c r="O258" s="86"/>
      <c r="P258" s="239">
        <f>O258*H258</f>
        <v>0</v>
      </c>
      <c r="Q258" s="239">
        <v>0</v>
      </c>
      <c r="R258" s="239">
        <f>Q258*H258</f>
        <v>0</v>
      </c>
      <c r="S258" s="239">
        <v>0</v>
      </c>
      <c r="T258" s="240">
        <f>S258*H258</f>
        <v>0</v>
      </c>
      <c r="U258" s="40"/>
      <c r="V258" s="40"/>
      <c r="W258" s="40"/>
      <c r="X258" s="40"/>
      <c r="Y258" s="40"/>
      <c r="Z258" s="40"/>
      <c r="AA258" s="40"/>
      <c r="AB258" s="40"/>
      <c r="AC258" s="40"/>
      <c r="AD258" s="40"/>
      <c r="AE258" s="40"/>
      <c r="AR258" s="241" t="s">
        <v>759</v>
      </c>
      <c r="AT258" s="241" t="s">
        <v>287</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759</v>
      </c>
      <c r="BM258" s="241" t="s">
        <v>2631</v>
      </c>
    </row>
    <row r="259" s="2" customFormat="1">
      <c r="A259" s="40"/>
      <c r="B259" s="41"/>
      <c r="C259" s="42"/>
      <c r="D259" s="243" t="s">
        <v>293</v>
      </c>
      <c r="E259" s="42"/>
      <c r="F259" s="244" t="s">
        <v>1153</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2" customFormat="1" ht="16.5" customHeight="1">
      <c r="A260" s="40"/>
      <c r="B260" s="41"/>
      <c r="C260" s="230" t="s">
        <v>789</v>
      </c>
      <c r="D260" s="230" t="s">
        <v>287</v>
      </c>
      <c r="E260" s="231" t="s">
        <v>1155</v>
      </c>
      <c r="F260" s="232" t="s">
        <v>1156</v>
      </c>
      <c r="G260" s="233" t="s">
        <v>609</v>
      </c>
      <c r="H260" s="234">
        <v>1</v>
      </c>
      <c r="I260" s="235"/>
      <c r="J260" s="236">
        <f>ROUND(I260*H260,2)</f>
        <v>0</v>
      </c>
      <c r="K260" s="232" t="s">
        <v>19</v>
      </c>
      <c r="L260" s="46"/>
      <c r="M260" s="237" t="s">
        <v>19</v>
      </c>
      <c r="N260" s="238" t="s">
        <v>43</v>
      </c>
      <c r="O260" s="86"/>
      <c r="P260" s="239">
        <f>O260*H260</f>
        <v>0</v>
      </c>
      <c r="Q260" s="239">
        <v>0</v>
      </c>
      <c r="R260" s="239">
        <f>Q260*H260</f>
        <v>0</v>
      </c>
      <c r="S260" s="239">
        <v>0</v>
      </c>
      <c r="T260" s="240">
        <f>S260*H260</f>
        <v>0</v>
      </c>
      <c r="U260" s="40"/>
      <c r="V260" s="40"/>
      <c r="W260" s="40"/>
      <c r="X260" s="40"/>
      <c r="Y260" s="40"/>
      <c r="Z260" s="40"/>
      <c r="AA260" s="40"/>
      <c r="AB260" s="40"/>
      <c r="AC260" s="40"/>
      <c r="AD260" s="40"/>
      <c r="AE260" s="40"/>
      <c r="AR260" s="241" t="s">
        <v>759</v>
      </c>
      <c r="AT260" s="241" t="s">
        <v>287</v>
      </c>
      <c r="AU260" s="241" t="s">
        <v>81</v>
      </c>
      <c r="AY260" s="19" t="s">
        <v>285</v>
      </c>
      <c r="BE260" s="242">
        <f>IF(N260="základní",J260,0)</f>
        <v>0</v>
      </c>
      <c r="BF260" s="242">
        <f>IF(N260="snížená",J260,0)</f>
        <v>0</v>
      </c>
      <c r="BG260" s="242">
        <f>IF(N260="zákl. přenesená",J260,0)</f>
        <v>0</v>
      </c>
      <c r="BH260" s="242">
        <f>IF(N260="sníž. přenesená",J260,0)</f>
        <v>0</v>
      </c>
      <c r="BI260" s="242">
        <f>IF(N260="nulová",J260,0)</f>
        <v>0</v>
      </c>
      <c r="BJ260" s="19" t="s">
        <v>79</v>
      </c>
      <c r="BK260" s="242">
        <f>ROUND(I260*H260,2)</f>
        <v>0</v>
      </c>
      <c r="BL260" s="19" t="s">
        <v>759</v>
      </c>
      <c r="BM260" s="241" t="s">
        <v>2632</v>
      </c>
    </row>
    <row r="261" s="2" customFormat="1">
      <c r="A261" s="40"/>
      <c r="B261" s="41"/>
      <c r="C261" s="42"/>
      <c r="D261" s="243" t="s">
        <v>293</v>
      </c>
      <c r="E261" s="42"/>
      <c r="F261" s="244" t="s">
        <v>1156</v>
      </c>
      <c r="G261" s="42"/>
      <c r="H261" s="42"/>
      <c r="I261" s="150"/>
      <c r="J261" s="42"/>
      <c r="K261" s="42"/>
      <c r="L261" s="46"/>
      <c r="M261" s="304"/>
      <c r="N261" s="305"/>
      <c r="O261" s="306"/>
      <c r="P261" s="306"/>
      <c r="Q261" s="306"/>
      <c r="R261" s="306"/>
      <c r="S261" s="306"/>
      <c r="T261" s="307"/>
      <c r="U261" s="40"/>
      <c r="V261" s="40"/>
      <c r="W261" s="40"/>
      <c r="X261" s="40"/>
      <c r="Y261" s="40"/>
      <c r="Z261" s="40"/>
      <c r="AA261" s="40"/>
      <c r="AB261" s="40"/>
      <c r="AC261" s="40"/>
      <c r="AD261" s="40"/>
      <c r="AE261" s="40"/>
      <c r="AT261" s="19" t="s">
        <v>293</v>
      </c>
      <c r="AU261" s="19" t="s">
        <v>81</v>
      </c>
    </row>
    <row r="262" s="2" customFormat="1" ht="6.96" customHeight="1">
      <c r="A262" s="40"/>
      <c r="B262" s="61"/>
      <c r="C262" s="62"/>
      <c r="D262" s="62"/>
      <c r="E262" s="62"/>
      <c r="F262" s="62"/>
      <c r="G262" s="62"/>
      <c r="H262" s="62"/>
      <c r="I262" s="178"/>
      <c r="J262" s="62"/>
      <c r="K262" s="62"/>
      <c r="L262" s="46"/>
      <c r="M262" s="40"/>
      <c r="O262" s="40"/>
      <c r="P262" s="40"/>
      <c r="Q262" s="40"/>
      <c r="R262" s="40"/>
      <c r="S262" s="40"/>
      <c r="T262" s="40"/>
      <c r="U262" s="40"/>
      <c r="V262" s="40"/>
      <c r="W262" s="40"/>
      <c r="X262" s="40"/>
      <c r="Y262" s="40"/>
      <c r="Z262" s="40"/>
      <c r="AA262" s="40"/>
      <c r="AB262" s="40"/>
      <c r="AC262" s="40"/>
      <c r="AD262" s="40"/>
      <c r="AE262" s="40"/>
    </row>
  </sheetData>
  <sheetProtection sheet="1" autoFilter="0" formatColumns="0" formatRows="0" objects="1" scenarios="1" spinCount="100000" saltValue="FWl1pnTbG4GKek4dk1iMqY+lkTuY17TZ7H1kxOczR63hNUrod050Oks4/4zif8SEbfTMtrl22E+y46GqByzePw==" hashValue="6VxMtqSEtuWn/XlnRl6lcntHdO+CIIK/V1GDH+deSNS3SXe2whR1S758J/7U/ixHuJvFvA2pKNg3rIjyDCB3CA==" algorithmName="SHA-512" password="CC35"/>
  <autoFilter ref="C97:K26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151</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2633</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ROUND(J104,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ROUND((SUM(BE104:BE365)),  2)</f>
        <v>0</v>
      </c>
      <c r="G37" s="40"/>
      <c r="H37" s="40"/>
      <c r="I37" s="167">
        <v>0.20999999999999999</v>
      </c>
      <c r="J37" s="166">
        <f>ROUND(((SUM(BE104:BE365))*I37),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ROUND((SUM(BF104:BF365)),  2)</f>
        <v>0</v>
      </c>
      <c r="G38" s="40"/>
      <c r="H38" s="40"/>
      <c r="I38" s="167">
        <v>0.14999999999999999</v>
      </c>
      <c r="J38" s="166">
        <f>ROUND(((SUM(BF104:BF365))*I38),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ROUND((SUM(BG104:BG365)),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ROUND((SUM(BH104:BH365)),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ROUND((SUM(BI104:BI365)),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a - Přípojka PS13 - Plhovská 1098_Stavební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J104</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266</v>
      </c>
      <c r="E68" s="192"/>
      <c r="F68" s="192"/>
      <c r="G68" s="192"/>
      <c r="H68" s="192"/>
      <c r="I68" s="193"/>
      <c r="J68" s="194">
        <f>J105</f>
        <v>0</v>
      </c>
      <c r="K68" s="190"/>
      <c r="L68" s="195"/>
      <c r="S68" s="9"/>
      <c r="T68" s="9"/>
      <c r="U68" s="9"/>
      <c r="V68" s="9"/>
      <c r="W68" s="9"/>
      <c r="X68" s="9"/>
      <c r="Y68" s="9"/>
      <c r="Z68" s="9"/>
      <c r="AA68" s="9"/>
      <c r="AB68" s="9"/>
      <c r="AC68" s="9"/>
      <c r="AD68" s="9"/>
      <c r="AE68" s="9"/>
    </row>
    <row r="69" s="9" customFormat="1" ht="24.96" customHeight="1">
      <c r="A69" s="9"/>
      <c r="B69" s="189"/>
      <c r="C69" s="190"/>
      <c r="D69" s="191" t="s">
        <v>258</v>
      </c>
      <c r="E69" s="192"/>
      <c r="F69" s="192"/>
      <c r="G69" s="192"/>
      <c r="H69" s="192"/>
      <c r="I69" s="193"/>
      <c r="J69" s="194">
        <f>J195</f>
        <v>0</v>
      </c>
      <c r="K69" s="190"/>
      <c r="L69" s="195"/>
      <c r="S69" s="9"/>
      <c r="T69" s="9"/>
      <c r="U69" s="9"/>
      <c r="V69" s="9"/>
      <c r="W69" s="9"/>
      <c r="X69" s="9"/>
      <c r="Y69" s="9"/>
      <c r="Z69" s="9"/>
      <c r="AA69" s="9"/>
      <c r="AB69" s="9"/>
      <c r="AC69" s="9"/>
      <c r="AD69" s="9"/>
      <c r="AE69" s="9"/>
    </row>
    <row r="70" s="10" customFormat="1" ht="19.92" customHeight="1">
      <c r="A70" s="10"/>
      <c r="B70" s="196"/>
      <c r="C70" s="126"/>
      <c r="D70" s="197" t="s">
        <v>259</v>
      </c>
      <c r="E70" s="198"/>
      <c r="F70" s="198"/>
      <c r="G70" s="198"/>
      <c r="H70" s="198"/>
      <c r="I70" s="199"/>
      <c r="J70" s="200">
        <f>J196</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260</v>
      </c>
      <c r="E71" s="198"/>
      <c r="F71" s="198"/>
      <c r="G71" s="198"/>
      <c r="H71" s="198"/>
      <c r="I71" s="199"/>
      <c r="J71" s="200">
        <f>J251</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261</v>
      </c>
      <c r="E72" s="198"/>
      <c r="F72" s="198"/>
      <c r="G72" s="198"/>
      <c r="H72" s="198"/>
      <c r="I72" s="199"/>
      <c r="J72" s="200">
        <f>J266</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1171</v>
      </c>
      <c r="E73" s="198"/>
      <c r="F73" s="198"/>
      <c r="G73" s="198"/>
      <c r="H73" s="198"/>
      <c r="I73" s="199"/>
      <c r="J73" s="200">
        <f>J280</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262</v>
      </c>
      <c r="E74" s="198"/>
      <c r="F74" s="198"/>
      <c r="G74" s="198"/>
      <c r="H74" s="198"/>
      <c r="I74" s="199"/>
      <c r="J74" s="200">
        <f>J298</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263</v>
      </c>
      <c r="E75" s="198"/>
      <c r="F75" s="198"/>
      <c r="G75" s="198"/>
      <c r="H75" s="198"/>
      <c r="I75" s="199"/>
      <c r="J75" s="200">
        <f>J312</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264</v>
      </c>
      <c r="E76" s="198"/>
      <c r="F76" s="198"/>
      <c r="G76" s="198"/>
      <c r="H76" s="198"/>
      <c r="I76" s="199"/>
      <c r="J76" s="200">
        <f>J337</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265</v>
      </c>
      <c r="E77" s="198"/>
      <c r="F77" s="198"/>
      <c r="G77" s="198"/>
      <c r="H77" s="198"/>
      <c r="I77" s="199"/>
      <c r="J77" s="200">
        <f>J352</f>
        <v>0</v>
      </c>
      <c r="K77" s="126"/>
      <c r="L77" s="201"/>
      <c r="S77" s="10"/>
      <c r="T77" s="10"/>
      <c r="U77" s="10"/>
      <c r="V77" s="10"/>
      <c r="W77" s="10"/>
      <c r="X77" s="10"/>
      <c r="Y77" s="10"/>
      <c r="Z77" s="10"/>
      <c r="AA77" s="10"/>
      <c r="AB77" s="10"/>
      <c r="AC77" s="10"/>
      <c r="AD77" s="10"/>
      <c r="AE77" s="10"/>
    </row>
    <row r="78" s="9" customFormat="1" ht="24.96" customHeight="1">
      <c r="A78" s="9"/>
      <c r="B78" s="189"/>
      <c r="C78" s="190"/>
      <c r="D78" s="191" t="s">
        <v>267</v>
      </c>
      <c r="E78" s="192"/>
      <c r="F78" s="192"/>
      <c r="G78" s="192"/>
      <c r="H78" s="192"/>
      <c r="I78" s="193"/>
      <c r="J78" s="194">
        <f>J356</f>
        <v>0</v>
      </c>
      <c r="K78" s="190"/>
      <c r="L78" s="195"/>
      <c r="S78" s="9"/>
      <c r="T78" s="9"/>
      <c r="U78" s="9"/>
      <c r="V78" s="9"/>
      <c r="W78" s="9"/>
      <c r="X78" s="9"/>
      <c r="Y78" s="9"/>
      <c r="Z78" s="9"/>
      <c r="AA78" s="9"/>
      <c r="AB78" s="9"/>
      <c r="AC78" s="9"/>
      <c r="AD78" s="9"/>
      <c r="AE78" s="9"/>
    </row>
    <row r="79" s="10" customFormat="1" ht="19.92" customHeight="1">
      <c r="A79" s="10"/>
      <c r="B79" s="196"/>
      <c r="C79" s="126"/>
      <c r="D79" s="197" t="s">
        <v>268</v>
      </c>
      <c r="E79" s="198"/>
      <c r="F79" s="198"/>
      <c r="G79" s="198"/>
      <c r="H79" s="198"/>
      <c r="I79" s="199"/>
      <c r="J79" s="200">
        <f>J357</f>
        <v>0</v>
      </c>
      <c r="K79" s="126"/>
      <c r="L79" s="201"/>
      <c r="S79" s="10"/>
      <c r="T79" s="10"/>
      <c r="U79" s="10"/>
      <c r="V79" s="10"/>
      <c r="W79" s="10"/>
      <c r="X79" s="10"/>
      <c r="Y79" s="10"/>
      <c r="Z79" s="10"/>
      <c r="AA79" s="10"/>
      <c r="AB79" s="10"/>
      <c r="AC79" s="10"/>
      <c r="AD79" s="10"/>
      <c r="AE79" s="10"/>
    </row>
    <row r="80" s="10" customFormat="1" ht="19.92" customHeight="1">
      <c r="A80" s="10"/>
      <c r="B80" s="196"/>
      <c r="C80" s="126"/>
      <c r="D80" s="197" t="s">
        <v>1172</v>
      </c>
      <c r="E80" s="198"/>
      <c r="F80" s="198"/>
      <c r="G80" s="198"/>
      <c r="H80" s="198"/>
      <c r="I80" s="199"/>
      <c r="J80" s="200">
        <f>J363</f>
        <v>0</v>
      </c>
      <c r="K80" s="126"/>
      <c r="L80" s="201"/>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178"/>
      <c r="J82" s="62"/>
      <c r="K82" s="62"/>
      <c r="L82" s="151"/>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181"/>
      <c r="J86" s="64"/>
      <c r="K86" s="64"/>
      <c r="L86" s="151"/>
      <c r="S86" s="40"/>
      <c r="T86" s="40"/>
      <c r="U86" s="40"/>
      <c r="V86" s="40"/>
      <c r="W86" s="40"/>
      <c r="X86" s="40"/>
      <c r="Y86" s="40"/>
      <c r="Z86" s="40"/>
      <c r="AA86" s="40"/>
      <c r="AB86" s="40"/>
      <c r="AC86" s="40"/>
      <c r="AD86" s="40"/>
      <c r="AE86" s="40"/>
    </row>
    <row r="87" s="2" customFormat="1" ht="24.96" customHeight="1">
      <c r="A87" s="40"/>
      <c r="B87" s="41"/>
      <c r="C87" s="25" t="s">
        <v>270</v>
      </c>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182" t="str">
        <f>E7</f>
        <v>Optim. soust. CZT Náchod - obl. č.1- Plhov, Část 1.3 - lok. Kladská, etapa III</v>
      </c>
      <c r="F90" s="34"/>
      <c r="G90" s="34"/>
      <c r="H90" s="34"/>
      <c r="I90" s="150"/>
      <c r="J90" s="42"/>
      <c r="K90" s="42"/>
      <c r="L90" s="151"/>
      <c r="S90" s="40"/>
      <c r="T90" s="40"/>
      <c r="U90" s="40"/>
      <c r="V90" s="40"/>
      <c r="W90" s="40"/>
      <c r="X90" s="40"/>
      <c r="Y90" s="40"/>
      <c r="Z90" s="40"/>
      <c r="AA90" s="40"/>
      <c r="AB90" s="40"/>
      <c r="AC90" s="40"/>
      <c r="AD90" s="40"/>
      <c r="AE90" s="40"/>
    </row>
    <row r="91" s="1" customFormat="1" ht="12" customHeight="1">
      <c r="B91" s="23"/>
      <c r="C91" s="34" t="s">
        <v>248</v>
      </c>
      <c r="D91" s="24"/>
      <c r="E91" s="24"/>
      <c r="F91" s="24"/>
      <c r="G91" s="24"/>
      <c r="H91" s="24"/>
      <c r="I91" s="141"/>
      <c r="J91" s="24"/>
      <c r="K91" s="24"/>
      <c r="L91" s="22"/>
    </row>
    <row r="92" s="1" customFormat="1" ht="16.5" customHeight="1">
      <c r="B92" s="23"/>
      <c r="C92" s="24"/>
      <c r="D92" s="24"/>
      <c r="E92" s="182" t="s">
        <v>249</v>
      </c>
      <c r="F92" s="24"/>
      <c r="G92" s="24"/>
      <c r="H92" s="24"/>
      <c r="I92" s="141"/>
      <c r="J92" s="24"/>
      <c r="K92" s="24"/>
      <c r="L92" s="22"/>
    </row>
    <row r="93" s="1" customFormat="1" ht="12" customHeight="1">
      <c r="B93" s="23"/>
      <c r="C93" s="34" t="s">
        <v>250</v>
      </c>
      <c r="D93" s="24"/>
      <c r="E93" s="24"/>
      <c r="F93" s="24"/>
      <c r="G93" s="24"/>
      <c r="H93" s="24"/>
      <c r="I93" s="141"/>
      <c r="J93" s="24"/>
      <c r="K93" s="24"/>
      <c r="L93" s="22"/>
    </row>
    <row r="94" s="2" customFormat="1" ht="16.5" customHeight="1">
      <c r="A94" s="40"/>
      <c r="B94" s="41"/>
      <c r="C94" s="42"/>
      <c r="D94" s="42"/>
      <c r="E94" s="183" t="s">
        <v>251</v>
      </c>
      <c r="F94" s="42"/>
      <c r="G94" s="42"/>
      <c r="H94" s="42"/>
      <c r="I94" s="150"/>
      <c r="J94" s="42"/>
      <c r="K94" s="42"/>
      <c r="L94" s="151"/>
      <c r="S94" s="40"/>
      <c r="T94" s="40"/>
      <c r="U94" s="40"/>
      <c r="V94" s="40"/>
      <c r="W94" s="40"/>
      <c r="X94" s="40"/>
      <c r="Y94" s="40"/>
      <c r="Z94" s="40"/>
      <c r="AA94" s="40"/>
      <c r="AB94" s="40"/>
      <c r="AC94" s="40"/>
      <c r="AD94" s="40"/>
      <c r="AE94" s="40"/>
    </row>
    <row r="95" s="2" customFormat="1" ht="12" customHeight="1">
      <c r="A95" s="40"/>
      <c r="B95" s="41"/>
      <c r="C95" s="34" t="s">
        <v>252</v>
      </c>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6.5" customHeight="1">
      <c r="A96" s="40"/>
      <c r="B96" s="41"/>
      <c r="C96" s="42"/>
      <c r="D96" s="42"/>
      <c r="E96" s="71" t="str">
        <f>E13</f>
        <v>a - Přípojka PS13 - Plhovská 1098_Stavební část</v>
      </c>
      <c r="F96" s="42"/>
      <c r="G96" s="42"/>
      <c r="H96" s="42"/>
      <c r="I96" s="150"/>
      <c r="J96" s="42"/>
      <c r="K96" s="42"/>
      <c r="L96" s="151"/>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Náchod</v>
      </c>
      <c r="G98" s="42"/>
      <c r="H98" s="42"/>
      <c r="I98" s="153" t="s">
        <v>23</v>
      </c>
      <c r="J98" s="74" t="str">
        <f>IF(J16="","",J16)</f>
        <v>30. 7. 2020</v>
      </c>
      <c r="K98" s="42"/>
      <c r="L98" s="151"/>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innogy Energo, s.r.o.</v>
      </c>
      <c r="G100" s="42"/>
      <c r="H100" s="42"/>
      <c r="I100" s="153" t="s">
        <v>31</v>
      </c>
      <c r="J100" s="38" t="str">
        <f>E25</f>
        <v>Evelis s.r.o.</v>
      </c>
      <c r="K100" s="42"/>
      <c r="L100" s="151"/>
      <c r="S100" s="40"/>
      <c r="T100" s="40"/>
      <c r="U100" s="40"/>
      <c r="V100" s="40"/>
      <c r="W100" s="40"/>
      <c r="X100" s="40"/>
      <c r="Y100" s="40"/>
      <c r="Z100" s="40"/>
      <c r="AA100" s="40"/>
      <c r="AB100" s="40"/>
      <c r="AC100" s="40"/>
      <c r="AD100" s="40"/>
      <c r="AE100" s="40"/>
    </row>
    <row r="101" s="2" customFormat="1" ht="15.15" customHeight="1">
      <c r="A101" s="40"/>
      <c r="B101" s="41"/>
      <c r="C101" s="34" t="s">
        <v>29</v>
      </c>
      <c r="D101" s="42"/>
      <c r="E101" s="42"/>
      <c r="F101" s="29" t="str">
        <f>IF(E22="","",E22)</f>
        <v>Vyplň údaj</v>
      </c>
      <c r="G101" s="42"/>
      <c r="H101" s="42"/>
      <c r="I101" s="153" t="s">
        <v>34</v>
      </c>
      <c r="J101" s="38" t="str">
        <f>E28</f>
        <v xml:space="preserve"> </v>
      </c>
      <c r="K101" s="42"/>
      <c r="L101" s="151"/>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150"/>
      <c r="J102" s="42"/>
      <c r="K102" s="42"/>
      <c r="L102" s="151"/>
      <c r="S102" s="40"/>
      <c r="T102" s="40"/>
      <c r="U102" s="40"/>
      <c r="V102" s="40"/>
      <c r="W102" s="40"/>
      <c r="X102" s="40"/>
      <c r="Y102" s="40"/>
      <c r="Z102" s="40"/>
      <c r="AA102" s="40"/>
      <c r="AB102" s="40"/>
      <c r="AC102" s="40"/>
      <c r="AD102" s="40"/>
      <c r="AE102" s="40"/>
    </row>
    <row r="103" s="11" customFormat="1" ht="29.28" customHeight="1">
      <c r="A103" s="202"/>
      <c r="B103" s="203"/>
      <c r="C103" s="204" t="s">
        <v>271</v>
      </c>
      <c r="D103" s="205" t="s">
        <v>57</v>
      </c>
      <c r="E103" s="205" t="s">
        <v>53</v>
      </c>
      <c r="F103" s="205" t="s">
        <v>54</v>
      </c>
      <c r="G103" s="205" t="s">
        <v>272</v>
      </c>
      <c r="H103" s="205" t="s">
        <v>273</v>
      </c>
      <c r="I103" s="206" t="s">
        <v>274</v>
      </c>
      <c r="J103" s="205" t="s">
        <v>256</v>
      </c>
      <c r="K103" s="207" t="s">
        <v>275</v>
      </c>
      <c r="L103" s="208"/>
      <c r="M103" s="94" t="s">
        <v>19</v>
      </c>
      <c r="N103" s="95" t="s">
        <v>42</v>
      </c>
      <c r="O103" s="95" t="s">
        <v>276</v>
      </c>
      <c r="P103" s="95" t="s">
        <v>277</v>
      </c>
      <c r="Q103" s="95" t="s">
        <v>278</v>
      </c>
      <c r="R103" s="95" t="s">
        <v>279</v>
      </c>
      <c r="S103" s="95" t="s">
        <v>280</v>
      </c>
      <c r="T103" s="96" t="s">
        <v>281</v>
      </c>
      <c r="U103" s="202"/>
      <c r="V103" s="202"/>
      <c r="W103" s="202"/>
      <c r="X103" s="202"/>
      <c r="Y103" s="202"/>
      <c r="Z103" s="202"/>
      <c r="AA103" s="202"/>
      <c r="AB103" s="202"/>
      <c r="AC103" s="202"/>
      <c r="AD103" s="202"/>
      <c r="AE103" s="202"/>
    </row>
    <row r="104" s="2" customFormat="1" ht="22.8" customHeight="1">
      <c r="A104" s="40"/>
      <c r="B104" s="41"/>
      <c r="C104" s="101" t="s">
        <v>282</v>
      </c>
      <c r="D104" s="42"/>
      <c r="E104" s="42"/>
      <c r="F104" s="42"/>
      <c r="G104" s="42"/>
      <c r="H104" s="42"/>
      <c r="I104" s="150"/>
      <c r="J104" s="209">
        <f>BK104</f>
        <v>0</v>
      </c>
      <c r="K104" s="42"/>
      <c r="L104" s="46"/>
      <c r="M104" s="97"/>
      <c r="N104" s="210"/>
      <c r="O104" s="98"/>
      <c r="P104" s="211">
        <f>P105+P195+P356</f>
        <v>0</v>
      </c>
      <c r="Q104" s="98"/>
      <c r="R104" s="211">
        <f>R105+R195+R356</f>
        <v>154.6431483412041</v>
      </c>
      <c r="S104" s="98"/>
      <c r="T104" s="212">
        <f>T105+T195+T356</f>
        <v>50.2376</v>
      </c>
      <c r="U104" s="40"/>
      <c r="V104" s="40"/>
      <c r="W104" s="40"/>
      <c r="X104" s="40"/>
      <c r="Y104" s="40"/>
      <c r="Z104" s="40"/>
      <c r="AA104" s="40"/>
      <c r="AB104" s="40"/>
      <c r="AC104" s="40"/>
      <c r="AD104" s="40"/>
      <c r="AE104" s="40"/>
      <c r="AT104" s="19" t="s">
        <v>71</v>
      </c>
      <c r="AU104" s="19" t="s">
        <v>257</v>
      </c>
      <c r="BK104" s="213">
        <f>BK105+BK195+BK356</f>
        <v>0</v>
      </c>
    </row>
    <row r="105" s="12" customFormat="1" ht="25.92" customHeight="1">
      <c r="A105" s="12"/>
      <c r="B105" s="214"/>
      <c r="C105" s="215"/>
      <c r="D105" s="216" t="s">
        <v>71</v>
      </c>
      <c r="E105" s="217" t="s">
        <v>96</v>
      </c>
      <c r="F105" s="217" t="s">
        <v>666</v>
      </c>
      <c r="G105" s="215"/>
      <c r="H105" s="215"/>
      <c r="I105" s="218"/>
      <c r="J105" s="219">
        <f>BK105</f>
        <v>0</v>
      </c>
      <c r="K105" s="215"/>
      <c r="L105" s="220"/>
      <c r="M105" s="221"/>
      <c r="N105" s="222"/>
      <c r="O105" s="222"/>
      <c r="P105" s="223">
        <f>SUM(P106:P194)</f>
        <v>0</v>
      </c>
      <c r="Q105" s="222"/>
      <c r="R105" s="223">
        <f>SUM(R106:R194)</f>
        <v>53.517189939999994</v>
      </c>
      <c r="S105" s="222"/>
      <c r="T105" s="224">
        <f>SUM(T106:T194)</f>
        <v>44.770000000000003</v>
      </c>
      <c r="U105" s="12"/>
      <c r="V105" s="12"/>
      <c r="W105" s="12"/>
      <c r="X105" s="12"/>
      <c r="Y105" s="12"/>
      <c r="Z105" s="12"/>
      <c r="AA105" s="12"/>
      <c r="AB105" s="12"/>
      <c r="AC105" s="12"/>
      <c r="AD105" s="12"/>
      <c r="AE105" s="12"/>
      <c r="AR105" s="225" t="s">
        <v>79</v>
      </c>
      <c r="AT105" s="226" t="s">
        <v>71</v>
      </c>
      <c r="AU105" s="226" t="s">
        <v>72</v>
      </c>
      <c r="AY105" s="225" t="s">
        <v>285</v>
      </c>
      <c r="BK105" s="227">
        <f>SUM(BK106:BK194)</f>
        <v>0</v>
      </c>
    </row>
    <row r="106" s="2" customFormat="1" ht="16.5" customHeight="1">
      <c r="A106" s="40"/>
      <c r="B106" s="41"/>
      <c r="C106" s="230" t="s">
        <v>79</v>
      </c>
      <c r="D106" s="230" t="s">
        <v>287</v>
      </c>
      <c r="E106" s="231" t="s">
        <v>668</v>
      </c>
      <c r="F106" s="232" t="s">
        <v>669</v>
      </c>
      <c r="G106" s="233" t="s">
        <v>361</v>
      </c>
      <c r="H106" s="234">
        <v>10</v>
      </c>
      <c r="I106" s="235"/>
      <c r="J106" s="236">
        <f>ROUND(I106*H106,2)</f>
        <v>0</v>
      </c>
      <c r="K106" s="232" t="s">
        <v>291</v>
      </c>
      <c r="L106" s="46"/>
      <c r="M106" s="237" t="s">
        <v>19</v>
      </c>
      <c r="N106" s="238" t="s">
        <v>43</v>
      </c>
      <c r="O106" s="86"/>
      <c r="P106" s="239">
        <f>O106*H106</f>
        <v>0</v>
      </c>
      <c r="Q106" s="239">
        <v>0</v>
      </c>
      <c r="R106" s="239">
        <f>Q106*H106</f>
        <v>0</v>
      </c>
      <c r="S106" s="239">
        <v>0.26000000000000001</v>
      </c>
      <c r="T106" s="240">
        <f>S106*H106</f>
        <v>2.6000000000000001</v>
      </c>
      <c r="U106" s="40"/>
      <c r="V106" s="40"/>
      <c r="W106" s="40"/>
      <c r="X106" s="40"/>
      <c r="Y106" s="40"/>
      <c r="Z106" s="40"/>
      <c r="AA106" s="40"/>
      <c r="AB106" s="40"/>
      <c r="AC106" s="40"/>
      <c r="AD106" s="40"/>
      <c r="AE106" s="40"/>
      <c r="AR106" s="241" t="s">
        <v>91</v>
      </c>
      <c r="AT106" s="241" t="s">
        <v>287</v>
      </c>
      <c r="AU106" s="241" t="s">
        <v>79</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91</v>
      </c>
      <c r="BM106" s="241" t="s">
        <v>2634</v>
      </c>
    </row>
    <row r="107" s="2" customFormat="1">
      <c r="A107" s="40"/>
      <c r="B107" s="41"/>
      <c r="C107" s="42"/>
      <c r="D107" s="243" t="s">
        <v>293</v>
      </c>
      <c r="E107" s="42"/>
      <c r="F107" s="244" t="s">
        <v>671</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79</v>
      </c>
    </row>
    <row r="108" s="2" customFormat="1">
      <c r="A108" s="40"/>
      <c r="B108" s="41"/>
      <c r="C108" s="42"/>
      <c r="D108" s="243" t="s">
        <v>295</v>
      </c>
      <c r="E108" s="42"/>
      <c r="F108" s="247" t="s">
        <v>672</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295</v>
      </c>
      <c r="AU108" s="19" t="s">
        <v>79</v>
      </c>
    </row>
    <row r="109" s="2" customFormat="1" ht="16.5" customHeight="1">
      <c r="A109" s="40"/>
      <c r="B109" s="41"/>
      <c r="C109" s="230" t="s">
        <v>81</v>
      </c>
      <c r="D109" s="230" t="s">
        <v>287</v>
      </c>
      <c r="E109" s="231" t="s">
        <v>1533</v>
      </c>
      <c r="F109" s="232" t="s">
        <v>1534</v>
      </c>
      <c r="G109" s="233" t="s">
        <v>361</v>
      </c>
      <c r="H109" s="234">
        <v>17</v>
      </c>
      <c r="I109" s="235"/>
      <c r="J109" s="236">
        <f>ROUND(I109*H109,2)</f>
        <v>0</v>
      </c>
      <c r="K109" s="232" t="s">
        <v>291</v>
      </c>
      <c r="L109" s="46"/>
      <c r="M109" s="237" t="s">
        <v>19</v>
      </c>
      <c r="N109" s="238" t="s">
        <v>43</v>
      </c>
      <c r="O109" s="86"/>
      <c r="P109" s="239">
        <f>O109*H109</f>
        <v>0</v>
      </c>
      <c r="Q109" s="239">
        <v>0</v>
      </c>
      <c r="R109" s="239">
        <f>Q109*H109</f>
        <v>0</v>
      </c>
      <c r="S109" s="239">
        <v>0.17999999999999999</v>
      </c>
      <c r="T109" s="240">
        <f>S109*H109</f>
        <v>3.0600000000000001</v>
      </c>
      <c r="U109" s="40"/>
      <c r="V109" s="40"/>
      <c r="W109" s="40"/>
      <c r="X109" s="40"/>
      <c r="Y109" s="40"/>
      <c r="Z109" s="40"/>
      <c r="AA109" s="40"/>
      <c r="AB109" s="40"/>
      <c r="AC109" s="40"/>
      <c r="AD109" s="40"/>
      <c r="AE109" s="40"/>
      <c r="AR109" s="241" t="s">
        <v>91</v>
      </c>
      <c r="AT109" s="241" t="s">
        <v>287</v>
      </c>
      <c r="AU109" s="241" t="s">
        <v>79</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2635</v>
      </c>
    </row>
    <row r="110" s="2" customFormat="1">
      <c r="A110" s="40"/>
      <c r="B110" s="41"/>
      <c r="C110" s="42"/>
      <c r="D110" s="243" t="s">
        <v>293</v>
      </c>
      <c r="E110" s="42"/>
      <c r="F110" s="244" t="s">
        <v>1536</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79</v>
      </c>
    </row>
    <row r="111" s="2" customFormat="1">
      <c r="A111" s="40"/>
      <c r="B111" s="41"/>
      <c r="C111" s="42"/>
      <c r="D111" s="243" t="s">
        <v>295</v>
      </c>
      <c r="E111" s="42"/>
      <c r="F111" s="247" t="s">
        <v>1177</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295</v>
      </c>
      <c r="AU111" s="19" t="s">
        <v>79</v>
      </c>
    </row>
    <row r="112" s="13" customFormat="1">
      <c r="A112" s="13"/>
      <c r="B112" s="248"/>
      <c r="C112" s="249"/>
      <c r="D112" s="243" t="s">
        <v>297</v>
      </c>
      <c r="E112" s="250" t="s">
        <v>19</v>
      </c>
      <c r="F112" s="251" t="s">
        <v>2636</v>
      </c>
      <c r="G112" s="249"/>
      <c r="H112" s="252">
        <v>17</v>
      </c>
      <c r="I112" s="253"/>
      <c r="J112" s="249"/>
      <c r="K112" s="249"/>
      <c r="L112" s="254"/>
      <c r="M112" s="255"/>
      <c r="N112" s="256"/>
      <c r="O112" s="256"/>
      <c r="P112" s="256"/>
      <c r="Q112" s="256"/>
      <c r="R112" s="256"/>
      <c r="S112" s="256"/>
      <c r="T112" s="257"/>
      <c r="U112" s="13"/>
      <c r="V112" s="13"/>
      <c r="W112" s="13"/>
      <c r="X112" s="13"/>
      <c r="Y112" s="13"/>
      <c r="Z112" s="13"/>
      <c r="AA112" s="13"/>
      <c r="AB112" s="13"/>
      <c r="AC112" s="13"/>
      <c r="AD112" s="13"/>
      <c r="AE112" s="13"/>
      <c r="AT112" s="258" t="s">
        <v>297</v>
      </c>
      <c r="AU112" s="258" t="s">
        <v>79</v>
      </c>
      <c r="AV112" s="13" t="s">
        <v>81</v>
      </c>
      <c r="AW112" s="13" t="s">
        <v>33</v>
      </c>
      <c r="AX112" s="13" t="s">
        <v>79</v>
      </c>
      <c r="AY112" s="258" t="s">
        <v>285</v>
      </c>
    </row>
    <row r="113" s="2" customFormat="1" ht="16.5" customHeight="1">
      <c r="A113" s="40"/>
      <c r="B113" s="41"/>
      <c r="C113" s="230" t="s">
        <v>86</v>
      </c>
      <c r="D113" s="230" t="s">
        <v>287</v>
      </c>
      <c r="E113" s="231" t="s">
        <v>1178</v>
      </c>
      <c r="F113" s="232" t="s">
        <v>1179</v>
      </c>
      <c r="G113" s="233" t="s">
        <v>361</v>
      </c>
      <c r="H113" s="234">
        <v>7</v>
      </c>
      <c r="I113" s="235"/>
      <c r="J113" s="236">
        <f>ROUND(I113*H113,2)</f>
        <v>0</v>
      </c>
      <c r="K113" s="232" t="s">
        <v>291</v>
      </c>
      <c r="L113" s="46"/>
      <c r="M113" s="237" t="s">
        <v>19</v>
      </c>
      <c r="N113" s="238" t="s">
        <v>43</v>
      </c>
      <c r="O113" s="86"/>
      <c r="P113" s="239">
        <f>O113*H113</f>
        <v>0</v>
      </c>
      <c r="Q113" s="239">
        <v>0</v>
      </c>
      <c r="R113" s="239">
        <f>Q113*H113</f>
        <v>0</v>
      </c>
      <c r="S113" s="239">
        <v>0.098000000000000004</v>
      </c>
      <c r="T113" s="240">
        <f>S113*H113</f>
        <v>0.68600000000000005</v>
      </c>
      <c r="U113" s="40"/>
      <c r="V113" s="40"/>
      <c r="W113" s="40"/>
      <c r="X113" s="40"/>
      <c r="Y113" s="40"/>
      <c r="Z113" s="40"/>
      <c r="AA113" s="40"/>
      <c r="AB113" s="40"/>
      <c r="AC113" s="40"/>
      <c r="AD113" s="40"/>
      <c r="AE113" s="40"/>
      <c r="AR113" s="241" t="s">
        <v>91</v>
      </c>
      <c r="AT113" s="241" t="s">
        <v>287</v>
      </c>
      <c r="AU113" s="241" t="s">
        <v>79</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2637</v>
      </c>
    </row>
    <row r="114" s="2" customFormat="1">
      <c r="A114" s="40"/>
      <c r="B114" s="41"/>
      <c r="C114" s="42"/>
      <c r="D114" s="243" t="s">
        <v>293</v>
      </c>
      <c r="E114" s="42"/>
      <c r="F114" s="244" t="s">
        <v>1181</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79</v>
      </c>
    </row>
    <row r="115" s="2" customFormat="1">
      <c r="A115" s="40"/>
      <c r="B115" s="41"/>
      <c r="C115" s="42"/>
      <c r="D115" s="243" t="s">
        <v>295</v>
      </c>
      <c r="E115" s="42"/>
      <c r="F115" s="247" t="s">
        <v>1177</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295</v>
      </c>
      <c r="AU115" s="19" t="s">
        <v>79</v>
      </c>
    </row>
    <row r="116" s="2" customFormat="1" ht="16.5" customHeight="1">
      <c r="A116" s="40"/>
      <c r="B116" s="41"/>
      <c r="C116" s="230" t="s">
        <v>91</v>
      </c>
      <c r="D116" s="230" t="s">
        <v>287</v>
      </c>
      <c r="E116" s="231" t="s">
        <v>1182</v>
      </c>
      <c r="F116" s="232" t="s">
        <v>1183</v>
      </c>
      <c r="G116" s="233" t="s">
        <v>361</v>
      </c>
      <c r="H116" s="234">
        <v>7</v>
      </c>
      <c r="I116" s="235"/>
      <c r="J116" s="236">
        <f>ROUND(I116*H116,2)</f>
        <v>0</v>
      </c>
      <c r="K116" s="232" t="s">
        <v>291</v>
      </c>
      <c r="L116" s="46"/>
      <c r="M116" s="237" t="s">
        <v>19</v>
      </c>
      <c r="N116" s="238" t="s">
        <v>43</v>
      </c>
      <c r="O116" s="86"/>
      <c r="P116" s="239">
        <f>O116*H116</f>
        <v>0</v>
      </c>
      <c r="Q116" s="239">
        <v>0</v>
      </c>
      <c r="R116" s="239">
        <f>Q116*H116</f>
        <v>0</v>
      </c>
      <c r="S116" s="239">
        <v>0.22</v>
      </c>
      <c r="T116" s="240">
        <f>S116*H116</f>
        <v>1.54</v>
      </c>
      <c r="U116" s="40"/>
      <c r="V116" s="40"/>
      <c r="W116" s="40"/>
      <c r="X116" s="40"/>
      <c r="Y116" s="40"/>
      <c r="Z116" s="40"/>
      <c r="AA116" s="40"/>
      <c r="AB116" s="40"/>
      <c r="AC116" s="40"/>
      <c r="AD116" s="40"/>
      <c r="AE116" s="40"/>
      <c r="AR116" s="241" t="s">
        <v>91</v>
      </c>
      <c r="AT116" s="241" t="s">
        <v>287</v>
      </c>
      <c r="AU116" s="241" t="s">
        <v>79</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2638</v>
      </c>
    </row>
    <row r="117" s="2" customFormat="1">
      <c r="A117" s="40"/>
      <c r="B117" s="41"/>
      <c r="C117" s="42"/>
      <c r="D117" s="243" t="s">
        <v>293</v>
      </c>
      <c r="E117" s="42"/>
      <c r="F117" s="244" t="s">
        <v>1185</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79</v>
      </c>
    </row>
    <row r="118" s="2" customFormat="1">
      <c r="A118" s="40"/>
      <c r="B118" s="41"/>
      <c r="C118" s="42"/>
      <c r="D118" s="243" t="s">
        <v>295</v>
      </c>
      <c r="E118" s="42"/>
      <c r="F118" s="247" t="s">
        <v>1177</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79</v>
      </c>
    </row>
    <row r="119" s="2" customFormat="1" ht="16.5" customHeight="1">
      <c r="A119" s="40"/>
      <c r="B119" s="41"/>
      <c r="C119" s="230" t="s">
        <v>96</v>
      </c>
      <c r="D119" s="230" t="s">
        <v>287</v>
      </c>
      <c r="E119" s="231" t="s">
        <v>701</v>
      </c>
      <c r="F119" s="232" t="s">
        <v>702</v>
      </c>
      <c r="G119" s="233" t="s">
        <v>361</v>
      </c>
      <c r="H119" s="234">
        <v>28</v>
      </c>
      <c r="I119" s="235"/>
      <c r="J119" s="236">
        <f>ROUND(I119*H119,2)</f>
        <v>0</v>
      </c>
      <c r="K119" s="232" t="s">
        <v>291</v>
      </c>
      <c r="L119" s="46"/>
      <c r="M119" s="237" t="s">
        <v>19</v>
      </c>
      <c r="N119" s="238" t="s">
        <v>43</v>
      </c>
      <c r="O119" s="86"/>
      <c r="P119" s="239">
        <f>O119*H119</f>
        <v>0</v>
      </c>
      <c r="Q119" s="239">
        <v>0</v>
      </c>
      <c r="R119" s="239">
        <f>Q119*H119</f>
        <v>0</v>
      </c>
      <c r="S119" s="239">
        <v>0.44</v>
      </c>
      <c r="T119" s="240">
        <f>S119*H119</f>
        <v>12.32</v>
      </c>
      <c r="U119" s="40"/>
      <c r="V119" s="40"/>
      <c r="W119" s="40"/>
      <c r="X119" s="40"/>
      <c r="Y119" s="40"/>
      <c r="Z119" s="40"/>
      <c r="AA119" s="40"/>
      <c r="AB119" s="40"/>
      <c r="AC119" s="40"/>
      <c r="AD119" s="40"/>
      <c r="AE119" s="40"/>
      <c r="AR119" s="241" t="s">
        <v>91</v>
      </c>
      <c r="AT119" s="241" t="s">
        <v>287</v>
      </c>
      <c r="AU119" s="241" t="s">
        <v>79</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2639</v>
      </c>
    </row>
    <row r="120" s="2" customFormat="1">
      <c r="A120" s="40"/>
      <c r="B120" s="41"/>
      <c r="C120" s="42"/>
      <c r="D120" s="243" t="s">
        <v>293</v>
      </c>
      <c r="E120" s="42"/>
      <c r="F120" s="244" t="s">
        <v>704</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79</v>
      </c>
    </row>
    <row r="121" s="2" customFormat="1">
      <c r="A121" s="40"/>
      <c r="B121" s="41"/>
      <c r="C121" s="42"/>
      <c r="D121" s="243" t="s">
        <v>295</v>
      </c>
      <c r="E121" s="42"/>
      <c r="F121" s="247" t="s">
        <v>684</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295</v>
      </c>
      <c r="AU121" s="19" t="s">
        <v>79</v>
      </c>
    </row>
    <row r="122" s="2" customFormat="1" ht="16.5" customHeight="1">
      <c r="A122" s="40"/>
      <c r="B122" s="41"/>
      <c r="C122" s="230" t="s">
        <v>105</v>
      </c>
      <c r="D122" s="230" t="s">
        <v>287</v>
      </c>
      <c r="E122" s="231" t="s">
        <v>706</v>
      </c>
      <c r="F122" s="232" t="s">
        <v>707</v>
      </c>
      <c r="G122" s="233" t="s">
        <v>361</v>
      </c>
      <c r="H122" s="234">
        <v>28</v>
      </c>
      <c r="I122" s="235"/>
      <c r="J122" s="236">
        <f>ROUND(I122*H122,2)</f>
        <v>0</v>
      </c>
      <c r="K122" s="232" t="s">
        <v>291</v>
      </c>
      <c r="L122" s="46"/>
      <c r="M122" s="237" t="s">
        <v>19</v>
      </c>
      <c r="N122" s="238" t="s">
        <v>43</v>
      </c>
      <c r="O122" s="86"/>
      <c r="P122" s="239">
        <f>O122*H122</f>
        <v>0</v>
      </c>
      <c r="Q122" s="239">
        <v>0</v>
      </c>
      <c r="R122" s="239">
        <f>Q122*H122</f>
        <v>0</v>
      </c>
      <c r="S122" s="239">
        <v>0.098000000000000004</v>
      </c>
      <c r="T122" s="240">
        <f>S122*H122</f>
        <v>2.7440000000000002</v>
      </c>
      <c r="U122" s="40"/>
      <c r="V122" s="40"/>
      <c r="W122" s="40"/>
      <c r="X122" s="40"/>
      <c r="Y122" s="40"/>
      <c r="Z122" s="40"/>
      <c r="AA122" s="40"/>
      <c r="AB122" s="40"/>
      <c r="AC122" s="40"/>
      <c r="AD122" s="40"/>
      <c r="AE122" s="40"/>
      <c r="AR122" s="241" t="s">
        <v>91</v>
      </c>
      <c r="AT122" s="241" t="s">
        <v>287</v>
      </c>
      <c r="AU122" s="241" t="s">
        <v>79</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2640</v>
      </c>
    </row>
    <row r="123" s="2" customFormat="1">
      <c r="A123" s="40"/>
      <c r="B123" s="41"/>
      <c r="C123" s="42"/>
      <c r="D123" s="243" t="s">
        <v>293</v>
      </c>
      <c r="E123" s="42"/>
      <c r="F123" s="244" t="s">
        <v>709</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79</v>
      </c>
    </row>
    <row r="124" s="2" customFormat="1">
      <c r="A124" s="40"/>
      <c r="B124" s="41"/>
      <c r="C124" s="42"/>
      <c r="D124" s="243" t="s">
        <v>295</v>
      </c>
      <c r="E124" s="42"/>
      <c r="F124" s="247" t="s">
        <v>684</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295</v>
      </c>
      <c r="AU124" s="19" t="s">
        <v>79</v>
      </c>
    </row>
    <row r="125" s="2" customFormat="1" ht="16.5" customHeight="1">
      <c r="A125" s="40"/>
      <c r="B125" s="41"/>
      <c r="C125" s="230" t="s">
        <v>112</v>
      </c>
      <c r="D125" s="230" t="s">
        <v>287</v>
      </c>
      <c r="E125" s="231" t="s">
        <v>712</v>
      </c>
      <c r="F125" s="232" t="s">
        <v>713</v>
      </c>
      <c r="G125" s="233" t="s">
        <v>361</v>
      </c>
      <c r="H125" s="234">
        <v>84</v>
      </c>
      <c r="I125" s="235"/>
      <c r="J125" s="236">
        <f>ROUND(I125*H125,2)</f>
        <v>0</v>
      </c>
      <c r="K125" s="232" t="s">
        <v>291</v>
      </c>
      <c r="L125" s="46"/>
      <c r="M125" s="237" t="s">
        <v>19</v>
      </c>
      <c r="N125" s="238" t="s">
        <v>43</v>
      </c>
      <c r="O125" s="86"/>
      <c r="P125" s="239">
        <f>O125*H125</f>
        <v>0</v>
      </c>
      <c r="Q125" s="239">
        <v>0</v>
      </c>
      <c r="R125" s="239">
        <f>Q125*H125</f>
        <v>0</v>
      </c>
      <c r="S125" s="239">
        <v>0.22</v>
      </c>
      <c r="T125" s="240">
        <f>S125*H125</f>
        <v>18.48</v>
      </c>
      <c r="U125" s="40"/>
      <c r="V125" s="40"/>
      <c r="W125" s="40"/>
      <c r="X125" s="40"/>
      <c r="Y125" s="40"/>
      <c r="Z125" s="40"/>
      <c r="AA125" s="40"/>
      <c r="AB125" s="40"/>
      <c r="AC125" s="40"/>
      <c r="AD125" s="40"/>
      <c r="AE125" s="40"/>
      <c r="AR125" s="241" t="s">
        <v>91</v>
      </c>
      <c r="AT125" s="241" t="s">
        <v>287</v>
      </c>
      <c r="AU125" s="241" t="s">
        <v>79</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2641</v>
      </c>
    </row>
    <row r="126" s="2" customFormat="1">
      <c r="A126" s="40"/>
      <c r="B126" s="41"/>
      <c r="C126" s="42"/>
      <c r="D126" s="243" t="s">
        <v>293</v>
      </c>
      <c r="E126" s="42"/>
      <c r="F126" s="244" t="s">
        <v>715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79</v>
      </c>
    </row>
    <row r="127" s="2" customFormat="1">
      <c r="A127" s="40"/>
      <c r="B127" s="41"/>
      <c r="C127" s="42"/>
      <c r="D127" s="243" t="s">
        <v>295</v>
      </c>
      <c r="E127" s="42"/>
      <c r="F127" s="247" t="s">
        <v>684</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295</v>
      </c>
      <c r="AU127" s="19" t="s">
        <v>79</v>
      </c>
    </row>
    <row r="128" s="13" customFormat="1">
      <c r="A128" s="13"/>
      <c r="B128" s="248"/>
      <c r="C128" s="249"/>
      <c r="D128" s="243" t="s">
        <v>297</v>
      </c>
      <c r="E128" s="250" t="s">
        <v>19</v>
      </c>
      <c r="F128" s="251" t="s">
        <v>2642</v>
      </c>
      <c r="G128" s="249"/>
      <c r="H128" s="252">
        <v>84</v>
      </c>
      <c r="I128" s="253"/>
      <c r="J128" s="249"/>
      <c r="K128" s="249"/>
      <c r="L128" s="254"/>
      <c r="M128" s="255"/>
      <c r="N128" s="256"/>
      <c r="O128" s="256"/>
      <c r="P128" s="256"/>
      <c r="Q128" s="256"/>
      <c r="R128" s="256"/>
      <c r="S128" s="256"/>
      <c r="T128" s="257"/>
      <c r="U128" s="13"/>
      <c r="V128" s="13"/>
      <c r="W128" s="13"/>
      <c r="X128" s="13"/>
      <c r="Y128" s="13"/>
      <c r="Z128" s="13"/>
      <c r="AA128" s="13"/>
      <c r="AB128" s="13"/>
      <c r="AC128" s="13"/>
      <c r="AD128" s="13"/>
      <c r="AE128" s="13"/>
      <c r="AT128" s="258" t="s">
        <v>297</v>
      </c>
      <c r="AU128" s="258" t="s">
        <v>79</v>
      </c>
      <c r="AV128" s="13" t="s">
        <v>81</v>
      </c>
      <c r="AW128" s="13" t="s">
        <v>33</v>
      </c>
      <c r="AX128" s="13" t="s">
        <v>79</v>
      </c>
      <c r="AY128" s="258" t="s">
        <v>285</v>
      </c>
    </row>
    <row r="129" s="2" customFormat="1" ht="16.5" customHeight="1">
      <c r="A129" s="40"/>
      <c r="B129" s="41"/>
      <c r="C129" s="230" t="s">
        <v>119</v>
      </c>
      <c r="D129" s="230" t="s">
        <v>287</v>
      </c>
      <c r="E129" s="231" t="s">
        <v>724</v>
      </c>
      <c r="F129" s="232" t="s">
        <v>725</v>
      </c>
      <c r="G129" s="233" t="s">
        <v>361</v>
      </c>
      <c r="H129" s="234">
        <v>6</v>
      </c>
      <c r="I129" s="235"/>
      <c r="J129" s="236">
        <f>ROUND(I129*H129,2)</f>
        <v>0</v>
      </c>
      <c r="K129" s="232" t="s">
        <v>291</v>
      </c>
      <c r="L129" s="46"/>
      <c r="M129" s="237" t="s">
        <v>19</v>
      </c>
      <c r="N129" s="238" t="s">
        <v>43</v>
      </c>
      <c r="O129" s="86"/>
      <c r="P129" s="239">
        <f>O129*H129</f>
        <v>0</v>
      </c>
      <c r="Q129" s="239">
        <v>2.582E-05</v>
      </c>
      <c r="R129" s="239">
        <f>Q129*H129</f>
        <v>0.00015492000000000001</v>
      </c>
      <c r="S129" s="239">
        <v>0.076999999999999999</v>
      </c>
      <c r="T129" s="240">
        <f>S129*H129</f>
        <v>0.46199999999999997</v>
      </c>
      <c r="U129" s="40"/>
      <c r="V129" s="40"/>
      <c r="W129" s="40"/>
      <c r="X129" s="40"/>
      <c r="Y129" s="40"/>
      <c r="Z129" s="40"/>
      <c r="AA129" s="40"/>
      <c r="AB129" s="40"/>
      <c r="AC129" s="40"/>
      <c r="AD129" s="40"/>
      <c r="AE129" s="40"/>
      <c r="AR129" s="241" t="s">
        <v>91</v>
      </c>
      <c r="AT129" s="241" t="s">
        <v>287</v>
      </c>
      <c r="AU129" s="241" t="s">
        <v>79</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2643</v>
      </c>
    </row>
    <row r="130" s="2" customFormat="1">
      <c r="A130" s="40"/>
      <c r="B130" s="41"/>
      <c r="C130" s="42"/>
      <c r="D130" s="243" t="s">
        <v>293</v>
      </c>
      <c r="E130" s="42"/>
      <c r="F130" s="244" t="s">
        <v>727</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79</v>
      </c>
    </row>
    <row r="131" s="2" customFormat="1">
      <c r="A131" s="40"/>
      <c r="B131" s="41"/>
      <c r="C131" s="42"/>
      <c r="D131" s="243" t="s">
        <v>295</v>
      </c>
      <c r="E131" s="42"/>
      <c r="F131" s="247" t="s">
        <v>728</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295</v>
      </c>
      <c r="AU131" s="19" t="s">
        <v>79</v>
      </c>
    </row>
    <row r="132" s="2" customFormat="1" ht="16.5" customHeight="1">
      <c r="A132" s="40"/>
      <c r="B132" s="41"/>
      <c r="C132" s="230" t="s">
        <v>126</v>
      </c>
      <c r="D132" s="230" t="s">
        <v>287</v>
      </c>
      <c r="E132" s="231" t="s">
        <v>730</v>
      </c>
      <c r="F132" s="232" t="s">
        <v>731</v>
      </c>
      <c r="G132" s="233" t="s">
        <v>361</v>
      </c>
      <c r="H132" s="234">
        <v>16</v>
      </c>
      <c r="I132" s="235"/>
      <c r="J132" s="236">
        <f>ROUND(I132*H132,2)</f>
        <v>0</v>
      </c>
      <c r="K132" s="232" t="s">
        <v>291</v>
      </c>
      <c r="L132" s="46"/>
      <c r="M132" s="237" t="s">
        <v>19</v>
      </c>
      <c r="N132" s="238" t="s">
        <v>43</v>
      </c>
      <c r="O132" s="86"/>
      <c r="P132" s="239">
        <f>O132*H132</f>
        <v>0</v>
      </c>
      <c r="Q132" s="239">
        <v>3.2459999999999998E-05</v>
      </c>
      <c r="R132" s="239">
        <f>Q132*H132</f>
        <v>0.00051935999999999996</v>
      </c>
      <c r="S132" s="239">
        <v>0.10299999999999999</v>
      </c>
      <c r="T132" s="240">
        <f>S132*H132</f>
        <v>1.6479999999999999</v>
      </c>
      <c r="U132" s="40"/>
      <c r="V132" s="40"/>
      <c r="W132" s="40"/>
      <c r="X132" s="40"/>
      <c r="Y132" s="40"/>
      <c r="Z132" s="40"/>
      <c r="AA132" s="40"/>
      <c r="AB132" s="40"/>
      <c r="AC132" s="40"/>
      <c r="AD132" s="40"/>
      <c r="AE132" s="40"/>
      <c r="AR132" s="241" t="s">
        <v>91</v>
      </c>
      <c r="AT132" s="241" t="s">
        <v>287</v>
      </c>
      <c r="AU132" s="241" t="s">
        <v>79</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2644</v>
      </c>
    </row>
    <row r="133" s="2" customFormat="1">
      <c r="A133" s="40"/>
      <c r="B133" s="41"/>
      <c r="C133" s="42"/>
      <c r="D133" s="243" t="s">
        <v>293</v>
      </c>
      <c r="E133" s="42"/>
      <c r="F133" s="244" t="s">
        <v>733</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79</v>
      </c>
    </row>
    <row r="134" s="2" customFormat="1">
      <c r="A134" s="40"/>
      <c r="B134" s="41"/>
      <c r="C134" s="42"/>
      <c r="D134" s="243" t="s">
        <v>295</v>
      </c>
      <c r="E134" s="42"/>
      <c r="F134" s="247" t="s">
        <v>728</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79</v>
      </c>
    </row>
    <row r="135" s="2" customFormat="1" ht="16.5" customHeight="1">
      <c r="A135" s="40"/>
      <c r="B135" s="41"/>
      <c r="C135" s="230" t="s">
        <v>133</v>
      </c>
      <c r="D135" s="230" t="s">
        <v>287</v>
      </c>
      <c r="E135" s="231" t="s">
        <v>748</v>
      </c>
      <c r="F135" s="232" t="s">
        <v>749</v>
      </c>
      <c r="G135" s="233" t="s">
        <v>290</v>
      </c>
      <c r="H135" s="234">
        <v>6</v>
      </c>
      <c r="I135" s="235"/>
      <c r="J135" s="236">
        <f>ROUND(I135*H135,2)</f>
        <v>0</v>
      </c>
      <c r="K135" s="232" t="s">
        <v>291</v>
      </c>
      <c r="L135" s="46"/>
      <c r="M135" s="237" t="s">
        <v>19</v>
      </c>
      <c r="N135" s="238" t="s">
        <v>43</v>
      </c>
      <c r="O135" s="86"/>
      <c r="P135" s="239">
        <f>O135*H135</f>
        <v>0</v>
      </c>
      <c r="Q135" s="239">
        <v>0</v>
      </c>
      <c r="R135" s="239">
        <f>Q135*H135</f>
        <v>0</v>
      </c>
      <c r="S135" s="239">
        <v>0.20499999999999999</v>
      </c>
      <c r="T135" s="240">
        <f>S135*H135</f>
        <v>1.23</v>
      </c>
      <c r="U135" s="40"/>
      <c r="V135" s="40"/>
      <c r="W135" s="40"/>
      <c r="X135" s="40"/>
      <c r="Y135" s="40"/>
      <c r="Z135" s="40"/>
      <c r="AA135" s="40"/>
      <c r="AB135" s="40"/>
      <c r="AC135" s="40"/>
      <c r="AD135" s="40"/>
      <c r="AE135" s="40"/>
      <c r="AR135" s="241" t="s">
        <v>91</v>
      </c>
      <c r="AT135" s="241" t="s">
        <v>287</v>
      </c>
      <c r="AU135" s="241" t="s">
        <v>79</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91</v>
      </c>
      <c r="BM135" s="241" t="s">
        <v>2645</v>
      </c>
    </row>
    <row r="136" s="2" customFormat="1">
      <c r="A136" s="40"/>
      <c r="B136" s="41"/>
      <c r="C136" s="42"/>
      <c r="D136" s="243" t="s">
        <v>293</v>
      </c>
      <c r="E136" s="42"/>
      <c r="F136" s="244" t="s">
        <v>751</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79</v>
      </c>
    </row>
    <row r="137" s="2" customFormat="1">
      <c r="A137" s="40"/>
      <c r="B137" s="41"/>
      <c r="C137" s="42"/>
      <c r="D137" s="243" t="s">
        <v>295</v>
      </c>
      <c r="E137" s="42"/>
      <c r="F137" s="247" t="s">
        <v>752</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295</v>
      </c>
      <c r="AU137" s="19" t="s">
        <v>79</v>
      </c>
    </row>
    <row r="138" s="2" customFormat="1" ht="16.5" customHeight="1">
      <c r="A138" s="40"/>
      <c r="B138" s="41"/>
      <c r="C138" s="230" t="s">
        <v>140</v>
      </c>
      <c r="D138" s="230" t="s">
        <v>287</v>
      </c>
      <c r="E138" s="231" t="s">
        <v>770</v>
      </c>
      <c r="F138" s="232" t="s">
        <v>771</v>
      </c>
      <c r="G138" s="233" t="s">
        <v>361</v>
      </c>
      <c r="H138" s="234">
        <v>10</v>
      </c>
      <c r="I138" s="235"/>
      <c r="J138" s="236">
        <f>ROUND(I138*H138,2)</f>
        <v>0</v>
      </c>
      <c r="K138" s="232" t="s">
        <v>291</v>
      </c>
      <c r="L138" s="46"/>
      <c r="M138" s="237" t="s">
        <v>19</v>
      </c>
      <c r="N138" s="238" t="s">
        <v>43</v>
      </c>
      <c r="O138" s="86"/>
      <c r="P138" s="239">
        <f>O138*H138</f>
        <v>0</v>
      </c>
      <c r="Q138" s="239">
        <v>0.23000000000000001</v>
      </c>
      <c r="R138" s="239">
        <f>Q138*H138</f>
        <v>2.3000000000000003</v>
      </c>
      <c r="S138" s="239">
        <v>0</v>
      </c>
      <c r="T138" s="240">
        <f>S138*H138</f>
        <v>0</v>
      </c>
      <c r="U138" s="40"/>
      <c r="V138" s="40"/>
      <c r="W138" s="40"/>
      <c r="X138" s="40"/>
      <c r="Y138" s="40"/>
      <c r="Z138" s="40"/>
      <c r="AA138" s="40"/>
      <c r="AB138" s="40"/>
      <c r="AC138" s="40"/>
      <c r="AD138" s="40"/>
      <c r="AE138" s="40"/>
      <c r="AR138" s="241" t="s">
        <v>91</v>
      </c>
      <c r="AT138" s="241" t="s">
        <v>287</v>
      </c>
      <c r="AU138" s="241" t="s">
        <v>79</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91</v>
      </c>
      <c r="BM138" s="241" t="s">
        <v>2646</v>
      </c>
    </row>
    <row r="139" s="2" customFormat="1">
      <c r="A139" s="40"/>
      <c r="B139" s="41"/>
      <c r="C139" s="42"/>
      <c r="D139" s="243" t="s">
        <v>293</v>
      </c>
      <c r="E139" s="42"/>
      <c r="F139" s="244" t="s">
        <v>773</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79</v>
      </c>
    </row>
    <row r="140" s="2" customFormat="1" ht="16.5" customHeight="1">
      <c r="A140" s="40"/>
      <c r="B140" s="41"/>
      <c r="C140" s="230" t="s">
        <v>147</v>
      </c>
      <c r="D140" s="230" t="s">
        <v>287</v>
      </c>
      <c r="E140" s="231" t="s">
        <v>775</v>
      </c>
      <c r="F140" s="232" t="s">
        <v>776</v>
      </c>
      <c r="G140" s="233" t="s">
        <v>361</v>
      </c>
      <c r="H140" s="234">
        <v>7</v>
      </c>
      <c r="I140" s="235"/>
      <c r="J140" s="236">
        <f>ROUND(I140*H140,2)</f>
        <v>0</v>
      </c>
      <c r="K140" s="232" t="s">
        <v>291</v>
      </c>
      <c r="L140" s="46"/>
      <c r="M140" s="237" t="s">
        <v>19</v>
      </c>
      <c r="N140" s="238" t="s">
        <v>43</v>
      </c>
      <c r="O140" s="86"/>
      <c r="P140" s="239">
        <f>O140*H140</f>
        <v>0</v>
      </c>
      <c r="Q140" s="239">
        <v>0.27600000000000002</v>
      </c>
      <c r="R140" s="239">
        <f>Q140*H140</f>
        <v>1.9320000000000002</v>
      </c>
      <c r="S140" s="239">
        <v>0</v>
      </c>
      <c r="T140" s="240">
        <f>S140*H140</f>
        <v>0</v>
      </c>
      <c r="U140" s="40"/>
      <c r="V140" s="40"/>
      <c r="W140" s="40"/>
      <c r="X140" s="40"/>
      <c r="Y140" s="40"/>
      <c r="Z140" s="40"/>
      <c r="AA140" s="40"/>
      <c r="AB140" s="40"/>
      <c r="AC140" s="40"/>
      <c r="AD140" s="40"/>
      <c r="AE140" s="40"/>
      <c r="AR140" s="241" t="s">
        <v>91</v>
      </c>
      <c r="AT140" s="241" t="s">
        <v>287</v>
      </c>
      <c r="AU140" s="241" t="s">
        <v>79</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2647</v>
      </c>
    </row>
    <row r="141" s="2" customFormat="1">
      <c r="A141" s="40"/>
      <c r="B141" s="41"/>
      <c r="C141" s="42"/>
      <c r="D141" s="243" t="s">
        <v>293</v>
      </c>
      <c r="E141" s="42"/>
      <c r="F141" s="244" t="s">
        <v>778</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79</v>
      </c>
    </row>
    <row r="142" s="2" customFormat="1" ht="16.5" customHeight="1">
      <c r="A142" s="40"/>
      <c r="B142" s="41"/>
      <c r="C142" s="230" t="s">
        <v>391</v>
      </c>
      <c r="D142" s="230" t="s">
        <v>287</v>
      </c>
      <c r="E142" s="231" t="s">
        <v>796</v>
      </c>
      <c r="F142" s="232" t="s">
        <v>797</v>
      </c>
      <c r="G142" s="233" t="s">
        <v>361</v>
      </c>
      <c r="H142" s="234">
        <v>28</v>
      </c>
      <c r="I142" s="235"/>
      <c r="J142" s="236">
        <f>ROUND(I142*H142,2)</f>
        <v>0</v>
      </c>
      <c r="K142" s="232" t="s">
        <v>291</v>
      </c>
      <c r="L142" s="46"/>
      <c r="M142" s="237" t="s">
        <v>19</v>
      </c>
      <c r="N142" s="238" t="s">
        <v>43</v>
      </c>
      <c r="O142" s="86"/>
      <c r="P142" s="239">
        <f>O142*H142</f>
        <v>0</v>
      </c>
      <c r="Q142" s="239">
        <v>0.68999999999999995</v>
      </c>
      <c r="R142" s="239">
        <f>Q142*H142</f>
        <v>19.32</v>
      </c>
      <c r="S142" s="239">
        <v>0</v>
      </c>
      <c r="T142" s="240">
        <f>S142*H142</f>
        <v>0</v>
      </c>
      <c r="U142" s="40"/>
      <c r="V142" s="40"/>
      <c r="W142" s="40"/>
      <c r="X142" s="40"/>
      <c r="Y142" s="40"/>
      <c r="Z142" s="40"/>
      <c r="AA142" s="40"/>
      <c r="AB142" s="40"/>
      <c r="AC142" s="40"/>
      <c r="AD142" s="40"/>
      <c r="AE142" s="40"/>
      <c r="AR142" s="241" t="s">
        <v>91</v>
      </c>
      <c r="AT142" s="241" t="s">
        <v>287</v>
      </c>
      <c r="AU142" s="241" t="s">
        <v>79</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91</v>
      </c>
      <c r="BM142" s="241" t="s">
        <v>2648</v>
      </c>
    </row>
    <row r="143" s="2" customFormat="1">
      <c r="A143" s="40"/>
      <c r="B143" s="41"/>
      <c r="C143" s="42"/>
      <c r="D143" s="243" t="s">
        <v>293</v>
      </c>
      <c r="E143" s="42"/>
      <c r="F143" s="244" t="s">
        <v>799</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79</v>
      </c>
    </row>
    <row r="144" s="2" customFormat="1" ht="16.5" customHeight="1">
      <c r="A144" s="40"/>
      <c r="B144" s="41"/>
      <c r="C144" s="230" t="s">
        <v>154</v>
      </c>
      <c r="D144" s="230" t="s">
        <v>287</v>
      </c>
      <c r="E144" s="231" t="s">
        <v>801</v>
      </c>
      <c r="F144" s="232" t="s">
        <v>802</v>
      </c>
      <c r="G144" s="233" t="s">
        <v>361</v>
      </c>
      <c r="H144" s="234">
        <v>35</v>
      </c>
      <c r="I144" s="235"/>
      <c r="J144" s="236">
        <f>ROUND(I144*H144,2)</f>
        <v>0</v>
      </c>
      <c r="K144" s="232" t="s">
        <v>291</v>
      </c>
      <c r="L144" s="46"/>
      <c r="M144" s="237" t="s">
        <v>19</v>
      </c>
      <c r="N144" s="238" t="s">
        <v>43</v>
      </c>
      <c r="O144" s="86"/>
      <c r="P144" s="239">
        <f>O144*H144</f>
        <v>0</v>
      </c>
      <c r="Q144" s="239">
        <v>0.21099999999999999</v>
      </c>
      <c r="R144" s="239">
        <f>Q144*H144</f>
        <v>7.3849999999999998</v>
      </c>
      <c r="S144" s="239">
        <v>0</v>
      </c>
      <c r="T144" s="240">
        <f>S144*H144</f>
        <v>0</v>
      </c>
      <c r="U144" s="40"/>
      <c r="V144" s="40"/>
      <c r="W144" s="40"/>
      <c r="X144" s="40"/>
      <c r="Y144" s="40"/>
      <c r="Z144" s="40"/>
      <c r="AA144" s="40"/>
      <c r="AB144" s="40"/>
      <c r="AC144" s="40"/>
      <c r="AD144" s="40"/>
      <c r="AE144" s="40"/>
      <c r="AR144" s="241" t="s">
        <v>91</v>
      </c>
      <c r="AT144" s="241" t="s">
        <v>287</v>
      </c>
      <c r="AU144" s="241" t="s">
        <v>79</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91</v>
      </c>
      <c r="BM144" s="241" t="s">
        <v>2649</v>
      </c>
    </row>
    <row r="145" s="2" customFormat="1">
      <c r="A145" s="40"/>
      <c r="B145" s="41"/>
      <c r="C145" s="42"/>
      <c r="D145" s="243" t="s">
        <v>293</v>
      </c>
      <c r="E145" s="42"/>
      <c r="F145" s="244" t="s">
        <v>804</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79</v>
      </c>
    </row>
    <row r="146" s="2" customFormat="1">
      <c r="A146" s="40"/>
      <c r="B146" s="41"/>
      <c r="C146" s="42"/>
      <c r="D146" s="243" t="s">
        <v>295</v>
      </c>
      <c r="E146" s="42"/>
      <c r="F146" s="247" t="s">
        <v>805</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295</v>
      </c>
      <c r="AU146" s="19" t="s">
        <v>79</v>
      </c>
    </row>
    <row r="147" s="13" customFormat="1">
      <c r="A147" s="13"/>
      <c r="B147" s="248"/>
      <c r="C147" s="249"/>
      <c r="D147" s="243" t="s">
        <v>297</v>
      </c>
      <c r="E147" s="250" t="s">
        <v>19</v>
      </c>
      <c r="F147" s="251" t="s">
        <v>2650</v>
      </c>
      <c r="G147" s="249"/>
      <c r="H147" s="252">
        <v>35</v>
      </c>
      <c r="I147" s="253"/>
      <c r="J147" s="249"/>
      <c r="K147" s="249"/>
      <c r="L147" s="254"/>
      <c r="M147" s="255"/>
      <c r="N147" s="256"/>
      <c r="O147" s="256"/>
      <c r="P147" s="256"/>
      <c r="Q147" s="256"/>
      <c r="R147" s="256"/>
      <c r="S147" s="256"/>
      <c r="T147" s="257"/>
      <c r="U147" s="13"/>
      <c r="V147" s="13"/>
      <c r="W147" s="13"/>
      <c r="X147" s="13"/>
      <c r="Y147" s="13"/>
      <c r="Z147" s="13"/>
      <c r="AA147" s="13"/>
      <c r="AB147" s="13"/>
      <c r="AC147" s="13"/>
      <c r="AD147" s="13"/>
      <c r="AE147" s="13"/>
      <c r="AT147" s="258" t="s">
        <v>297</v>
      </c>
      <c r="AU147" s="258" t="s">
        <v>79</v>
      </c>
      <c r="AV147" s="13" t="s">
        <v>81</v>
      </c>
      <c r="AW147" s="13" t="s">
        <v>33</v>
      </c>
      <c r="AX147" s="13" t="s">
        <v>79</v>
      </c>
      <c r="AY147" s="258" t="s">
        <v>285</v>
      </c>
    </row>
    <row r="148" s="2" customFormat="1" ht="16.5" customHeight="1">
      <c r="A148" s="40"/>
      <c r="B148" s="41"/>
      <c r="C148" s="230" t="s">
        <v>8</v>
      </c>
      <c r="D148" s="230" t="s">
        <v>287</v>
      </c>
      <c r="E148" s="231" t="s">
        <v>808</v>
      </c>
      <c r="F148" s="232" t="s">
        <v>809</v>
      </c>
      <c r="G148" s="233" t="s">
        <v>361</v>
      </c>
      <c r="H148" s="234">
        <v>28</v>
      </c>
      <c r="I148" s="235"/>
      <c r="J148" s="236">
        <f>ROUND(I148*H148,2)</f>
        <v>0</v>
      </c>
      <c r="K148" s="232" t="s">
        <v>291</v>
      </c>
      <c r="L148" s="46"/>
      <c r="M148" s="237" t="s">
        <v>19</v>
      </c>
      <c r="N148" s="238" t="s">
        <v>43</v>
      </c>
      <c r="O148" s="86"/>
      <c r="P148" s="239">
        <f>O148*H148</f>
        <v>0</v>
      </c>
      <c r="Q148" s="239">
        <v>0.26375999999999999</v>
      </c>
      <c r="R148" s="239">
        <f>Q148*H148</f>
        <v>7.3852799999999998</v>
      </c>
      <c r="S148" s="239">
        <v>0</v>
      </c>
      <c r="T148" s="240">
        <f>S148*H148</f>
        <v>0</v>
      </c>
      <c r="U148" s="40"/>
      <c r="V148" s="40"/>
      <c r="W148" s="40"/>
      <c r="X148" s="40"/>
      <c r="Y148" s="40"/>
      <c r="Z148" s="40"/>
      <c r="AA148" s="40"/>
      <c r="AB148" s="40"/>
      <c r="AC148" s="40"/>
      <c r="AD148" s="40"/>
      <c r="AE148" s="40"/>
      <c r="AR148" s="241" t="s">
        <v>91</v>
      </c>
      <c r="AT148" s="241" t="s">
        <v>287</v>
      </c>
      <c r="AU148" s="241" t="s">
        <v>79</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91</v>
      </c>
      <c r="BM148" s="241" t="s">
        <v>2651</v>
      </c>
    </row>
    <row r="149" s="2" customFormat="1">
      <c r="A149" s="40"/>
      <c r="B149" s="41"/>
      <c r="C149" s="42"/>
      <c r="D149" s="243" t="s">
        <v>293</v>
      </c>
      <c r="E149" s="42"/>
      <c r="F149" s="244" t="s">
        <v>811</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79</v>
      </c>
    </row>
    <row r="150" s="2" customFormat="1">
      <c r="A150" s="40"/>
      <c r="B150" s="41"/>
      <c r="C150" s="42"/>
      <c r="D150" s="243" t="s">
        <v>295</v>
      </c>
      <c r="E150" s="42"/>
      <c r="F150" s="247" t="s">
        <v>812</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295</v>
      </c>
      <c r="AU150" s="19" t="s">
        <v>79</v>
      </c>
    </row>
    <row r="151" s="2" customFormat="1" ht="16.5" customHeight="1">
      <c r="A151" s="40"/>
      <c r="B151" s="41"/>
      <c r="C151" s="230" t="s">
        <v>157</v>
      </c>
      <c r="D151" s="230" t="s">
        <v>287</v>
      </c>
      <c r="E151" s="231" t="s">
        <v>814</v>
      </c>
      <c r="F151" s="232" t="s">
        <v>815</v>
      </c>
      <c r="G151" s="233" t="s">
        <v>361</v>
      </c>
      <c r="H151" s="234">
        <v>13</v>
      </c>
      <c r="I151" s="235"/>
      <c r="J151" s="236">
        <f>ROUND(I151*H151,2)</f>
        <v>0</v>
      </c>
      <c r="K151" s="232" t="s">
        <v>291</v>
      </c>
      <c r="L151" s="46"/>
      <c r="M151" s="237" t="s">
        <v>19</v>
      </c>
      <c r="N151" s="238" t="s">
        <v>43</v>
      </c>
      <c r="O151" s="86"/>
      <c r="P151" s="239">
        <f>O151*H151</f>
        <v>0</v>
      </c>
      <c r="Q151" s="239">
        <v>0.077799999999999994</v>
      </c>
      <c r="R151" s="239">
        <f>Q151*H151</f>
        <v>1.0113999999999999</v>
      </c>
      <c r="S151" s="239">
        <v>0</v>
      </c>
      <c r="T151" s="240">
        <f>S151*H151</f>
        <v>0</v>
      </c>
      <c r="U151" s="40"/>
      <c r="V151" s="40"/>
      <c r="W151" s="40"/>
      <c r="X151" s="40"/>
      <c r="Y151" s="40"/>
      <c r="Z151" s="40"/>
      <c r="AA151" s="40"/>
      <c r="AB151" s="40"/>
      <c r="AC151" s="40"/>
      <c r="AD151" s="40"/>
      <c r="AE151" s="40"/>
      <c r="AR151" s="241" t="s">
        <v>91</v>
      </c>
      <c r="AT151" s="241" t="s">
        <v>287</v>
      </c>
      <c r="AU151" s="241" t="s">
        <v>79</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91</v>
      </c>
      <c r="BM151" s="241" t="s">
        <v>2652</v>
      </c>
    </row>
    <row r="152" s="2" customFormat="1">
      <c r="A152" s="40"/>
      <c r="B152" s="41"/>
      <c r="C152" s="42"/>
      <c r="D152" s="243" t="s">
        <v>293</v>
      </c>
      <c r="E152" s="42"/>
      <c r="F152" s="244" t="s">
        <v>817</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79</v>
      </c>
    </row>
    <row r="153" s="2" customFormat="1" ht="16.5" customHeight="1">
      <c r="A153" s="40"/>
      <c r="B153" s="41"/>
      <c r="C153" s="230" t="s">
        <v>160</v>
      </c>
      <c r="D153" s="230" t="s">
        <v>287</v>
      </c>
      <c r="E153" s="231" t="s">
        <v>819</v>
      </c>
      <c r="F153" s="232" t="s">
        <v>820</v>
      </c>
      <c r="G153" s="233" t="s">
        <v>361</v>
      </c>
      <c r="H153" s="234">
        <v>44</v>
      </c>
      <c r="I153" s="235"/>
      <c r="J153" s="236">
        <f>ROUND(I153*H153,2)</f>
        <v>0</v>
      </c>
      <c r="K153" s="232" t="s">
        <v>291</v>
      </c>
      <c r="L153" s="46"/>
      <c r="M153" s="237" t="s">
        <v>19</v>
      </c>
      <c r="N153" s="238" t="s">
        <v>43</v>
      </c>
      <c r="O153" s="86"/>
      <c r="P153" s="239">
        <f>O153*H153</f>
        <v>0</v>
      </c>
      <c r="Q153" s="239">
        <v>0.10373</v>
      </c>
      <c r="R153" s="239">
        <f>Q153*H153</f>
        <v>4.56412</v>
      </c>
      <c r="S153" s="239">
        <v>0</v>
      </c>
      <c r="T153" s="240">
        <f>S153*H153</f>
        <v>0</v>
      </c>
      <c r="U153" s="40"/>
      <c r="V153" s="40"/>
      <c r="W153" s="40"/>
      <c r="X153" s="40"/>
      <c r="Y153" s="40"/>
      <c r="Z153" s="40"/>
      <c r="AA153" s="40"/>
      <c r="AB153" s="40"/>
      <c r="AC153" s="40"/>
      <c r="AD153" s="40"/>
      <c r="AE153" s="40"/>
      <c r="AR153" s="241" t="s">
        <v>91</v>
      </c>
      <c r="AT153" s="241" t="s">
        <v>287</v>
      </c>
      <c r="AU153" s="241" t="s">
        <v>79</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91</v>
      </c>
      <c r="BM153" s="241" t="s">
        <v>2653</v>
      </c>
    </row>
    <row r="154" s="2" customFormat="1">
      <c r="A154" s="40"/>
      <c r="B154" s="41"/>
      <c r="C154" s="42"/>
      <c r="D154" s="243" t="s">
        <v>293</v>
      </c>
      <c r="E154" s="42"/>
      <c r="F154" s="244" t="s">
        <v>822</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79</v>
      </c>
    </row>
    <row r="155" s="2" customFormat="1">
      <c r="A155" s="40"/>
      <c r="B155" s="41"/>
      <c r="C155" s="42"/>
      <c r="D155" s="243" t="s">
        <v>295</v>
      </c>
      <c r="E155" s="42"/>
      <c r="F155" s="247" t="s">
        <v>823</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295</v>
      </c>
      <c r="AU155" s="19" t="s">
        <v>79</v>
      </c>
    </row>
    <row r="156" s="2" customFormat="1" ht="16.5" customHeight="1">
      <c r="A156" s="40"/>
      <c r="B156" s="41"/>
      <c r="C156" s="230" t="s">
        <v>444</v>
      </c>
      <c r="D156" s="230" t="s">
        <v>287</v>
      </c>
      <c r="E156" s="231" t="s">
        <v>825</v>
      </c>
      <c r="F156" s="232" t="s">
        <v>826</v>
      </c>
      <c r="G156" s="233" t="s">
        <v>361</v>
      </c>
      <c r="H156" s="234">
        <v>28</v>
      </c>
      <c r="I156" s="235"/>
      <c r="J156" s="236">
        <f>ROUND(I156*H156,2)</f>
        <v>0</v>
      </c>
      <c r="K156" s="232" t="s">
        <v>291</v>
      </c>
      <c r="L156" s="46"/>
      <c r="M156" s="237" t="s">
        <v>19</v>
      </c>
      <c r="N156" s="238" t="s">
        <v>43</v>
      </c>
      <c r="O156" s="86"/>
      <c r="P156" s="239">
        <f>O156*H156</f>
        <v>0</v>
      </c>
      <c r="Q156" s="239">
        <v>0.20746000000000001</v>
      </c>
      <c r="R156" s="239">
        <f>Q156*H156</f>
        <v>5.8088800000000003</v>
      </c>
      <c r="S156" s="239">
        <v>0</v>
      </c>
      <c r="T156" s="240">
        <f>S156*H156</f>
        <v>0</v>
      </c>
      <c r="U156" s="40"/>
      <c r="V156" s="40"/>
      <c r="W156" s="40"/>
      <c r="X156" s="40"/>
      <c r="Y156" s="40"/>
      <c r="Z156" s="40"/>
      <c r="AA156" s="40"/>
      <c r="AB156" s="40"/>
      <c r="AC156" s="40"/>
      <c r="AD156" s="40"/>
      <c r="AE156" s="40"/>
      <c r="AR156" s="241" t="s">
        <v>91</v>
      </c>
      <c r="AT156" s="241" t="s">
        <v>287</v>
      </c>
      <c r="AU156" s="241" t="s">
        <v>79</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91</v>
      </c>
      <c r="BM156" s="241" t="s">
        <v>2654</v>
      </c>
    </row>
    <row r="157" s="2" customFormat="1">
      <c r="A157" s="40"/>
      <c r="B157" s="41"/>
      <c r="C157" s="42"/>
      <c r="D157" s="243" t="s">
        <v>293</v>
      </c>
      <c r="E157" s="42"/>
      <c r="F157" s="244" t="s">
        <v>828</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79</v>
      </c>
    </row>
    <row r="158" s="2" customFormat="1">
      <c r="A158" s="40"/>
      <c r="B158" s="41"/>
      <c r="C158" s="42"/>
      <c r="D158" s="243" t="s">
        <v>295</v>
      </c>
      <c r="E158" s="42"/>
      <c r="F158" s="247" t="s">
        <v>829</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295</v>
      </c>
      <c r="AU158" s="19" t="s">
        <v>79</v>
      </c>
    </row>
    <row r="159" s="2" customFormat="1" ht="16.5" customHeight="1">
      <c r="A159" s="40"/>
      <c r="B159" s="41"/>
      <c r="C159" s="230" t="s">
        <v>163</v>
      </c>
      <c r="D159" s="230" t="s">
        <v>287</v>
      </c>
      <c r="E159" s="231" t="s">
        <v>841</v>
      </c>
      <c r="F159" s="232" t="s">
        <v>842</v>
      </c>
      <c r="G159" s="233" t="s">
        <v>361</v>
      </c>
      <c r="H159" s="234">
        <v>10</v>
      </c>
      <c r="I159" s="235"/>
      <c r="J159" s="236">
        <f>ROUND(I159*H159,2)</f>
        <v>0</v>
      </c>
      <c r="K159" s="232" t="s">
        <v>291</v>
      </c>
      <c r="L159" s="46"/>
      <c r="M159" s="237" t="s">
        <v>19</v>
      </c>
      <c r="N159" s="238" t="s">
        <v>43</v>
      </c>
      <c r="O159" s="86"/>
      <c r="P159" s="239">
        <f>O159*H159</f>
        <v>0</v>
      </c>
      <c r="Q159" s="239">
        <v>0.084250000000000005</v>
      </c>
      <c r="R159" s="239">
        <f>Q159*H159</f>
        <v>0.84250000000000003</v>
      </c>
      <c r="S159" s="239">
        <v>0</v>
      </c>
      <c r="T159" s="240">
        <f>S159*H159</f>
        <v>0</v>
      </c>
      <c r="U159" s="40"/>
      <c r="V159" s="40"/>
      <c r="W159" s="40"/>
      <c r="X159" s="40"/>
      <c r="Y159" s="40"/>
      <c r="Z159" s="40"/>
      <c r="AA159" s="40"/>
      <c r="AB159" s="40"/>
      <c r="AC159" s="40"/>
      <c r="AD159" s="40"/>
      <c r="AE159" s="40"/>
      <c r="AR159" s="241" t="s">
        <v>91</v>
      </c>
      <c r="AT159" s="241" t="s">
        <v>287</v>
      </c>
      <c r="AU159" s="241" t="s">
        <v>79</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91</v>
      </c>
      <c r="BM159" s="241" t="s">
        <v>2655</v>
      </c>
    </row>
    <row r="160" s="2" customFormat="1">
      <c r="A160" s="40"/>
      <c r="B160" s="41"/>
      <c r="C160" s="42"/>
      <c r="D160" s="243" t="s">
        <v>293</v>
      </c>
      <c r="E160" s="42"/>
      <c r="F160" s="244" t="s">
        <v>844</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79</v>
      </c>
    </row>
    <row r="161" s="2" customFormat="1">
      <c r="A161" s="40"/>
      <c r="B161" s="41"/>
      <c r="C161" s="42"/>
      <c r="D161" s="243" t="s">
        <v>295</v>
      </c>
      <c r="E161" s="42"/>
      <c r="F161" s="247" t="s">
        <v>845</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295</v>
      </c>
      <c r="AU161" s="19" t="s">
        <v>79</v>
      </c>
    </row>
    <row r="162" s="2" customFormat="1" ht="16.5" customHeight="1">
      <c r="A162" s="40"/>
      <c r="B162" s="41"/>
      <c r="C162" s="291" t="s">
        <v>455</v>
      </c>
      <c r="D162" s="291" t="s">
        <v>416</v>
      </c>
      <c r="E162" s="292" t="s">
        <v>1542</v>
      </c>
      <c r="F162" s="293" t="s">
        <v>848</v>
      </c>
      <c r="G162" s="294" t="s">
        <v>361</v>
      </c>
      <c r="H162" s="295">
        <v>10</v>
      </c>
      <c r="I162" s="296"/>
      <c r="J162" s="297">
        <f>ROUND(I162*H162,2)</f>
        <v>0</v>
      </c>
      <c r="K162" s="293" t="s">
        <v>19</v>
      </c>
      <c r="L162" s="298"/>
      <c r="M162" s="299" t="s">
        <v>19</v>
      </c>
      <c r="N162" s="300" t="s">
        <v>43</v>
      </c>
      <c r="O162" s="86"/>
      <c r="P162" s="239">
        <f>O162*H162</f>
        <v>0</v>
      </c>
      <c r="Q162" s="239">
        <v>0.14000000000000001</v>
      </c>
      <c r="R162" s="239">
        <f>Q162*H162</f>
        <v>1.4000000000000001</v>
      </c>
      <c r="S162" s="239">
        <v>0</v>
      </c>
      <c r="T162" s="240">
        <f>S162*H162</f>
        <v>0</v>
      </c>
      <c r="U162" s="40"/>
      <c r="V162" s="40"/>
      <c r="W162" s="40"/>
      <c r="X162" s="40"/>
      <c r="Y162" s="40"/>
      <c r="Z162" s="40"/>
      <c r="AA162" s="40"/>
      <c r="AB162" s="40"/>
      <c r="AC162" s="40"/>
      <c r="AD162" s="40"/>
      <c r="AE162" s="40"/>
      <c r="AR162" s="241" t="s">
        <v>119</v>
      </c>
      <c r="AT162" s="241" t="s">
        <v>416</v>
      </c>
      <c r="AU162" s="241" t="s">
        <v>79</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91</v>
      </c>
      <c r="BM162" s="241" t="s">
        <v>2656</v>
      </c>
    </row>
    <row r="163" s="2" customFormat="1">
      <c r="A163" s="40"/>
      <c r="B163" s="41"/>
      <c r="C163" s="42"/>
      <c r="D163" s="243" t="s">
        <v>293</v>
      </c>
      <c r="E163" s="42"/>
      <c r="F163" s="244" t="s">
        <v>848</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79</v>
      </c>
    </row>
    <row r="164" s="2" customFormat="1" ht="16.5" customHeight="1">
      <c r="A164" s="40"/>
      <c r="B164" s="41"/>
      <c r="C164" s="230" t="s">
        <v>7</v>
      </c>
      <c r="D164" s="230" t="s">
        <v>287</v>
      </c>
      <c r="E164" s="231" t="s">
        <v>851</v>
      </c>
      <c r="F164" s="232" t="s">
        <v>852</v>
      </c>
      <c r="G164" s="233" t="s">
        <v>290</v>
      </c>
      <c r="H164" s="234">
        <v>6</v>
      </c>
      <c r="I164" s="235"/>
      <c r="J164" s="236">
        <f>ROUND(I164*H164,2)</f>
        <v>0</v>
      </c>
      <c r="K164" s="232" t="s">
        <v>291</v>
      </c>
      <c r="L164" s="46"/>
      <c r="M164" s="237" t="s">
        <v>19</v>
      </c>
      <c r="N164" s="238" t="s">
        <v>43</v>
      </c>
      <c r="O164" s="86"/>
      <c r="P164" s="239">
        <f>O164*H164</f>
        <v>0</v>
      </c>
      <c r="Q164" s="239">
        <v>0.15539952000000001</v>
      </c>
      <c r="R164" s="239">
        <f>Q164*H164</f>
        <v>0.93239712000000008</v>
      </c>
      <c r="S164" s="239">
        <v>0</v>
      </c>
      <c r="T164" s="240">
        <f>S164*H164</f>
        <v>0</v>
      </c>
      <c r="U164" s="40"/>
      <c r="V164" s="40"/>
      <c r="W164" s="40"/>
      <c r="X164" s="40"/>
      <c r="Y164" s="40"/>
      <c r="Z164" s="40"/>
      <c r="AA164" s="40"/>
      <c r="AB164" s="40"/>
      <c r="AC164" s="40"/>
      <c r="AD164" s="40"/>
      <c r="AE164" s="40"/>
      <c r="AR164" s="241" t="s">
        <v>91</v>
      </c>
      <c r="AT164" s="241" t="s">
        <v>287</v>
      </c>
      <c r="AU164" s="241" t="s">
        <v>79</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91</v>
      </c>
      <c r="BM164" s="241" t="s">
        <v>2657</v>
      </c>
    </row>
    <row r="165" s="2" customFormat="1">
      <c r="A165" s="40"/>
      <c r="B165" s="41"/>
      <c r="C165" s="42"/>
      <c r="D165" s="243" t="s">
        <v>293</v>
      </c>
      <c r="E165" s="42"/>
      <c r="F165" s="244" t="s">
        <v>854</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79</v>
      </c>
    </row>
    <row r="166" s="2" customFormat="1">
      <c r="A166" s="40"/>
      <c r="B166" s="41"/>
      <c r="C166" s="42"/>
      <c r="D166" s="243" t="s">
        <v>295</v>
      </c>
      <c r="E166" s="42"/>
      <c r="F166" s="247" t="s">
        <v>855</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79</v>
      </c>
    </row>
    <row r="167" s="2" customFormat="1" ht="16.5" customHeight="1">
      <c r="A167" s="40"/>
      <c r="B167" s="41"/>
      <c r="C167" s="291" t="s">
        <v>471</v>
      </c>
      <c r="D167" s="291" t="s">
        <v>416</v>
      </c>
      <c r="E167" s="292" t="s">
        <v>2658</v>
      </c>
      <c r="F167" s="293" t="s">
        <v>859</v>
      </c>
      <c r="G167" s="294" t="s">
        <v>515</v>
      </c>
      <c r="H167" s="295">
        <v>6</v>
      </c>
      <c r="I167" s="296"/>
      <c r="J167" s="297">
        <f>ROUND(I167*H167,2)</f>
        <v>0</v>
      </c>
      <c r="K167" s="293" t="s">
        <v>19</v>
      </c>
      <c r="L167" s="298"/>
      <c r="M167" s="299" t="s">
        <v>19</v>
      </c>
      <c r="N167" s="300" t="s">
        <v>43</v>
      </c>
      <c r="O167" s="86"/>
      <c r="P167" s="239">
        <f>O167*H167</f>
        <v>0</v>
      </c>
      <c r="Q167" s="239">
        <v>0.082100000000000006</v>
      </c>
      <c r="R167" s="239">
        <f>Q167*H167</f>
        <v>0.49260000000000004</v>
      </c>
      <c r="S167" s="239">
        <v>0</v>
      </c>
      <c r="T167" s="240">
        <f>S167*H167</f>
        <v>0</v>
      </c>
      <c r="U167" s="40"/>
      <c r="V167" s="40"/>
      <c r="W167" s="40"/>
      <c r="X167" s="40"/>
      <c r="Y167" s="40"/>
      <c r="Z167" s="40"/>
      <c r="AA167" s="40"/>
      <c r="AB167" s="40"/>
      <c r="AC167" s="40"/>
      <c r="AD167" s="40"/>
      <c r="AE167" s="40"/>
      <c r="AR167" s="241" t="s">
        <v>119</v>
      </c>
      <c r="AT167" s="241" t="s">
        <v>416</v>
      </c>
      <c r="AU167" s="241" t="s">
        <v>79</v>
      </c>
      <c r="AY167" s="19" t="s">
        <v>285</v>
      </c>
      <c r="BE167" s="242">
        <f>IF(N167="základní",J167,0)</f>
        <v>0</v>
      </c>
      <c r="BF167" s="242">
        <f>IF(N167="snížená",J167,0)</f>
        <v>0</v>
      </c>
      <c r="BG167" s="242">
        <f>IF(N167="zákl. přenesená",J167,0)</f>
        <v>0</v>
      </c>
      <c r="BH167" s="242">
        <f>IF(N167="sníž. přenesená",J167,0)</f>
        <v>0</v>
      </c>
      <c r="BI167" s="242">
        <f>IF(N167="nulová",J167,0)</f>
        <v>0</v>
      </c>
      <c r="BJ167" s="19" t="s">
        <v>79</v>
      </c>
      <c r="BK167" s="242">
        <f>ROUND(I167*H167,2)</f>
        <v>0</v>
      </c>
      <c r="BL167" s="19" t="s">
        <v>91</v>
      </c>
      <c r="BM167" s="241" t="s">
        <v>2659</v>
      </c>
    </row>
    <row r="168" s="2" customFormat="1">
      <c r="A168" s="40"/>
      <c r="B168" s="41"/>
      <c r="C168" s="42"/>
      <c r="D168" s="243" t="s">
        <v>293</v>
      </c>
      <c r="E168" s="42"/>
      <c r="F168" s="244" t="s">
        <v>859</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293</v>
      </c>
      <c r="AU168" s="19" t="s">
        <v>79</v>
      </c>
    </row>
    <row r="169" s="2" customFormat="1" ht="16.5" customHeight="1">
      <c r="A169" s="40"/>
      <c r="B169" s="41"/>
      <c r="C169" s="230" t="s">
        <v>479</v>
      </c>
      <c r="D169" s="230" t="s">
        <v>287</v>
      </c>
      <c r="E169" s="231" t="s">
        <v>741</v>
      </c>
      <c r="F169" s="232" t="s">
        <v>742</v>
      </c>
      <c r="G169" s="233" t="s">
        <v>290</v>
      </c>
      <c r="H169" s="234">
        <v>33</v>
      </c>
      <c r="I169" s="235"/>
      <c r="J169" s="236">
        <f>ROUND(I169*H169,2)</f>
        <v>0</v>
      </c>
      <c r="K169" s="232" t="s">
        <v>291</v>
      </c>
      <c r="L169" s="46"/>
      <c r="M169" s="237" t="s">
        <v>19</v>
      </c>
      <c r="N169" s="238" t="s">
        <v>43</v>
      </c>
      <c r="O169" s="86"/>
      <c r="P169" s="239">
        <f>O169*H169</f>
        <v>0</v>
      </c>
      <c r="Q169" s="239">
        <v>0.0042969999999999996</v>
      </c>
      <c r="R169" s="239">
        <f>Q169*H169</f>
        <v>0.14180099999999998</v>
      </c>
      <c r="S169" s="239">
        <v>0</v>
      </c>
      <c r="T169" s="240">
        <f>S169*H169</f>
        <v>0</v>
      </c>
      <c r="U169" s="40"/>
      <c r="V169" s="40"/>
      <c r="W169" s="40"/>
      <c r="X169" s="40"/>
      <c r="Y169" s="40"/>
      <c r="Z169" s="40"/>
      <c r="AA169" s="40"/>
      <c r="AB169" s="40"/>
      <c r="AC169" s="40"/>
      <c r="AD169" s="40"/>
      <c r="AE169" s="40"/>
      <c r="AR169" s="241" t="s">
        <v>91</v>
      </c>
      <c r="AT169" s="241" t="s">
        <v>287</v>
      </c>
      <c r="AU169" s="241" t="s">
        <v>79</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91</v>
      </c>
      <c r="BM169" s="241" t="s">
        <v>2660</v>
      </c>
    </row>
    <row r="170" s="2" customFormat="1">
      <c r="A170" s="40"/>
      <c r="B170" s="41"/>
      <c r="C170" s="42"/>
      <c r="D170" s="243" t="s">
        <v>293</v>
      </c>
      <c r="E170" s="42"/>
      <c r="F170" s="244" t="s">
        <v>744</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79</v>
      </c>
    </row>
    <row r="171" s="2" customFormat="1">
      <c r="A171" s="40"/>
      <c r="B171" s="41"/>
      <c r="C171" s="42"/>
      <c r="D171" s="243" t="s">
        <v>295</v>
      </c>
      <c r="E171" s="42"/>
      <c r="F171" s="247" t="s">
        <v>745</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295</v>
      </c>
      <c r="AU171" s="19" t="s">
        <v>79</v>
      </c>
    </row>
    <row r="172" s="13" customFormat="1">
      <c r="A172" s="13"/>
      <c r="B172" s="248"/>
      <c r="C172" s="249"/>
      <c r="D172" s="243" t="s">
        <v>297</v>
      </c>
      <c r="E172" s="250" t="s">
        <v>19</v>
      </c>
      <c r="F172" s="251" t="s">
        <v>2661</v>
      </c>
      <c r="G172" s="249"/>
      <c r="H172" s="252">
        <v>33</v>
      </c>
      <c r="I172" s="253"/>
      <c r="J172" s="249"/>
      <c r="K172" s="249"/>
      <c r="L172" s="254"/>
      <c r="M172" s="255"/>
      <c r="N172" s="256"/>
      <c r="O172" s="256"/>
      <c r="P172" s="256"/>
      <c r="Q172" s="256"/>
      <c r="R172" s="256"/>
      <c r="S172" s="256"/>
      <c r="T172" s="257"/>
      <c r="U172" s="13"/>
      <c r="V172" s="13"/>
      <c r="W172" s="13"/>
      <c r="X172" s="13"/>
      <c r="Y172" s="13"/>
      <c r="Z172" s="13"/>
      <c r="AA172" s="13"/>
      <c r="AB172" s="13"/>
      <c r="AC172" s="13"/>
      <c r="AD172" s="13"/>
      <c r="AE172" s="13"/>
      <c r="AT172" s="258" t="s">
        <v>297</v>
      </c>
      <c r="AU172" s="258" t="s">
        <v>79</v>
      </c>
      <c r="AV172" s="13" t="s">
        <v>81</v>
      </c>
      <c r="AW172" s="13" t="s">
        <v>33</v>
      </c>
      <c r="AX172" s="13" t="s">
        <v>79</v>
      </c>
      <c r="AY172" s="258" t="s">
        <v>285</v>
      </c>
    </row>
    <row r="173" s="2" customFormat="1" ht="16.5" customHeight="1">
      <c r="A173" s="40"/>
      <c r="B173" s="41"/>
      <c r="C173" s="230" t="s">
        <v>490</v>
      </c>
      <c r="D173" s="230" t="s">
        <v>287</v>
      </c>
      <c r="E173" s="231" t="s">
        <v>754</v>
      </c>
      <c r="F173" s="232" t="s">
        <v>755</v>
      </c>
      <c r="G173" s="233" t="s">
        <v>290</v>
      </c>
      <c r="H173" s="234">
        <v>16</v>
      </c>
      <c r="I173" s="235"/>
      <c r="J173" s="236">
        <f>ROUND(I173*H173,2)</f>
        <v>0</v>
      </c>
      <c r="K173" s="232" t="s">
        <v>291</v>
      </c>
      <c r="L173" s="46"/>
      <c r="M173" s="237" t="s">
        <v>19</v>
      </c>
      <c r="N173" s="238" t="s">
        <v>43</v>
      </c>
      <c r="O173" s="86"/>
      <c r="P173" s="239">
        <f>O173*H173</f>
        <v>0</v>
      </c>
      <c r="Q173" s="239">
        <v>1.2036E-05</v>
      </c>
      <c r="R173" s="239">
        <f>Q173*H173</f>
        <v>0.00019257599999999999</v>
      </c>
      <c r="S173" s="239">
        <v>0</v>
      </c>
      <c r="T173" s="240">
        <f>S173*H173</f>
        <v>0</v>
      </c>
      <c r="U173" s="40"/>
      <c r="V173" s="40"/>
      <c r="W173" s="40"/>
      <c r="X173" s="40"/>
      <c r="Y173" s="40"/>
      <c r="Z173" s="40"/>
      <c r="AA173" s="40"/>
      <c r="AB173" s="40"/>
      <c r="AC173" s="40"/>
      <c r="AD173" s="40"/>
      <c r="AE173" s="40"/>
      <c r="AR173" s="241" t="s">
        <v>91</v>
      </c>
      <c r="AT173" s="241" t="s">
        <v>287</v>
      </c>
      <c r="AU173" s="241" t="s">
        <v>79</v>
      </c>
      <c r="AY173" s="19" t="s">
        <v>285</v>
      </c>
      <c r="BE173" s="242">
        <f>IF(N173="základní",J173,0)</f>
        <v>0</v>
      </c>
      <c r="BF173" s="242">
        <f>IF(N173="snížená",J173,0)</f>
        <v>0</v>
      </c>
      <c r="BG173" s="242">
        <f>IF(N173="zákl. přenesená",J173,0)</f>
        <v>0</v>
      </c>
      <c r="BH173" s="242">
        <f>IF(N173="sníž. přenesená",J173,0)</f>
        <v>0</v>
      </c>
      <c r="BI173" s="242">
        <f>IF(N173="nulová",J173,0)</f>
        <v>0</v>
      </c>
      <c r="BJ173" s="19" t="s">
        <v>79</v>
      </c>
      <c r="BK173" s="242">
        <f>ROUND(I173*H173,2)</f>
        <v>0</v>
      </c>
      <c r="BL173" s="19" t="s">
        <v>91</v>
      </c>
      <c r="BM173" s="241" t="s">
        <v>2662</v>
      </c>
    </row>
    <row r="174" s="2" customFormat="1">
      <c r="A174" s="40"/>
      <c r="B174" s="41"/>
      <c r="C174" s="42"/>
      <c r="D174" s="243" t="s">
        <v>293</v>
      </c>
      <c r="E174" s="42"/>
      <c r="F174" s="244" t="s">
        <v>757</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293</v>
      </c>
      <c r="AU174" s="19" t="s">
        <v>79</v>
      </c>
    </row>
    <row r="175" s="2" customFormat="1">
      <c r="A175" s="40"/>
      <c r="B175" s="41"/>
      <c r="C175" s="42"/>
      <c r="D175" s="243" t="s">
        <v>295</v>
      </c>
      <c r="E175" s="42"/>
      <c r="F175" s="247" t="s">
        <v>758</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295</v>
      </c>
      <c r="AU175" s="19" t="s">
        <v>79</v>
      </c>
    </row>
    <row r="176" s="2" customFormat="1" ht="16.5" customHeight="1">
      <c r="A176" s="40"/>
      <c r="B176" s="41"/>
      <c r="C176" s="230" t="s">
        <v>498</v>
      </c>
      <c r="D176" s="230" t="s">
        <v>287</v>
      </c>
      <c r="E176" s="231" t="s">
        <v>760</v>
      </c>
      <c r="F176" s="232" t="s">
        <v>761</v>
      </c>
      <c r="G176" s="233" t="s">
        <v>290</v>
      </c>
      <c r="H176" s="234">
        <v>17</v>
      </c>
      <c r="I176" s="235"/>
      <c r="J176" s="236">
        <f>ROUND(I176*H176,2)</f>
        <v>0</v>
      </c>
      <c r="K176" s="232" t="s">
        <v>291</v>
      </c>
      <c r="L176" s="46"/>
      <c r="M176" s="237" t="s">
        <v>19</v>
      </c>
      <c r="N176" s="238" t="s">
        <v>43</v>
      </c>
      <c r="O176" s="86"/>
      <c r="P176" s="239">
        <f>O176*H176</f>
        <v>0</v>
      </c>
      <c r="Q176" s="239">
        <v>2.0292000000000002E-05</v>
      </c>
      <c r="R176" s="239">
        <f>Q176*H176</f>
        <v>0.00034496400000000001</v>
      </c>
      <c r="S176" s="239">
        <v>0</v>
      </c>
      <c r="T176" s="240">
        <f>S176*H176</f>
        <v>0</v>
      </c>
      <c r="U176" s="40"/>
      <c r="V176" s="40"/>
      <c r="W176" s="40"/>
      <c r="X176" s="40"/>
      <c r="Y176" s="40"/>
      <c r="Z176" s="40"/>
      <c r="AA176" s="40"/>
      <c r="AB176" s="40"/>
      <c r="AC176" s="40"/>
      <c r="AD176" s="40"/>
      <c r="AE176" s="40"/>
      <c r="AR176" s="241" t="s">
        <v>91</v>
      </c>
      <c r="AT176" s="241" t="s">
        <v>287</v>
      </c>
      <c r="AU176" s="241" t="s">
        <v>79</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91</v>
      </c>
      <c r="BM176" s="241" t="s">
        <v>2663</v>
      </c>
    </row>
    <row r="177" s="2" customFormat="1">
      <c r="A177" s="40"/>
      <c r="B177" s="41"/>
      <c r="C177" s="42"/>
      <c r="D177" s="243" t="s">
        <v>293</v>
      </c>
      <c r="E177" s="42"/>
      <c r="F177" s="244" t="s">
        <v>763</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79</v>
      </c>
    </row>
    <row r="178" s="2" customFormat="1">
      <c r="A178" s="40"/>
      <c r="B178" s="41"/>
      <c r="C178" s="42"/>
      <c r="D178" s="243" t="s">
        <v>295</v>
      </c>
      <c r="E178" s="42"/>
      <c r="F178" s="247" t="s">
        <v>758</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295</v>
      </c>
      <c r="AU178" s="19" t="s">
        <v>79</v>
      </c>
    </row>
    <row r="179" s="2" customFormat="1" ht="16.5" customHeight="1">
      <c r="A179" s="40"/>
      <c r="B179" s="41"/>
      <c r="C179" s="230" t="s">
        <v>502</v>
      </c>
      <c r="D179" s="230" t="s">
        <v>287</v>
      </c>
      <c r="E179" s="231" t="s">
        <v>873</v>
      </c>
      <c r="F179" s="232" t="s">
        <v>874</v>
      </c>
      <c r="G179" s="233" t="s">
        <v>394</v>
      </c>
      <c r="H179" s="234">
        <v>42.43</v>
      </c>
      <c r="I179" s="235"/>
      <c r="J179" s="236">
        <f>ROUND(I179*H179,2)</f>
        <v>0</v>
      </c>
      <c r="K179" s="232" t="s">
        <v>291</v>
      </c>
      <c r="L179" s="46"/>
      <c r="M179" s="237" t="s">
        <v>19</v>
      </c>
      <c r="N179" s="238" t="s">
        <v>43</v>
      </c>
      <c r="O179" s="86"/>
      <c r="P179" s="239">
        <f>O179*H179</f>
        <v>0</v>
      </c>
      <c r="Q179" s="239">
        <v>0</v>
      </c>
      <c r="R179" s="239">
        <f>Q179*H179</f>
        <v>0</v>
      </c>
      <c r="S179" s="239">
        <v>0</v>
      </c>
      <c r="T179" s="240">
        <f>S179*H179</f>
        <v>0</v>
      </c>
      <c r="U179" s="40"/>
      <c r="V179" s="40"/>
      <c r="W179" s="40"/>
      <c r="X179" s="40"/>
      <c r="Y179" s="40"/>
      <c r="Z179" s="40"/>
      <c r="AA179" s="40"/>
      <c r="AB179" s="40"/>
      <c r="AC179" s="40"/>
      <c r="AD179" s="40"/>
      <c r="AE179" s="40"/>
      <c r="AR179" s="241" t="s">
        <v>91</v>
      </c>
      <c r="AT179" s="241" t="s">
        <v>287</v>
      </c>
      <c r="AU179" s="241" t="s">
        <v>79</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91</v>
      </c>
      <c r="BM179" s="241" t="s">
        <v>2664</v>
      </c>
    </row>
    <row r="180" s="2" customFormat="1">
      <c r="A180" s="40"/>
      <c r="B180" s="41"/>
      <c r="C180" s="42"/>
      <c r="D180" s="243" t="s">
        <v>293</v>
      </c>
      <c r="E180" s="42"/>
      <c r="F180" s="244" t="s">
        <v>876</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79</v>
      </c>
    </row>
    <row r="181" s="2" customFormat="1">
      <c r="A181" s="40"/>
      <c r="B181" s="41"/>
      <c r="C181" s="42"/>
      <c r="D181" s="243" t="s">
        <v>295</v>
      </c>
      <c r="E181" s="42"/>
      <c r="F181" s="247" t="s">
        <v>877</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295</v>
      </c>
      <c r="AU181" s="19" t="s">
        <v>79</v>
      </c>
    </row>
    <row r="182" s="2" customFormat="1" ht="16.5" customHeight="1">
      <c r="A182" s="40"/>
      <c r="B182" s="41"/>
      <c r="C182" s="230" t="s">
        <v>507</v>
      </c>
      <c r="D182" s="230" t="s">
        <v>287</v>
      </c>
      <c r="E182" s="231" t="s">
        <v>879</v>
      </c>
      <c r="F182" s="232" t="s">
        <v>880</v>
      </c>
      <c r="G182" s="233" t="s">
        <v>394</v>
      </c>
      <c r="H182" s="234">
        <v>806.16999999999996</v>
      </c>
      <c r="I182" s="235"/>
      <c r="J182" s="236">
        <f>ROUND(I182*H182,2)</f>
        <v>0</v>
      </c>
      <c r="K182" s="232" t="s">
        <v>291</v>
      </c>
      <c r="L182" s="46"/>
      <c r="M182" s="237" t="s">
        <v>19</v>
      </c>
      <c r="N182" s="238" t="s">
        <v>43</v>
      </c>
      <c r="O182" s="86"/>
      <c r="P182" s="239">
        <f>O182*H182</f>
        <v>0</v>
      </c>
      <c r="Q182" s="239">
        <v>0</v>
      </c>
      <c r="R182" s="239">
        <f>Q182*H182</f>
        <v>0</v>
      </c>
      <c r="S182" s="239">
        <v>0</v>
      </c>
      <c r="T182" s="240">
        <f>S182*H182</f>
        <v>0</v>
      </c>
      <c r="U182" s="40"/>
      <c r="V182" s="40"/>
      <c r="W182" s="40"/>
      <c r="X182" s="40"/>
      <c r="Y182" s="40"/>
      <c r="Z182" s="40"/>
      <c r="AA182" s="40"/>
      <c r="AB182" s="40"/>
      <c r="AC182" s="40"/>
      <c r="AD182" s="40"/>
      <c r="AE182" s="40"/>
      <c r="AR182" s="241" t="s">
        <v>91</v>
      </c>
      <c r="AT182" s="241" t="s">
        <v>287</v>
      </c>
      <c r="AU182" s="241" t="s">
        <v>79</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91</v>
      </c>
      <c r="BM182" s="241" t="s">
        <v>2665</v>
      </c>
    </row>
    <row r="183" s="2" customFormat="1">
      <c r="A183" s="40"/>
      <c r="B183" s="41"/>
      <c r="C183" s="42"/>
      <c r="D183" s="243" t="s">
        <v>293</v>
      </c>
      <c r="E183" s="42"/>
      <c r="F183" s="244" t="s">
        <v>882</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79</v>
      </c>
    </row>
    <row r="184" s="2" customFormat="1">
      <c r="A184" s="40"/>
      <c r="B184" s="41"/>
      <c r="C184" s="42"/>
      <c r="D184" s="243" t="s">
        <v>295</v>
      </c>
      <c r="E184" s="42"/>
      <c r="F184" s="247" t="s">
        <v>877</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295</v>
      </c>
      <c r="AU184" s="19" t="s">
        <v>79</v>
      </c>
    </row>
    <row r="185" s="13" customFormat="1">
      <c r="A185" s="13"/>
      <c r="B185" s="248"/>
      <c r="C185" s="249"/>
      <c r="D185" s="243" t="s">
        <v>297</v>
      </c>
      <c r="E185" s="250" t="s">
        <v>19</v>
      </c>
      <c r="F185" s="251" t="s">
        <v>2666</v>
      </c>
      <c r="G185" s="249"/>
      <c r="H185" s="252">
        <v>806.16999999999996</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79</v>
      </c>
      <c r="AV185" s="13" t="s">
        <v>81</v>
      </c>
      <c r="AW185" s="13" t="s">
        <v>33</v>
      </c>
      <c r="AX185" s="13" t="s">
        <v>79</v>
      </c>
      <c r="AY185" s="258" t="s">
        <v>285</v>
      </c>
    </row>
    <row r="186" s="2" customFormat="1" ht="16.5" customHeight="1">
      <c r="A186" s="40"/>
      <c r="B186" s="41"/>
      <c r="C186" s="230" t="s">
        <v>512</v>
      </c>
      <c r="D186" s="230" t="s">
        <v>287</v>
      </c>
      <c r="E186" s="231" t="s">
        <v>1547</v>
      </c>
      <c r="F186" s="232" t="s">
        <v>886</v>
      </c>
      <c r="G186" s="233" t="s">
        <v>394</v>
      </c>
      <c r="H186" s="234">
        <v>1.49</v>
      </c>
      <c r="I186" s="235"/>
      <c r="J186" s="236">
        <f>ROUND(I186*H186,2)</f>
        <v>0</v>
      </c>
      <c r="K186" s="232" t="s">
        <v>19</v>
      </c>
      <c r="L186" s="46"/>
      <c r="M186" s="237" t="s">
        <v>19</v>
      </c>
      <c r="N186" s="238" t="s">
        <v>43</v>
      </c>
      <c r="O186" s="86"/>
      <c r="P186" s="239">
        <f>O186*H186</f>
        <v>0</v>
      </c>
      <c r="Q186" s="239">
        <v>0</v>
      </c>
      <c r="R186" s="239">
        <f>Q186*H186</f>
        <v>0</v>
      </c>
      <c r="S186" s="239">
        <v>0</v>
      </c>
      <c r="T186" s="240">
        <f>S186*H186</f>
        <v>0</v>
      </c>
      <c r="U186" s="40"/>
      <c r="V186" s="40"/>
      <c r="W186" s="40"/>
      <c r="X186" s="40"/>
      <c r="Y186" s="40"/>
      <c r="Z186" s="40"/>
      <c r="AA186" s="40"/>
      <c r="AB186" s="40"/>
      <c r="AC186" s="40"/>
      <c r="AD186" s="40"/>
      <c r="AE186" s="40"/>
      <c r="AR186" s="241" t="s">
        <v>91</v>
      </c>
      <c r="AT186" s="241" t="s">
        <v>287</v>
      </c>
      <c r="AU186" s="241" t="s">
        <v>79</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91</v>
      </c>
      <c r="BM186" s="241" t="s">
        <v>2667</v>
      </c>
    </row>
    <row r="187" s="2" customFormat="1">
      <c r="A187" s="40"/>
      <c r="B187" s="41"/>
      <c r="C187" s="42"/>
      <c r="D187" s="243" t="s">
        <v>293</v>
      </c>
      <c r="E187" s="42"/>
      <c r="F187" s="244" t="s">
        <v>886</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79</v>
      </c>
    </row>
    <row r="188" s="2" customFormat="1" ht="16.5" customHeight="1">
      <c r="A188" s="40"/>
      <c r="B188" s="41"/>
      <c r="C188" s="230" t="s">
        <v>519</v>
      </c>
      <c r="D188" s="230" t="s">
        <v>287</v>
      </c>
      <c r="E188" s="231" t="s">
        <v>1202</v>
      </c>
      <c r="F188" s="232" t="s">
        <v>894</v>
      </c>
      <c r="G188" s="233" t="s">
        <v>394</v>
      </c>
      <c r="H188" s="234">
        <v>25.559999999999999</v>
      </c>
      <c r="I188" s="235"/>
      <c r="J188" s="236">
        <f>ROUND(I188*H188,2)</f>
        <v>0</v>
      </c>
      <c r="K188" s="232" t="s">
        <v>19</v>
      </c>
      <c r="L188" s="46"/>
      <c r="M188" s="237" t="s">
        <v>19</v>
      </c>
      <c r="N188" s="238" t="s">
        <v>43</v>
      </c>
      <c r="O188" s="86"/>
      <c r="P188" s="239">
        <f>O188*H188</f>
        <v>0</v>
      </c>
      <c r="Q188" s="239">
        <v>0</v>
      </c>
      <c r="R188" s="239">
        <f>Q188*H188</f>
        <v>0</v>
      </c>
      <c r="S188" s="239">
        <v>0</v>
      </c>
      <c r="T188" s="240">
        <f>S188*H188</f>
        <v>0</v>
      </c>
      <c r="U188" s="40"/>
      <c r="V188" s="40"/>
      <c r="W188" s="40"/>
      <c r="X188" s="40"/>
      <c r="Y188" s="40"/>
      <c r="Z188" s="40"/>
      <c r="AA188" s="40"/>
      <c r="AB188" s="40"/>
      <c r="AC188" s="40"/>
      <c r="AD188" s="40"/>
      <c r="AE188" s="40"/>
      <c r="AR188" s="241" t="s">
        <v>91</v>
      </c>
      <c r="AT188" s="241" t="s">
        <v>287</v>
      </c>
      <c r="AU188" s="241" t="s">
        <v>79</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91</v>
      </c>
      <c r="BM188" s="241" t="s">
        <v>2668</v>
      </c>
    </row>
    <row r="189" s="2" customFormat="1">
      <c r="A189" s="40"/>
      <c r="B189" s="41"/>
      <c r="C189" s="42"/>
      <c r="D189" s="243" t="s">
        <v>293</v>
      </c>
      <c r="E189" s="42"/>
      <c r="F189" s="244" t="s">
        <v>894</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79</v>
      </c>
    </row>
    <row r="190" s="2" customFormat="1" ht="16.5" customHeight="1">
      <c r="A190" s="40"/>
      <c r="B190" s="41"/>
      <c r="C190" s="230" t="s">
        <v>524</v>
      </c>
      <c r="D190" s="230" t="s">
        <v>287</v>
      </c>
      <c r="E190" s="231" t="s">
        <v>1204</v>
      </c>
      <c r="F190" s="232" t="s">
        <v>898</v>
      </c>
      <c r="G190" s="233" t="s">
        <v>394</v>
      </c>
      <c r="H190" s="234">
        <v>15.380000000000001</v>
      </c>
      <c r="I190" s="235"/>
      <c r="J190" s="236">
        <f>ROUND(I190*H190,2)</f>
        <v>0</v>
      </c>
      <c r="K190" s="232" t="s">
        <v>19</v>
      </c>
      <c r="L190" s="46"/>
      <c r="M190" s="237" t="s">
        <v>19</v>
      </c>
      <c r="N190" s="238" t="s">
        <v>43</v>
      </c>
      <c r="O190" s="86"/>
      <c r="P190" s="239">
        <f>O190*H190</f>
        <v>0</v>
      </c>
      <c r="Q190" s="239">
        <v>0</v>
      </c>
      <c r="R190" s="239">
        <f>Q190*H190</f>
        <v>0</v>
      </c>
      <c r="S190" s="239">
        <v>0</v>
      </c>
      <c r="T190" s="240">
        <f>S190*H190</f>
        <v>0</v>
      </c>
      <c r="U190" s="40"/>
      <c r="V190" s="40"/>
      <c r="W190" s="40"/>
      <c r="X190" s="40"/>
      <c r="Y190" s="40"/>
      <c r="Z190" s="40"/>
      <c r="AA190" s="40"/>
      <c r="AB190" s="40"/>
      <c r="AC190" s="40"/>
      <c r="AD190" s="40"/>
      <c r="AE190" s="40"/>
      <c r="AR190" s="241" t="s">
        <v>91</v>
      </c>
      <c r="AT190" s="241" t="s">
        <v>287</v>
      </c>
      <c r="AU190" s="241" t="s">
        <v>79</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91</v>
      </c>
      <c r="BM190" s="241" t="s">
        <v>2669</v>
      </c>
    </row>
    <row r="191" s="2" customFormat="1">
      <c r="A191" s="40"/>
      <c r="B191" s="41"/>
      <c r="C191" s="42"/>
      <c r="D191" s="243" t="s">
        <v>293</v>
      </c>
      <c r="E191" s="42"/>
      <c r="F191" s="244" t="s">
        <v>898</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79</v>
      </c>
    </row>
    <row r="192" s="2" customFormat="1" ht="16.5" customHeight="1">
      <c r="A192" s="40"/>
      <c r="B192" s="41"/>
      <c r="C192" s="230" t="s">
        <v>530</v>
      </c>
      <c r="D192" s="230" t="s">
        <v>287</v>
      </c>
      <c r="E192" s="231" t="s">
        <v>1206</v>
      </c>
      <c r="F192" s="232" t="s">
        <v>902</v>
      </c>
      <c r="G192" s="233" t="s">
        <v>394</v>
      </c>
      <c r="H192" s="234">
        <v>3.8109999999999999</v>
      </c>
      <c r="I192" s="235"/>
      <c r="J192" s="236">
        <f>ROUND(I192*H192,2)</f>
        <v>0</v>
      </c>
      <c r="K192" s="232" t="s">
        <v>291</v>
      </c>
      <c r="L192" s="46"/>
      <c r="M192" s="237" t="s">
        <v>19</v>
      </c>
      <c r="N192" s="238" t="s">
        <v>43</v>
      </c>
      <c r="O192" s="86"/>
      <c r="P192" s="239">
        <f>O192*H192</f>
        <v>0</v>
      </c>
      <c r="Q192" s="239">
        <v>0</v>
      </c>
      <c r="R192" s="239">
        <f>Q192*H192</f>
        <v>0</v>
      </c>
      <c r="S192" s="239">
        <v>0</v>
      </c>
      <c r="T192" s="240">
        <f>S192*H192</f>
        <v>0</v>
      </c>
      <c r="U192" s="40"/>
      <c r="V192" s="40"/>
      <c r="W192" s="40"/>
      <c r="X192" s="40"/>
      <c r="Y192" s="40"/>
      <c r="Z192" s="40"/>
      <c r="AA192" s="40"/>
      <c r="AB192" s="40"/>
      <c r="AC192" s="40"/>
      <c r="AD192" s="40"/>
      <c r="AE192" s="40"/>
      <c r="AR192" s="241" t="s">
        <v>91</v>
      </c>
      <c r="AT192" s="241" t="s">
        <v>287</v>
      </c>
      <c r="AU192" s="241" t="s">
        <v>79</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91</v>
      </c>
      <c r="BM192" s="241" t="s">
        <v>2670</v>
      </c>
    </row>
    <row r="193" s="2" customFormat="1">
      <c r="A193" s="40"/>
      <c r="B193" s="41"/>
      <c r="C193" s="42"/>
      <c r="D193" s="243" t="s">
        <v>293</v>
      </c>
      <c r="E193" s="42"/>
      <c r="F193" s="244" t="s">
        <v>904</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79</v>
      </c>
    </row>
    <row r="194" s="2" customFormat="1">
      <c r="A194" s="40"/>
      <c r="B194" s="41"/>
      <c r="C194" s="42"/>
      <c r="D194" s="243" t="s">
        <v>295</v>
      </c>
      <c r="E194" s="42"/>
      <c r="F194" s="247" t="s">
        <v>905</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295</v>
      </c>
      <c r="AU194" s="19" t="s">
        <v>79</v>
      </c>
    </row>
    <row r="195" s="12" customFormat="1" ht="25.92" customHeight="1">
      <c r="A195" s="12"/>
      <c r="B195" s="214"/>
      <c r="C195" s="215"/>
      <c r="D195" s="216" t="s">
        <v>71</v>
      </c>
      <c r="E195" s="217" t="s">
        <v>283</v>
      </c>
      <c r="F195" s="217" t="s">
        <v>284</v>
      </c>
      <c r="G195" s="215"/>
      <c r="H195" s="215"/>
      <c r="I195" s="218"/>
      <c r="J195" s="219">
        <f>BK195</f>
        <v>0</v>
      </c>
      <c r="K195" s="215"/>
      <c r="L195" s="220"/>
      <c r="M195" s="221"/>
      <c r="N195" s="222"/>
      <c r="O195" s="222"/>
      <c r="P195" s="223">
        <f>P196+P251+P266+P280+P298+P312+P337+P352</f>
        <v>0</v>
      </c>
      <c r="Q195" s="222"/>
      <c r="R195" s="223">
        <f>R196+R251+R266+R280+R298+R312+R337+R352</f>
        <v>101.11095040120411</v>
      </c>
      <c r="S195" s="222"/>
      <c r="T195" s="224">
        <f>T196+T251+T266+T280+T298+T312+T337+T352</f>
        <v>5.4675999999999991</v>
      </c>
      <c r="U195" s="12"/>
      <c r="V195" s="12"/>
      <c r="W195" s="12"/>
      <c r="X195" s="12"/>
      <c r="Y195" s="12"/>
      <c r="Z195" s="12"/>
      <c r="AA195" s="12"/>
      <c r="AB195" s="12"/>
      <c r="AC195" s="12"/>
      <c r="AD195" s="12"/>
      <c r="AE195" s="12"/>
      <c r="AR195" s="225" t="s">
        <v>79</v>
      </c>
      <c r="AT195" s="226" t="s">
        <v>71</v>
      </c>
      <c r="AU195" s="226" t="s">
        <v>72</v>
      </c>
      <c r="AY195" s="225" t="s">
        <v>285</v>
      </c>
      <c r="BK195" s="227">
        <f>BK196+BK251+BK266+BK280+BK298+BK312+BK337+BK352</f>
        <v>0</v>
      </c>
    </row>
    <row r="196" s="12" customFormat="1" ht="22.8" customHeight="1">
      <c r="A196" s="12"/>
      <c r="B196" s="214"/>
      <c r="C196" s="215"/>
      <c r="D196" s="216" t="s">
        <v>71</v>
      </c>
      <c r="E196" s="228" t="s">
        <v>79</v>
      </c>
      <c r="F196" s="228" t="s">
        <v>286</v>
      </c>
      <c r="G196" s="215"/>
      <c r="H196" s="215"/>
      <c r="I196" s="218"/>
      <c r="J196" s="229">
        <f>BK196</f>
        <v>0</v>
      </c>
      <c r="K196" s="215"/>
      <c r="L196" s="220"/>
      <c r="M196" s="221"/>
      <c r="N196" s="222"/>
      <c r="O196" s="222"/>
      <c r="P196" s="223">
        <f>SUM(P197:P250)</f>
        <v>0</v>
      </c>
      <c r="Q196" s="222"/>
      <c r="R196" s="223">
        <f>SUM(R197:R250)</f>
        <v>80.911675079680009</v>
      </c>
      <c r="S196" s="222"/>
      <c r="T196" s="224">
        <f>SUM(T197:T250)</f>
        <v>0</v>
      </c>
      <c r="U196" s="12"/>
      <c r="V196" s="12"/>
      <c r="W196" s="12"/>
      <c r="X196" s="12"/>
      <c r="Y196" s="12"/>
      <c r="Z196" s="12"/>
      <c r="AA196" s="12"/>
      <c r="AB196" s="12"/>
      <c r="AC196" s="12"/>
      <c r="AD196" s="12"/>
      <c r="AE196" s="12"/>
      <c r="AR196" s="225" t="s">
        <v>79</v>
      </c>
      <c r="AT196" s="226" t="s">
        <v>71</v>
      </c>
      <c r="AU196" s="226" t="s">
        <v>79</v>
      </c>
      <c r="AY196" s="225" t="s">
        <v>285</v>
      </c>
      <c r="BK196" s="227">
        <f>SUM(BK197:BK250)</f>
        <v>0</v>
      </c>
    </row>
    <row r="197" s="2" customFormat="1" ht="16.5" customHeight="1">
      <c r="A197" s="40"/>
      <c r="B197" s="41"/>
      <c r="C197" s="230" t="s">
        <v>536</v>
      </c>
      <c r="D197" s="230" t="s">
        <v>287</v>
      </c>
      <c r="E197" s="231" t="s">
        <v>2671</v>
      </c>
      <c r="F197" s="232" t="s">
        <v>341</v>
      </c>
      <c r="G197" s="233" t="s">
        <v>309</v>
      </c>
      <c r="H197" s="234">
        <v>31.658000000000001</v>
      </c>
      <c r="I197" s="235"/>
      <c r="J197" s="236">
        <f>ROUND(I197*H197,2)</f>
        <v>0</v>
      </c>
      <c r="K197" s="232" t="s">
        <v>19</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91</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91</v>
      </c>
      <c r="BM197" s="241" t="s">
        <v>2672</v>
      </c>
    </row>
    <row r="198" s="2" customFormat="1">
      <c r="A198" s="40"/>
      <c r="B198" s="41"/>
      <c r="C198" s="42"/>
      <c r="D198" s="243" t="s">
        <v>293</v>
      </c>
      <c r="E198" s="42"/>
      <c r="F198" s="244" t="s">
        <v>341</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13" customFormat="1">
      <c r="A199" s="13"/>
      <c r="B199" s="248"/>
      <c r="C199" s="249"/>
      <c r="D199" s="243" t="s">
        <v>297</v>
      </c>
      <c r="E199" s="250" t="s">
        <v>19</v>
      </c>
      <c r="F199" s="251" t="s">
        <v>2673</v>
      </c>
      <c r="G199" s="249"/>
      <c r="H199" s="252">
        <v>21.225999999999999</v>
      </c>
      <c r="I199" s="253"/>
      <c r="J199" s="249"/>
      <c r="K199" s="249"/>
      <c r="L199" s="254"/>
      <c r="M199" s="255"/>
      <c r="N199" s="256"/>
      <c r="O199" s="256"/>
      <c r="P199" s="256"/>
      <c r="Q199" s="256"/>
      <c r="R199" s="256"/>
      <c r="S199" s="256"/>
      <c r="T199" s="257"/>
      <c r="U199" s="13"/>
      <c r="V199" s="13"/>
      <c r="W199" s="13"/>
      <c r="X199" s="13"/>
      <c r="Y199" s="13"/>
      <c r="Z199" s="13"/>
      <c r="AA199" s="13"/>
      <c r="AB199" s="13"/>
      <c r="AC199" s="13"/>
      <c r="AD199" s="13"/>
      <c r="AE199" s="13"/>
      <c r="AT199" s="258" t="s">
        <v>297</v>
      </c>
      <c r="AU199" s="258" t="s">
        <v>81</v>
      </c>
      <c r="AV199" s="13" t="s">
        <v>81</v>
      </c>
      <c r="AW199" s="13" t="s">
        <v>33</v>
      </c>
      <c r="AX199" s="13" t="s">
        <v>72</v>
      </c>
      <c r="AY199" s="258" t="s">
        <v>285</v>
      </c>
    </row>
    <row r="200" s="15" customFormat="1">
      <c r="A200" s="15"/>
      <c r="B200" s="270"/>
      <c r="C200" s="271"/>
      <c r="D200" s="243" t="s">
        <v>297</v>
      </c>
      <c r="E200" s="272" t="s">
        <v>19</v>
      </c>
      <c r="F200" s="273" t="s">
        <v>2674</v>
      </c>
      <c r="G200" s="271"/>
      <c r="H200" s="272" t="s">
        <v>19</v>
      </c>
      <c r="I200" s="274"/>
      <c r="J200" s="271"/>
      <c r="K200" s="271"/>
      <c r="L200" s="275"/>
      <c r="M200" s="276"/>
      <c r="N200" s="277"/>
      <c r="O200" s="277"/>
      <c r="P200" s="277"/>
      <c r="Q200" s="277"/>
      <c r="R200" s="277"/>
      <c r="S200" s="277"/>
      <c r="T200" s="278"/>
      <c r="U200" s="15"/>
      <c r="V200" s="15"/>
      <c r="W200" s="15"/>
      <c r="X200" s="15"/>
      <c r="Y200" s="15"/>
      <c r="Z200" s="15"/>
      <c r="AA200" s="15"/>
      <c r="AB200" s="15"/>
      <c r="AC200" s="15"/>
      <c r="AD200" s="15"/>
      <c r="AE200" s="15"/>
      <c r="AT200" s="279" t="s">
        <v>297</v>
      </c>
      <c r="AU200" s="279" t="s">
        <v>81</v>
      </c>
      <c r="AV200" s="15" t="s">
        <v>79</v>
      </c>
      <c r="AW200" s="15" t="s">
        <v>33</v>
      </c>
      <c r="AX200" s="15" t="s">
        <v>72</v>
      </c>
      <c r="AY200" s="279" t="s">
        <v>285</v>
      </c>
    </row>
    <row r="201" s="13" customFormat="1">
      <c r="A201" s="13"/>
      <c r="B201" s="248"/>
      <c r="C201" s="249"/>
      <c r="D201" s="243" t="s">
        <v>297</v>
      </c>
      <c r="E201" s="250" t="s">
        <v>19</v>
      </c>
      <c r="F201" s="251" t="s">
        <v>2675</v>
      </c>
      <c r="G201" s="249"/>
      <c r="H201" s="252">
        <v>24</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72</v>
      </c>
      <c r="AY201" s="258" t="s">
        <v>285</v>
      </c>
    </row>
    <row r="202" s="14" customFormat="1">
      <c r="A202" s="14"/>
      <c r="B202" s="259"/>
      <c r="C202" s="260"/>
      <c r="D202" s="243" t="s">
        <v>297</v>
      </c>
      <c r="E202" s="261" t="s">
        <v>19</v>
      </c>
      <c r="F202" s="262" t="s">
        <v>306</v>
      </c>
      <c r="G202" s="260"/>
      <c r="H202" s="263">
        <v>45.225999999999999</v>
      </c>
      <c r="I202" s="264"/>
      <c r="J202" s="260"/>
      <c r="K202" s="260"/>
      <c r="L202" s="265"/>
      <c r="M202" s="266"/>
      <c r="N202" s="267"/>
      <c r="O202" s="267"/>
      <c r="P202" s="267"/>
      <c r="Q202" s="267"/>
      <c r="R202" s="267"/>
      <c r="S202" s="267"/>
      <c r="T202" s="268"/>
      <c r="U202" s="14"/>
      <c r="V202" s="14"/>
      <c r="W202" s="14"/>
      <c r="X202" s="14"/>
      <c r="Y202" s="14"/>
      <c r="Z202" s="14"/>
      <c r="AA202" s="14"/>
      <c r="AB202" s="14"/>
      <c r="AC202" s="14"/>
      <c r="AD202" s="14"/>
      <c r="AE202" s="14"/>
      <c r="AT202" s="269" t="s">
        <v>297</v>
      </c>
      <c r="AU202" s="269" t="s">
        <v>81</v>
      </c>
      <c r="AV202" s="14" t="s">
        <v>91</v>
      </c>
      <c r="AW202" s="14" t="s">
        <v>33</v>
      </c>
      <c r="AX202" s="14" t="s">
        <v>72</v>
      </c>
      <c r="AY202" s="269" t="s">
        <v>285</v>
      </c>
    </row>
    <row r="203" s="15" customFormat="1">
      <c r="A203" s="15"/>
      <c r="B203" s="270"/>
      <c r="C203" s="271"/>
      <c r="D203" s="243" t="s">
        <v>297</v>
      </c>
      <c r="E203" s="272" t="s">
        <v>19</v>
      </c>
      <c r="F203" s="273" t="s">
        <v>2676</v>
      </c>
      <c r="G203" s="271"/>
      <c r="H203" s="272" t="s">
        <v>19</v>
      </c>
      <c r="I203" s="274"/>
      <c r="J203" s="271"/>
      <c r="K203" s="271"/>
      <c r="L203" s="275"/>
      <c r="M203" s="276"/>
      <c r="N203" s="277"/>
      <c r="O203" s="277"/>
      <c r="P203" s="277"/>
      <c r="Q203" s="277"/>
      <c r="R203" s="277"/>
      <c r="S203" s="277"/>
      <c r="T203" s="278"/>
      <c r="U203" s="15"/>
      <c r="V203" s="15"/>
      <c r="W203" s="15"/>
      <c r="X203" s="15"/>
      <c r="Y203" s="15"/>
      <c r="Z203" s="15"/>
      <c r="AA203" s="15"/>
      <c r="AB203" s="15"/>
      <c r="AC203" s="15"/>
      <c r="AD203" s="15"/>
      <c r="AE203" s="15"/>
      <c r="AT203" s="279" t="s">
        <v>297</v>
      </c>
      <c r="AU203" s="279" t="s">
        <v>81</v>
      </c>
      <c r="AV203" s="15" t="s">
        <v>79</v>
      </c>
      <c r="AW203" s="15" t="s">
        <v>33</v>
      </c>
      <c r="AX203" s="15" t="s">
        <v>72</v>
      </c>
      <c r="AY203" s="279" t="s">
        <v>285</v>
      </c>
    </row>
    <row r="204" s="13" customFormat="1">
      <c r="A204" s="13"/>
      <c r="B204" s="248"/>
      <c r="C204" s="249"/>
      <c r="D204" s="243" t="s">
        <v>297</v>
      </c>
      <c r="E204" s="250" t="s">
        <v>19</v>
      </c>
      <c r="F204" s="251" t="s">
        <v>2677</v>
      </c>
      <c r="G204" s="249"/>
      <c r="H204" s="252">
        <v>31.658000000000001</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72</v>
      </c>
      <c r="AY204" s="258" t="s">
        <v>285</v>
      </c>
    </row>
    <row r="205" s="14" customFormat="1">
      <c r="A205" s="14"/>
      <c r="B205" s="259"/>
      <c r="C205" s="260"/>
      <c r="D205" s="243" t="s">
        <v>297</v>
      </c>
      <c r="E205" s="261" t="s">
        <v>19</v>
      </c>
      <c r="F205" s="262" t="s">
        <v>306</v>
      </c>
      <c r="G205" s="260"/>
      <c r="H205" s="263">
        <v>31.658000000000001</v>
      </c>
      <c r="I205" s="264"/>
      <c r="J205" s="260"/>
      <c r="K205" s="260"/>
      <c r="L205" s="265"/>
      <c r="M205" s="266"/>
      <c r="N205" s="267"/>
      <c r="O205" s="267"/>
      <c r="P205" s="267"/>
      <c r="Q205" s="267"/>
      <c r="R205" s="267"/>
      <c r="S205" s="267"/>
      <c r="T205" s="268"/>
      <c r="U205" s="14"/>
      <c r="V205" s="14"/>
      <c r="W205" s="14"/>
      <c r="X205" s="14"/>
      <c r="Y205" s="14"/>
      <c r="Z205" s="14"/>
      <c r="AA205" s="14"/>
      <c r="AB205" s="14"/>
      <c r="AC205" s="14"/>
      <c r="AD205" s="14"/>
      <c r="AE205" s="14"/>
      <c r="AT205" s="269" t="s">
        <v>297</v>
      </c>
      <c r="AU205" s="269" t="s">
        <v>81</v>
      </c>
      <c r="AV205" s="14" t="s">
        <v>91</v>
      </c>
      <c r="AW205" s="14" t="s">
        <v>33</v>
      </c>
      <c r="AX205" s="14" t="s">
        <v>79</v>
      </c>
      <c r="AY205" s="269" t="s">
        <v>285</v>
      </c>
    </row>
    <row r="206" s="2" customFormat="1" ht="16.5" customHeight="1">
      <c r="A206" s="40"/>
      <c r="B206" s="41"/>
      <c r="C206" s="230" t="s">
        <v>540</v>
      </c>
      <c r="D206" s="230" t="s">
        <v>287</v>
      </c>
      <c r="E206" s="231" t="s">
        <v>1221</v>
      </c>
      <c r="F206" s="232" t="s">
        <v>355</v>
      </c>
      <c r="G206" s="233" t="s">
        <v>309</v>
      </c>
      <c r="H206" s="234">
        <v>13.568</v>
      </c>
      <c r="I206" s="235"/>
      <c r="J206" s="236">
        <f>ROUND(I206*H206,2)</f>
        <v>0</v>
      </c>
      <c r="K206" s="232" t="s">
        <v>19</v>
      </c>
      <c r="L206" s="46"/>
      <c r="M206" s="237" t="s">
        <v>19</v>
      </c>
      <c r="N206" s="238" t="s">
        <v>43</v>
      </c>
      <c r="O206" s="86"/>
      <c r="P206" s="239">
        <f>O206*H206</f>
        <v>0</v>
      </c>
      <c r="Q206" s="239">
        <v>0</v>
      </c>
      <c r="R206" s="239">
        <f>Q206*H206</f>
        <v>0</v>
      </c>
      <c r="S206" s="239">
        <v>0</v>
      </c>
      <c r="T206" s="240">
        <f>S206*H206</f>
        <v>0</v>
      </c>
      <c r="U206" s="40"/>
      <c r="V206" s="40"/>
      <c r="W206" s="40"/>
      <c r="X206" s="40"/>
      <c r="Y206" s="40"/>
      <c r="Z206" s="40"/>
      <c r="AA206" s="40"/>
      <c r="AB206" s="40"/>
      <c r="AC206" s="40"/>
      <c r="AD206" s="40"/>
      <c r="AE206" s="40"/>
      <c r="AR206" s="241" t="s">
        <v>91</v>
      </c>
      <c r="AT206" s="241" t="s">
        <v>287</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91</v>
      </c>
      <c r="BM206" s="241" t="s">
        <v>2678</v>
      </c>
    </row>
    <row r="207" s="2" customFormat="1">
      <c r="A207" s="40"/>
      <c r="B207" s="41"/>
      <c r="C207" s="42"/>
      <c r="D207" s="243" t="s">
        <v>293</v>
      </c>
      <c r="E207" s="42"/>
      <c r="F207" s="244" t="s">
        <v>355</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15" customFormat="1">
      <c r="A208" s="15"/>
      <c r="B208" s="270"/>
      <c r="C208" s="271"/>
      <c r="D208" s="243" t="s">
        <v>297</v>
      </c>
      <c r="E208" s="272" t="s">
        <v>19</v>
      </c>
      <c r="F208" s="273" t="s">
        <v>357</v>
      </c>
      <c r="G208" s="271"/>
      <c r="H208" s="272" t="s">
        <v>19</v>
      </c>
      <c r="I208" s="274"/>
      <c r="J208" s="271"/>
      <c r="K208" s="271"/>
      <c r="L208" s="275"/>
      <c r="M208" s="276"/>
      <c r="N208" s="277"/>
      <c r="O208" s="277"/>
      <c r="P208" s="277"/>
      <c r="Q208" s="277"/>
      <c r="R208" s="277"/>
      <c r="S208" s="277"/>
      <c r="T208" s="278"/>
      <c r="U208" s="15"/>
      <c r="V208" s="15"/>
      <c r="W208" s="15"/>
      <c r="X208" s="15"/>
      <c r="Y208" s="15"/>
      <c r="Z208" s="15"/>
      <c r="AA208" s="15"/>
      <c r="AB208" s="15"/>
      <c r="AC208" s="15"/>
      <c r="AD208" s="15"/>
      <c r="AE208" s="15"/>
      <c r="AT208" s="279" t="s">
        <v>297</v>
      </c>
      <c r="AU208" s="279" t="s">
        <v>81</v>
      </c>
      <c r="AV208" s="15" t="s">
        <v>79</v>
      </c>
      <c r="AW208" s="15" t="s">
        <v>33</v>
      </c>
      <c r="AX208" s="15" t="s">
        <v>72</v>
      </c>
      <c r="AY208" s="279" t="s">
        <v>285</v>
      </c>
    </row>
    <row r="209" s="13" customFormat="1">
      <c r="A209" s="13"/>
      <c r="B209" s="248"/>
      <c r="C209" s="249"/>
      <c r="D209" s="243" t="s">
        <v>297</v>
      </c>
      <c r="E209" s="250" t="s">
        <v>19</v>
      </c>
      <c r="F209" s="251" t="s">
        <v>2679</v>
      </c>
      <c r="G209" s="249"/>
      <c r="H209" s="252">
        <v>13.568</v>
      </c>
      <c r="I209" s="253"/>
      <c r="J209" s="249"/>
      <c r="K209" s="249"/>
      <c r="L209" s="254"/>
      <c r="M209" s="255"/>
      <c r="N209" s="256"/>
      <c r="O209" s="256"/>
      <c r="P209" s="256"/>
      <c r="Q209" s="256"/>
      <c r="R209" s="256"/>
      <c r="S209" s="256"/>
      <c r="T209" s="257"/>
      <c r="U209" s="13"/>
      <c r="V209" s="13"/>
      <c r="W209" s="13"/>
      <c r="X209" s="13"/>
      <c r="Y209" s="13"/>
      <c r="Z209" s="13"/>
      <c r="AA209" s="13"/>
      <c r="AB209" s="13"/>
      <c r="AC209" s="13"/>
      <c r="AD209" s="13"/>
      <c r="AE209" s="13"/>
      <c r="AT209" s="258" t="s">
        <v>297</v>
      </c>
      <c r="AU209" s="258" t="s">
        <v>81</v>
      </c>
      <c r="AV209" s="13" t="s">
        <v>81</v>
      </c>
      <c r="AW209" s="13" t="s">
        <v>33</v>
      </c>
      <c r="AX209" s="13" t="s">
        <v>79</v>
      </c>
      <c r="AY209" s="258" t="s">
        <v>285</v>
      </c>
    </row>
    <row r="210" s="2" customFormat="1" ht="16.5" customHeight="1">
      <c r="A210" s="40"/>
      <c r="B210" s="41"/>
      <c r="C210" s="230" t="s">
        <v>544</v>
      </c>
      <c r="D210" s="230" t="s">
        <v>287</v>
      </c>
      <c r="E210" s="231" t="s">
        <v>359</v>
      </c>
      <c r="F210" s="232" t="s">
        <v>360</v>
      </c>
      <c r="G210" s="233" t="s">
        <v>361</v>
      </c>
      <c r="H210" s="234">
        <v>71.168000000000006</v>
      </c>
      <c r="I210" s="235"/>
      <c r="J210" s="236">
        <f>ROUND(I210*H210,2)</f>
        <v>0</v>
      </c>
      <c r="K210" s="232" t="s">
        <v>291</v>
      </c>
      <c r="L210" s="46"/>
      <c r="M210" s="237" t="s">
        <v>19</v>
      </c>
      <c r="N210" s="238" t="s">
        <v>43</v>
      </c>
      <c r="O210" s="86"/>
      <c r="P210" s="239">
        <f>O210*H210</f>
        <v>0</v>
      </c>
      <c r="Q210" s="239">
        <v>0.00083850999999999999</v>
      </c>
      <c r="R210" s="239">
        <f>Q210*H210</f>
        <v>0.059675079680000007</v>
      </c>
      <c r="S210" s="239">
        <v>0</v>
      </c>
      <c r="T210" s="240">
        <f>S210*H210</f>
        <v>0</v>
      </c>
      <c r="U210" s="40"/>
      <c r="V210" s="40"/>
      <c r="W210" s="40"/>
      <c r="X210" s="40"/>
      <c r="Y210" s="40"/>
      <c r="Z210" s="40"/>
      <c r="AA210" s="40"/>
      <c r="AB210" s="40"/>
      <c r="AC210" s="40"/>
      <c r="AD210" s="40"/>
      <c r="AE210" s="40"/>
      <c r="AR210" s="241" t="s">
        <v>91</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91</v>
      </c>
      <c r="BM210" s="241" t="s">
        <v>2680</v>
      </c>
    </row>
    <row r="211" s="2" customFormat="1">
      <c r="A211" s="40"/>
      <c r="B211" s="41"/>
      <c r="C211" s="42"/>
      <c r="D211" s="243" t="s">
        <v>293</v>
      </c>
      <c r="E211" s="42"/>
      <c r="F211" s="244" t="s">
        <v>363</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2" customFormat="1">
      <c r="A212" s="40"/>
      <c r="B212" s="41"/>
      <c r="C212" s="42"/>
      <c r="D212" s="243" t="s">
        <v>295</v>
      </c>
      <c r="E212" s="42"/>
      <c r="F212" s="247" t="s">
        <v>364</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295</v>
      </c>
      <c r="AU212" s="19" t="s">
        <v>81</v>
      </c>
    </row>
    <row r="213" s="13" customFormat="1">
      <c r="A213" s="13"/>
      <c r="B213" s="248"/>
      <c r="C213" s="249"/>
      <c r="D213" s="243" t="s">
        <v>297</v>
      </c>
      <c r="E213" s="250" t="s">
        <v>19</v>
      </c>
      <c r="F213" s="251" t="s">
        <v>2681</v>
      </c>
      <c r="G213" s="249"/>
      <c r="H213" s="252">
        <v>47.167999999999999</v>
      </c>
      <c r="I213" s="253"/>
      <c r="J213" s="249"/>
      <c r="K213" s="249"/>
      <c r="L213" s="254"/>
      <c r="M213" s="255"/>
      <c r="N213" s="256"/>
      <c r="O213" s="256"/>
      <c r="P213" s="256"/>
      <c r="Q213" s="256"/>
      <c r="R213" s="256"/>
      <c r="S213" s="256"/>
      <c r="T213" s="257"/>
      <c r="U213" s="13"/>
      <c r="V213" s="13"/>
      <c r="W213" s="13"/>
      <c r="X213" s="13"/>
      <c r="Y213" s="13"/>
      <c r="Z213" s="13"/>
      <c r="AA213" s="13"/>
      <c r="AB213" s="13"/>
      <c r="AC213" s="13"/>
      <c r="AD213" s="13"/>
      <c r="AE213" s="13"/>
      <c r="AT213" s="258" t="s">
        <v>297</v>
      </c>
      <c r="AU213" s="258" t="s">
        <v>81</v>
      </c>
      <c r="AV213" s="13" t="s">
        <v>81</v>
      </c>
      <c r="AW213" s="13" t="s">
        <v>33</v>
      </c>
      <c r="AX213" s="13" t="s">
        <v>72</v>
      </c>
      <c r="AY213" s="258" t="s">
        <v>285</v>
      </c>
    </row>
    <row r="214" s="13" customFormat="1">
      <c r="A214" s="13"/>
      <c r="B214" s="248"/>
      <c r="C214" s="249"/>
      <c r="D214" s="243" t="s">
        <v>297</v>
      </c>
      <c r="E214" s="250" t="s">
        <v>19</v>
      </c>
      <c r="F214" s="251" t="s">
        <v>2675</v>
      </c>
      <c r="G214" s="249"/>
      <c r="H214" s="252">
        <v>24</v>
      </c>
      <c r="I214" s="253"/>
      <c r="J214" s="249"/>
      <c r="K214" s="249"/>
      <c r="L214" s="254"/>
      <c r="M214" s="255"/>
      <c r="N214" s="256"/>
      <c r="O214" s="256"/>
      <c r="P214" s="256"/>
      <c r="Q214" s="256"/>
      <c r="R214" s="256"/>
      <c r="S214" s="256"/>
      <c r="T214" s="257"/>
      <c r="U214" s="13"/>
      <c r="V214" s="13"/>
      <c r="W214" s="13"/>
      <c r="X214" s="13"/>
      <c r="Y214" s="13"/>
      <c r="Z214" s="13"/>
      <c r="AA214" s="13"/>
      <c r="AB214" s="13"/>
      <c r="AC214" s="13"/>
      <c r="AD214" s="13"/>
      <c r="AE214" s="13"/>
      <c r="AT214" s="258" t="s">
        <v>297</v>
      </c>
      <c r="AU214" s="258" t="s">
        <v>81</v>
      </c>
      <c r="AV214" s="13" t="s">
        <v>81</v>
      </c>
      <c r="AW214" s="13" t="s">
        <v>33</v>
      </c>
      <c r="AX214" s="13" t="s">
        <v>72</v>
      </c>
      <c r="AY214" s="258" t="s">
        <v>285</v>
      </c>
    </row>
    <row r="215" s="14" customFormat="1">
      <c r="A215" s="14"/>
      <c r="B215" s="259"/>
      <c r="C215" s="260"/>
      <c r="D215" s="243" t="s">
        <v>297</v>
      </c>
      <c r="E215" s="261" t="s">
        <v>19</v>
      </c>
      <c r="F215" s="262" t="s">
        <v>306</v>
      </c>
      <c r="G215" s="260"/>
      <c r="H215" s="263">
        <v>71.168000000000006</v>
      </c>
      <c r="I215" s="264"/>
      <c r="J215" s="260"/>
      <c r="K215" s="260"/>
      <c r="L215" s="265"/>
      <c r="M215" s="266"/>
      <c r="N215" s="267"/>
      <c r="O215" s="267"/>
      <c r="P215" s="267"/>
      <c r="Q215" s="267"/>
      <c r="R215" s="267"/>
      <c r="S215" s="267"/>
      <c r="T215" s="268"/>
      <c r="U215" s="14"/>
      <c r="V215" s="14"/>
      <c r="W215" s="14"/>
      <c r="X215" s="14"/>
      <c r="Y215" s="14"/>
      <c r="Z215" s="14"/>
      <c r="AA215" s="14"/>
      <c r="AB215" s="14"/>
      <c r="AC215" s="14"/>
      <c r="AD215" s="14"/>
      <c r="AE215" s="14"/>
      <c r="AT215" s="269" t="s">
        <v>297</v>
      </c>
      <c r="AU215" s="269" t="s">
        <v>81</v>
      </c>
      <c r="AV215" s="14" t="s">
        <v>91</v>
      </c>
      <c r="AW215" s="14" t="s">
        <v>33</v>
      </c>
      <c r="AX215" s="14" t="s">
        <v>79</v>
      </c>
      <c r="AY215" s="269" t="s">
        <v>285</v>
      </c>
    </row>
    <row r="216" s="2" customFormat="1" ht="16.5" customHeight="1">
      <c r="A216" s="40"/>
      <c r="B216" s="41"/>
      <c r="C216" s="230" t="s">
        <v>553</v>
      </c>
      <c r="D216" s="230" t="s">
        <v>287</v>
      </c>
      <c r="E216" s="231" t="s">
        <v>371</v>
      </c>
      <c r="F216" s="232" t="s">
        <v>372</v>
      </c>
      <c r="G216" s="233" t="s">
        <v>361</v>
      </c>
      <c r="H216" s="234">
        <v>71.168000000000006</v>
      </c>
      <c r="I216" s="235"/>
      <c r="J216" s="236">
        <f>ROUND(I216*H216,2)</f>
        <v>0</v>
      </c>
      <c r="K216" s="232" t="s">
        <v>291</v>
      </c>
      <c r="L216" s="46"/>
      <c r="M216" s="237" t="s">
        <v>19</v>
      </c>
      <c r="N216" s="238" t="s">
        <v>43</v>
      </c>
      <c r="O216" s="86"/>
      <c r="P216" s="239">
        <f>O216*H216</f>
        <v>0</v>
      </c>
      <c r="Q216" s="239">
        <v>0</v>
      </c>
      <c r="R216" s="239">
        <f>Q216*H216</f>
        <v>0</v>
      </c>
      <c r="S216" s="239">
        <v>0</v>
      </c>
      <c r="T216" s="240">
        <f>S216*H216</f>
        <v>0</v>
      </c>
      <c r="U216" s="40"/>
      <c r="V216" s="40"/>
      <c r="W216" s="40"/>
      <c r="X216" s="40"/>
      <c r="Y216" s="40"/>
      <c r="Z216" s="40"/>
      <c r="AA216" s="40"/>
      <c r="AB216" s="40"/>
      <c r="AC216" s="40"/>
      <c r="AD216" s="40"/>
      <c r="AE216" s="40"/>
      <c r="AR216" s="241" t="s">
        <v>91</v>
      </c>
      <c r="AT216" s="241" t="s">
        <v>287</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91</v>
      </c>
      <c r="BM216" s="241" t="s">
        <v>2682</v>
      </c>
    </row>
    <row r="217" s="2" customFormat="1">
      <c r="A217" s="40"/>
      <c r="B217" s="41"/>
      <c r="C217" s="42"/>
      <c r="D217" s="243" t="s">
        <v>293</v>
      </c>
      <c r="E217" s="42"/>
      <c r="F217" s="244" t="s">
        <v>374</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2" customFormat="1" ht="16.5" customHeight="1">
      <c r="A218" s="40"/>
      <c r="B218" s="41"/>
      <c r="C218" s="230" t="s">
        <v>559</v>
      </c>
      <c r="D218" s="230" t="s">
        <v>287</v>
      </c>
      <c r="E218" s="231" t="s">
        <v>1228</v>
      </c>
      <c r="F218" s="232" t="s">
        <v>376</v>
      </c>
      <c r="G218" s="233" t="s">
        <v>309</v>
      </c>
      <c r="H218" s="234">
        <v>45.225999999999999</v>
      </c>
      <c r="I218" s="235"/>
      <c r="J218" s="236">
        <f>ROUND(I218*H218,2)</f>
        <v>0</v>
      </c>
      <c r="K218" s="232" t="s">
        <v>19</v>
      </c>
      <c r="L218" s="46"/>
      <c r="M218" s="237" t="s">
        <v>19</v>
      </c>
      <c r="N218" s="238" t="s">
        <v>43</v>
      </c>
      <c r="O218" s="86"/>
      <c r="P218" s="239">
        <f>O218*H218</f>
        <v>0</v>
      </c>
      <c r="Q218" s="239">
        <v>0</v>
      </c>
      <c r="R218" s="239">
        <f>Q218*H218</f>
        <v>0</v>
      </c>
      <c r="S218" s="239">
        <v>0</v>
      </c>
      <c r="T218" s="240">
        <f>S218*H218</f>
        <v>0</v>
      </c>
      <c r="U218" s="40"/>
      <c r="V218" s="40"/>
      <c r="W218" s="40"/>
      <c r="X218" s="40"/>
      <c r="Y218" s="40"/>
      <c r="Z218" s="40"/>
      <c r="AA218" s="40"/>
      <c r="AB218" s="40"/>
      <c r="AC218" s="40"/>
      <c r="AD218" s="40"/>
      <c r="AE218" s="40"/>
      <c r="AR218" s="241" t="s">
        <v>91</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91</v>
      </c>
      <c r="BM218" s="241" t="s">
        <v>2683</v>
      </c>
    </row>
    <row r="219" s="2" customFormat="1">
      <c r="A219" s="40"/>
      <c r="B219" s="41"/>
      <c r="C219" s="42"/>
      <c r="D219" s="243" t="s">
        <v>293</v>
      </c>
      <c r="E219" s="42"/>
      <c r="F219" s="244" t="s">
        <v>376</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2" customFormat="1" ht="16.5" customHeight="1">
      <c r="A220" s="40"/>
      <c r="B220" s="41"/>
      <c r="C220" s="230" t="s">
        <v>566</v>
      </c>
      <c r="D220" s="230" t="s">
        <v>287</v>
      </c>
      <c r="E220" s="231" t="s">
        <v>1230</v>
      </c>
      <c r="F220" s="232" t="s">
        <v>380</v>
      </c>
      <c r="G220" s="233" t="s">
        <v>309</v>
      </c>
      <c r="H220" s="234">
        <v>45.225999999999999</v>
      </c>
      <c r="I220" s="235"/>
      <c r="J220" s="236">
        <f>ROUND(I220*H220,2)</f>
        <v>0</v>
      </c>
      <c r="K220" s="232" t="s">
        <v>19</v>
      </c>
      <c r="L220" s="46"/>
      <c r="M220" s="237" t="s">
        <v>19</v>
      </c>
      <c r="N220" s="238" t="s">
        <v>43</v>
      </c>
      <c r="O220" s="86"/>
      <c r="P220" s="239">
        <f>O220*H220</f>
        <v>0</v>
      </c>
      <c r="Q220" s="239">
        <v>0</v>
      </c>
      <c r="R220" s="239">
        <f>Q220*H220</f>
        <v>0</v>
      </c>
      <c r="S220" s="239">
        <v>0</v>
      </c>
      <c r="T220" s="240">
        <f>S220*H220</f>
        <v>0</v>
      </c>
      <c r="U220" s="40"/>
      <c r="V220" s="40"/>
      <c r="W220" s="40"/>
      <c r="X220" s="40"/>
      <c r="Y220" s="40"/>
      <c r="Z220" s="40"/>
      <c r="AA220" s="40"/>
      <c r="AB220" s="40"/>
      <c r="AC220" s="40"/>
      <c r="AD220" s="40"/>
      <c r="AE220" s="40"/>
      <c r="AR220" s="241" t="s">
        <v>91</v>
      </c>
      <c r="AT220" s="241" t="s">
        <v>287</v>
      </c>
      <c r="AU220" s="241" t="s">
        <v>81</v>
      </c>
      <c r="AY220" s="19" t="s">
        <v>285</v>
      </c>
      <c r="BE220" s="242">
        <f>IF(N220="základní",J220,0)</f>
        <v>0</v>
      </c>
      <c r="BF220" s="242">
        <f>IF(N220="snížená",J220,0)</f>
        <v>0</v>
      </c>
      <c r="BG220" s="242">
        <f>IF(N220="zákl. přenesená",J220,0)</f>
        <v>0</v>
      </c>
      <c r="BH220" s="242">
        <f>IF(N220="sníž. přenesená",J220,0)</f>
        <v>0</v>
      </c>
      <c r="BI220" s="242">
        <f>IF(N220="nulová",J220,0)</f>
        <v>0</v>
      </c>
      <c r="BJ220" s="19" t="s">
        <v>79</v>
      </c>
      <c r="BK220" s="242">
        <f>ROUND(I220*H220,2)</f>
        <v>0</v>
      </c>
      <c r="BL220" s="19" t="s">
        <v>91</v>
      </c>
      <c r="BM220" s="241" t="s">
        <v>2684</v>
      </c>
    </row>
    <row r="221" s="2" customFormat="1">
      <c r="A221" s="40"/>
      <c r="B221" s="41"/>
      <c r="C221" s="42"/>
      <c r="D221" s="243" t="s">
        <v>293</v>
      </c>
      <c r="E221" s="42"/>
      <c r="F221" s="244" t="s">
        <v>380</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293</v>
      </c>
      <c r="AU221" s="19" t="s">
        <v>81</v>
      </c>
    </row>
    <row r="222" s="2" customFormat="1" ht="16.5" customHeight="1">
      <c r="A222" s="40"/>
      <c r="B222" s="41"/>
      <c r="C222" s="230" t="s">
        <v>572</v>
      </c>
      <c r="D222" s="230" t="s">
        <v>287</v>
      </c>
      <c r="E222" s="231" t="s">
        <v>1232</v>
      </c>
      <c r="F222" s="232" t="s">
        <v>383</v>
      </c>
      <c r="G222" s="233" t="s">
        <v>309</v>
      </c>
      <c r="H222" s="234">
        <v>452.25999999999999</v>
      </c>
      <c r="I222" s="235"/>
      <c r="J222" s="236">
        <f>ROUND(I222*H222,2)</f>
        <v>0</v>
      </c>
      <c r="K222" s="232" t="s">
        <v>19</v>
      </c>
      <c r="L222" s="46"/>
      <c r="M222" s="237" t="s">
        <v>19</v>
      </c>
      <c r="N222" s="238" t="s">
        <v>43</v>
      </c>
      <c r="O222" s="86"/>
      <c r="P222" s="239">
        <f>O222*H222</f>
        <v>0</v>
      </c>
      <c r="Q222" s="239">
        <v>0</v>
      </c>
      <c r="R222" s="239">
        <f>Q222*H222</f>
        <v>0</v>
      </c>
      <c r="S222" s="239">
        <v>0</v>
      </c>
      <c r="T222" s="240">
        <f>S222*H222</f>
        <v>0</v>
      </c>
      <c r="U222" s="40"/>
      <c r="V222" s="40"/>
      <c r="W222" s="40"/>
      <c r="X222" s="40"/>
      <c r="Y222" s="40"/>
      <c r="Z222" s="40"/>
      <c r="AA222" s="40"/>
      <c r="AB222" s="40"/>
      <c r="AC222" s="40"/>
      <c r="AD222" s="40"/>
      <c r="AE222" s="40"/>
      <c r="AR222" s="241" t="s">
        <v>91</v>
      </c>
      <c r="AT222" s="241" t="s">
        <v>287</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91</v>
      </c>
      <c r="BM222" s="241" t="s">
        <v>2685</v>
      </c>
    </row>
    <row r="223" s="2" customFormat="1">
      <c r="A223" s="40"/>
      <c r="B223" s="41"/>
      <c r="C223" s="42"/>
      <c r="D223" s="243" t="s">
        <v>293</v>
      </c>
      <c r="E223" s="42"/>
      <c r="F223" s="244" t="s">
        <v>383</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13" customFormat="1">
      <c r="A224" s="13"/>
      <c r="B224" s="248"/>
      <c r="C224" s="249"/>
      <c r="D224" s="243" t="s">
        <v>297</v>
      </c>
      <c r="E224" s="250" t="s">
        <v>19</v>
      </c>
      <c r="F224" s="251" t="s">
        <v>2686</v>
      </c>
      <c r="G224" s="249"/>
      <c r="H224" s="252">
        <v>452.25999999999999</v>
      </c>
      <c r="I224" s="253"/>
      <c r="J224" s="249"/>
      <c r="K224" s="249"/>
      <c r="L224" s="254"/>
      <c r="M224" s="255"/>
      <c r="N224" s="256"/>
      <c r="O224" s="256"/>
      <c r="P224" s="256"/>
      <c r="Q224" s="256"/>
      <c r="R224" s="256"/>
      <c r="S224" s="256"/>
      <c r="T224" s="257"/>
      <c r="U224" s="13"/>
      <c r="V224" s="13"/>
      <c r="W224" s="13"/>
      <c r="X224" s="13"/>
      <c r="Y224" s="13"/>
      <c r="Z224" s="13"/>
      <c r="AA224" s="13"/>
      <c r="AB224" s="13"/>
      <c r="AC224" s="13"/>
      <c r="AD224" s="13"/>
      <c r="AE224" s="13"/>
      <c r="AT224" s="258" t="s">
        <v>297</v>
      </c>
      <c r="AU224" s="258" t="s">
        <v>81</v>
      </c>
      <c r="AV224" s="13" t="s">
        <v>81</v>
      </c>
      <c r="AW224" s="13" t="s">
        <v>33</v>
      </c>
      <c r="AX224" s="13" t="s">
        <v>79</v>
      </c>
      <c r="AY224" s="258" t="s">
        <v>285</v>
      </c>
    </row>
    <row r="225" s="2" customFormat="1" ht="16.5" customHeight="1">
      <c r="A225" s="40"/>
      <c r="B225" s="41"/>
      <c r="C225" s="230" t="s">
        <v>594</v>
      </c>
      <c r="D225" s="230" t="s">
        <v>287</v>
      </c>
      <c r="E225" s="231" t="s">
        <v>386</v>
      </c>
      <c r="F225" s="232" t="s">
        <v>387</v>
      </c>
      <c r="G225" s="233" t="s">
        <v>309</v>
      </c>
      <c r="H225" s="234">
        <v>45.225999999999999</v>
      </c>
      <c r="I225" s="235"/>
      <c r="J225" s="236">
        <f>ROUND(I225*H225,2)</f>
        <v>0</v>
      </c>
      <c r="K225" s="232" t="s">
        <v>291</v>
      </c>
      <c r="L225" s="46"/>
      <c r="M225" s="237" t="s">
        <v>19</v>
      </c>
      <c r="N225" s="238" t="s">
        <v>43</v>
      </c>
      <c r="O225" s="86"/>
      <c r="P225" s="239">
        <f>O225*H225</f>
        <v>0</v>
      </c>
      <c r="Q225" s="239">
        <v>0</v>
      </c>
      <c r="R225" s="239">
        <f>Q225*H225</f>
        <v>0</v>
      </c>
      <c r="S225" s="239">
        <v>0</v>
      </c>
      <c r="T225" s="240">
        <f>S225*H225</f>
        <v>0</v>
      </c>
      <c r="U225" s="40"/>
      <c r="V225" s="40"/>
      <c r="W225" s="40"/>
      <c r="X225" s="40"/>
      <c r="Y225" s="40"/>
      <c r="Z225" s="40"/>
      <c r="AA225" s="40"/>
      <c r="AB225" s="40"/>
      <c r="AC225" s="40"/>
      <c r="AD225" s="40"/>
      <c r="AE225" s="40"/>
      <c r="AR225" s="241" t="s">
        <v>91</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91</v>
      </c>
      <c r="BM225" s="241" t="s">
        <v>2687</v>
      </c>
    </row>
    <row r="226" s="2" customFormat="1">
      <c r="A226" s="40"/>
      <c r="B226" s="41"/>
      <c r="C226" s="42"/>
      <c r="D226" s="243" t="s">
        <v>293</v>
      </c>
      <c r="E226" s="42"/>
      <c r="F226" s="244" t="s">
        <v>389</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c r="A227" s="40"/>
      <c r="B227" s="41"/>
      <c r="C227" s="42"/>
      <c r="D227" s="243" t="s">
        <v>295</v>
      </c>
      <c r="E227" s="42"/>
      <c r="F227" s="247" t="s">
        <v>390</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295</v>
      </c>
      <c r="AU227" s="19" t="s">
        <v>81</v>
      </c>
    </row>
    <row r="228" s="2" customFormat="1" ht="16.5" customHeight="1">
      <c r="A228" s="40"/>
      <c r="B228" s="41"/>
      <c r="C228" s="230" t="s">
        <v>606</v>
      </c>
      <c r="D228" s="230" t="s">
        <v>287</v>
      </c>
      <c r="E228" s="231" t="s">
        <v>1236</v>
      </c>
      <c r="F228" s="232" t="s">
        <v>393</v>
      </c>
      <c r="G228" s="233" t="s">
        <v>394</v>
      </c>
      <c r="H228" s="234">
        <v>90.451999999999998</v>
      </c>
      <c r="I228" s="235"/>
      <c r="J228" s="236">
        <f>ROUND(I228*H228,2)</f>
        <v>0</v>
      </c>
      <c r="K228" s="232" t="s">
        <v>19</v>
      </c>
      <c r="L228" s="46"/>
      <c r="M228" s="237" t="s">
        <v>19</v>
      </c>
      <c r="N228" s="238" t="s">
        <v>43</v>
      </c>
      <c r="O228" s="86"/>
      <c r="P228" s="239">
        <f>O228*H228</f>
        <v>0</v>
      </c>
      <c r="Q228" s="239">
        <v>0</v>
      </c>
      <c r="R228" s="239">
        <f>Q228*H228</f>
        <v>0</v>
      </c>
      <c r="S228" s="239">
        <v>0</v>
      </c>
      <c r="T228" s="240">
        <f>S228*H228</f>
        <v>0</v>
      </c>
      <c r="U228" s="40"/>
      <c r="V228" s="40"/>
      <c r="W228" s="40"/>
      <c r="X228" s="40"/>
      <c r="Y228" s="40"/>
      <c r="Z228" s="40"/>
      <c r="AA228" s="40"/>
      <c r="AB228" s="40"/>
      <c r="AC228" s="40"/>
      <c r="AD228" s="40"/>
      <c r="AE228" s="40"/>
      <c r="AR228" s="241" t="s">
        <v>91</v>
      </c>
      <c r="AT228" s="241" t="s">
        <v>287</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91</v>
      </c>
      <c r="BM228" s="241" t="s">
        <v>2688</v>
      </c>
    </row>
    <row r="229" s="2" customFormat="1">
      <c r="A229" s="40"/>
      <c r="B229" s="41"/>
      <c r="C229" s="42"/>
      <c r="D229" s="243" t="s">
        <v>293</v>
      </c>
      <c r="E229" s="42"/>
      <c r="F229" s="244" t="s">
        <v>393</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13" customFormat="1">
      <c r="A230" s="13"/>
      <c r="B230" s="248"/>
      <c r="C230" s="249"/>
      <c r="D230" s="243" t="s">
        <v>297</v>
      </c>
      <c r="E230" s="250" t="s">
        <v>19</v>
      </c>
      <c r="F230" s="251" t="s">
        <v>2689</v>
      </c>
      <c r="G230" s="249"/>
      <c r="H230" s="252">
        <v>90.451999999999998</v>
      </c>
      <c r="I230" s="253"/>
      <c r="J230" s="249"/>
      <c r="K230" s="249"/>
      <c r="L230" s="254"/>
      <c r="M230" s="255"/>
      <c r="N230" s="256"/>
      <c r="O230" s="256"/>
      <c r="P230" s="256"/>
      <c r="Q230" s="256"/>
      <c r="R230" s="256"/>
      <c r="S230" s="256"/>
      <c r="T230" s="257"/>
      <c r="U230" s="13"/>
      <c r="V230" s="13"/>
      <c r="W230" s="13"/>
      <c r="X230" s="13"/>
      <c r="Y230" s="13"/>
      <c r="Z230" s="13"/>
      <c r="AA230" s="13"/>
      <c r="AB230" s="13"/>
      <c r="AC230" s="13"/>
      <c r="AD230" s="13"/>
      <c r="AE230" s="13"/>
      <c r="AT230" s="258" t="s">
        <v>297</v>
      </c>
      <c r="AU230" s="258" t="s">
        <v>81</v>
      </c>
      <c r="AV230" s="13" t="s">
        <v>81</v>
      </c>
      <c r="AW230" s="13" t="s">
        <v>33</v>
      </c>
      <c r="AX230" s="13" t="s">
        <v>79</v>
      </c>
      <c r="AY230" s="258" t="s">
        <v>285</v>
      </c>
    </row>
    <row r="231" s="2" customFormat="1" ht="16.5" customHeight="1">
      <c r="A231" s="40"/>
      <c r="B231" s="41"/>
      <c r="C231" s="230" t="s">
        <v>613</v>
      </c>
      <c r="D231" s="230" t="s">
        <v>287</v>
      </c>
      <c r="E231" s="231" t="s">
        <v>397</v>
      </c>
      <c r="F231" s="232" t="s">
        <v>398</v>
      </c>
      <c r="G231" s="233" t="s">
        <v>309</v>
      </c>
      <c r="H231" s="234">
        <v>31.742999999999999</v>
      </c>
      <c r="I231" s="235"/>
      <c r="J231" s="236">
        <f>ROUND(I231*H231,2)</f>
        <v>0</v>
      </c>
      <c r="K231" s="232" t="s">
        <v>291</v>
      </c>
      <c r="L231" s="46"/>
      <c r="M231" s="237" t="s">
        <v>19</v>
      </c>
      <c r="N231" s="238" t="s">
        <v>43</v>
      </c>
      <c r="O231" s="86"/>
      <c r="P231" s="239">
        <f>O231*H231</f>
        <v>0</v>
      </c>
      <c r="Q231" s="239">
        <v>0</v>
      </c>
      <c r="R231" s="239">
        <f>Q231*H231</f>
        <v>0</v>
      </c>
      <c r="S231" s="239">
        <v>0</v>
      </c>
      <c r="T231" s="240">
        <f>S231*H231</f>
        <v>0</v>
      </c>
      <c r="U231" s="40"/>
      <c r="V231" s="40"/>
      <c r="W231" s="40"/>
      <c r="X231" s="40"/>
      <c r="Y231" s="40"/>
      <c r="Z231" s="40"/>
      <c r="AA231" s="40"/>
      <c r="AB231" s="40"/>
      <c r="AC231" s="40"/>
      <c r="AD231" s="40"/>
      <c r="AE231" s="40"/>
      <c r="AR231" s="241" t="s">
        <v>91</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91</v>
      </c>
      <c r="BM231" s="241" t="s">
        <v>2690</v>
      </c>
    </row>
    <row r="232" s="2" customFormat="1">
      <c r="A232" s="40"/>
      <c r="B232" s="41"/>
      <c r="C232" s="42"/>
      <c r="D232" s="243" t="s">
        <v>293</v>
      </c>
      <c r="E232" s="42"/>
      <c r="F232" s="244" t="s">
        <v>400</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c r="A233" s="40"/>
      <c r="B233" s="41"/>
      <c r="C233" s="42"/>
      <c r="D233" s="243" t="s">
        <v>295</v>
      </c>
      <c r="E233" s="42"/>
      <c r="F233" s="247" t="s">
        <v>401</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295</v>
      </c>
      <c r="AU233" s="19" t="s">
        <v>81</v>
      </c>
    </row>
    <row r="234" s="15" customFormat="1">
      <c r="A234" s="15"/>
      <c r="B234" s="270"/>
      <c r="C234" s="271"/>
      <c r="D234" s="243" t="s">
        <v>297</v>
      </c>
      <c r="E234" s="272" t="s">
        <v>19</v>
      </c>
      <c r="F234" s="273" t="s">
        <v>1240</v>
      </c>
      <c r="G234" s="271"/>
      <c r="H234" s="272" t="s">
        <v>19</v>
      </c>
      <c r="I234" s="274"/>
      <c r="J234" s="271"/>
      <c r="K234" s="271"/>
      <c r="L234" s="275"/>
      <c r="M234" s="276"/>
      <c r="N234" s="277"/>
      <c r="O234" s="277"/>
      <c r="P234" s="277"/>
      <c r="Q234" s="277"/>
      <c r="R234" s="277"/>
      <c r="S234" s="277"/>
      <c r="T234" s="278"/>
      <c r="U234" s="15"/>
      <c r="V234" s="15"/>
      <c r="W234" s="15"/>
      <c r="X234" s="15"/>
      <c r="Y234" s="15"/>
      <c r="Z234" s="15"/>
      <c r="AA234" s="15"/>
      <c r="AB234" s="15"/>
      <c r="AC234" s="15"/>
      <c r="AD234" s="15"/>
      <c r="AE234" s="15"/>
      <c r="AT234" s="279" t="s">
        <v>297</v>
      </c>
      <c r="AU234" s="279" t="s">
        <v>81</v>
      </c>
      <c r="AV234" s="15" t="s">
        <v>79</v>
      </c>
      <c r="AW234" s="15" t="s">
        <v>33</v>
      </c>
      <c r="AX234" s="15" t="s">
        <v>72</v>
      </c>
      <c r="AY234" s="279" t="s">
        <v>285</v>
      </c>
    </row>
    <row r="235" s="13" customFormat="1">
      <c r="A235" s="13"/>
      <c r="B235" s="248"/>
      <c r="C235" s="249"/>
      <c r="D235" s="243" t="s">
        <v>297</v>
      </c>
      <c r="E235" s="250" t="s">
        <v>19</v>
      </c>
      <c r="F235" s="251" t="s">
        <v>2691</v>
      </c>
      <c r="G235" s="249"/>
      <c r="H235" s="252">
        <v>45.225999999999999</v>
      </c>
      <c r="I235" s="253"/>
      <c r="J235" s="249"/>
      <c r="K235" s="249"/>
      <c r="L235" s="254"/>
      <c r="M235" s="255"/>
      <c r="N235" s="256"/>
      <c r="O235" s="256"/>
      <c r="P235" s="256"/>
      <c r="Q235" s="256"/>
      <c r="R235" s="256"/>
      <c r="S235" s="256"/>
      <c r="T235" s="257"/>
      <c r="U235" s="13"/>
      <c r="V235" s="13"/>
      <c r="W235" s="13"/>
      <c r="X235" s="13"/>
      <c r="Y235" s="13"/>
      <c r="Z235" s="13"/>
      <c r="AA235" s="13"/>
      <c r="AB235" s="13"/>
      <c r="AC235" s="13"/>
      <c r="AD235" s="13"/>
      <c r="AE235" s="13"/>
      <c r="AT235" s="258" t="s">
        <v>297</v>
      </c>
      <c r="AU235" s="258" t="s">
        <v>81</v>
      </c>
      <c r="AV235" s="13" t="s">
        <v>81</v>
      </c>
      <c r="AW235" s="13" t="s">
        <v>33</v>
      </c>
      <c r="AX235" s="13" t="s">
        <v>72</v>
      </c>
      <c r="AY235" s="258" t="s">
        <v>285</v>
      </c>
    </row>
    <row r="236" s="15" customFormat="1">
      <c r="A236" s="15"/>
      <c r="B236" s="270"/>
      <c r="C236" s="271"/>
      <c r="D236" s="243" t="s">
        <v>297</v>
      </c>
      <c r="E236" s="272" t="s">
        <v>19</v>
      </c>
      <c r="F236" s="273" t="s">
        <v>1242</v>
      </c>
      <c r="G236" s="271"/>
      <c r="H236" s="272" t="s">
        <v>19</v>
      </c>
      <c r="I236" s="274"/>
      <c r="J236" s="271"/>
      <c r="K236" s="271"/>
      <c r="L236" s="275"/>
      <c r="M236" s="276"/>
      <c r="N236" s="277"/>
      <c r="O236" s="277"/>
      <c r="P236" s="277"/>
      <c r="Q236" s="277"/>
      <c r="R236" s="277"/>
      <c r="S236" s="277"/>
      <c r="T236" s="278"/>
      <c r="U236" s="15"/>
      <c r="V236" s="15"/>
      <c r="W236" s="15"/>
      <c r="X236" s="15"/>
      <c r="Y236" s="15"/>
      <c r="Z236" s="15"/>
      <c r="AA236" s="15"/>
      <c r="AB236" s="15"/>
      <c r="AC236" s="15"/>
      <c r="AD236" s="15"/>
      <c r="AE236" s="15"/>
      <c r="AT236" s="279" t="s">
        <v>297</v>
      </c>
      <c r="AU236" s="279" t="s">
        <v>81</v>
      </c>
      <c r="AV236" s="15" t="s">
        <v>79</v>
      </c>
      <c r="AW236" s="15" t="s">
        <v>33</v>
      </c>
      <c r="AX236" s="15" t="s">
        <v>72</v>
      </c>
      <c r="AY236" s="279" t="s">
        <v>285</v>
      </c>
    </row>
    <row r="237" s="13" customFormat="1">
      <c r="A237" s="13"/>
      <c r="B237" s="248"/>
      <c r="C237" s="249"/>
      <c r="D237" s="243" t="s">
        <v>297</v>
      </c>
      <c r="E237" s="250" t="s">
        <v>19</v>
      </c>
      <c r="F237" s="251" t="s">
        <v>2692</v>
      </c>
      <c r="G237" s="249"/>
      <c r="H237" s="252">
        <v>-8.6829999999999998</v>
      </c>
      <c r="I237" s="253"/>
      <c r="J237" s="249"/>
      <c r="K237" s="249"/>
      <c r="L237" s="254"/>
      <c r="M237" s="255"/>
      <c r="N237" s="256"/>
      <c r="O237" s="256"/>
      <c r="P237" s="256"/>
      <c r="Q237" s="256"/>
      <c r="R237" s="256"/>
      <c r="S237" s="256"/>
      <c r="T237" s="257"/>
      <c r="U237" s="13"/>
      <c r="V237" s="13"/>
      <c r="W237" s="13"/>
      <c r="X237" s="13"/>
      <c r="Y237" s="13"/>
      <c r="Z237" s="13"/>
      <c r="AA237" s="13"/>
      <c r="AB237" s="13"/>
      <c r="AC237" s="13"/>
      <c r="AD237" s="13"/>
      <c r="AE237" s="13"/>
      <c r="AT237" s="258" t="s">
        <v>297</v>
      </c>
      <c r="AU237" s="258" t="s">
        <v>81</v>
      </c>
      <c r="AV237" s="13" t="s">
        <v>81</v>
      </c>
      <c r="AW237" s="13" t="s">
        <v>33</v>
      </c>
      <c r="AX237" s="13" t="s">
        <v>72</v>
      </c>
      <c r="AY237" s="258" t="s">
        <v>285</v>
      </c>
    </row>
    <row r="238" s="15" customFormat="1">
      <c r="A238" s="15"/>
      <c r="B238" s="270"/>
      <c r="C238" s="271"/>
      <c r="D238" s="243" t="s">
        <v>297</v>
      </c>
      <c r="E238" s="272" t="s">
        <v>19</v>
      </c>
      <c r="F238" s="273" t="s">
        <v>2674</v>
      </c>
      <c r="G238" s="271"/>
      <c r="H238" s="272" t="s">
        <v>19</v>
      </c>
      <c r="I238" s="274"/>
      <c r="J238" s="271"/>
      <c r="K238" s="271"/>
      <c r="L238" s="275"/>
      <c r="M238" s="276"/>
      <c r="N238" s="277"/>
      <c r="O238" s="277"/>
      <c r="P238" s="277"/>
      <c r="Q238" s="277"/>
      <c r="R238" s="277"/>
      <c r="S238" s="277"/>
      <c r="T238" s="278"/>
      <c r="U238" s="15"/>
      <c r="V238" s="15"/>
      <c r="W238" s="15"/>
      <c r="X238" s="15"/>
      <c r="Y238" s="15"/>
      <c r="Z238" s="15"/>
      <c r="AA238" s="15"/>
      <c r="AB238" s="15"/>
      <c r="AC238" s="15"/>
      <c r="AD238" s="15"/>
      <c r="AE238" s="15"/>
      <c r="AT238" s="279" t="s">
        <v>297</v>
      </c>
      <c r="AU238" s="279" t="s">
        <v>81</v>
      </c>
      <c r="AV238" s="15" t="s">
        <v>79</v>
      </c>
      <c r="AW238" s="15" t="s">
        <v>33</v>
      </c>
      <c r="AX238" s="15" t="s">
        <v>72</v>
      </c>
      <c r="AY238" s="279" t="s">
        <v>285</v>
      </c>
    </row>
    <row r="239" s="13" customFormat="1">
      <c r="A239" s="13"/>
      <c r="B239" s="248"/>
      <c r="C239" s="249"/>
      <c r="D239" s="243" t="s">
        <v>297</v>
      </c>
      <c r="E239" s="250" t="s">
        <v>19</v>
      </c>
      <c r="F239" s="251" t="s">
        <v>2693</v>
      </c>
      <c r="G239" s="249"/>
      <c r="H239" s="252">
        <v>-4.7999999999999998</v>
      </c>
      <c r="I239" s="253"/>
      <c r="J239" s="249"/>
      <c r="K239" s="249"/>
      <c r="L239" s="254"/>
      <c r="M239" s="255"/>
      <c r="N239" s="256"/>
      <c r="O239" s="256"/>
      <c r="P239" s="256"/>
      <c r="Q239" s="256"/>
      <c r="R239" s="256"/>
      <c r="S239" s="256"/>
      <c r="T239" s="257"/>
      <c r="U239" s="13"/>
      <c r="V239" s="13"/>
      <c r="W239" s="13"/>
      <c r="X239" s="13"/>
      <c r="Y239" s="13"/>
      <c r="Z239" s="13"/>
      <c r="AA239" s="13"/>
      <c r="AB239" s="13"/>
      <c r="AC239" s="13"/>
      <c r="AD239" s="13"/>
      <c r="AE239" s="13"/>
      <c r="AT239" s="258" t="s">
        <v>297</v>
      </c>
      <c r="AU239" s="258" t="s">
        <v>81</v>
      </c>
      <c r="AV239" s="13" t="s">
        <v>81</v>
      </c>
      <c r="AW239" s="13" t="s">
        <v>33</v>
      </c>
      <c r="AX239" s="13" t="s">
        <v>72</v>
      </c>
      <c r="AY239" s="258" t="s">
        <v>285</v>
      </c>
    </row>
    <row r="240" s="14" customFormat="1">
      <c r="A240" s="14"/>
      <c r="B240" s="259"/>
      <c r="C240" s="260"/>
      <c r="D240" s="243" t="s">
        <v>297</v>
      </c>
      <c r="E240" s="261" t="s">
        <v>19</v>
      </c>
      <c r="F240" s="262" t="s">
        <v>306</v>
      </c>
      <c r="G240" s="260"/>
      <c r="H240" s="263">
        <v>31.742999999999999</v>
      </c>
      <c r="I240" s="264"/>
      <c r="J240" s="260"/>
      <c r="K240" s="260"/>
      <c r="L240" s="265"/>
      <c r="M240" s="266"/>
      <c r="N240" s="267"/>
      <c r="O240" s="267"/>
      <c r="P240" s="267"/>
      <c r="Q240" s="267"/>
      <c r="R240" s="267"/>
      <c r="S240" s="267"/>
      <c r="T240" s="268"/>
      <c r="U240" s="14"/>
      <c r="V240" s="14"/>
      <c r="W240" s="14"/>
      <c r="X240" s="14"/>
      <c r="Y240" s="14"/>
      <c r="Z240" s="14"/>
      <c r="AA240" s="14"/>
      <c r="AB240" s="14"/>
      <c r="AC240" s="14"/>
      <c r="AD240" s="14"/>
      <c r="AE240" s="14"/>
      <c r="AT240" s="269" t="s">
        <v>297</v>
      </c>
      <c r="AU240" s="269" t="s">
        <v>81</v>
      </c>
      <c r="AV240" s="14" t="s">
        <v>91</v>
      </c>
      <c r="AW240" s="14" t="s">
        <v>33</v>
      </c>
      <c r="AX240" s="14" t="s">
        <v>79</v>
      </c>
      <c r="AY240" s="269" t="s">
        <v>285</v>
      </c>
    </row>
    <row r="241" s="2" customFormat="1" ht="16.5" customHeight="1">
      <c r="A241" s="40"/>
      <c r="B241" s="41"/>
      <c r="C241" s="291" t="s">
        <v>624</v>
      </c>
      <c r="D241" s="291" t="s">
        <v>416</v>
      </c>
      <c r="E241" s="292" t="s">
        <v>1245</v>
      </c>
      <c r="F241" s="293" t="s">
        <v>418</v>
      </c>
      <c r="G241" s="294" t="s">
        <v>394</v>
      </c>
      <c r="H241" s="295">
        <v>63.485999999999997</v>
      </c>
      <c r="I241" s="296"/>
      <c r="J241" s="297">
        <f>ROUND(I241*H241,2)</f>
        <v>0</v>
      </c>
      <c r="K241" s="293" t="s">
        <v>19</v>
      </c>
      <c r="L241" s="298"/>
      <c r="M241" s="299" t="s">
        <v>19</v>
      </c>
      <c r="N241" s="300" t="s">
        <v>43</v>
      </c>
      <c r="O241" s="86"/>
      <c r="P241" s="239">
        <f>O241*H241</f>
        <v>0</v>
      </c>
      <c r="Q241" s="239">
        <v>1</v>
      </c>
      <c r="R241" s="239">
        <f>Q241*H241</f>
        <v>63.485999999999997</v>
      </c>
      <c r="S241" s="239">
        <v>0</v>
      </c>
      <c r="T241" s="240">
        <f>S241*H241</f>
        <v>0</v>
      </c>
      <c r="U241" s="40"/>
      <c r="V241" s="40"/>
      <c r="W241" s="40"/>
      <c r="X241" s="40"/>
      <c r="Y241" s="40"/>
      <c r="Z241" s="40"/>
      <c r="AA241" s="40"/>
      <c r="AB241" s="40"/>
      <c r="AC241" s="40"/>
      <c r="AD241" s="40"/>
      <c r="AE241" s="40"/>
      <c r="AR241" s="241" t="s">
        <v>119</v>
      </c>
      <c r="AT241" s="241" t="s">
        <v>416</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91</v>
      </c>
      <c r="BM241" s="241" t="s">
        <v>2694</v>
      </c>
    </row>
    <row r="242" s="2" customFormat="1">
      <c r="A242" s="40"/>
      <c r="B242" s="41"/>
      <c r="C242" s="42"/>
      <c r="D242" s="243" t="s">
        <v>293</v>
      </c>
      <c r="E242" s="42"/>
      <c r="F242" s="244" t="s">
        <v>418</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13" customFormat="1">
      <c r="A243" s="13"/>
      <c r="B243" s="248"/>
      <c r="C243" s="249"/>
      <c r="D243" s="243" t="s">
        <v>297</v>
      </c>
      <c r="E243" s="250" t="s">
        <v>19</v>
      </c>
      <c r="F243" s="251" t="s">
        <v>2695</v>
      </c>
      <c r="G243" s="249"/>
      <c r="H243" s="252">
        <v>63.485999999999997</v>
      </c>
      <c r="I243" s="253"/>
      <c r="J243" s="249"/>
      <c r="K243" s="249"/>
      <c r="L243" s="254"/>
      <c r="M243" s="255"/>
      <c r="N243" s="256"/>
      <c r="O243" s="256"/>
      <c r="P243" s="256"/>
      <c r="Q243" s="256"/>
      <c r="R243" s="256"/>
      <c r="S243" s="256"/>
      <c r="T243" s="257"/>
      <c r="U243" s="13"/>
      <c r="V243" s="13"/>
      <c r="W243" s="13"/>
      <c r="X243" s="13"/>
      <c r="Y243" s="13"/>
      <c r="Z243" s="13"/>
      <c r="AA243" s="13"/>
      <c r="AB243" s="13"/>
      <c r="AC243" s="13"/>
      <c r="AD243" s="13"/>
      <c r="AE243" s="13"/>
      <c r="AT243" s="258" t="s">
        <v>297</v>
      </c>
      <c r="AU243" s="258" t="s">
        <v>81</v>
      </c>
      <c r="AV243" s="13" t="s">
        <v>81</v>
      </c>
      <c r="AW243" s="13" t="s">
        <v>33</v>
      </c>
      <c r="AX243" s="13" t="s">
        <v>79</v>
      </c>
      <c r="AY243" s="258" t="s">
        <v>285</v>
      </c>
    </row>
    <row r="244" s="2" customFormat="1" ht="16.5" customHeight="1">
      <c r="A244" s="40"/>
      <c r="B244" s="41"/>
      <c r="C244" s="230" t="s">
        <v>634</v>
      </c>
      <c r="D244" s="230" t="s">
        <v>287</v>
      </c>
      <c r="E244" s="231" t="s">
        <v>423</v>
      </c>
      <c r="F244" s="232" t="s">
        <v>424</v>
      </c>
      <c r="G244" s="233" t="s">
        <v>309</v>
      </c>
      <c r="H244" s="234">
        <v>8.6829999999999998</v>
      </c>
      <c r="I244" s="235"/>
      <c r="J244" s="236">
        <f>ROUND(I244*H244,2)</f>
        <v>0</v>
      </c>
      <c r="K244" s="232" t="s">
        <v>291</v>
      </c>
      <c r="L244" s="46"/>
      <c r="M244" s="237" t="s">
        <v>19</v>
      </c>
      <c r="N244" s="238" t="s">
        <v>43</v>
      </c>
      <c r="O244" s="86"/>
      <c r="P244" s="239">
        <f>O244*H244</f>
        <v>0</v>
      </c>
      <c r="Q244" s="239">
        <v>0</v>
      </c>
      <c r="R244" s="239">
        <f>Q244*H244</f>
        <v>0</v>
      </c>
      <c r="S244" s="239">
        <v>0</v>
      </c>
      <c r="T244" s="240">
        <f>S244*H244</f>
        <v>0</v>
      </c>
      <c r="U244" s="40"/>
      <c r="V244" s="40"/>
      <c r="W244" s="40"/>
      <c r="X244" s="40"/>
      <c r="Y244" s="40"/>
      <c r="Z244" s="40"/>
      <c r="AA244" s="40"/>
      <c r="AB244" s="40"/>
      <c r="AC244" s="40"/>
      <c r="AD244" s="40"/>
      <c r="AE244" s="40"/>
      <c r="AR244" s="241" t="s">
        <v>91</v>
      </c>
      <c r="AT244" s="241" t="s">
        <v>287</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91</v>
      </c>
      <c r="BM244" s="241" t="s">
        <v>2696</v>
      </c>
    </row>
    <row r="245" s="2" customFormat="1">
      <c r="A245" s="40"/>
      <c r="B245" s="41"/>
      <c r="C245" s="42"/>
      <c r="D245" s="243" t="s">
        <v>293</v>
      </c>
      <c r="E245" s="42"/>
      <c r="F245" s="244" t="s">
        <v>426</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293</v>
      </c>
      <c r="AU245" s="19" t="s">
        <v>81</v>
      </c>
    </row>
    <row r="246" s="2" customFormat="1">
      <c r="A246" s="40"/>
      <c r="B246" s="41"/>
      <c r="C246" s="42"/>
      <c r="D246" s="243" t="s">
        <v>295</v>
      </c>
      <c r="E246" s="42"/>
      <c r="F246" s="247" t="s">
        <v>427</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295</v>
      </c>
      <c r="AU246" s="19" t="s">
        <v>81</v>
      </c>
    </row>
    <row r="247" s="13" customFormat="1">
      <c r="A247" s="13"/>
      <c r="B247" s="248"/>
      <c r="C247" s="249"/>
      <c r="D247" s="243" t="s">
        <v>297</v>
      </c>
      <c r="E247" s="250" t="s">
        <v>19</v>
      </c>
      <c r="F247" s="251" t="s">
        <v>2697</v>
      </c>
      <c r="G247" s="249"/>
      <c r="H247" s="252">
        <v>8.6829999999999998</v>
      </c>
      <c r="I247" s="253"/>
      <c r="J247" s="249"/>
      <c r="K247" s="249"/>
      <c r="L247" s="254"/>
      <c r="M247" s="255"/>
      <c r="N247" s="256"/>
      <c r="O247" s="256"/>
      <c r="P247" s="256"/>
      <c r="Q247" s="256"/>
      <c r="R247" s="256"/>
      <c r="S247" s="256"/>
      <c r="T247" s="257"/>
      <c r="U247" s="13"/>
      <c r="V247" s="13"/>
      <c r="W247" s="13"/>
      <c r="X247" s="13"/>
      <c r="Y247" s="13"/>
      <c r="Z247" s="13"/>
      <c r="AA247" s="13"/>
      <c r="AB247" s="13"/>
      <c r="AC247" s="13"/>
      <c r="AD247" s="13"/>
      <c r="AE247" s="13"/>
      <c r="AT247" s="258" t="s">
        <v>297</v>
      </c>
      <c r="AU247" s="258" t="s">
        <v>81</v>
      </c>
      <c r="AV247" s="13" t="s">
        <v>81</v>
      </c>
      <c r="AW247" s="13" t="s">
        <v>33</v>
      </c>
      <c r="AX247" s="13" t="s">
        <v>79</v>
      </c>
      <c r="AY247" s="258" t="s">
        <v>285</v>
      </c>
    </row>
    <row r="248" s="2" customFormat="1" ht="16.5" customHeight="1">
      <c r="A248" s="40"/>
      <c r="B248" s="41"/>
      <c r="C248" s="291" t="s">
        <v>640</v>
      </c>
      <c r="D248" s="291" t="s">
        <v>416</v>
      </c>
      <c r="E248" s="292" t="s">
        <v>1250</v>
      </c>
      <c r="F248" s="293" t="s">
        <v>441</v>
      </c>
      <c r="G248" s="294" t="s">
        <v>394</v>
      </c>
      <c r="H248" s="295">
        <v>17.366</v>
      </c>
      <c r="I248" s="296"/>
      <c r="J248" s="297">
        <f>ROUND(I248*H248,2)</f>
        <v>0</v>
      </c>
      <c r="K248" s="293" t="s">
        <v>19</v>
      </c>
      <c r="L248" s="298"/>
      <c r="M248" s="299" t="s">
        <v>19</v>
      </c>
      <c r="N248" s="300" t="s">
        <v>43</v>
      </c>
      <c r="O248" s="86"/>
      <c r="P248" s="239">
        <f>O248*H248</f>
        <v>0</v>
      </c>
      <c r="Q248" s="239">
        <v>1</v>
      </c>
      <c r="R248" s="239">
        <f>Q248*H248</f>
        <v>17.366</v>
      </c>
      <c r="S248" s="239">
        <v>0</v>
      </c>
      <c r="T248" s="240">
        <f>S248*H248</f>
        <v>0</v>
      </c>
      <c r="U248" s="40"/>
      <c r="V248" s="40"/>
      <c r="W248" s="40"/>
      <c r="X248" s="40"/>
      <c r="Y248" s="40"/>
      <c r="Z248" s="40"/>
      <c r="AA248" s="40"/>
      <c r="AB248" s="40"/>
      <c r="AC248" s="40"/>
      <c r="AD248" s="40"/>
      <c r="AE248" s="40"/>
      <c r="AR248" s="241" t="s">
        <v>119</v>
      </c>
      <c r="AT248" s="241" t="s">
        <v>416</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91</v>
      </c>
      <c r="BM248" s="241" t="s">
        <v>2698</v>
      </c>
    </row>
    <row r="249" s="2" customFormat="1">
      <c r="A249" s="40"/>
      <c r="B249" s="41"/>
      <c r="C249" s="42"/>
      <c r="D249" s="243" t="s">
        <v>293</v>
      </c>
      <c r="E249" s="42"/>
      <c r="F249" s="244" t="s">
        <v>441</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13" customFormat="1">
      <c r="A250" s="13"/>
      <c r="B250" s="248"/>
      <c r="C250" s="249"/>
      <c r="D250" s="243" t="s">
        <v>297</v>
      </c>
      <c r="E250" s="250" t="s">
        <v>19</v>
      </c>
      <c r="F250" s="251" t="s">
        <v>2699</v>
      </c>
      <c r="G250" s="249"/>
      <c r="H250" s="252">
        <v>17.366</v>
      </c>
      <c r="I250" s="253"/>
      <c r="J250" s="249"/>
      <c r="K250" s="249"/>
      <c r="L250" s="254"/>
      <c r="M250" s="255"/>
      <c r="N250" s="256"/>
      <c r="O250" s="256"/>
      <c r="P250" s="256"/>
      <c r="Q250" s="256"/>
      <c r="R250" s="256"/>
      <c r="S250" s="256"/>
      <c r="T250" s="257"/>
      <c r="U250" s="13"/>
      <c r="V250" s="13"/>
      <c r="W250" s="13"/>
      <c r="X250" s="13"/>
      <c r="Y250" s="13"/>
      <c r="Z250" s="13"/>
      <c r="AA250" s="13"/>
      <c r="AB250" s="13"/>
      <c r="AC250" s="13"/>
      <c r="AD250" s="13"/>
      <c r="AE250" s="13"/>
      <c r="AT250" s="258" t="s">
        <v>297</v>
      </c>
      <c r="AU250" s="258" t="s">
        <v>81</v>
      </c>
      <c r="AV250" s="13" t="s">
        <v>81</v>
      </c>
      <c r="AW250" s="13" t="s">
        <v>33</v>
      </c>
      <c r="AX250" s="13" t="s">
        <v>79</v>
      </c>
      <c r="AY250" s="258" t="s">
        <v>285</v>
      </c>
    </row>
    <row r="251" s="12" customFormat="1" ht="22.8" customHeight="1">
      <c r="A251" s="12"/>
      <c r="B251" s="214"/>
      <c r="C251" s="215"/>
      <c r="D251" s="216" t="s">
        <v>71</v>
      </c>
      <c r="E251" s="228" t="s">
        <v>81</v>
      </c>
      <c r="F251" s="228" t="s">
        <v>461</v>
      </c>
      <c r="G251" s="215"/>
      <c r="H251" s="215"/>
      <c r="I251" s="218"/>
      <c r="J251" s="229">
        <f>BK251</f>
        <v>0</v>
      </c>
      <c r="K251" s="215"/>
      <c r="L251" s="220"/>
      <c r="M251" s="221"/>
      <c r="N251" s="222"/>
      <c r="O251" s="222"/>
      <c r="P251" s="223">
        <f>SUM(P252:P265)</f>
        <v>0</v>
      </c>
      <c r="Q251" s="222"/>
      <c r="R251" s="223">
        <f>SUM(R252:R265)</f>
        <v>2.6394937715241</v>
      </c>
      <c r="S251" s="222"/>
      <c r="T251" s="224">
        <f>SUM(T252:T265)</f>
        <v>0</v>
      </c>
      <c r="U251" s="12"/>
      <c r="V251" s="12"/>
      <c r="W251" s="12"/>
      <c r="X251" s="12"/>
      <c r="Y251" s="12"/>
      <c r="Z251" s="12"/>
      <c r="AA251" s="12"/>
      <c r="AB251" s="12"/>
      <c r="AC251" s="12"/>
      <c r="AD251" s="12"/>
      <c r="AE251" s="12"/>
      <c r="AR251" s="225" t="s">
        <v>79</v>
      </c>
      <c r="AT251" s="226" t="s">
        <v>71</v>
      </c>
      <c r="AU251" s="226" t="s">
        <v>79</v>
      </c>
      <c r="AY251" s="225" t="s">
        <v>285</v>
      </c>
      <c r="BK251" s="227">
        <f>SUM(BK252:BK265)</f>
        <v>0</v>
      </c>
    </row>
    <row r="252" s="2" customFormat="1" ht="16.5" customHeight="1">
      <c r="A252" s="40"/>
      <c r="B252" s="41"/>
      <c r="C252" s="230" t="s">
        <v>646</v>
      </c>
      <c r="D252" s="230" t="s">
        <v>287</v>
      </c>
      <c r="E252" s="231" t="s">
        <v>462</v>
      </c>
      <c r="F252" s="232" t="s">
        <v>463</v>
      </c>
      <c r="G252" s="233" t="s">
        <v>309</v>
      </c>
      <c r="H252" s="234">
        <v>1.05</v>
      </c>
      <c r="I252" s="235"/>
      <c r="J252" s="236">
        <f>ROUND(I252*H252,2)</f>
        <v>0</v>
      </c>
      <c r="K252" s="232" t="s">
        <v>291</v>
      </c>
      <c r="L252" s="46"/>
      <c r="M252" s="237" t="s">
        <v>19</v>
      </c>
      <c r="N252" s="238" t="s">
        <v>43</v>
      </c>
      <c r="O252" s="86"/>
      <c r="P252" s="239">
        <f>O252*H252</f>
        <v>0</v>
      </c>
      <c r="Q252" s="239">
        <v>2.4532922039999998</v>
      </c>
      <c r="R252" s="239">
        <f>Q252*H252</f>
        <v>2.5759568142</v>
      </c>
      <c r="S252" s="239">
        <v>0</v>
      </c>
      <c r="T252" s="240">
        <f>S252*H252</f>
        <v>0</v>
      </c>
      <c r="U252" s="40"/>
      <c r="V252" s="40"/>
      <c r="W252" s="40"/>
      <c r="X252" s="40"/>
      <c r="Y252" s="40"/>
      <c r="Z252" s="40"/>
      <c r="AA252" s="40"/>
      <c r="AB252" s="40"/>
      <c r="AC252" s="40"/>
      <c r="AD252" s="40"/>
      <c r="AE252" s="40"/>
      <c r="AR252" s="241" t="s">
        <v>91</v>
      </c>
      <c r="AT252" s="241" t="s">
        <v>287</v>
      </c>
      <c r="AU252" s="241" t="s">
        <v>81</v>
      </c>
      <c r="AY252" s="19" t="s">
        <v>285</v>
      </c>
      <c r="BE252" s="242">
        <f>IF(N252="základní",J252,0)</f>
        <v>0</v>
      </c>
      <c r="BF252" s="242">
        <f>IF(N252="snížená",J252,0)</f>
        <v>0</v>
      </c>
      <c r="BG252" s="242">
        <f>IF(N252="zákl. přenesená",J252,0)</f>
        <v>0</v>
      </c>
      <c r="BH252" s="242">
        <f>IF(N252="sníž. přenesená",J252,0)</f>
        <v>0</v>
      </c>
      <c r="BI252" s="242">
        <f>IF(N252="nulová",J252,0)</f>
        <v>0</v>
      </c>
      <c r="BJ252" s="19" t="s">
        <v>79</v>
      </c>
      <c r="BK252" s="242">
        <f>ROUND(I252*H252,2)</f>
        <v>0</v>
      </c>
      <c r="BL252" s="19" t="s">
        <v>91</v>
      </c>
      <c r="BM252" s="241" t="s">
        <v>2700</v>
      </c>
    </row>
    <row r="253" s="2" customFormat="1">
      <c r="A253" s="40"/>
      <c r="B253" s="41"/>
      <c r="C253" s="42"/>
      <c r="D253" s="243" t="s">
        <v>293</v>
      </c>
      <c r="E253" s="42"/>
      <c r="F253" s="244" t="s">
        <v>465</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293</v>
      </c>
      <c r="AU253" s="19" t="s">
        <v>81</v>
      </c>
    </row>
    <row r="254" s="2" customFormat="1">
      <c r="A254" s="40"/>
      <c r="B254" s="41"/>
      <c r="C254" s="42"/>
      <c r="D254" s="243" t="s">
        <v>295</v>
      </c>
      <c r="E254" s="42"/>
      <c r="F254" s="247" t="s">
        <v>466</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295</v>
      </c>
      <c r="AU254" s="19" t="s">
        <v>81</v>
      </c>
    </row>
    <row r="255" s="15" customFormat="1">
      <c r="A255" s="15"/>
      <c r="B255" s="270"/>
      <c r="C255" s="271"/>
      <c r="D255" s="243" t="s">
        <v>297</v>
      </c>
      <c r="E255" s="272" t="s">
        <v>19</v>
      </c>
      <c r="F255" s="273" t="s">
        <v>2701</v>
      </c>
      <c r="G255" s="271"/>
      <c r="H255" s="272" t="s">
        <v>19</v>
      </c>
      <c r="I255" s="274"/>
      <c r="J255" s="271"/>
      <c r="K255" s="271"/>
      <c r="L255" s="275"/>
      <c r="M255" s="276"/>
      <c r="N255" s="277"/>
      <c r="O255" s="277"/>
      <c r="P255" s="277"/>
      <c r="Q255" s="277"/>
      <c r="R255" s="277"/>
      <c r="S255" s="277"/>
      <c r="T255" s="278"/>
      <c r="U255" s="15"/>
      <c r="V255" s="15"/>
      <c r="W255" s="15"/>
      <c r="X255" s="15"/>
      <c r="Y255" s="15"/>
      <c r="Z255" s="15"/>
      <c r="AA255" s="15"/>
      <c r="AB255" s="15"/>
      <c r="AC255" s="15"/>
      <c r="AD255" s="15"/>
      <c r="AE255" s="15"/>
      <c r="AT255" s="279" t="s">
        <v>297</v>
      </c>
      <c r="AU255" s="279" t="s">
        <v>81</v>
      </c>
      <c r="AV255" s="15" t="s">
        <v>79</v>
      </c>
      <c r="AW255" s="15" t="s">
        <v>33</v>
      </c>
      <c r="AX255" s="15" t="s">
        <v>72</v>
      </c>
      <c r="AY255" s="279" t="s">
        <v>285</v>
      </c>
    </row>
    <row r="256" s="13" customFormat="1">
      <c r="A256" s="13"/>
      <c r="B256" s="248"/>
      <c r="C256" s="249"/>
      <c r="D256" s="243" t="s">
        <v>297</v>
      </c>
      <c r="E256" s="250" t="s">
        <v>19</v>
      </c>
      <c r="F256" s="251" t="s">
        <v>2702</v>
      </c>
      <c r="G256" s="249"/>
      <c r="H256" s="252">
        <v>1.05</v>
      </c>
      <c r="I256" s="253"/>
      <c r="J256" s="249"/>
      <c r="K256" s="249"/>
      <c r="L256" s="254"/>
      <c r="M256" s="255"/>
      <c r="N256" s="256"/>
      <c r="O256" s="256"/>
      <c r="P256" s="256"/>
      <c r="Q256" s="256"/>
      <c r="R256" s="256"/>
      <c r="S256" s="256"/>
      <c r="T256" s="257"/>
      <c r="U256" s="13"/>
      <c r="V256" s="13"/>
      <c r="W256" s="13"/>
      <c r="X256" s="13"/>
      <c r="Y256" s="13"/>
      <c r="Z256" s="13"/>
      <c r="AA256" s="13"/>
      <c r="AB256" s="13"/>
      <c r="AC256" s="13"/>
      <c r="AD256" s="13"/>
      <c r="AE256" s="13"/>
      <c r="AT256" s="258" t="s">
        <v>297</v>
      </c>
      <c r="AU256" s="258" t="s">
        <v>81</v>
      </c>
      <c r="AV256" s="13" t="s">
        <v>81</v>
      </c>
      <c r="AW256" s="13" t="s">
        <v>33</v>
      </c>
      <c r="AX256" s="13" t="s">
        <v>79</v>
      </c>
      <c r="AY256" s="258" t="s">
        <v>285</v>
      </c>
    </row>
    <row r="257" s="2" customFormat="1" ht="16.5" customHeight="1">
      <c r="A257" s="40"/>
      <c r="B257" s="41"/>
      <c r="C257" s="230" t="s">
        <v>651</v>
      </c>
      <c r="D257" s="230" t="s">
        <v>287</v>
      </c>
      <c r="E257" s="231" t="s">
        <v>2703</v>
      </c>
      <c r="F257" s="232" t="s">
        <v>2704</v>
      </c>
      <c r="G257" s="233" t="s">
        <v>361</v>
      </c>
      <c r="H257" s="234">
        <v>7</v>
      </c>
      <c r="I257" s="235"/>
      <c r="J257" s="236">
        <f>ROUND(I257*H257,2)</f>
        <v>0</v>
      </c>
      <c r="K257" s="232" t="s">
        <v>19</v>
      </c>
      <c r="L257" s="46"/>
      <c r="M257" s="237" t="s">
        <v>19</v>
      </c>
      <c r="N257" s="238" t="s">
        <v>43</v>
      </c>
      <c r="O257" s="86"/>
      <c r="P257" s="239">
        <f>O257*H257</f>
        <v>0</v>
      </c>
      <c r="Q257" s="239">
        <v>0.0010300000000000001</v>
      </c>
      <c r="R257" s="239">
        <f>Q257*H257</f>
        <v>0.0072100000000000011</v>
      </c>
      <c r="S257" s="239">
        <v>0</v>
      </c>
      <c r="T257" s="240">
        <f>S257*H257</f>
        <v>0</v>
      </c>
      <c r="U257" s="40"/>
      <c r="V257" s="40"/>
      <c r="W257" s="40"/>
      <c r="X257" s="40"/>
      <c r="Y257" s="40"/>
      <c r="Z257" s="40"/>
      <c r="AA257" s="40"/>
      <c r="AB257" s="40"/>
      <c r="AC257" s="40"/>
      <c r="AD257" s="40"/>
      <c r="AE257" s="40"/>
      <c r="AR257" s="241" t="s">
        <v>91</v>
      </c>
      <c r="AT257" s="241" t="s">
        <v>287</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91</v>
      </c>
      <c r="BM257" s="241" t="s">
        <v>2705</v>
      </c>
    </row>
    <row r="258" s="2" customFormat="1">
      <c r="A258" s="40"/>
      <c r="B258" s="41"/>
      <c r="C258" s="42"/>
      <c r="D258" s="243" t="s">
        <v>293</v>
      </c>
      <c r="E258" s="42"/>
      <c r="F258" s="244" t="s">
        <v>2704</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13" customFormat="1">
      <c r="A259" s="13"/>
      <c r="B259" s="248"/>
      <c r="C259" s="249"/>
      <c r="D259" s="243" t="s">
        <v>297</v>
      </c>
      <c r="E259" s="250" t="s">
        <v>19</v>
      </c>
      <c r="F259" s="251" t="s">
        <v>2706</v>
      </c>
      <c r="G259" s="249"/>
      <c r="H259" s="252">
        <v>7</v>
      </c>
      <c r="I259" s="253"/>
      <c r="J259" s="249"/>
      <c r="K259" s="249"/>
      <c r="L259" s="254"/>
      <c r="M259" s="255"/>
      <c r="N259" s="256"/>
      <c r="O259" s="256"/>
      <c r="P259" s="256"/>
      <c r="Q259" s="256"/>
      <c r="R259" s="256"/>
      <c r="S259" s="256"/>
      <c r="T259" s="257"/>
      <c r="U259" s="13"/>
      <c r="V259" s="13"/>
      <c r="W259" s="13"/>
      <c r="X259" s="13"/>
      <c r="Y259" s="13"/>
      <c r="Z259" s="13"/>
      <c r="AA259" s="13"/>
      <c r="AB259" s="13"/>
      <c r="AC259" s="13"/>
      <c r="AD259" s="13"/>
      <c r="AE259" s="13"/>
      <c r="AT259" s="258" t="s">
        <v>297</v>
      </c>
      <c r="AU259" s="258" t="s">
        <v>81</v>
      </c>
      <c r="AV259" s="13" t="s">
        <v>81</v>
      </c>
      <c r="AW259" s="13" t="s">
        <v>33</v>
      </c>
      <c r="AX259" s="13" t="s">
        <v>79</v>
      </c>
      <c r="AY259" s="258" t="s">
        <v>285</v>
      </c>
    </row>
    <row r="260" s="2" customFormat="1" ht="16.5" customHeight="1">
      <c r="A260" s="40"/>
      <c r="B260" s="41"/>
      <c r="C260" s="230" t="s">
        <v>660</v>
      </c>
      <c r="D260" s="230" t="s">
        <v>287</v>
      </c>
      <c r="E260" s="231" t="s">
        <v>2707</v>
      </c>
      <c r="F260" s="232" t="s">
        <v>2708</v>
      </c>
      <c r="G260" s="233" t="s">
        <v>361</v>
      </c>
      <c r="H260" s="234">
        <v>7</v>
      </c>
      <c r="I260" s="235"/>
      <c r="J260" s="236">
        <f>ROUND(I260*H260,2)</f>
        <v>0</v>
      </c>
      <c r="K260" s="232" t="s">
        <v>19</v>
      </c>
      <c r="L260" s="46"/>
      <c r="M260" s="237" t="s">
        <v>19</v>
      </c>
      <c r="N260" s="238" t="s">
        <v>43</v>
      </c>
      <c r="O260" s="86"/>
      <c r="P260" s="239">
        <f>O260*H260</f>
        <v>0</v>
      </c>
      <c r="Q260" s="239">
        <v>0</v>
      </c>
      <c r="R260" s="239">
        <f>Q260*H260</f>
        <v>0</v>
      </c>
      <c r="S260" s="239">
        <v>0</v>
      </c>
      <c r="T260" s="240">
        <f>S260*H260</f>
        <v>0</v>
      </c>
      <c r="U260" s="40"/>
      <c r="V260" s="40"/>
      <c r="W260" s="40"/>
      <c r="X260" s="40"/>
      <c r="Y260" s="40"/>
      <c r="Z260" s="40"/>
      <c r="AA260" s="40"/>
      <c r="AB260" s="40"/>
      <c r="AC260" s="40"/>
      <c r="AD260" s="40"/>
      <c r="AE260" s="40"/>
      <c r="AR260" s="241" t="s">
        <v>91</v>
      </c>
      <c r="AT260" s="241" t="s">
        <v>287</v>
      </c>
      <c r="AU260" s="241" t="s">
        <v>81</v>
      </c>
      <c r="AY260" s="19" t="s">
        <v>285</v>
      </c>
      <c r="BE260" s="242">
        <f>IF(N260="základní",J260,0)</f>
        <v>0</v>
      </c>
      <c r="BF260" s="242">
        <f>IF(N260="snížená",J260,0)</f>
        <v>0</v>
      </c>
      <c r="BG260" s="242">
        <f>IF(N260="zákl. přenesená",J260,0)</f>
        <v>0</v>
      </c>
      <c r="BH260" s="242">
        <f>IF(N260="sníž. přenesená",J260,0)</f>
        <v>0</v>
      </c>
      <c r="BI260" s="242">
        <f>IF(N260="nulová",J260,0)</f>
        <v>0</v>
      </c>
      <c r="BJ260" s="19" t="s">
        <v>79</v>
      </c>
      <c r="BK260" s="242">
        <f>ROUND(I260*H260,2)</f>
        <v>0</v>
      </c>
      <c r="BL260" s="19" t="s">
        <v>91</v>
      </c>
      <c r="BM260" s="241" t="s">
        <v>2709</v>
      </c>
    </row>
    <row r="261" s="2" customFormat="1">
      <c r="A261" s="40"/>
      <c r="B261" s="41"/>
      <c r="C261" s="42"/>
      <c r="D261" s="243" t="s">
        <v>293</v>
      </c>
      <c r="E261" s="42"/>
      <c r="F261" s="244" t="s">
        <v>2708</v>
      </c>
      <c r="G261" s="42"/>
      <c r="H261" s="42"/>
      <c r="I261" s="150"/>
      <c r="J261" s="42"/>
      <c r="K261" s="42"/>
      <c r="L261" s="46"/>
      <c r="M261" s="245"/>
      <c r="N261" s="246"/>
      <c r="O261" s="86"/>
      <c r="P261" s="86"/>
      <c r="Q261" s="86"/>
      <c r="R261" s="86"/>
      <c r="S261" s="86"/>
      <c r="T261" s="87"/>
      <c r="U261" s="40"/>
      <c r="V261" s="40"/>
      <c r="W261" s="40"/>
      <c r="X261" s="40"/>
      <c r="Y261" s="40"/>
      <c r="Z261" s="40"/>
      <c r="AA261" s="40"/>
      <c r="AB261" s="40"/>
      <c r="AC261" s="40"/>
      <c r="AD261" s="40"/>
      <c r="AE261" s="40"/>
      <c r="AT261" s="19" t="s">
        <v>293</v>
      </c>
      <c r="AU261" s="19" t="s">
        <v>81</v>
      </c>
    </row>
    <row r="262" s="2" customFormat="1" ht="16.5" customHeight="1">
      <c r="A262" s="40"/>
      <c r="B262" s="41"/>
      <c r="C262" s="230" t="s">
        <v>667</v>
      </c>
      <c r="D262" s="230" t="s">
        <v>287</v>
      </c>
      <c r="E262" s="231" t="s">
        <v>2710</v>
      </c>
      <c r="F262" s="232" t="s">
        <v>2711</v>
      </c>
      <c r="G262" s="233" t="s">
        <v>394</v>
      </c>
      <c r="H262" s="234">
        <v>0.052999999999999998</v>
      </c>
      <c r="I262" s="235"/>
      <c r="J262" s="236">
        <f>ROUND(I262*H262,2)</f>
        <v>0</v>
      </c>
      <c r="K262" s="232" t="s">
        <v>291</v>
      </c>
      <c r="L262" s="46"/>
      <c r="M262" s="237" t="s">
        <v>19</v>
      </c>
      <c r="N262" s="238" t="s">
        <v>43</v>
      </c>
      <c r="O262" s="86"/>
      <c r="P262" s="239">
        <f>O262*H262</f>
        <v>0</v>
      </c>
      <c r="Q262" s="239">
        <v>1.0627727797</v>
      </c>
      <c r="R262" s="239">
        <f>Q262*H262</f>
        <v>0.056326957324099994</v>
      </c>
      <c r="S262" s="239">
        <v>0</v>
      </c>
      <c r="T262" s="240">
        <f>S262*H262</f>
        <v>0</v>
      </c>
      <c r="U262" s="40"/>
      <c r="V262" s="40"/>
      <c r="W262" s="40"/>
      <c r="X262" s="40"/>
      <c r="Y262" s="40"/>
      <c r="Z262" s="40"/>
      <c r="AA262" s="40"/>
      <c r="AB262" s="40"/>
      <c r="AC262" s="40"/>
      <c r="AD262" s="40"/>
      <c r="AE262" s="40"/>
      <c r="AR262" s="241" t="s">
        <v>91</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91</v>
      </c>
      <c r="BM262" s="241" t="s">
        <v>2712</v>
      </c>
    </row>
    <row r="263" s="2" customFormat="1">
      <c r="A263" s="40"/>
      <c r="B263" s="41"/>
      <c r="C263" s="42"/>
      <c r="D263" s="243" t="s">
        <v>293</v>
      </c>
      <c r="E263" s="42"/>
      <c r="F263" s="244" t="s">
        <v>2713</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c r="A264" s="40"/>
      <c r="B264" s="41"/>
      <c r="C264" s="42"/>
      <c r="D264" s="243" t="s">
        <v>295</v>
      </c>
      <c r="E264" s="42"/>
      <c r="F264" s="247" t="s">
        <v>2714</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295</v>
      </c>
      <c r="AU264" s="19" t="s">
        <v>81</v>
      </c>
    </row>
    <row r="265" s="13" customFormat="1">
      <c r="A265" s="13"/>
      <c r="B265" s="248"/>
      <c r="C265" s="249"/>
      <c r="D265" s="243" t="s">
        <v>297</v>
      </c>
      <c r="E265" s="250" t="s">
        <v>19</v>
      </c>
      <c r="F265" s="251" t="s">
        <v>2715</v>
      </c>
      <c r="G265" s="249"/>
      <c r="H265" s="252">
        <v>0.052999999999999998</v>
      </c>
      <c r="I265" s="253"/>
      <c r="J265" s="249"/>
      <c r="K265" s="249"/>
      <c r="L265" s="254"/>
      <c r="M265" s="255"/>
      <c r="N265" s="256"/>
      <c r="O265" s="256"/>
      <c r="P265" s="256"/>
      <c r="Q265" s="256"/>
      <c r="R265" s="256"/>
      <c r="S265" s="256"/>
      <c r="T265" s="257"/>
      <c r="U265" s="13"/>
      <c r="V265" s="13"/>
      <c r="W265" s="13"/>
      <c r="X265" s="13"/>
      <c r="Y265" s="13"/>
      <c r="Z265" s="13"/>
      <c r="AA265" s="13"/>
      <c r="AB265" s="13"/>
      <c r="AC265" s="13"/>
      <c r="AD265" s="13"/>
      <c r="AE265" s="13"/>
      <c r="AT265" s="258" t="s">
        <v>297</v>
      </c>
      <c r="AU265" s="258" t="s">
        <v>81</v>
      </c>
      <c r="AV265" s="13" t="s">
        <v>81</v>
      </c>
      <c r="AW265" s="13" t="s">
        <v>33</v>
      </c>
      <c r="AX265" s="13" t="s">
        <v>79</v>
      </c>
      <c r="AY265" s="258" t="s">
        <v>285</v>
      </c>
    </row>
    <row r="266" s="12" customFormat="1" ht="22.8" customHeight="1">
      <c r="A266" s="12"/>
      <c r="B266" s="214"/>
      <c r="C266" s="215"/>
      <c r="D266" s="216" t="s">
        <v>71</v>
      </c>
      <c r="E266" s="228" t="s">
        <v>86</v>
      </c>
      <c r="F266" s="228" t="s">
        <v>470</v>
      </c>
      <c r="G266" s="215"/>
      <c r="H266" s="215"/>
      <c r="I266" s="218"/>
      <c r="J266" s="229">
        <f>BK266</f>
        <v>0</v>
      </c>
      <c r="K266" s="215"/>
      <c r="L266" s="220"/>
      <c r="M266" s="221"/>
      <c r="N266" s="222"/>
      <c r="O266" s="222"/>
      <c r="P266" s="223">
        <f>SUM(P267:P279)</f>
        <v>0</v>
      </c>
      <c r="Q266" s="222"/>
      <c r="R266" s="223">
        <f>SUM(R267:R279)</f>
        <v>3.1462425000000005</v>
      </c>
      <c r="S266" s="222"/>
      <c r="T266" s="224">
        <f>SUM(T267:T279)</f>
        <v>0</v>
      </c>
      <c r="U266" s="12"/>
      <c r="V266" s="12"/>
      <c r="W266" s="12"/>
      <c r="X266" s="12"/>
      <c r="Y266" s="12"/>
      <c r="Z266" s="12"/>
      <c r="AA266" s="12"/>
      <c r="AB266" s="12"/>
      <c r="AC266" s="12"/>
      <c r="AD266" s="12"/>
      <c r="AE266" s="12"/>
      <c r="AR266" s="225" t="s">
        <v>79</v>
      </c>
      <c r="AT266" s="226" t="s">
        <v>71</v>
      </c>
      <c r="AU266" s="226" t="s">
        <v>79</v>
      </c>
      <c r="AY266" s="225" t="s">
        <v>285</v>
      </c>
      <c r="BK266" s="227">
        <f>SUM(BK267:BK279)</f>
        <v>0</v>
      </c>
    </row>
    <row r="267" s="2" customFormat="1" ht="16.5" customHeight="1">
      <c r="A267" s="40"/>
      <c r="B267" s="41"/>
      <c r="C267" s="230" t="s">
        <v>673</v>
      </c>
      <c r="D267" s="230" t="s">
        <v>287</v>
      </c>
      <c r="E267" s="231" t="s">
        <v>472</v>
      </c>
      <c r="F267" s="232" t="s">
        <v>473</v>
      </c>
      <c r="G267" s="233" t="s">
        <v>309</v>
      </c>
      <c r="H267" s="234">
        <v>1.3500000000000001</v>
      </c>
      <c r="I267" s="235"/>
      <c r="J267" s="236">
        <f>ROUND(I267*H267,2)</f>
        <v>0</v>
      </c>
      <c r="K267" s="232" t="s">
        <v>291</v>
      </c>
      <c r="L267" s="46"/>
      <c r="M267" s="237" t="s">
        <v>19</v>
      </c>
      <c r="N267" s="238" t="s">
        <v>43</v>
      </c>
      <c r="O267" s="86"/>
      <c r="P267" s="239">
        <f>O267*H267</f>
        <v>0</v>
      </c>
      <c r="Q267" s="239">
        <v>2.3305500000000001</v>
      </c>
      <c r="R267" s="239">
        <f>Q267*H267</f>
        <v>3.1462425000000005</v>
      </c>
      <c r="S267" s="239">
        <v>0</v>
      </c>
      <c r="T267" s="240">
        <f>S267*H267</f>
        <v>0</v>
      </c>
      <c r="U267" s="40"/>
      <c r="V267" s="40"/>
      <c r="W267" s="40"/>
      <c r="X267" s="40"/>
      <c r="Y267" s="40"/>
      <c r="Z267" s="40"/>
      <c r="AA267" s="40"/>
      <c r="AB267" s="40"/>
      <c r="AC267" s="40"/>
      <c r="AD267" s="40"/>
      <c r="AE267" s="40"/>
      <c r="AR267" s="241" t="s">
        <v>91</v>
      </c>
      <c r="AT267" s="241" t="s">
        <v>287</v>
      </c>
      <c r="AU267" s="241" t="s">
        <v>81</v>
      </c>
      <c r="AY267" s="19" t="s">
        <v>285</v>
      </c>
      <c r="BE267" s="242">
        <f>IF(N267="základní",J267,0)</f>
        <v>0</v>
      </c>
      <c r="BF267" s="242">
        <f>IF(N267="snížená",J267,0)</f>
        <v>0</v>
      </c>
      <c r="BG267" s="242">
        <f>IF(N267="zákl. přenesená",J267,0)</f>
        <v>0</v>
      </c>
      <c r="BH267" s="242">
        <f>IF(N267="sníž. přenesená",J267,0)</f>
        <v>0</v>
      </c>
      <c r="BI267" s="242">
        <f>IF(N267="nulová",J267,0)</f>
        <v>0</v>
      </c>
      <c r="BJ267" s="19" t="s">
        <v>79</v>
      </c>
      <c r="BK267" s="242">
        <f>ROUND(I267*H267,2)</f>
        <v>0</v>
      </c>
      <c r="BL267" s="19" t="s">
        <v>91</v>
      </c>
      <c r="BM267" s="241" t="s">
        <v>2716</v>
      </c>
    </row>
    <row r="268" s="2" customFormat="1">
      <c r="A268" s="40"/>
      <c r="B268" s="41"/>
      <c r="C268" s="42"/>
      <c r="D268" s="243" t="s">
        <v>293</v>
      </c>
      <c r="E268" s="42"/>
      <c r="F268" s="244" t="s">
        <v>475</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293</v>
      </c>
      <c r="AU268" s="19" t="s">
        <v>81</v>
      </c>
    </row>
    <row r="269" s="15" customFormat="1">
      <c r="A269" s="15"/>
      <c r="B269" s="270"/>
      <c r="C269" s="271"/>
      <c r="D269" s="243" t="s">
        <v>297</v>
      </c>
      <c r="E269" s="272" t="s">
        <v>19</v>
      </c>
      <c r="F269" s="273" t="s">
        <v>2717</v>
      </c>
      <c r="G269" s="271"/>
      <c r="H269" s="272" t="s">
        <v>19</v>
      </c>
      <c r="I269" s="274"/>
      <c r="J269" s="271"/>
      <c r="K269" s="271"/>
      <c r="L269" s="275"/>
      <c r="M269" s="276"/>
      <c r="N269" s="277"/>
      <c r="O269" s="277"/>
      <c r="P269" s="277"/>
      <c r="Q269" s="277"/>
      <c r="R269" s="277"/>
      <c r="S269" s="277"/>
      <c r="T269" s="278"/>
      <c r="U269" s="15"/>
      <c r="V269" s="15"/>
      <c r="W269" s="15"/>
      <c r="X269" s="15"/>
      <c r="Y269" s="15"/>
      <c r="Z269" s="15"/>
      <c r="AA269" s="15"/>
      <c r="AB269" s="15"/>
      <c r="AC269" s="15"/>
      <c r="AD269" s="15"/>
      <c r="AE269" s="15"/>
      <c r="AT269" s="279" t="s">
        <v>297</v>
      </c>
      <c r="AU269" s="279" t="s">
        <v>81</v>
      </c>
      <c r="AV269" s="15" t="s">
        <v>79</v>
      </c>
      <c r="AW269" s="15" t="s">
        <v>33</v>
      </c>
      <c r="AX269" s="15" t="s">
        <v>72</v>
      </c>
      <c r="AY269" s="279" t="s">
        <v>285</v>
      </c>
    </row>
    <row r="270" s="13" customFormat="1">
      <c r="A270" s="13"/>
      <c r="B270" s="248"/>
      <c r="C270" s="249"/>
      <c r="D270" s="243" t="s">
        <v>297</v>
      </c>
      <c r="E270" s="250" t="s">
        <v>19</v>
      </c>
      <c r="F270" s="251" t="s">
        <v>2718</v>
      </c>
      <c r="G270" s="249"/>
      <c r="H270" s="252">
        <v>0.432</v>
      </c>
      <c r="I270" s="253"/>
      <c r="J270" s="249"/>
      <c r="K270" s="249"/>
      <c r="L270" s="254"/>
      <c r="M270" s="255"/>
      <c r="N270" s="256"/>
      <c r="O270" s="256"/>
      <c r="P270" s="256"/>
      <c r="Q270" s="256"/>
      <c r="R270" s="256"/>
      <c r="S270" s="256"/>
      <c r="T270" s="257"/>
      <c r="U270" s="13"/>
      <c r="V270" s="13"/>
      <c r="W270" s="13"/>
      <c r="X270" s="13"/>
      <c r="Y270" s="13"/>
      <c r="Z270" s="13"/>
      <c r="AA270" s="13"/>
      <c r="AB270" s="13"/>
      <c r="AC270" s="13"/>
      <c r="AD270" s="13"/>
      <c r="AE270" s="13"/>
      <c r="AT270" s="258" t="s">
        <v>297</v>
      </c>
      <c r="AU270" s="258" t="s">
        <v>81</v>
      </c>
      <c r="AV270" s="13" t="s">
        <v>81</v>
      </c>
      <c r="AW270" s="13" t="s">
        <v>33</v>
      </c>
      <c r="AX270" s="13" t="s">
        <v>72</v>
      </c>
      <c r="AY270" s="258" t="s">
        <v>285</v>
      </c>
    </row>
    <row r="271" s="15" customFormat="1">
      <c r="A271" s="15"/>
      <c r="B271" s="270"/>
      <c r="C271" s="271"/>
      <c r="D271" s="243" t="s">
        <v>297</v>
      </c>
      <c r="E271" s="272" t="s">
        <v>19</v>
      </c>
      <c r="F271" s="273" t="s">
        <v>2719</v>
      </c>
      <c r="G271" s="271"/>
      <c r="H271" s="272" t="s">
        <v>19</v>
      </c>
      <c r="I271" s="274"/>
      <c r="J271" s="271"/>
      <c r="K271" s="271"/>
      <c r="L271" s="275"/>
      <c r="M271" s="276"/>
      <c r="N271" s="277"/>
      <c r="O271" s="277"/>
      <c r="P271" s="277"/>
      <c r="Q271" s="277"/>
      <c r="R271" s="277"/>
      <c r="S271" s="277"/>
      <c r="T271" s="278"/>
      <c r="U271" s="15"/>
      <c r="V271" s="15"/>
      <c r="W271" s="15"/>
      <c r="X271" s="15"/>
      <c r="Y271" s="15"/>
      <c r="Z271" s="15"/>
      <c r="AA271" s="15"/>
      <c r="AB271" s="15"/>
      <c r="AC271" s="15"/>
      <c r="AD271" s="15"/>
      <c r="AE271" s="15"/>
      <c r="AT271" s="279" t="s">
        <v>297</v>
      </c>
      <c r="AU271" s="279" t="s">
        <v>81</v>
      </c>
      <c r="AV271" s="15" t="s">
        <v>79</v>
      </c>
      <c r="AW271" s="15" t="s">
        <v>33</v>
      </c>
      <c r="AX271" s="15" t="s">
        <v>72</v>
      </c>
      <c r="AY271" s="279" t="s">
        <v>285</v>
      </c>
    </row>
    <row r="272" s="13" customFormat="1">
      <c r="A272" s="13"/>
      <c r="B272" s="248"/>
      <c r="C272" s="249"/>
      <c r="D272" s="243" t="s">
        <v>297</v>
      </c>
      <c r="E272" s="250" t="s">
        <v>19</v>
      </c>
      <c r="F272" s="251" t="s">
        <v>2718</v>
      </c>
      <c r="G272" s="249"/>
      <c r="H272" s="252">
        <v>0.432</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72</v>
      </c>
      <c r="AY272" s="258" t="s">
        <v>285</v>
      </c>
    </row>
    <row r="273" s="15" customFormat="1">
      <c r="A273" s="15"/>
      <c r="B273" s="270"/>
      <c r="C273" s="271"/>
      <c r="D273" s="243" t="s">
        <v>297</v>
      </c>
      <c r="E273" s="272" t="s">
        <v>19</v>
      </c>
      <c r="F273" s="273" t="s">
        <v>2720</v>
      </c>
      <c r="G273" s="271"/>
      <c r="H273" s="272" t="s">
        <v>19</v>
      </c>
      <c r="I273" s="274"/>
      <c r="J273" s="271"/>
      <c r="K273" s="271"/>
      <c r="L273" s="275"/>
      <c r="M273" s="276"/>
      <c r="N273" s="277"/>
      <c r="O273" s="277"/>
      <c r="P273" s="277"/>
      <c r="Q273" s="277"/>
      <c r="R273" s="277"/>
      <c r="S273" s="277"/>
      <c r="T273" s="278"/>
      <c r="U273" s="15"/>
      <c r="V273" s="15"/>
      <c r="W273" s="15"/>
      <c r="X273" s="15"/>
      <c r="Y273" s="15"/>
      <c r="Z273" s="15"/>
      <c r="AA273" s="15"/>
      <c r="AB273" s="15"/>
      <c r="AC273" s="15"/>
      <c r="AD273" s="15"/>
      <c r="AE273" s="15"/>
      <c r="AT273" s="279" t="s">
        <v>297</v>
      </c>
      <c r="AU273" s="279" t="s">
        <v>81</v>
      </c>
      <c r="AV273" s="15" t="s">
        <v>79</v>
      </c>
      <c r="AW273" s="15" t="s">
        <v>33</v>
      </c>
      <c r="AX273" s="15" t="s">
        <v>72</v>
      </c>
      <c r="AY273" s="279" t="s">
        <v>285</v>
      </c>
    </row>
    <row r="274" s="13" customFormat="1">
      <c r="A274" s="13"/>
      <c r="B274" s="248"/>
      <c r="C274" s="249"/>
      <c r="D274" s="243" t="s">
        <v>297</v>
      </c>
      <c r="E274" s="250" t="s">
        <v>19</v>
      </c>
      <c r="F274" s="251" t="s">
        <v>2721</v>
      </c>
      <c r="G274" s="249"/>
      <c r="H274" s="252">
        <v>0.16200000000000001</v>
      </c>
      <c r="I274" s="253"/>
      <c r="J274" s="249"/>
      <c r="K274" s="249"/>
      <c r="L274" s="254"/>
      <c r="M274" s="255"/>
      <c r="N274" s="256"/>
      <c r="O274" s="256"/>
      <c r="P274" s="256"/>
      <c r="Q274" s="256"/>
      <c r="R274" s="256"/>
      <c r="S274" s="256"/>
      <c r="T274" s="257"/>
      <c r="U274" s="13"/>
      <c r="V274" s="13"/>
      <c r="W274" s="13"/>
      <c r="X274" s="13"/>
      <c r="Y274" s="13"/>
      <c r="Z274" s="13"/>
      <c r="AA274" s="13"/>
      <c r="AB274" s="13"/>
      <c r="AC274" s="13"/>
      <c r="AD274" s="13"/>
      <c r="AE274" s="13"/>
      <c r="AT274" s="258" t="s">
        <v>297</v>
      </c>
      <c r="AU274" s="258" t="s">
        <v>81</v>
      </c>
      <c r="AV274" s="13" t="s">
        <v>81</v>
      </c>
      <c r="AW274" s="13" t="s">
        <v>33</v>
      </c>
      <c r="AX274" s="13" t="s">
        <v>72</v>
      </c>
      <c r="AY274" s="258" t="s">
        <v>285</v>
      </c>
    </row>
    <row r="275" s="15" customFormat="1">
      <c r="A275" s="15"/>
      <c r="B275" s="270"/>
      <c r="C275" s="271"/>
      <c r="D275" s="243" t="s">
        <v>297</v>
      </c>
      <c r="E275" s="272" t="s">
        <v>19</v>
      </c>
      <c r="F275" s="273" t="s">
        <v>2722</v>
      </c>
      <c r="G275" s="271"/>
      <c r="H275" s="272" t="s">
        <v>19</v>
      </c>
      <c r="I275" s="274"/>
      <c r="J275" s="271"/>
      <c r="K275" s="271"/>
      <c r="L275" s="275"/>
      <c r="M275" s="276"/>
      <c r="N275" s="277"/>
      <c r="O275" s="277"/>
      <c r="P275" s="277"/>
      <c r="Q275" s="277"/>
      <c r="R275" s="277"/>
      <c r="S275" s="277"/>
      <c r="T275" s="278"/>
      <c r="U275" s="15"/>
      <c r="V275" s="15"/>
      <c r="W275" s="15"/>
      <c r="X275" s="15"/>
      <c r="Y275" s="15"/>
      <c r="Z275" s="15"/>
      <c r="AA275" s="15"/>
      <c r="AB275" s="15"/>
      <c r="AC275" s="15"/>
      <c r="AD275" s="15"/>
      <c r="AE275" s="15"/>
      <c r="AT275" s="279" t="s">
        <v>297</v>
      </c>
      <c r="AU275" s="279" t="s">
        <v>81</v>
      </c>
      <c r="AV275" s="15" t="s">
        <v>79</v>
      </c>
      <c r="AW275" s="15" t="s">
        <v>33</v>
      </c>
      <c r="AX275" s="15" t="s">
        <v>72</v>
      </c>
      <c r="AY275" s="279" t="s">
        <v>285</v>
      </c>
    </row>
    <row r="276" s="13" customFormat="1">
      <c r="A276" s="13"/>
      <c r="B276" s="248"/>
      <c r="C276" s="249"/>
      <c r="D276" s="243" t="s">
        <v>297</v>
      </c>
      <c r="E276" s="250" t="s">
        <v>19</v>
      </c>
      <c r="F276" s="251" t="s">
        <v>2723</v>
      </c>
      <c r="G276" s="249"/>
      <c r="H276" s="252">
        <v>0.16200000000000001</v>
      </c>
      <c r="I276" s="253"/>
      <c r="J276" s="249"/>
      <c r="K276" s="249"/>
      <c r="L276" s="254"/>
      <c r="M276" s="255"/>
      <c r="N276" s="256"/>
      <c r="O276" s="256"/>
      <c r="P276" s="256"/>
      <c r="Q276" s="256"/>
      <c r="R276" s="256"/>
      <c r="S276" s="256"/>
      <c r="T276" s="257"/>
      <c r="U276" s="13"/>
      <c r="V276" s="13"/>
      <c r="W276" s="13"/>
      <c r="X276" s="13"/>
      <c r="Y276" s="13"/>
      <c r="Z276" s="13"/>
      <c r="AA276" s="13"/>
      <c r="AB276" s="13"/>
      <c r="AC276" s="13"/>
      <c r="AD276" s="13"/>
      <c r="AE276" s="13"/>
      <c r="AT276" s="258" t="s">
        <v>297</v>
      </c>
      <c r="AU276" s="258" t="s">
        <v>81</v>
      </c>
      <c r="AV276" s="13" t="s">
        <v>81</v>
      </c>
      <c r="AW276" s="13" t="s">
        <v>33</v>
      </c>
      <c r="AX276" s="13" t="s">
        <v>72</v>
      </c>
      <c r="AY276" s="258" t="s">
        <v>285</v>
      </c>
    </row>
    <row r="277" s="15" customFormat="1">
      <c r="A277" s="15"/>
      <c r="B277" s="270"/>
      <c r="C277" s="271"/>
      <c r="D277" s="243" t="s">
        <v>297</v>
      </c>
      <c r="E277" s="272" t="s">
        <v>19</v>
      </c>
      <c r="F277" s="273" t="s">
        <v>2724</v>
      </c>
      <c r="G277" s="271"/>
      <c r="H277" s="272" t="s">
        <v>19</v>
      </c>
      <c r="I277" s="274"/>
      <c r="J277" s="271"/>
      <c r="K277" s="271"/>
      <c r="L277" s="275"/>
      <c r="M277" s="276"/>
      <c r="N277" s="277"/>
      <c r="O277" s="277"/>
      <c r="P277" s="277"/>
      <c r="Q277" s="277"/>
      <c r="R277" s="277"/>
      <c r="S277" s="277"/>
      <c r="T277" s="278"/>
      <c r="U277" s="15"/>
      <c r="V277" s="15"/>
      <c r="W277" s="15"/>
      <c r="X277" s="15"/>
      <c r="Y277" s="15"/>
      <c r="Z277" s="15"/>
      <c r="AA277" s="15"/>
      <c r="AB277" s="15"/>
      <c r="AC277" s="15"/>
      <c r="AD277" s="15"/>
      <c r="AE277" s="15"/>
      <c r="AT277" s="279" t="s">
        <v>297</v>
      </c>
      <c r="AU277" s="279" t="s">
        <v>81</v>
      </c>
      <c r="AV277" s="15" t="s">
        <v>79</v>
      </c>
      <c r="AW277" s="15" t="s">
        <v>33</v>
      </c>
      <c r="AX277" s="15" t="s">
        <v>72</v>
      </c>
      <c r="AY277" s="279" t="s">
        <v>285</v>
      </c>
    </row>
    <row r="278" s="13" customFormat="1">
      <c r="A278" s="13"/>
      <c r="B278" s="248"/>
      <c r="C278" s="249"/>
      <c r="D278" s="243" t="s">
        <v>297</v>
      </c>
      <c r="E278" s="250" t="s">
        <v>19</v>
      </c>
      <c r="F278" s="251" t="s">
        <v>2721</v>
      </c>
      <c r="G278" s="249"/>
      <c r="H278" s="252">
        <v>0.16200000000000001</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72</v>
      </c>
      <c r="AY278" s="258" t="s">
        <v>285</v>
      </c>
    </row>
    <row r="279" s="14" customFormat="1">
      <c r="A279" s="14"/>
      <c r="B279" s="259"/>
      <c r="C279" s="260"/>
      <c r="D279" s="243" t="s">
        <v>297</v>
      </c>
      <c r="E279" s="261" t="s">
        <v>19</v>
      </c>
      <c r="F279" s="262" t="s">
        <v>306</v>
      </c>
      <c r="G279" s="260"/>
      <c r="H279" s="263">
        <v>1.3499999999999999</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297</v>
      </c>
      <c r="AU279" s="269" t="s">
        <v>81</v>
      </c>
      <c r="AV279" s="14" t="s">
        <v>91</v>
      </c>
      <c r="AW279" s="14" t="s">
        <v>33</v>
      </c>
      <c r="AX279" s="14" t="s">
        <v>79</v>
      </c>
      <c r="AY279" s="269" t="s">
        <v>285</v>
      </c>
    </row>
    <row r="280" s="12" customFormat="1" ht="22.8" customHeight="1">
      <c r="A280" s="12"/>
      <c r="B280" s="214"/>
      <c r="C280" s="215"/>
      <c r="D280" s="216" t="s">
        <v>71</v>
      </c>
      <c r="E280" s="228" t="s">
        <v>105</v>
      </c>
      <c r="F280" s="228" t="s">
        <v>1259</v>
      </c>
      <c r="G280" s="215"/>
      <c r="H280" s="215"/>
      <c r="I280" s="218"/>
      <c r="J280" s="229">
        <f>BK280</f>
        <v>0</v>
      </c>
      <c r="K280" s="215"/>
      <c r="L280" s="220"/>
      <c r="M280" s="221"/>
      <c r="N280" s="222"/>
      <c r="O280" s="222"/>
      <c r="P280" s="223">
        <f>SUM(P281:P297)</f>
        <v>0</v>
      </c>
      <c r="Q280" s="222"/>
      <c r="R280" s="223">
        <f>SUM(R281:R297)</f>
        <v>4.0842100000000006</v>
      </c>
      <c r="S280" s="222"/>
      <c r="T280" s="224">
        <f>SUM(T281:T297)</f>
        <v>0</v>
      </c>
      <c r="U280" s="12"/>
      <c r="V280" s="12"/>
      <c r="W280" s="12"/>
      <c r="X280" s="12"/>
      <c r="Y280" s="12"/>
      <c r="Z280" s="12"/>
      <c r="AA280" s="12"/>
      <c r="AB280" s="12"/>
      <c r="AC280" s="12"/>
      <c r="AD280" s="12"/>
      <c r="AE280" s="12"/>
      <c r="AR280" s="225" t="s">
        <v>79</v>
      </c>
      <c r="AT280" s="226" t="s">
        <v>71</v>
      </c>
      <c r="AU280" s="226" t="s">
        <v>79</v>
      </c>
      <c r="AY280" s="225" t="s">
        <v>285</v>
      </c>
      <c r="BK280" s="227">
        <f>SUM(BK281:BK297)</f>
        <v>0</v>
      </c>
    </row>
    <row r="281" s="2" customFormat="1" ht="16.5" customHeight="1">
      <c r="A281" s="40"/>
      <c r="B281" s="41"/>
      <c r="C281" s="230" t="s">
        <v>679</v>
      </c>
      <c r="D281" s="230" t="s">
        <v>287</v>
      </c>
      <c r="E281" s="231" t="s">
        <v>1260</v>
      </c>
      <c r="F281" s="232" t="s">
        <v>1261</v>
      </c>
      <c r="G281" s="233" t="s">
        <v>361</v>
      </c>
      <c r="H281" s="234">
        <v>14</v>
      </c>
      <c r="I281" s="235"/>
      <c r="J281" s="236">
        <f>ROUND(I281*H281,2)</f>
        <v>0</v>
      </c>
      <c r="K281" s="232" t="s">
        <v>291</v>
      </c>
      <c r="L281" s="46"/>
      <c r="M281" s="237" t="s">
        <v>19</v>
      </c>
      <c r="N281" s="238" t="s">
        <v>43</v>
      </c>
      <c r="O281" s="86"/>
      <c r="P281" s="239">
        <f>O281*H281</f>
        <v>0</v>
      </c>
      <c r="Q281" s="239">
        <v>0.018380000000000001</v>
      </c>
      <c r="R281" s="239">
        <f>Q281*H281</f>
        <v>0.25731999999999999</v>
      </c>
      <c r="S281" s="239">
        <v>0</v>
      </c>
      <c r="T281" s="240">
        <f>S281*H281</f>
        <v>0</v>
      </c>
      <c r="U281" s="40"/>
      <c r="V281" s="40"/>
      <c r="W281" s="40"/>
      <c r="X281" s="40"/>
      <c r="Y281" s="40"/>
      <c r="Z281" s="40"/>
      <c r="AA281" s="40"/>
      <c r="AB281" s="40"/>
      <c r="AC281" s="40"/>
      <c r="AD281" s="40"/>
      <c r="AE281" s="40"/>
      <c r="AR281" s="241" t="s">
        <v>91</v>
      </c>
      <c r="AT281" s="241" t="s">
        <v>287</v>
      </c>
      <c r="AU281" s="241" t="s">
        <v>81</v>
      </c>
      <c r="AY281" s="19" t="s">
        <v>285</v>
      </c>
      <c r="BE281" s="242">
        <f>IF(N281="základní",J281,0)</f>
        <v>0</v>
      </c>
      <c r="BF281" s="242">
        <f>IF(N281="snížená",J281,0)</f>
        <v>0</v>
      </c>
      <c r="BG281" s="242">
        <f>IF(N281="zákl. přenesená",J281,0)</f>
        <v>0</v>
      </c>
      <c r="BH281" s="242">
        <f>IF(N281="sníž. přenesená",J281,0)</f>
        <v>0</v>
      </c>
      <c r="BI281" s="242">
        <f>IF(N281="nulová",J281,0)</f>
        <v>0</v>
      </c>
      <c r="BJ281" s="19" t="s">
        <v>79</v>
      </c>
      <c r="BK281" s="242">
        <f>ROUND(I281*H281,2)</f>
        <v>0</v>
      </c>
      <c r="BL281" s="19" t="s">
        <v>91</v>
      </c>
      <c r="BM281" s="241" t="s">
        <v>2725</v>
      </c>
    </row>
    <row r="282" s="2" customFormat="1">
      <c r="A282" s="40"/>
      <c r="B282" s="41"/>
      <c r="C282" s="42"/>
      <c r="D282" s="243" t="s">
        <v>293</v>
      </c>
      <c r="E282" s="42"/>
      <c r="F282" s="244" t="s">
        <v>1263</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293</v>
      </c>
      <c r="AU282" s="19" t="s">
        <v>81</v>
      </c>
    </row>
    <row r="283" s="2" customFormat="1">
      <c r="A283" s="40"/>
      <c r="B283" s="41"/>
      <c r="C283" s="42"/>
      <c r="D283" s="243" t="s">
        <v>295</v>
      </c>
      <c r="E283" s="42"/>
      <c r="F283" s="247" t="s">
        <v>1264</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295</v>
      </c>
      <c r="AU283" s="19" t="s">
        <v>81</v>
      </c>
    </row>
    <row r="284" s="15" customFormat="1">
      <c r="A284" s="15"/>
      <c r="B284" s="270"/>
      <c r="C284" s="271"/>
      <c r="D284" s="243" t="s">
        <v>297</v>
      </c>
      <c r="E284" s="272" t="s">
        <v>19</v>
      </c>
      <c r="F284" s="273" t="s">
        <v>2717</v>
      </c>
      <c r="G284" s="271"/>
      <c r="H284" s="272" t="s">
        <v>19</v>
      </c>
      <c r="I284" s="274"/>
      <c r="J284" s="271"/>
      <c r="K284" s="271"/>
      <c r="L284" s="275"/>
      <c r="M284" s="276"/>
      <c r="N284" s="277"/>
      <c r="O284" s="277"/>
      <c r="P284" s="277"/>
      <c r="Q284" s="277"/>
      <c r="R284" s="277"/>
      <c r="S284" s="277"/>
      <c r="T284" s="278"/>
      <c r="U284" s="15"/>
      <c r="V284" s="15"/>
      <c r="W284" s="15"/>
      <c r="X284" s="15"/>
      <c r="Y284" s="15"/>
      <c r="Z284" s="15"/>
      <c r="AA284" s="15"/>
      <c r="AB284" s="15"/>
      <c r="AC284" s="15"/>
      <c r="AD284" s="15"/>
      <c r="AE284" s="15"/>
      <c r="AT284" s="279" t="s">
        <v>297</v>
      </c>
      <c r="AU284" s="279" t="s">
        <v>81</v>
      </c>
      <c r="AV284" s="15" t="s">
        <v>79</v>
      </c>
      <c r="AW284" s="15" t="s">
        <v>33</v>
      </c>
      <c r="AX284" s="15" t="s">
        <v>72</v>
      </c>
      <c r="AY284" s="279" t="s">
        <v>285</v>
      </c>
    </row>
    <row r="285" s="13" customFormat="1">
      <c r="A285" s="13"/>
      <c r="B285" s="248"/>
      <c r="C285" s="249"/>
      <c r="D285" s="243" t="s">
        <v>297</v>
      </c>
      <c r="E285" s="250" t="s">
        <v>19</v>
      </c>
      <c r="F285" s="251" t="s">
        <v>2726</v>
      </c>
      <c r="G285" s="249"/>
      <c r="H285" s="252">
        <v>6</v>
      </c>
      <c r="I285" s="253"/>
      <c r="J285" s="249"/>
      <c r="K285" s="249"/>
      <c r="L285" s="254"/>
      <c r="M285" s="255"/>
      <c r="N285" s="256"/>
      <c r="O285" s="256"/>
      <c r="P285" s="256"/>
      <c r="Q285" s="256"/>
      <c r="R285" s="256"/>
      <c r="S285" s="256"/>
      <c r="T285" s="257"/>
      <c r="U285" s="13"/>
      <c r="V285" s="13"/>
      <c r="W285" s="13"/>
      <c r="X285" s="13"/>
      <c r="Y285" s="13"/>
      <c r="Z285" s="13"/>
      <c r="AA285" s="13"/>
      <c r="AB285" s="13"/>
      <c r="AC285" s="13"/>
      <c r="AD285" s="13"/>
      <c r="AE285" s="13"/>
      <c r="AT285" s="258" t="s">
        <v>297</v>
      </c>
      <c r="AU285" s="258" t="s">
        <v>81</v>
      </c>
      <c r="AV285" s="13" t="s">
        <v>81</v>
      </c>
      <c r="AW285" s="13" t="s">
        <v>33</v>
      </c>
      <c r="AX285" s="13" t="s">
        <v>72</v>
      </c>
      <c r="AY285" s="258" t="s">
        <v>285</v>
      </c>
    </row>
    <row r="286" s="15" customFormat="1">
      <c r="A286" s="15"/>
      <c r="B286" s="270"/>
      <c r="C286" s="271"/>
      <c r="D286" s="243" t="s">
        <v>297</v>
      </c>
      <c r="E286" s="272" t="s">
        <v>19</v>
      </c>
      <c r="F286" s="273" t="s">
        <v>2719</v>
      </c>
      <c r="G286" s="271"/>
      <c r="H286" s="272" t="s">
        <v>19</v>
      </c>
      <c r="I286" s="274"/>
      <c r="J286" s="271"/>
      <c r="K286" s="271"/>
      <c r="L286" s="275"/>
      <c r="M286" s="276"/>
      <c r="N286" s="277"/>
      <c r="O286" s="277"/>
      <c r="P286" s="277"/>
      <c r="Q286" s="277"/>
      <c r="R286" s="277"/>
      <c r="S286" s="277"/>
      <c r="T286" s="278"/>
      <c r="U286" s="15"/>
      <c r="V286" s="15"/>
      <c r="W286" s="15"/>
      <c r="X286" s="15"/>
      <c r="Y286" s="15"/>
      <c r="Z286" s="15"/>
      <c r="AA286" s="15"/>
      <c r="AB286" s="15"/>
      <c r="AC286" s="15"/>
      <c r="AD286" s="15"/>
      <c r="AE286" s="15"/>
      <c r="AT286" s="279" t="s">
        <v>297</v>
      </c>
      <c r="AU286" s="279" t="s">
        <v>81</v>
      </c>
      <c r="AV286" s="15" t="s">
        <v>79</v>
      </c>
      <c r="AW286" s="15" t="s">
        <v>33</v>
      </c>
      <c r="AX286" s="15" t="s">
        <v>72</v>
      </c>
      <c r="AY286" s="279" t="s">
        <v>285</v>
      </c>
    </row>
    <row r="287" s="13" customFormat="1">
      <c r="A287" s="13"/>
      <c r="B287" s="248"/>
      <c r="C287" s="249"/>
      <c r="D287" s="243" t="s">
        <v>297</v>
      </c>
      <c r="E287" s="250" t="s">
        <v>19</v>
      </c>
      <c r="F287" s="251" t="s">
        <v>2726</v>
      </c>
      <c r="G287" s="249"/>
      <c r="H287" s="252">
        <v>6</v>
      </c>
      <c r="I287" s="253"/>
      <c r="J287" s="249"/>
      <c r="K287" s="249"/>
      <c r="L287" s="254"/>
      <c r="M287" s="255"/>
      <c r="N287" s="256"/>
      <c r="O287" s="256"/>
      <c r="P287" s="256"/>
      <c r="Q287" s="256"/>
      <c r="R287" s="256"/>
      <c r="S287" s="256"/>
      <c r="T287" s="257"/>
      <c r="U287" s="13"/>
      <c r="V287" s="13"/>
      <c r="W287" s="13"/>
      <c r="X287" s="13"/>
      <c r="Y287" s="13"/>
      <c r="Z287" s="13"/>
      <c r="AA287" s="13"/>
      <c r="AB287" s="13"/>
      <c r="AC287" s="13"/>
      <c r="AD287" s="13"/>
      <c r="AE287" s="13"/>
      <c r="AT287" s="258" t="s">
        <v>297</v>
      </c>
      <c r="AU287" s="258" t="s">
        <v>81</v>
      </c>
      <c r="AV287" s="13" t="s">
        <v>81</v>
      </c>
      <c r="AW287" s="13" t="s">
        <v>33</v>
      </c>
      <c r="AX287" s="13" t="s">
        <v>72</v>
      </c>
      <c r="AY287" s="258" t="s">
        <v>285</v>
      </c>
    </row>
    <row r="288" s="15" customFormat="1">
      <c r="A288" s="15"/>
      <c r="B288" s="270"/>
      <c r="C288" s="271"/>
      <c r="D288" s="243" t="s">
        <v>297</v>
      </c>
      <c r="E288" s="272" t="s">
        <v>19</v>
      </c>
      <c r="F288" s="273" t="s">
        <v>2720</v>
      </c>
      <c r="G288" s="271"/>
      <c r="H288" s="272" t="s">
        <v>19</v>
      </c>
      <c r="I288" s="274"/>
      <c r="J288" s="271"/>
      <c r="K288" s="271"/>
      <c r="L288" s="275"/>
      <c r="M288" s="276"/>
      <c r="N288" s="277"/>
      <c r="O288" s="277"/>
      <c r="P288" s="277"/>
      <c r="Q288" s="277"/>
      <c r="R288" s="277"/>
      <c r="S288" s="277"/>
      <c r="T288" s="278"/>
      <c r="U288" s="15"/>
      <c r="V288" s="15"/>
      <c r="W288" s="15"/>
      <c r="X288" s="15"/>
      <c r="Y288" s="15"/>
      <c r="Z288" s="15"/>
      <c r="AA288" s="15"/>
      <c r="AB288" s="15"/>
      <c r="AC288" s="15"/>
      <c r="AD288" s="15"/>
      <c r="AE288" s="15"/>
      <c r="AT288" s="279" t="s">
        <v>297</v>
      </c>
      <c r="AU288" s="279" t="s">
        <v>81</v>
      </c>
      <c r="AV288" s="15" t="s">
        <v>79</v>
      </c>
      <c r="AW288" s="15" t="s">
        <v>33</v>
      </c>
      <c r="AX288" s="15" t="s">
        <v>72</v>
      </c>
      <c r="AY288" s="279" t="s">
        <v>285</v>
      </c>
    </row>
    <row r="289" s="13" customFormat="1">
      <c r="A289" s="13"/>
      <c r="B289" s="248"/>
      <c r="C289" s="249"/>
      <c r="D289" s="243" t="s">
        <v>297</v>
      </c>
      <c r="E289" s="250" t="s">
        <v>19</v>
      </c>
      <c r="F289" s="251" t="s">
        <v>79</v>
      </c>
      <c r="G289" s="249"/>
      <c r="H289" s="252">
        <v>1</v>
      </c>
      <c r="I289" s="253"/>
      <c r="J289" s="249"/>
      <c r="K289" s="249"/>
      <c r="L289" s="254"/>
      <c r="M289" s="255"/>
      <c r="N289" s="256"/>
      <c r="O289" s="256"/>
      <c r="P289" s="256"/>
      <c r="Q289" s="256"/>
      <c r="R289" s="256"/>
      <c r="S289" s="256"/>
      <c r="T289" s="257"/>
      <c r="U289" s="13"/>
      <c r="V289" s="13"/>
      <c r="W289" s="13"/>
      <c r="X289" s="13"/>
      <c r="Y289" s="13"/>
      <c r="Z289" s="13"/>
      <c r="AA289" s="13"/>
      <c r="AB289" s="13"/>
      <c r="AC289" s="13"/>
      <c r="AD289" s="13"/>
      <c r="AE289" s="13"/>
      <c r="AT289" s="258" t="s">
        <v>297</v>
      </c>
      <c r="AU289" s="258" t="s">
        <v>81</v>
      </c>
      <c r="AV289" s="13" t="s">
        <v>81</v>
      </c>
      <c r="AW289" s="13" t="s">
        <v>33</v>
      </c>
      <c r="AX289" s="13" t="s">
        <v>72</v>
      </c>
      <c r="AY289" s="258" t="s">
        <v>285</v>
      </c>
    </row>
    <row r="290" s="15" customFormat="1">
      <c r="A290" s="15"/>
      <c r="B290" s="270"/>
      <c r="C290" s="271"/>
      <c r="D290" s="243" t="s">
        <v>297</v>
      </c>
      <c r="E290" s="272" t="s">
        <v>19</v>
      </c>
      <c r="F290" s="273" t="s">
        <v>2727</v>
      </c>
      <c r="G290" s="271"/>
      <c r="H290" s="272" t="s">
        <v>19</v>
      </c>
      <c r="I290" s="274"/>
      <c r="J290" s="271"/>
      <c r="K290" s="271"/>
      <c r="L290" s="275"/>
      <c r="M290" s="276"/>
      <c r="N290" s="277"/>
      <c r="O290" s="277"/>
      <c r="P290" s="277"/>
      <c r="Q290" s="277"/>
      <c r="R290" s="277"/>
      <c r="S290" s="277"/>
      <c r="T290" s="278"/>
      <c r="U290" s="15"/>
      <c r="V290" s="15"/>
      <c r="W290" s="15"/>
      <c r="X290" s="15"/>
      <c r="Y290" s="15"/>
      <c r="Z290" s="15"/>
      <c r="AA290" s="15"/>
      <c r="AB290" s="15"/>
      <c r="AC290" s="15"/>
      <c r="AD290" s="15"/>
      <c r="AE290" s="15"/>
      <c r="AT290" s="279" t="s">
        <v>297</v>
      </c>
      <c r="AU290" s="279" t="s">
        <v>81</v>
      </c>
      <c r="AV290" s="15" t="s">
        <v>79</v>
      </c>
      <c r="AW290" s="15" t="s">
        <v>33</v>
      </c>
      <c r="AX290" s="15" t="s">
        <v>72</v>
      </c>
      <c r="AY290" s="279" t="s">
        <v>285</v>
      </c>
    </row>
    <row r="291" s="13" customFormat="1">
      <c r="A291" s="13"/>
      <c r="B291" s="248"/>
      <c r="C291" s="249"/>
      <c r="D291" s="243" t="s">
        <v>297</v>
      </c>
      <c r="E291" s="250" t="s">
        <v>19</v>
      </c>
      <c r="F291" s="251" t="s">
        <v>79</v>
      </c>
      <c r="G291" s="249"/>
      <c r="H291" s="252">
        <v>1</v>
      </c>
      <c r="I291" s="253"/>
      <c r="J291" s="249"/>
      <c r="K291" s="249"/>
      <c r="L291" s="254"/>
      <c r="M291" s="255"/>
      <c r="N291" s="256"/>
      <c r="O291" s="256"/>
      <c r="P291" s="256"/>
      <c r="Q291" s="256"/>
      <c r="R291" s="256"/>
      <c r="S291" s="256"/>
      <c r="T291" s="257"/>
      <c r="U291" s="13"/>
      <c r="V291" s="13"/>
      <c r="W291" s="13"/>
      <c r="X291" s="13"/>
      <c r="Y291" s="13"/>
      <c r="Z291" s="13"/>
      <c r="AA291" s="13"/>
      <c r="AB291" s="13"/>
      <c r="AC291" s="13"/>
      <c r="AD291" s="13"/>
      <c r="AE291" s="13"/>
      <c r="AT291" s="258" t="s">
        <v>297</v>
      </c>
      <c r="AU291" s="258" t="s">
        <v>81</v>
      </c>
      <c r="AV291" s="13" t="s">
        <v>81</v>
      </c>
      <c r="AW291" s="13" t="s">
        <v>33</v>
      </c>
      <c r="AX291" s="13" t="s">
        <v>72</v>
      </c>
      <c r="AY291" s="258" t="s">
        <v>285</v>
      </c>
    </row>
    <row r="292" s="14" customFormat="1">
      <c r="A292" s="14"/>
      <c r="B292" s="259"/>
      <c r="C292" s="260"/>
      <c r="D292" s="243" t="s">
        <v>297</v>
      </c>
      <c r="E292" s="261" t="s">
        <v>19</v>
      </c>
      <c r="F292" s="262" t="s">
        <v>306</v>
      </c>
      <c r="G292" s="260"/>
      <c r="H292" s="263">
        <v>14</v>
      </c>
      <c r="I292" s="264"/>
      <c r="J292" s="260"/>
      <c r="K292" s="260"/>
      <c r="L292" s="265"/>
      <c r="M292" s="266"/>
      <c r="N292" s="267"/>
      <c r="O292" s="267"/>
      <c r="P292" s="267"/>
      <c r="Q292" s="267"/>
      <c r="R292" s="267"/>
      <c r="S292" s="267"/>
      <c r="T292" s="268"/>
      <c r="U292" s="14"/>
      <c r="V292" s="14"/>
      <c r="W292" s="14"/>
      <c r="X292" s="14"/>
      <c r="Y292" s="14"/>
      <c r="Z292" s="14"/>
      <c r="AA292" s="14"/>
      <c r="AB292" s="14"/>
      <c r="AC292" s="14"/>
      <c r="AD292" s="14"/>
      <c r="AE292" s="14"/>
      <c r="AT292" s="269" t="s">
        <v>297</v>
      </c>
      <c r="AU292" s="269" t="s">
        <v>81</v>
      </c>
      <c r="AV292" s="14" t="s">
        <v>91</v>
      </c>
      <c r="AW292" s="14" t="s">
        <v>33</v>
      </c>
      <c r="AX292" s="14" t="s">
        <v>79</v>
      </c>
      <c r="AY292" s="269" t="s">
        <v>285</v>
      </c>
    </row>
    <row r="293" s="2" customFormat="1" ht="16.5" customHeight="1">
      <c r="A293" s="40"/>
      <c r="B293" s="41"/>
      <c r="C293" s="230" t="s">
        <v>685</v>
      </c>
      <c r="D293" s="230" t="s">
        <v>287</v>
      </c>
      <c r="E293" s="231" t="s">
        <v>2728</v>
      </c>
      <c r="F293" s="232" t="s">
        <v>2729</v>
      </c>
      <c r="G293" s="233" t="s">
        <v>309</v>
      </c>
      <c r="H293" s="234">
        <v>6.3150000000000004</v>
      </c>
      <c r="I293" s="235"/>
      <c r="J293" s="236">
        <f>ROUND(I293*H293,2)</f>
        <v>0</v>
      </c>
      <c r="K293" s="232" t="s">
        <v>291</v>
      </c>
      <c r="L293" s="46"/>
      <c r="M293" s="237" t="s">
        <v>19</v>
      </c>
      <c r="N293" s="238" t="s">
        <v>43</v>
      </c>
      <c r="O293" s="86"/>
      <c r="P293" s="239">
        <f>O293*H293</f>
        <v>0</v>
      </c>
      <c r="Q293" s="239">
        <v>0.60599999999999998</v>
      </c>
      <c r="R293" s="239">
        <f>Q293*H293</f>
        <v>3.8268900000000001</v>
      </c>
      <c r="S293" s="239">
        <v>0</v>
      </c>
      <c r="T293" s="240">
        <f>S293*H293</f>
        <v>0</v>
      </c>
      <c r="U293" s="40"/>
      <c r="V293" s="40"/>
      <c r="W293" s="40"/>
      <c r="X293" s="40"/>
      <c r="Y293" s="40"/>
      <c r="Z293" s="40"/>
      <c r="AA293" s="40"/>
      <c r="AB293" s="40"/>
      <c r="AC293" s="40"/>
      <c r="AD293" s="40"/>
      <c r="AE293" s="40"/>
      <c r="AR293" s="241" t="s">
        <v>91</v>
      </c>
      <c r="AT293" s="241" t="s">
        <v>287</v>
      </c>
      <c r="AU293" s="241" t="s">
        <v>81</v>
      </c>
      <c r="AY293" s="19" t="s">
        <v>285</v>
      </c>
      <c r="BE293" s="242">
        <f>IF(N293="základní",J293,0)</f>
        <v>0</v>
      </c>
      <c r="BF293" s="242">
        <f>IF(N293="snížená",J293,0)</f>
        <v>0</v>
      </c>
      <c r="BG293" s="242">
        <f>IF(N293="zákl. přenesená",J293,0)</f>
        <v>0</v>
      </c>
      <c r="BH293" s="242">
        <f>IF(N293="sníž. přenesená",J293,0)</f>
        <v>0</v>
      </c>
      <c r="BI293" s="242">
        <f>IF(N293="nulová",J293,0)</f>
        <v>0</v>
      </c>
      <c r="BJ293" s="19" t="s">
        <v>79</v>
      </c>
      <c r="BK293" s="242">
        <f>ROUND(I293*H293,2)</f>
        <v>0</v>
      </c>
      <c r="BL293" s="19" t="s">
        <v>91</v>
      </c>
      <c r="BM293" s="241" t="s">
        <v>2730</v>
      </c>
    </row>
    <row r="294" s="2" customFormat="1">
      <c r="A294" s="40"/>
      <c r="B294" s="41"/>
      <c r="C294" s="42"/>
      <c r="D294" s="243" t="s">
        <v>293</v>
      </c>
      <c r="E294" s="42"/>
      <c r="F294" s="244" t="s">
        <v>2731</v>
      </c>
      <c r="G294" s="42"/>
      <c r="H294" s="42"/>
      <c r="I294" s="150"/>
      <c r="J294" s="42"/>
      <c r="K294" s="42"/>
      <c r="L294" s="46"/>
      <c r="M294" s="245"/>
      <c r="N294" s="246"/>
      <c r="O294" s="86"/>
      <c r="P294" s="86"/>
      <c r="Q294" s="86"/>
      <c r="R294" s="86"/>
      <c r="S294" s="86"/>
      <c r="T294" s="87"/>
      <c r="U294" s="40"/>
      <c r="V294" s="40"/>
      <c r="W294" s="40"/>
      <c r="X294" s="40"/>
      <c r="Y294" s="40"/>
      <c r="Z294" s="40"/>
      <c r="AA294" s="40"/>
      <c r="AB294" s="40"/>
      <c r="AC294" s="40"/>
      <c r="AD294" s="40"/>
      <c r="AE294" s="40"/>
      <c r="AT294" s="19" t="s">
        <v>293</v>
      </c>
      <c r="AU294" s="19" t="s">
        <v>81</v>
      </c>
    </row>
    <row r="295" s="2" customFormat="1">
      <c r="A295" s="40"/>
      <c r="B295" s="41"/>
      <c r="C295" s="42"/>
      <c r="D295" s="243" t="s">
        <v>295</v>
      </c>
      <c r="E295" s="42"/>
      <c r="F295" s="247" t="s">
        <v>2732</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295</v>
      </c>
      <c r="AU295" s="19" t="s">
        <v>81</v>
      </c>
    </row>
    <row r="296" s="15" customFormat="1">
      <c r="A296" s="15"/>
      <c r="B296" s="270"/>
      <c r="C296" s="271"/>
      <c r="D296" s="243" t="s">
        <v>297</v>
      </c>
      <c r="E296" s="272" t="s">
        <v>19</v>
      </c>
      <c r="F296" s="273" t="s">
        <v>2733</v>
      </c>
      <c r="G296" s="271"/>
      <c r="H296" s="272" t="s">
        <v>19</v>
      </c>
      <c r="I296" s="274"/>
      <c r="J296" s="271"/>
      <c r="K296" s="271"/>
      <c r="L296" s="275"/>
      <c r="M296" s="276"/>
      <c r="N296" s="277"/>
      <c r="O296" s="277"/>
      <c r="P296" s="277"/>
      <c r="Q296" s="277"/>
      <c r="R296" s="277"/>
      <c r="S296" s="277"/>
      <c r="T296" s="278"/>
      <c r="U296" s="15"/>
      <c r="V296" s="15"/>
      <c r="W296" s="15"/>
      <c r="X296" s="15"/>
      <c r="Y296" s="15"/>
      <c r="Z296" s="15"/>
      <c r="AA296" s="15"/>
      <c r="AB296" s="15"/>
      <c r="AC296" s="15"/>
      <c r="AD296" s="15"/>
      <c r="AE296" s="15"/>
      <c r="AT296" s="279" t="s">
        <v>297</v>
      </c>
      <c r="AU296" s="279" t="s">
        <v>81</v>
      </c>
      <c r="AV296" s="15" t="s">
        <v>79</v>
      </c>
      <c r="AW296" s="15" t="s">
        <v>33</v>
      </c>
      <c r="AX296" s="15" t="s">
        <v>72</v>
      </c>
      <c r="AY296" s="279" t="s">
        <v>285</v>
      </c>
    </row>
    <row r="297" s="13" customFormat="1">
      <c r="A297" s="13"/>
      <c r="B297" s="248"/>
      <c r="C297" s="249"/>
      <c r="D297" s="243" t="s">
        <v>297</v>
      </c>
      <c r="E297" s="250" t="s">
        <v>19</v>
      </c>
      <c r="F297" s="251" t="s">
        <v>2734</v>
      </c>
      <c r="G297" s="249"/>
      <c r="H297" s="252">
        <v>6.3150000000000004</v>
      </c>
      <c r="I297" s="253"/>
      <c r="J297" s="249"/>
      <c r="K297" s="249"/>
      <c r="L297" s="254"/>
      <c r="M297" s="255"/>
      <c r="N297" s="256"/>
      <c r="O297" s="256"/>
      <c r="P297" s="256"/>
      <c r="Q297" s="256"/>
      <c r="R297" s="256"/>
      <c r="S297" s="256"/>
      <c r="T297" s="257"/>
      <c r="U297" s="13"/>
      <c r="V297" s="13"/>
      <c r="W297" s="13"/>
      <c r="X297" s="13"/>
      <c r="Y297" s="13"/>
      <c r="Z297" s="13"/>
      <c r="AA297" s="13"/>
      <c r="AB297" s="13"/>
      <c r="AC297" s="13"/>
      <c r="AD297" s="13"/>
      <c r="AE297" s="13"/>
      <c r="AT297" s="258" t="s">
        <v>297</v>
      </c>
      <c r="AU297" s="258" t="s">
        <v>81</v>
      </c>
      <c r="AV297" s="13" t="s">
        <v>81</v>
      </c>
      <c r="AW297" s="13" t="s">
        <v>33</v>
      </c>
      <c r="AX297" s="13" t="s">
        <v>79</v>
      </c>
      <c r="AY297" s="258" t="s">
        <v>285</v>
      </c>
    </row>
    <row r="298" s="12" customFormat="1" ht="22.8" customHeight="1">
      <c r="A298" s="12"/>
      <c r="B298" s="214"/>
      <c r="C298" s="215"/>
      <c r="D298" s="216" t="s">
        <v>71</v>
      </c>
      <c r="E298" s="228" t="s">
        <v>119</v>
      </c>
      <c r="F298" s="228" t="s">
        <v>523</v>
      </c>
      <c r="G298" s="215"/>
      <c r="H298" s="215"/>
      <c r="I298" s="218"/>
      <c r="J298" s="229">
        <f>BK298</f>
        <v>0</v>
      </c>
      <c r="K298" s="215"/>
      <c r="L298" s="220"/>
      <c r="M298" s="221"/>
      <c r="N298" s="222"/>
      <c r="O298" s="222"/>
      <c r="P298" s="223">
        <f>SUM(P299:P311)</f>
        <v>0</v>
      </c>
      <c r="Q298" s="222"/>
      <c r="R298" s="223">
        <f>SUM(R299:R311)</f>
        <v>10.32932905</v>
      </c>
      <c r="S298" s="222"/>
      <c r="T298" s="224">
        <f>SUM(T299:T311)</f>
        <v>0</v>
      </c>
      <c r="U298" s="12"/>
      <c r="V298" s="12"/>
      <c r="W298" s="12"/>
      <c r="X298" s="12"/>
      <c r="Y298" s="12"/>
      <c r="Z298" s="12"/>
      <c r="AA298" s="12"/>
      <c r="AB298" s="12"/>
      <c r="AC298" s="12"/>
      <c r="AD298" s="12"/>
      <c r="AE298" s="12"/>
      <c r="AR298" s="225" t="s">
        <v>79</v>
      </c>
      <c r="AT298" s="226" t="s">
        <v>71</v>
      </c>
      <c r="AU298" s="226" t="s">
        <v>79</v>
      </c>
      <c r="AY298" s="225" t="s">
        <v>285</v>
      </c>
      <c r="BK298" s="227">
        <f>SUM(BK299:BK311)</f>
        <v>0</v>
      </c>
    </row>
    <row r="299" s="2" customFormat="1" ht="16.5" customHeight="1">
      <c r="A299" s="40"/>
      <c r="B299" s="41"/>
      <c r="C299" s="230" t="s">
        <v>690</v>
      </c>
      <c r="D299" s="230" t="s">
        <v>287</v>
      </c>
      <c r="E299" s="231" t="s">
        <v>545</v>
      </c>
      <c r="F299" s="232" t="s">
        <v>546</v>
      </c>
      <c r="G299" s="233" t="s">
        <v>309</v>
      </c>
      <c r="H299" s="234">
        <v>4.1130000000000004</v>
      </c>
      <c r="I299" s="235"/>
      <c r="J299" s="236">
        <f>ROUND(I299*H299,2)</f>
        <v>0</v>
      </c>
      <c r="K299" s="232" t="s">
        <v>291</v>
      </c>
      <c r="L299" s="46"/>
      <c r="M299" s="237" t="s">
        <v>19</v>
      </c>
      <c r="N299" s="238" t="s">
        <v>43</v>
      </c>
      <c r="O299" s="86"/>
      <c r="P299" s="239">
        <f>O299*H299</f>
        <v>0</v>
      </c>
      <c r="Q299" s="239">
        <v>2.45329</v>
      </c>
      <c r="R299" s="239">
        <f>Q299*H299</f>
        <v>10.090381770000001</v>
      </c>
      <c r="S299" s="239">
        <v>0</v>
      </c>
      <c r="T299" s="240">
        <f>S299*H299</f>
        <v>0</v>
      </c>
      <c r="U299" s="40"/>
      <c r="V299" s="40"/>
      <c r="W299" s="40"/>
      <c r="X299" s="40"/>
      <c r="Y299" s="40"/>
      <c r="Z299" s="40"/>
      <c r="AA299" s="40"/>
      <c r="AB299" s="40"/>
      <c r="AC299" s="40"/>
      <c r="AD299" s="40"/>
      <c r="AE299" s="40"/>
      <c r="AR299" s="241" t="s">
        <v>91</v>
      </c>
      <c r="AT299" s="241" t="s">
        <v>287</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91</v>
      </c>
      <c r="BM299" s="241" t="s">
        <v>2735</v>
      </c>
    </row>
    <row r="300" s="2" customFormat="1">
      <c r="A300" s="40"/>
      <c r="B300" s="41"/>
      <c r="C300" s="42"/>
      <c r="D300" s="243" t="s">
        <v>293</v>
      </c>
      <c r="E300" s="42"/>
      <c r="F300" s="244" t="s">
        <v>548</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2" customFormat="1">
      <c r="A301" s="40"/>
      <c r="B301" s="41"/>
      <c r="C301" s="42"/>
      <c r="D301" s="243" t="s">
        <v>295</v>
      </c>
      <c r="E301" s="42"/>
      <c r="F301" s="247" t="s">
        <v>549</v>
      </c>
      <c r="G301" s="42"/>
      <c r="H301" s="42"/>
      <c r="I301" s="150"/>
      <c r="J301" s="42"/>
      <c r="K301" s="42"/>
      <c r="L301" s="46"/>
      <c r="M301" s="245"/>
      <c r="N301" s="246"/>
      <c r="O301" s="86"/>
      <c r="P301" s="86"/>
      <c r="Q301" s="86"/>
      <c r="R301" s="86"/>
      <c r="S301" s="86"/>
      <c r="T301" s="87"/>
      <c r="U301" s="40"/>
      <c r="V301" s="40"/>
      <c r="W301" s="40"/>
      <c r="X301" s="40"/>
      <c r="Y301" s="40"/>
      <c r="Z301" s="40"/>
      <c r="AA301" s="40"/>
      <c r="AB301" s="40"/>
      <c r="AC301" s="40"/>
      <c r="AD301" s="40"/>
      <c r="AE301" s="40"/>
      <c r="AT301" s="19" t="s">
        <v>295</v>
      </c>
      <c r="AU301" s="19" t="s">
        <v>81</v>
      </c>
    </row>
    <row r="302" s="13" customFormat="1">
      <c r="A302" s="13"/>
      <c r="B302" s="248"/>
      <c r="C302" s="249"/>
      <c r="D302" s="243" t="s">
        <v>297</v>
      </c>
      <c r="E302" s="250" t="s">
        <v>19</v>
      </c>
      <c r="F302" s="251" t="s">
        <v>2736</v>
      </c>
      <c r="G302" s="249"/>
      <c r="H302" s="252">
        <v>4.7999999999999998</v>
      </c>
      <c r="I302" s="253"/>
      <c r="J302" s="249"/>
      <c r="K302" s="249"/>
      <c r="L302" s="254"/>
      <c r="M302" s="255"/>
      <c r="N302" s="256"/>
      <c r="O302" s="256"/>
      <c r="P302" s="256"/>
      <c r="Q302" s="256"/>
      <c r="R302" s="256"/>
      <c r="S302" s="256"/>
      <c r="T302" s="257"/>
      <c r="U302" s="13"/>
      <c r="V302" s="13"/>
      <c r="W302" s="13"/>
      <c r="X302" s="13"/>
      <c r="Y302" s="13"/>
      <c r="Z302" s="13"/>
      <c r="AA302" s="13"/>
      <c r="AB302" s="13"/>
      <c r="AC302" s="13"/>
      <c r="AD302" s="13"/>
      <c r="AE302" s="13"/>
      <c r="AT302" s="258" t="s">
        <v>297</v>
      </c>
      <c r="AU302" s="258" t="s">
        <v>81</v>
      </c>
      <c r="AV302" s="13" t="s">
        <v>81</v>
      </c>
      <c r="AW302" s="13" t="s">
        <v>33</v>
      </c>
      <c r="AX302" s="13" t="s">
        <v>72</v>
      </c>
      <c r="AY302" s="258" t="s">
        <v>285</v>
      </c>
    </row>
    <row r="303" s="13" customFormat="1">
      <c r="A303" s="13"/>
      <c r="B303" s="248"/>
      <c r="C303" s="249"/>
      <c r="D303" s="243" t="s">
        <v>297</v>
      </c>
      <c r="E303" s="250" t="s">
        <v>19</v>
      </c>
      <c r="F303" s="251" t="s">
        <v>2737</v>
      </c>
      <c r="G303" s="249"/>
      <c r="H303" s="252">
        <v>-0.68700000000000006</v>
      </c>
      <c r="I303" s="253"/>
      <c r="J303" s="249"/>
      <c r="K303" s="249"/>
      <c r="L303" s="254"/>
      <c r="M303" s="255"/>
      <c r="N303" s="256"/>
      <c r="O303" s="256"/>
      <c r="P303" s="256"/>
      <c r="Q303" s="256"/>
      <c r="R303" s="256"/>
      <c r="S303" s="256"/>
      <c r="T303" s="257"/>
      <c r="U303" s="13"/>
      <c r="V303" s="13"/>
      <c r="W303" s="13"/>
      <c r="X303" s="13"/>
      <c r="Y303" s="13"/>
      <c r="Z303" s="13"/>
      <c r="AA303" s="13"/>
      <c r="AB303" s="13"/>
      <c r="AC303" s="13"/>
      <c r="AD303" s="13"/>
      <c r="AE303" s="13"/>
      <c r="AT303" s="258" t="s">
        <v>297</v>
      </c>
      <c r="AU303" s="258" t="s">
        <v>81</v>
      </c>
      <c r="AV303" s="13" t="s">
        <v>81</v>
      </c>
      <c r="AW303" s="13" t="s">
        <v>33</v>
      </c>
      <c r="AX303" s="13" t="s">
        <v>72</v>
      </c>
      <c r="AY303" s="258" t="s">
        <v>285</v>
      </c>
    </row>
    <row r="304" s="14" customFormat="1">
      <c r="A304" s="14"/>
      <c r="B304" s="259"/>
      <c r="C304" s="260"/>
      <c r="D304" s="243" t="s">
        <v>297</v>
      </c>
      <c r="E304" s="261" t="s">
        <v>19</v>
      </c>
      <c r="F304" s="262" t="s">
        <v>306</v>
      </c>
      <c r="G304" s="260"/>
      <c r="H304" s="263">
        <v>4.1129999999999995</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297</v>
      </c>
      <c r="AU304" s="269" t="s">
        <v>81</v>
      </c>
      <c r="AV304" s="14" t="s">
        <v>91</v>
      </c>
      <c r="AW304" s="14" t="s">
        <v>33</v>
      </c>
      <c r="AX304" s="14" t="s">
        <v>79</v>
      </c>
      <c r="AY304" s="269" t="s">
        <v>285</v>
      </c>
    </row>
    <row r="305" s="2" customFormat="1" ht="16.5" customHeight="1">
      <c r="A305" s="40"/>
      <c r="B305" s="41"/>
      <c r="C305" s="230" t="s">
        <v>695</v>
      </c>
      <c r="D305" s="230" t="s">
        <v>287</v>
      </c>
      <c r="E305" s="231" t="s">
        <v>554</v>
      </c>
      <c r="F305" s="232" t="s">
        <v>555</v>
      </c>
      <c r="G305" s="233" t="s">
        <v>361</v>
      </c>
      <c r="H305" s="234">
        <v>12</v>
      </c>
      <c r="I305" s="235"/>
      <c r="J305" s="236">
        <f>ROUND(I305*H305,2)</f>
        <v>0</v>
      </c>
      <c r="K305" s="232" t="s">
        <v>291</v>
      </c>
      <c r="L305" s="46"/>
      <c r="M305" s="237" t="s">
        <v>19</v>
      </c>
      <c r="N305" s="238" t="s">
        <v>43</v>
      </c>
      <c r="O305" s="86"/>
      <c r="P305" s="239">
        <f>O305*H305</f>
        <v>0</v>
      </c>
      <c r="Q305" s="239">
        <v>0.0040181399999999999</v>
      </c>
      <c r="R305" s="239">
        <f>Q305*H305</f>
        <v>0.048217679999999999</v>
      </c>
      <c r="S305" s="239">
        <v>0</v>
      </c>
      <c r="T305" s="240">
        <f>S305*H305</f>
        <v>0</v>
      </c>
      <c r="U305" s="40"/>
      <c r="V305" s="40"/>
      <c r="W305" s="40"/>
      <c r="X305" s="40"/>
      <c r="Y305" s="40"/>
      <c r="Z305" s="40"/>
      <c r="AA305" s="40"/>
      <c r="AB305" s="40"/>
      <c r="AC305" s="40"/>
      <c r="AD305" s="40"/>
      <c r="AE305" s="40"/>
      <c r="AR305" s="241" t="s">
        <v>91</v>
      </c>
      <c r="AT305" s="241" t="s">
        <v>287</v>
      </c>
      <c r="AU305" s="241" t="s">
        <v>81</v>
      </c>
      <c r="AY305" s="19" t="s">
        <v>285</v>
      </c>
      <c r="BE305" s="242">
        <f>IF(N305="základní",J305,0)</f>
        <v>0</v>
      </c>
      <c r="BF305" s="242">
        <f>IF(N305="snížená",J305,0)</f>
        <v>0</v>
      </c>
      <c r="BG305" s="242">
        <f>IF(N305="zákl. přenesená",J305,0)</f>
        <v>0</v>
      </c>
      <c r="BH305" s="242">
        <f>IF(N305="sníž. přenesená",J305,0)</f>
        <v>0</v>
      </c>
      <c r="BI305" s="242">
        <f>IF(N305="nulová",J305,0)</f>
        <v>0</v>
      </c>
      <c r="BJ305" s="19" t="s">
        <v>79</v>
      </c>
      <c r="BK305" s="242">
        <f>ROUND(I305*H305,2)</f>
        <v>0</v>
      </c>
      <c r="BL305" s="19" t="s">
        <v>91</v>
      </c>
      <c r="BM305" s="241" t="s">
        <v>2738</v>
      </c>
    </row>
    <row r="306" s="2" customFormat="1">
      <c r="A306" s="40"/>
      <c r="B306" s="41"/>
      <c r="C306" s="42"/>
      <c r="D306" s="243" t="s">
        <v>293</v>
      </c>
      <c r="E306" s="42"/>
      <c r="F306" s="244" t="s">
        <v>557</v>
      </c>
      <c r="G306" s="42"/>
      <c r="H306" s="42"/>
      <c r="I306" s="150"/>
      <c r="J306" s="42"/>
      <c r="K306" s="42"/>
      <c r="L306" s="46"/>
      <c r="M306" s="245"/>
      <c r="N306" s="246"/>
      <c r="O306" s="86"/>
      <c r="P306" s="86"/>
      <c r="Q306" s="86"/>
      <c r="R306" s="86"/>
      <c r="S306" s="86"/>
      <c r="T306" s="87"/>
      <c r="U306" s="40"/>
      <c r="V306" s="40"/>
      <c r="W306" s="40"/>
      <c r="X306" s="40"/>
      <c r="Y306" s="40"/>
      <c r="Z306" s="40"/>
      <c r="AA306" s="40"/>
      <c r="AB306" s="40"/>
      <c r="AC306" s="40"/>
      <c r="AD306" s="40"/>
      <c r="AE306" s="40"/>
      <c r="AT306" s="19" t="s">
        <v>293</v>
      </c>
      <c r="AU306" s="19" t="s">
        <v>81</v>
      </c>
    </row>
    <row r="307" s="13" customFormat="1">
      <c r="A307" s="13"/>
      <c r="B307" s="248"/>
      <c r="C307" s="249"/>
      <c r="D307" s="243" t="s">
        <v>297</v>
      </c>
      <c r="E307" s="250" t="s">
        <v>19</v>
      </c>
      <c r="F307" s="251" t="s">
        <v>2739</v>
      </c>
      <c r="G307" s="249"/>
      <c r="H307" s="252">
        <v>12</v>
      </c>
      <c r="I307" s="253"/>
      <c r="J307" s="249"/>
      <c r="K307" s="249"/>
      <c r="L307" s="254"/>
      <c r="M307" s="255"/>
      <c r="N307" s="256"/>
      <c r="O307" s="256"/>
      <c r="P307" s="256"/>
      <c r="Q307" s="256"/>
      <c r="R307" s="256"/>
      <c r="S307" s="256"/>
      <c r="T307" s="257"/>
      <c r="U307" s="13"/>
      <c r="V307" s="13"/>
      <c r="W307" s="13"/>
      <c r="X307" s="13"/>
      <c r="Y307" s="13"/>
      <c r="Z307" s="13"/>
      <c r="AA307" s="13"/>
      <c r="AB307" s="13"/>
      <c r="AC307" s="13"/>
      <c r="AD307" s="13"/>
      <c r="AE307" s="13"/>
      <c r="AT307" s="258" t="s">
        <v>297</v>
      </c>
      <c r="AU307" s="258" t="s">
        <v>81</v>
      </c>
      <c r="AV307" s="13" t="s">
        <v>81</v>
      </c>
      <c r="AW307" s="13" t="s">
        <v>33</v>
      </c>
      <c r="AX307" s="13" t="s">
        <v>79</v>
      </c>
      <c r="AY307" s="258" t="s">
        <v>285</v>
      </c>
    </row>
    <row r="308" s="2" customFormat="1" ht="16.5" customHeight="1">
      <c r="A308" s="40"/>
      <c r="B308" s="41"/>
      <c r="C308" s="230" t="s">
        <v>700</v>
      </c>
      <c r="D308" s="230" t="s">
        <v>287</v>
      </c>
      <c r="E308" s="231" t="s">
        <v>567</v>
      </c>
      <c r="F308" s="232" t="s">
        <v>568</v>
      </c>
      <c r="G308" s="233" t="s">
        <v>394</v>
      </c>
      <c r="H308" s="234">
        <v>0.19</v>
      </c>
      <c r="I308" s="235"/>
      <c r="J308" s="236">
        <f>ROUND(I308*H308,2)</f>
        <v>0</v>
      </c>
      <c r="K308" s="232" t="s">
        <v>19</v>
      </c>
      <c r="L308" s="46"/>
      <c r="M308" s="237" t="s">
        <v>19</v>
      </c>
      <c r="N308" s="238" t="s">
        <v>43</v>
      </c>
      <c r="O308" s="86"/>
      <c r="P308" s="239">
        <f>O308*H308</f>
        <v>0</v>
      </c>
      <c r="Q308" s="239">
        <v>1.0038400000000001</v>
      </c>
      <c r="R308" s="239">
        <f>Q308*H308</f>
        <v>0.19072960000000003</v>
      </c>
      <c r="S308" s="239">
        <v>0</v>
      </c>
      <c r="T308" s="240">
        <f>S308*H308</f>
        <v>0</v>
      </c>
      <c r="U308" s="40"/>
      <c r="V308" s="40"/>
      <c r="W308" s="40"/>
      <c r="X308" s="40"/>
      <c r="Y308" s="40"/>
      <c r="Z308" s="40"/>
      <c r="AA308" s="40"/>
      <c r="AB308" s="40"/>
      <c r="AC308" s="40"/>
      <c r="AD308" s="40"/>
      <c r="AE308" s="40"/>
      <c r="AR308" s="241" t="s">
        <v>91</v>
      </c>
      <c r="AT308" s="241" t="s">
        <v>287</v>
      </c>
      <c r="AU308" s="241" t="s">
        <v>81</v>
      </c>
      <c r="AY308" s="19" t="s">
        <v>285</v>
      </c>
      <c r="BE308" s="242">
        <f>IF(N308="základní",J308,0)</f>
        <v>0</v>
      </c>
      <c r="BF308" s="242">
        <f>IF(N308="snížená",J308,0)</f>
        <v>0</v>
      </c>
      <c r="BG308" s="242">
        <f>IF(N308="zákl. přenesená",J308,0)</f>
        <v>0</v>
      </c>
      <c r="BH308" s="242">
        <f>IF(N308="sníž. přenesená",J308,0)</f>
        <v>0</v>
      </c>
      <c r="BI308" s="242">
        <f>IF(N308="nulová",J308,0)</f>
        <v>0</v>
      </c>
      <c r="BJ308" s="19" t="s">
        <v>79</v>
      </c>
      <c r="BK308" s="242">
        <f>ROUND(I308*H308,2)</f>
        <v>0</v>
      </c>
      <c r="BL308" s="19" t="s">
        <v>91</v>
      </c>
      <c r="BM308" s="241" t="s">
        <v>2740</v>
      </c>
    </row>
    <row r="309" s="2" customFormat="1">
      <c r="A309" s="40"/>
      <c r="B309" s="41"/>
      <c r="C309" s="42"/>
      <c r="D309" s="243" t="s">
        <v>293</v>
      </c>
      <c r="E309" s="42"/>
      <c r="F309" s="244" t="s">
        <v>568</v>
      </c>
      <c r="G309" s="42"/>
      <c r="H309" s="42"/>
      <c r="I309" s="150"/>
      <c r="J309" s="42"/>
      <c r="K309" s="42"/>
      <c r="L309" s="46"/>
      <c r="M309" s="245"/>
      <c r="N309" s="246"/>
      <c r="O309" s="86"/>
      <c r="P309" s="86"/>
      <c r="Q309" s="86"/>
      <c r="R309" s="86"/>
      <c r="S309" s="86"/>
      <c r="T309" s="87"/>
      <c r="U309" s="40"/>
      <c r="V309" s="40"/>
      <c r="W309" s="40"/>
      <c r="X309" s="40"/>
      <c r="Y309" s="40"/>
      <c r="Z309" s="40"/>
      <c r="AA309" s="40"/>
      <c r="AB309" s="40"/>
      <c r="AC309" s="40"/>
      <c r="AD309" s="40"/>
      <c r="AE309" s="40"/>
      <c r="AT309" s="19" t="s">
        <v>293</v>
      </c>
      <c r="AU309" s="19" t="s">
        <v>81</v>
      </c>
    </row>
    <row r="310" s="15" customFormat="1">
      <c r="A310" s="15"/>
      <c r="B310" s="270"/>
      <c r="C310" s="271"/>
      <c r="D310" s="243" t="s">
        <v>297</v>
      </c>
      <c r="E310" s="272" t="s">
        <v>19</v>
      </c>
      <c r="F310" s="273" t="s">
        <v>2741</v>
      </c>
      <c r="G310" s="271"/>
      <c r="H310" s="272" t="s">
        <v>19</v>
      </c>
      <c r="I310" s="274"/>
      <c r="J310" s="271"/>
      <c r="K310" s="271"/>
      <c r="L310" s="275"/>
      <c r="M310" s="276"/>
      <c r="N310" s="277"/>
      <c r="O310" s="277"/>
      <c r="P310" s="277"/>
      <c r="Q310" s="277"/>
      <c r="R310" s="277"/>
      <c r="S310" s="277"/>
      <c r="T310" s="278"/>
      <c r="U310" s="15"/>
      <c r="V310" s="15"/>
      <c r="W310" s="15"/>
      <c r="X310" s="15"/>
      <c r="Y310" s="15"/>
      <c r="Z310" s="15"/>
      <c r="AA310" s="15"/>
      <c r="AB310" s="15"/>
      <c r="AC310" s="15"/>
      <c r="AD310" s="15"/>
      <c r="AE310" s="15"/>
      <c r="AT310" s="279" t="s">
        <v>297</v>
      </c>
      <c r="AU310" s="279" t="s">
        <v>81</v>
      </c>
      <c r="AV310" s="15" t="s">
        <v>79</v>
      </c>
      <c r="AW310" s="15" t="s">
        <v>33</v>
      </c>
      <c r="AX310" s="15" t="s">
        <v>72</v>
      </c>
      <c r="AY310" s="279" t="s">
        <v>285</v>
      </c>
    </row>
    <row r="311" s="13" customFormat="1">
      <c r="A311" s="13"/>
      <c r="B311" s="248"/>
      <c r="C311" s="249"/>
      <c r="D311" s="243" t="s">
        <v>297</v>
      </c>
      <c r="E311" s="250" t="s">
        <v>19</v>
      </c>
      <c r="F311" s="251" t="s">
        <v>2742</v>
      </c>
      <c r="G311" s="249"/>
      <c r="H311" s="252">
        <v>0.19</v>
      </c>
      <c r="I311" s="253"/>
      <c r="J311" s="249"/>
      <c r="K311" s="249"/>
      <c r="L311" s="254"/>
      <c r="M311" s="255"/>
      <c r="N311" s="256"/>
      <c r="O311" s="256"/>
      <c r="P311" s="256"/>
      <c r="Q311" s="256"/>
      <c r="R311" s="256"/>
      <c r="S311" s="256"/>
      <c r="T311" s="257"/>
      <c r="U311" s="13"/>
      <c r="V311" s="13"/>
      <c r="W311" s="13"/>
      <c r="X311" s="13"/>
      <c r="Y311" s="13"/>
      <c r="Z311" s="13"/>
      <c r="AA311" s="13"/>
      <c r="AB311" s="13"/>
      <c r="AC311" s="13"/>
      <c r="AD311" s="13"/>
      <c r="AE311" s="13"/>
      <c r="AT311" s="258" t="s">
        <v>297</v>
      </c>
      <c r="AU311" s="258" t="s">
        <v>81</v>
      </c>
      <c r="AV311" s="13" t="s">
        <v>81</v>
      </c>
      <c r="AW311" s="13" t="s">
        <v>33</v>
      </c>
      <c r="AX311" s="13" t="s">
        <v>79</v>
      </c>
      <c r="AY311" s="258" t="s">
        <v>285</v>
      </c>
    </row>
    <row r="312" s="12" customFormat="1" ht="22.8" customHeight="1">
      <c r="A312" s="12"/>
      <c r="B312" s="214"/>
      <c r="C312" s="215"/>
      <c r="D312" s="216" t="s">
        <v>71</v>
      </c>
      <c r="E312" s="228" t="s">
        <v>126</v>
      </c>
      <c r="F312" s="228" t="s">
        <v>571</v>
      </c>
      <c r="G312" s="215"/>
      <c r="H312" s="215"/>
      <c r="I312" s="218"/>
      <c r="J312" s="229">
        <f>BK312</f>
        <v>0</v>
      </c>
      <c r="K312" s="215"/>
      <c r="L312" s="220"/>
      <c r="M312" s="221"/>
      <c r="N312" s="222"/>
      <c r="O312" s="222"/>
      <c r="P312" s="223">
        <f>SUM(P313:P336)</f>
        <v>0</v>
      </c>
      <c r="Q312" s="222"/>
      <c r="R312" s="223">
        <f>SUM(R313:R336)</f>
        <v>0</v>
      </c>
      <c r="S312" s="222"/>
      <c r="T312" s="224">
        <f>SUM(T313:T336)</f>
        <v>5.4675999999999991</v>
      </c>
      <c r="U312" s="12"/>
      <c r="V312" s="12"/>
      <c r="W312" s="12"/>
      <c r="X312" s="12"/>
      <c r="Y312" s="12"/>
      <c r="Z312" s="12"/>
      <c r="AA312" s="12"/>
      <c r="AB312" s="12"/>
      <c r="AC312" s="12"/>
      <c r="AD312" s="12"/>
      <c r="AE312" s="12"/>
      <c r="AR312" s="225" t="s">
        <v>79</v>
      </c>
      <c r="AT312" s="226" t="s">
        <v>71</v>
      </c>
      <c r="AU312" s="226" t="s">
        <v>79</v>
      </c>
      <c r="AY312" s="225" t="s">
        <v>285</v>
      </c>
      <c r="BK312" s="227">
        <f>SUM(BK313:BK336)</f>
        <v>0</v>
      </c>
    </row>
    <row r="313" s="2" customFormat="1" ht="16.5" customHeight="1">
      <c r="A313" s="40"/>
      <c r="B313" s="41"/>
      <c r="C313" s="230" t="s">
        <v>705</v>
      </c>
      <c r="D313" s="230" t="s">
        <v>287</v>
      </c>
      <c r="E313" s="231" t="s">
        <v>1275</v>
      </c>
      <c r="F313" s="232" t="s">
        <v>1276</v>
      </c>
      <c r="G313" s="233" t="s">
        <v>361</v>
      </c>
      <c r="H313" s="234">
        <v>50</v>
      </c>
      <c r="I313" s="235"/>
      <c r="J313" s="236">
        <f>ROUND(I313*H313,2)</f>
        <v>0</v>
      </c>
      <c r="K313" s="232" t="s">
        <v>291</v>
      </c>
      <c r="L313" s="46"/>
      <c r="M313" s="237" t="s">
        <v>19</v>
      </c>
      <c r="N313" s="238" t="s">
        <v>43</v>
      </c>
      <c r="O313" s="86"/>
      <c r="P313" s="239">
        <f>O313*H313</f>
        <v>0</v>
      </c>
      <c r="Q313" s="239">
        <v>0</v>
      </c>
      <c r="R313" s="239">
        <f>Q313*H313</f>
        <v>0</v>
      </c>
      <c r="S313" s="239">
        <v>0</v>
      </c>
      <c r="T313" s="240">
        <f>S313*H313</f>
        <v>0</v>
      </c>
      <c r="U313" s="40"/>
      <c r="V313" s="40"/>
      <c r="W313" s="40"/>
      <c r="X313" s="40"/>
      <c r="Y313" s="40"/>
      <c r="Z313" s="40"/>
      <c r="AA313" s="40"/>
      <c r="AB313" s="40"/>
      <c r="AC313" s="40"/>
      <c r="AD313" s="40"/>
      <c r="AE313" s="40"/>
      <c r="AR313" s="241" t="s">
        <v>91</v>
      </c>
      <c r="AT313" s="241" t="s">
        <v>287</v>
      </c>
      <c r="AU313" s="241" t="s">
        <v>81</v>
      </c>
      <c r="AY313" s="19" t="s">
        <v>285</v>
      </c>
      <c r="BE313" s="242">
        <f>IF(N313="základní",J313,0)</f>
        <v>0</v>
      </c>
      <c r="BF313" s="242">
        <f>IF(N313="snížená",J313,0)</f>
        <v>0</v>
      </c>
      <c r="BG313" s="242">
        <f>IF(N313="zákl. přenesená",J313,0)</f>
        <v>0</v>
      </c>
      <c r="BH313" s="242">
        <f>IF(N313="sníž. přenesená",J313,0)</f>
        <v>0</v>
      </c>
      <c r="BI313" s="242">
        <f>IF(N313="nulová",J313,0)</f>
        <v>0</v>
      </c>
      <c r="BJ313" s="19" t="s">
        <v>79</v>
      </c>
      <c r="BK313" s="242">
        <f>ROUND(I313*H313,2)</f>
        <v>0</v>
      </c>
      <c r="BL313" s="19" t="s">
        <v>91</v>
      </c>
      <c r="BM313" s="241" t="s">
        <v>2743</v>
      </c>
    </row>
    <row r="314" s="2" customFormat="1">
      <c r="A314" s="40"/>
      <c r="B314" s="41"/>
      <c r="C314" s="42"/>
      <c r="D314" s="243" t="s">
        <v>293</v>
      </c>
      <c r="E314" s="42"/>
      <c r="F314" s="244" t="s">
        <v>1278</v>
      </c>
      <c r="G314" s="42"/>
      <c r="H314" s="42"/>
      <c r="I314" s="150"/>
      <c r="J314" s="42"/>
      <c r="K314" s="42"/>
      <c r="L314" s="46"/>
      <c r="M314" s="245"/>
      <c r="N314" s="246"/>
      <c r="O314" s="86"/>
      <c r="P314" s="86"/>
      <c r="Q314" s="86"/>
      <c r="R314" s="86"/>
      <c r="S314" s="86"/>
      <c r="T314" s="87"/>
      <c r="U314" s="40"/>
      <c r="V314" s="40"/>
      <c r="W314" s="40"/>
      <c r="X314" s="40"/>
      <c r="Y314" s="40"/>
      <c r="Z314" s="40"/>
      <c r="AA314" s="40"/>
      <c r="AB314" s="40"/>
      <c r="AC314" s="40"/>
      <c r="AD314" s="40"/>
      <c r="AE314" s="40"/>
      <c r="AT314" s="19" t="s">
        <v>293</v>
      </c>
      <c r="AU314" s="19" t="s">
        <v>81</v>
      </c>
    </row>
    <row r="315" s="2" customFormat="1">
      <c r="A315" s="40"/>
      <c r="B315" s="41"/>
      <c r="C315" s="42"/>
      <c r="D315" s="243" t="s">
        <v>295</v>
      </c>
      <c r="E315" s="42"/>
      <c r="F315" s="247" t="s">
        <v>1279</v>
      </c>
      <c r="G315" s="42"/>
      <c r="H315" s="42"/>
      <c r="I315" s="150"/>
      <c r="J315" s="42"/>
      <c r="K315" s="42"/>
      <c r="L315" s="46"/>
      <c r="M315" s="245"/>
      <c r="N315" s="246"/>
      <c r="O315" s="86"/>
      <c r="P315" s="86"/>
      <c r="Q315" s="86"/>
      <c r="R315" s="86"/>
      <c r="S315" s="86"/>
      <c r="T315" s="87"/>
      <c r="U315" s="40"/>
      <c r="V315" s="40"/>
      <c r="W315" s="40"/>
      <c r="X315" s="40"/>
      <c r="Y315" s="40"/>
      <c r="Z315" s="40"/>
      <c r="AA315" s="40"/>
      <c r="AB315" s="40"/>
      <c r="AC315" s="40"/>
      <c r="AD315" s="40"/>
      <c r="AE315" s="40"/>
      <c r="AT315" s="19" t="s">
        <v>295</v>
      </c>
      <c r="AU315" s="19" t="s">
        <v>81</v>
      </c>
    </row>
    <row r="316" s="2" customFormat="1" ht="16.5" customHeight="1">
      <c r="A316" s="40"/>
      <c r="B316" s="41"/>
      <c r="C316" s="230" t="s">
        <v>711</v>
      </c>
      <c r="D316" s="230" t="s">
        <v>287</v>
      </c>
      <c r="E316" s="231" t="s">
        <v>573</v>
      </c>
      <c r="F316" s="232" t="s">
        <v>574</v>
      </c>
      <c r="G316" s="233" t="s">
        <v>309</v>
      </c>
      <c r="H316" s="234">
        <v>1.363</v>
      </c>
      <c r="I316" s="235"/>
      <c r="J316" s="236">
        <f>ROUND(I316*H316,2)</f>
        <v>0</v>
      </c>
      <c r="K316" s="232" t="s">
        <v>291</v>
      </c>
      <c r="L316" s="46"/>
      <c r="M316" s="237" t="s">
        <v>19</v>
      </c>
      <c r="N316" s="238" t="s">
        <v>43</v>
      </c>
      <c r="O316" s="86"/>
      <c r="P316" s="239">
        <f>O316*H316</f>
        <v>0</v>
      </c>
      <c r="Q316" s="239">
        <v>0</v>
      </c>
      <c r="R316" s="239">
        <f>Q316*H316</f>
        <v>0</v>
      </c>
      <c r="S316" s="239">
        <v>2.3999999999999999</v>
      </c>
      <c r="T316" s="240">
        <f>S316*H316</f>
        <v>3.2711999999999999</v>
      </c>
      <c r="U316" s="40"/>
      <c r="V316" s="40"/>
      <c r="W316" s="40"/>
      <c r="X316" s="40"/>
      <c r="Y316" s="40"/>
      <c r="Z316" s="40"/>
      <c r="AA316" s="40"/>
      <c r="AB316" s="40"/>
      <c r="AC316" s="40"/>
      <c r="AD316" s="40"/>
      <c r="AE316" s="40"/>
      <c r="AR316" s="241" t="s">
        <v>91</v>
      </c>
      <c r="AT316" s="241" t="s">
        <v>287</v>
      </c>
      <c r="AU316" s="241" t="s">
        <v>81</v>
      </c>
      <c r="AY316" s="19" t="s">
        <v>285</v>
      </c>
      <c r="BE316" s="242">
        <f>IF(N316="základní",J316,0)</f>
        <v>0</v>
      </c>
      <c r="BF316" s="242">
        <f>IF(N316="snížená",J316,0)</f>
        <v>0</v>
      </c>
      <c r="BG316" s="242">
        <f>IF(N316="zákl. přenesená",J316,0)</f>
        <v>0</v>
      </c>
      <c r="BH316" s="242">
        <f>IF(N316="sníž. přenesená",J316,0)</f>
        <v>0</v>
      </c>
      <c r="BI316" s="242">
        <f>IF(N316="nulová",J316,0)</f>
        <v>0</v>
      </c>
      <c r="BJ316" s="19" t="s">
        <v>79</v>
      </c>
      <c r="BK316" s="242">
        <f>ROUND(I316*H316,2)</f>
        <v>0</v>
      </c>
      <c r="BL316" s="19" t="s">
        <v>91</v>
      </c>
      <c r="BM316" s="241" t="s">
        <v>2744</v>
      </c>
    </row>
    <row r="317" s="2" customFormat="1">
      <c r="A317" s="40"/>
      <c r="B317" s="41"/>
      <c r="C317" s="42"/>
      <c r="D317" s="243" t="s">
        <v>293</v>
      </c>
      <c r="E317" s="42"/>
      <c r="F317" s="244" t="s">
        <v>576</v>
      </c>
      <c r="G317" s="42"/>
      <c r="H317" s="42"/>
      <c r="I317" s="150"/>
      <c r="J317" s="42"/>
      <c r="K317" s="42"/>
      <c r="L317" s="46"/>
      <c r="M317" s="245"/>
      <c r="N317" s="246"/>
      <c r="O317" s="86"/>
      <c r="P317" s="86"/>
      <c r="Q317" s="86"/>
      <c r="R317" s="86"/>
      <c r="S317" s="86"/>
      <c r="T317" s="87"/>
      <c r="U317" s="40"/>
      <c r="V317" s="40"/>
      <c r="W317" s="40"/>
      <c r="X317" s="40"/>
      <c r="Y317" s="40"/>
      <c r="Z317" s="40"/>
      <c r="AA317" s="40"/>
      <c r="AB317" s="40"/>
      <c r="AC317" s="40"/>
      <c r="AD317" s="40"/>
      <c r="AE317" s="40"/>
      <c r="AT317" s="19" t="s">
        <v>293</v>
      </c>
      <c r="AU317" s="19" t="s">
        <v>81</v>
      </c>
    </row>
    <row r="318" s="15" customFormat="1">
      <c r="A318" s="15"/>
      <c r="B318" s="270"/>
      <c r="C318" s="271"/>
      <c r="D318" s="243" t="s">
        <v>297</v>
      </c>
      <c r="E318" s="272" t="s">
        <v>19</v>
      </c>
      <c r="F318" s="273" t="s">
        <v>2745</v>
      </c>
      <c r="G318" s="271"/>
      <c r="H318" s="272" t="s">
        <v>19</v>
      </c>
      <c r="I318" s="274"/>
      <c r="J318" s="271"/>
      <c r="K318" s="271"/>
      <c r="L318" s="275"/>
      <c r="M318" s="276"/>
      <c r="N318" s="277"/>
      <c r="O318" s="277"/>
      <c r="P318" s="277"/>
      <c r="Q318" s="277"/>
      <c r="R318" s="277"/>
      <c r="S318" s="277"/>
      <c r="T318" s="278"/>
      <c r="U318" s="15"/>
      <c r="V318" s="15"/>
      <c r="W318" s="15"/>
      <c r="X318" s="15"/>
      <c r="Y318" s="15"/>
      <c r="Z318" s="15"/>
      <c r="AA318" s="15"/>
      <c r="AB318" s="15"/>
      <c r="AC318" s="15"/>
      <c r="AD318" s="15"/>
      <c r="AE318" s="15"/>
      <c r="AT318" s="279" t="s">
        <v>297</v>
      </c>
      <c r="AU318" s="279" t="s">
        <v>81</v>
      </c>
      <c r="AV318" s="15" t="s">
        <v>79</v>
      </c>
      <c r="AW318" s="15" t="s">
        <v>33</v>
      </c>
      <c r="AX318" s="15" t="s">
        <v>72</v>
      </c>
      <c r="AY318" s="279" t="s">
        <v>285</v>
      </c>
    </row>
    <row r="319" s="13" customFormat="1">
      <c r="A319" s="13"/>
      <c r="B319" s="248"/>
      <c r="C319" s="249"/>
      <c r="D319" s="243" t="s">
        <v>297</v>
      </c>
      <c r="E319" s="250" t="s">
        <v>19</v>
      </c>
      <c r="F319" s="251" t="s">
        <v>2746</v>
      </c>
      <c r="G319" s="249"/>
      <c r="H319" s="252">
        <v>1.05</v>
      </c>
      <c r="I319" s="253"/>
      <c r="J319" s="249"/>
      <c r="K319" s="249"/>
      <c r="L319" s="254"/>
      <c r="M319" s="255"/>
      <c r="N319" s="256"/>
      <c r="O319" s="256"/>
      <c r="P319" s="256"/>
      <c r="Q319" s="256"/>
      <c r="R319" s="256"/>
      <c r="S319" s="256"/>
      <c r="T319" s="257"/>
      <c r="U319" s="13"/>
      <c r="V319" s="13"/>
      <c r="W319" s="13"/>
      <c r="X319" s="13"/>
      <c r="Y319" s="13"/>
      <c r="Z319" s="13"/>
      <c r="AA319" s="13"/>
      <c r="AB319" s="13"/>
      <c r="AC319" s="13"/>
      <c r="AD319" s="13"/>
      <c r="AE319" s="13"/>
      <c r="AT319" s="258" t="s">
        <v>297</v>
      </c>
      <c r="AU319" s="258" t="s">
        <v>81</v>
      </c>
      <c r="AV319" s="13" t="s">
        <v>81</v>
      </c>
      <c r="AW319" s="13" t="s">
        <v>33</v>
      </c>
      <c r="AX319" s="13" t="s">
        <v>72</v>
      </c>
      <c r="AY319" s="258" t="s">
        <v>285</v>
      </c>
    </row>
    <row r="320" s="15" customFormat="1">
      <c r="A320" s="15"/>
      <c r="B320" s="270"/>
      <c r="C320" s="271"/>
      <c r="D320" s="243" t="s">
        <v>297</v>
      </c>
      <c r="E320" s="272" t="s">
        <v>19</v>
      </c>
      <c r="F320" s="273" t="s">
        <v>2747</v>
      </c>
      <c r="G320" s="271"/>
      <c r="H320" s="272" t="s">
        <v>19</v>
      </c>
      <c r="I320" s="274"/>
      <c r="J320" s="271"/>
      <c r="K320" s="271"/>
      <c r="L320" s="275"/>
      <c r="M320" s="276"/>
      <c r="N320" s="277"/>
      <c r="O320" s="277"/>
      <c r="P320" s="277"/>
      <c r="Q320" s="277"/>
      <c r="R320" s="277"/>
      <c r="S320" s="277"/>
      <c r="T320" s="278"/>
      <c r="U320" s="15"/>
      <c r="V320" s="15"/>
      <c r="W320" s="15"/>
      <c r="X320" s="15"/>
      <c r="Y320" s="15"/>
      <c r="Z320" s="15"/>
      <c r="AA320" s="15"/>
      <c r="AB320" s="15"/>
      <c r="AC320" s="15"/>
      <c r="AD320" s="15"/>
      <c r="AE320" s="15"/>
      <c r="AT320" s="279" t="s">
        <v>297</v>
      </c>
      <c r="AU320" s="279" t="s">
        <v>81</v>
      </c>
      <c r="AV320" s="15" t="s">
        <v>79</v>
      </c>
      <c r="AW320" s="15" t="s">
        <v>33</v>
      </c>
      <c r="AX320" s="15" t="s">
        <v>72</v>
      </c>
      <c r="AY320" s="279" t="s">
        <v>285</v>
      </c>
    </row>
    <row r="321" s="13" customFormat="1">
      <c r="A321" s="13"/>
      <c r="B321" s="248"/>
      <c r="C321" s="249"/>
      <c r="D321" s="243" t="s">
        <v>297</v>
      </c>
      <c r="E321" s="250" t="s">
        <v>19</v>
      </c>
      <c r="F321" s="251" t="s">
        <v>2748</v>
      </c>
      <c r="G321" s="249"/>
      <c r="H321" s="252">
        <v>0.313</v>
      </c>
      <c r="I321" s="253"/>
      <c r="J321" s="249"/>
      <c r="K321" s="249"/>
      <c r="L321" s="254"/>
      <c r="M321" s="255"/>
      <c r="N321" s="256"/>
      <c r="O321" s="256"/>
      <c r="P321" s="256"/>
      <c r="Q321" s="256"/>
      <c r="R321" s="256"/>
      <c r="S321" s="256"/>
      <c r="T321" s="257"/>
      <c r="U321" s="13"/>
      <c r="V321" s="13"/>
      <c r="W321" s="13"/>
      <c r="X321" s="13"/>
      <c r="Y321" s="13"/>
      <c r="Z321" s="13"/>
      <c r="AA321" s="13"/>
      <c r="AB321" s="13"/>
      <c r="AC321" s="13"/>
      <c r="AD321" s="13"/>
      <c r="AE321" s="13"/>
      <c r="AT321" s="258" t="s">
        <v>297</v>
      </c>
      <c r="AU321" s="258" t="s">
        <v>81</v>
      </c>
      <c r="AV321" s="13" t="s">
        <v>81</v>
      </c>
      <c r="AW321" s="13" t="s">
        <v>33</v>
      </c>
      <c r="AX321" s="13" t="s">
        <v>72</v>
      </c>
      <c r="AY321" s="258" t="s">
        <v>285</v>
      </c>
    </row>
    <row r="322" s="14" customFormat="1">
      <c r="A322" s="14"/>
      <c r="B322" s="259"/>
      <c r="C322" s="260"/>
      <c r="D322" s="243" t="s">
        <v>297</v>
      </c>
      <c r="E322" s="261" t="s">
        <v>19</v>
      </c>
      <c r="F322" s="262" t="s">
        <v>306</v>
      </c>
      <c r="G322" s="260"/>
      <c r="H322" s="263">
        <v>1.363</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297</v>
      </c>
      <c r="AU322" s="269" t="s">
        <v>81</v>
      </c>
      <c r="AV322" s="14" t="s">
        <v>91</v>
      </c>
      <c r="AW322" s="14" t="s">
        <v>33</v>
      </c>
      <c r="AX322" s="14" t="s">
        <v>79</v>
      </c>
      <c r="AY322" s="269" t="s">
        <v>285</v>
      </c>
    </row>
    <row r="323" s="2" customFormat="1" ht="16.5" customHeight="1">
      <c r="A323" s="40"/>
      <c r="B323" s="41"/>
      <c r="C323" s="230" t="s">
        <v>718</v>
      </c>
      <c r="D323" s="230" t="s">
        <v>287</v>
      </c>
      <c r="E323" s="231" t="s">
        <v>1620</v>
      </c>
      <c r="F323" s="232" t="s">
        <v>608</v>
      </c>
      <c r="G323" s="233" t="s">
        <v>515</v>
      </c>
      <c r="H323" s="234">
        <v>2</v>
      </c>
      <c r="I323" s="235"/>
      <c r="J323" s="236">
        <f>ROUND(I323*H323,2)</f>
        <v>0</v>
      </c>
      <c r="K323" s="232" t="s">
        <v>291</v>
      </c>
      <c r="L323" s="46"/>
      <c r="M323" s="237" t="s">
        <v>19</v>
      </c>
      <c r="N323" s="238" t="s">
        <v>43</v>
      </c>
      <c r="O323" s="86"/>
      <c r="P323" s="239">
        <f>O323*H323</f>
        <v>0</v>
      </c>
      <c r="Q323" s="239">
        <v>0</v>
      </c>
      <c r="R323" s="239">
        <f>Q323*H323</f>
        <v>0</v>
      </c>
      <c r="S323" s="239">
        <v>0.47999999999999998</v>
      </c>
      <c r="T323" s="240">
        <f>S323*H323</f>
        <v>0.95999999999999996</v>
      </c>
      <c r="U323" s="40"/>
      <c r="V323" s="40"/>
      <c r="W323" s="40"/>
      <c r="X323" s="40"/>
      <c r="Y323" s="40"/>
      <c r="Z323" s="40"/>
      <c r="AA323" s="40"/>
      <c r="AB323" s="40"/>
      <c r="AC323" s="40"/>
      <c r="AD323" s="40"/>
      <c r="AE323" s="40"/>
      <c r="AR323" s="241" t="s">
        <v>91</v>
      </c>
      <c r="AT323" s="241" t="s">
        <v>287</v>
      </c>
      <c r="AU323" s="241" t="s">
        <v>81</v>
      </c>
      <c r="AY323" s="19" t="s">
        <v>285</v>
      </c>
      <c r="BE323" s="242">
        <f>IF(N323="základní",J323,0)</f>
        <v>0</v>
      </c>
      <c r="BF323" s="242">
        <f>IF(N323="snížená",J323,0)</f>
        <v>0</v>
      </c>
      <c r="BG323" s="242">
        <f>IF(N323="zákl. přenesená",J323,0)</f>
        <v>0</v>
      </c>
      <c r="BH323" s="242">
        <f>IF(N323="sníž. přenesená",J323,0)</f>
        <v>0</v>
      </c>
      <c r="BI323" s="242">
        <f>IF(N323="nulová",J323,0)</f>
        <v>0</v>
      </c>
      <c r="BJ323" s="19" t="s">
        <v>79</v>
      </c>
      <c r="BK323" s="242">
        <f>ROUND(I323*H323,2)</f>
        <v>0</v>
      </c>
      <c r="BL323" s="19" t="s">
        <v>91</v>
      </c>
      <c r="BM323" s="241" t="s">
        <v>2749</v>
      </c>
    </row>
    <row r="324" s="2" customFormat="1">
      <c r="A324" s="40"/>
      <c r="B324" s="41"/>
      <c r="C324" s="42"/>
      <c r="D324" s="243" t="s">
        <v>293</v>
      </c>
      <c r="E324" s="42"/>
      <c r="F324" s="244" t="s">
        <v>1622</v>
      </c>
      <c r="G324" s="42"/>
      <c r="H324" s="42"/>
      <c r="I324" s="150"/>
      <c r="J324" s="42"/>
      <c r="K324" s="42"/>
      <c r="L324" s="46"/>
      <c r="M324" s="245"/>
      <c r="N324" s="246"/>
      <c r="O324" s="86"/>
      <c r="P324" s="86"/>
      <c r="Q324" s="86"/>
      <c r="R324" s="86"/>
      <c r="S324" s="86"/>
      <c r="T324" s="87"/>
      <c r="U324" s="40"/>
      <c r="V324" s="40"/>
      <c r="W324" s="40"/>
      <c r="X324" s="40"/>
      <c r="Y324" s="40"/>
      <c r="Z324" s="40"/>
      <c r="AA324" s="40"/>
      <c r="AB324" s="40"/>
      <c r="AC324" s="40"/>
      <c r="AD324" s="40"/>
      <c r="AE324" s="40"/>
      <c r="AT324" s="19" t="s">
        <v>293</v>
      </c>
      <c r="AU324" s="19" t="s">
        <v>81</v>
      </c>
    </row>
    <row r="325" s="2" customFormat="1">
      <c r="A325" s="40"/>
      <c r="B325" s="41"/>
      <c r="C325" s="42"/>
      <c r="D325" s="243" t="s">
        <v>295</v>
      </c>
      <c r="E325" s="42"/>
      <c r="F325" s="247" t="s">
        <v>612</v>
      </c>
      <c r="G325" s="42"/>
      <c r="H325" s="42"/>
      <c r="I325" s="150"/>
      <c r="J325" s="42"/>
      <c r="K325" s="42"/>
      <c r="L325" s="46"/>
      <c r="M325" s="245"/>
      <c r="N325" s="246"/>
      <c r="O325" s="86"/>
      <c r="P325" s="86"/>
      <c r="Q325" s="86"/>
      <c r="R325" s="86"/>
      <c r="S325" s="86"/>
      <c r="T325" s="87"/>
      <c r="U325" s="40"/>
      <c r="V325" s="40"/>
      <c r="W325" s="40"/>
      <c r="X325" s="40"/>
      <c r="Y325" s="40"/>
      <c r="Z325" s="40"/>
      <c r="AA325" s="40"/>
      <c r="AB325" s="40"/>
      <c r="AC325" s="40"/>
      <c r="AD325" s="40"/>
      <c r="AE325" s="40"/>
      <c r="AT325" s="19" t="s">
        <v>295</v>
      </c>
      <c r="AU325" s="19" t="s">
        <v>81</v>
      </c>
    </row>
    <row r="326" s="2" customFormat="1" ht="16.5" customHeight="1">
      <c r="A326" s="40"/>
      <c r="B326" s="41"/>
      <c r="C326" s="230" t="s">
        <v>723</v>
      </c>
      <c r="D326" s="230" t="s">
        <v>287</v>
      </c>
      <c r="E326" s="231" t="s">
        <v>614</v>
      </c>
      <c r="F326" s="232" t="s">
        <v>615</v>
      </c>
      <c r="G326" s="233" t="s">
        <v>309</v>
      </c>
      <c r="H326" s="234">
        <v>0.075999999999999998</v>
      </c>
      <c r="I326" s="235"/>
      <c r="J326" s="236">
        <f>ROUND(I326*H326,2)</f>
        <v>0</v>
      </c>
      <c r="K326" s="232" t="s">
        <v>291</v>
      </c>
      <c r="L326" s="46"/>
      <c r="M326" s="237" t="s">
        <v>19</v>
      </c>
      <c r="N326" s="238" t="s">
        <v>43</v>
      </c>
      <c r="O326" s="86"/>
      <c r="P326" s="239">
        <f>O326*H326</f>
        <v>0</v>
      </c>
      <c r="Q326" s="239">
        <v>0</v>
      </c>
      <c r="R326" s="239">
        <f>Q326*H326</f>
        <v>0</v>
      </c>
      <c r="S326" s="239">
        <v>2.2000000000000002</v>
      </c>
      <c r="T326" s="240">
        <f>S326*H326</f>
        <v>0.16720000000000002</v>
      </c>
      <c r="U326" s="40"/>
      <c r="V326" s="40"/>
      <c r="W326" s="40"/>
      <c r="X326" s="40"/>
      <c r="Y326" s="40"/>
      <c r="Z326" s="40"/>
      <c r="AA326" s="40"/>
      <c r="AB326" s="40"/>
      <c r="AC326" s="40"/>
      <c r="AD326" s="40"/>
      <c r="AE326" s="40"/>
      <c r="AR326" s="241" t="s">
        <v>91</v>
      </c>
      <c r="AT326" s="241" t="s">
        <v>287</v>
      </c>
      <c r="AU326" s="241" t="s">
        <v>81</v>
      </c>
      <c r="AY326" s="19" t="s">
        <v>285</v>
      </c>
      <c r="BE326" s="242">
        <f>IF(N326="základní",J326,0)</f>
        <v>0</v>
      </c>
      <c r="BF326" s="242">
        <f>IF(N326="snížená",J326,0)</f>
        <v>0</v>
      </c>
      <c r="BG326" s="242">
        <f>IF(N326="zákl. přenesená",J326,0)</f>
        <v>0</v>
      </c>
      <c r="BH326" s="242">
        <f>IF(N326="sníž. přenesená",J326,0)</f>
        <v>0</v>
      </c>
      <c r="BI326" s="242">
        <f>IF(N326="nulová",J326,0)</f>
        <v>0</v>
      </c>
      <c r="BJ326" s="19" t="s">
        <v>79</v>
      </c>
      <c r="BK326" s="242">
        <f>ROUND(I326*H326,2)</f>
        <v>0</v>
      </c>
      <c r="BL326" s="19" t="s">
        <v>91</v>
      </c>
      <c r="BM326" s="241" t="s">
        <v>2750</v>
      </c>
    </row>
    <row r="327" s="2" customFormat="1">
      <c r="A327" s="40"/>
      <c r="B327" s="41"/>
      <c r="C327" s="42"/>
      <c r="D327" s="243" t="s">
        <v>293</v>
      </c>
      <c r="E327" s="42"/>
      <c r="F327" s="244" t="s">
        <v>617</v>
      </c>
      <c r="G327" s="42"/>
      <c r="H327" s="42"/>
      <c r="I327" s="150"/>
      <c r="J327" s="42"/>
      <c r="K327" s="42"/>
      <c r="L327" s="46"/>
      <c r="M327" s="245"/>
      <c r="N327" s="246"/>
      <c r="O327" s="86"/>
      <c r="P327" s="86"/>
      <c r="Q327" s="86"/>
      <c r="R327" s="86"/>
      <c r="S327" s="86"/>
      <c r="T327" s="87"/>
      <c r="U327" s="40"/>
      <c r="V327" s="40"/>
      <c r="W327" s="40"/>
      <c r="X327" s="40"/>
      <c r="Y327" s="40"/>
      <c r="Z327" s="40"/>
      <c r="AA327" s="40"/>
      <c r="AB327" s="40"/>
      <c r="AC327" s="40"/>
      <c r="AD327" s="40"/>
      <c r="AE327" s="40"/>
      <c r="AT327" s="19" t="s">
        <v>293</v>
      </c>
      <c r="AU327" s="19" t="s">
        <v>81</v>
      </c>
    </row>
    <row r="328" s="15" customFormat="1">
      <c r="A328" s="15"/>
      <c r="B328" s="270"/>
      <c r="C328" s="271"/>
      <c r="D328" s="243" t="s">
        <v>297</v>
      </c>
      <c r="E328" s="272" t="s">
        <v>19</v>
      </c>
      <c r="F328" s="273" t="s">
        <v>2747</v>
      </c>
      <c r="G328" s="271"/>
      <c r="H328" s="272" t="s">
        <v>19</v>
      </c>
      <c r="I328" s="274"/>
      <c r="J328" s="271"/>
      <c r="K328" s="271"/>
      <c r="L328" s="275"/>
      <c r="M328" s="276"/>
      <c r="N328" s="277"/>
      <c r="O328" s="277"/>
      <c r="P328" s="277"/>
      <c r="Q328" s="277"/>
      <c r="R328" s="277"/>
      <c r="S328" s="277"/>
      <c r="T328" s="278"/>
      <c r="U328" s="15"/>
      <c r="V328" s="15"/>
      <c r="W328" s="15"/>
      <c r="X328" s="15"/>
      <c r="Y328" s="15"/>
      <c r="Z328" s="15"/>
      <c r="AA328" s="15"/>
      <c r="AB328" s="15"/>
      <c r="AC328" s="15"/>
      <c r="AD328" s="15"/>
      <c r="AE328" s="15"/>
      <c r="AT328" s="279" t="s">
        <v>297</v>
      </c>
      <c r="AU328" s="279" t="s">
        <v>81</v>
      </c>
      <c r="AV328" s="15" t="s">
        <v>79</v>
      </c>
      <c r="AW328" s="15" t="s">
        <v>33</v>
      </c>
      <c r="AX328" s="15" t="s">
        <v>72</v>
      </c>
      <c r="AY328" s="279" t="s">
        <v>285</v>
      </c>
    </row>
    <row r="329" s="13" customFormat="1">
      <c r="A329" s="13"/>
      <c r="B329" s="248"/>
      <c r="C329" s="249"/>
      <c r="D329" s="243" t="s">
        <v>297</v>
      </c>
      <c r="E329" s="250" t="s">
        <v>19</v>
      </c>
      <c r="F329" s="251" t="s">
        <v>2751</v>
      </c>
      <c r="G329" s="249"/>
      <c r="H329" s="252">
        <v>0.075999999999999998</v>
      </c>
      <c r="I329" s="253"/>
      <c r="J329" s="249"/>
      <c r="K329" s="249"/>
      <c r="L329" s="254"/>
      <c r="M329" s="255"/>
      <c r="N329" s="256"/>
      <c r="O329" s="256"/>
      <c r="P329" s="256"/>
      <c r="Q329" s="256"/>
      <c r="R329" s="256"/>
      <c r="S329" s="256"/>
      <c r="T329" s="257"/>
      <c r="U329" s="13"/>
      <c r="V329" s="13"/>
      <c r="W329" s="13"/>
      <c r="X329" s="13"/>
      <c r="Y329" s="13"/>
      <c r="Z329" s="13"/>
      <c r="AA329" s="13"/>
      <c r="AB329" s="13"/>
      <c r="AC329" s="13"/>
      <c r="AD329" s="13"/>
      <c r="AE329" s="13"/>
      <c r="AT329" s="258" t="s">
        <v>297</v>
      </c>
      <c r="AU329" s="258" t="s">
        <v>81</v>
      </c>
      <c r="AV329" s="13" t="s">
        <v>81</v>
      </c>
      <c r="AW329" s="13" t="s">
        <v>33</v>
      </c>
      <c r="AX329" s="13" t="s">
        <v>79</v>
      </c>
      <c r="AY329" s="258" t="s">
        <v>285</v>
      </c>
    </row>
    <row r="330" s="2" customFormat="1" ht="16.5" customHeight="1">
      <c r="A330" s="40"/>
      <c r="B330" s="41"/>
      <c r="C330" s="230" t="s">
        <v>729</v>
      </c>
      <c r="D330" s="230" t="s">
        <v>287</v>
      </c>
      <c r="E330" s="231" t="s">
        <v>1280</v>
      </c>
      <c r="F330" s="232" t="s">
        <v>1281</v>
      </c>
      <c r="G330" s="233" t="s">
        <v>309</v>
      </c>
      <c r="H330" s="234">
        <v>0.59399999999999997</v>
      </c>
      <c r="I330" s="235"/>
      <c r="J330" s="236">
        <f>ROUND(I330*H330,2)</f>
        <v>0</v>
      </c>
      <c r="K330" s="232" t="s">
        <v>291</v>
      </c>
      <c r="L330" s="46"/>
      <c r="M330" s="237" t="s">
        <v>19</v>
      </c>
      <c r="N330" s="238" t="s">
        <v>43</v>
      </c>
      <c r="O330" s="86"/>
      <c r="P330" s="239">
        <f>O330*H330</f>
        <v>0</v>
      </c>
      <c r="Q330" s="239">
        <v>0</v>
      </c>
      <c r="R330" s="239">
        <f>Q330*H330</f>
        <v>0</v>
      </c>
      <c r="S330" s="239">
        <v>1.8</v>
      </c>
      <c r="T330" s="240">
        <f>S330*H330</f>
        <v>1.0691999999999999</v>
      </c>
      <c r="U330" s="40"/>
      <c r="V330" s="40"/>
      <c r="W330" s="40"/>
      <c r="X330" s="40"/>
      <c r="Y330" s="40"/>
      <c r="Z330" s="40"/>
      <c r="AA330" s="40"/>
      <c r="AB330" s="40"/>
      <c r="AC330" s="40"/>
      <c r="AD330" s="40"/>
      <c r="AE330" s="40"/>
      <c r="AR330" s="241" t="s">
        <v>91</v>
      </c>
      <c r="AT330" s="241" t="s">
        <v>287</v>
      </c>
      <c r="AU330" s="241" t="s">
        <v>81</v>
      </c>
      <c r="AY330" s="19" t="s">
        <v>285</v>
      </c>
      <c r="BE330" s="242">
        <f>IF(N330="základní",J330,0)</f>
        <v>0</v>
      </c>
      <c r="BF330" s="242">
        <f>IF(N330="snížená",J330,0)</f>
        <v>0</v>
      </c>
      <c r="BG330" s="242">
        <f>IF(N330="zákl. přenesená",J330,0)</f>
        <v>0</v>
      </c>
      <c r="BH330" s="242">
        <f>IF(N330="sníž. přenesená",J330,0)</f>
        <v>0</v>
      </c>
      <c r="BI330" s="242">
        <f>IF(N330="nulová",J330,0)</f>
        <v>0</v>
      </c>
      <c r="BJ330" s="19" t="s">
        <v>79</v>
      </c>
      <c r="BK330" s="242">
        <f>ROUND(I330*H330,2)</f>
        <v>0</v>
      </c>
      <c r="BL330" s="19" t="s">
        <v>91</v>
      </c>
      <c r="BM330" s="241" t="s">
        <v>2752</v>
      </c>
    </row>
    <row r="331" s="2" customFormat="1">
      <c r="A331" s="40"/>
      <c r="B331" s="41"/>
      <c r="C331" s="42"/>
      <c r="D331" s="243" t="s">
        <v>293</v>
      </c>
      <c r="E331" s="42"/>
      <c r="F331" s="244" t="s">
        <v>1283</v>
      </c>
      <c r="G331" s="42"/>
      <c r="H331" s="42"/>
      <c r="I331" s="150"/>
      <c r="J331" s="42"/>
      <c r="K331" s="42"/>
      <c r="L331" s="46"/>
      <c r="M331" s="245"/>
      <c r="N331" s="246"/>
      <c r="O331" s="86"/>
      <c r="P331" s="86"/>
      <c r="Q331" s="86"/>
      <c r="R331" s="86"/>
      <c r="S331" s="86"/>
      <c r="T331" s="87"/>
      <c r="U331" s="40"/>
      <c r="V331" s="40"/>
      <c r="W331" s="40"/>
      <c r="X331" s="40"/>
      <c r="Y331" s="40"/>
      <c r="Z331" s="40"/>
      <c r="AA331" s="40"/>
      <c r="AB331" s="40"/>
      <c r="AC331" s="40"/>
      <c r="AD331" s="40"/>
      <c r="AE331" s="40"/>
      <c r="AT331" s="19" t="s">
        <v>293</v>
      </c>
      <c r="AU331" s="19" t="s">
        <v>81</v>
      </c>
    </row>
    <row r="332" s="15" customFormat="1">
      <c r="A332" s="15"/>
      <c r="B332" s="270"/>
      <c r="C332" s="271"/>
      <c r="D332" s="243" t="s">
        <v>297</v>
      </c>
      <c r="E332" s="272" t="s">
        <v>19</v>
      </c>
      <c r="F332" s="273" t="s">
        <v>2717</v>
      </c>
      <c r="G332" s="271"/>
      <c r="H332" s="272" t="s">
        <v>19</v>
      </c>
      <c r="I332" s="274"/>
      <c r="J332" s="271"/>
      <c r="K332" s="271"/>
      <c r="L332" s="275"/>
      <c r="M332" s="276"/>
      <c r="N332" s="277"/>
      <c r="O332" s="277"/>
      <c r="P332" s="277"/>
      <c r="Q332" s="277"/>
      <c r="R332" s="277"/>
      <c r="S332" s="277"/>
      <c r="T332" s="278"/>
      <c r="U332" s="15"/>
      <c r="V332" s="15"/>
      <c r="W332" s="15"/>
      <c r="X332" s="15"/>
      <c r="Y332" s="15"/>
      <c r="Z332" s="15"/>
      <c r="AA332" s="15"/>
      <c r="AB332" s="15"/>
      <c r="AC332" s="15"/>
      <c r="AD332" s="15"/>
      <c r="AE332" s="15"/>
      <c r="AT332" s="279" t="s">
        <v>297</v>
      </c>
      <c r="AU332" s="279" t="s">
        <v>81</v>
      </c>
      <c r="AV332" s="15" t="s">
        <v>79</v>
      </c>
      <c r="AW332" s="15" t="s">
        <v>33</v>
      </c>
      <c r="AX332" s="15" t="s">
        <v>72</v>
      </c>
      <c r="AY332" s="279" t="s">
        <v>285</v>
      </c>
    </row>
    <row r="333" s="13" customFormat="1">
      <c r="A333" s="13"/>
      <c r="B333" s="248"/>
      <c r="C333" s="249"/>
      <c r="D333" s="243" t="s">
        <v>297</v>
      </c>
      <c r="E333" s="250" t="s">
        <v>19</v>
      </c>
      <c r="F333" s="251" t="s">
        <v>2718</v>
      </c>
      <c r="G333" s="249"/>
      <c r="H333" s="252">
        <v>0.432</v>
      </c>
      <c r="I333" s="253"/>
      <c r="J333" s="249"/>
      <c r="K333" s="249"/>
      <c r="L333" s="254"/>
      <c r="M333" s="255"/>
      <c r="N333" s="256"/>
      <c r="O333" s="256"/>
      <c r="P333" s="256"/>
      <c r="Q333" s="256"/>
      <c r="R333" s="256"/>
      <c r="S333" s="256"/>
      <c r="T333" s="257"/>
      <c r="U333" s="13"/>
      <c r="V333" s="13"/>
      <c r="W333" s="13"/>
      <c r="X333" s="13"/>
      <c r="Y333" s="13"/>
      <c r="Z333" s="13"/>
      <c r="AA333" s="13"/>
      <c r="AB333" s="13"/>
      <c r="AC333" s="13"/>
      <c r="AD333" s="13"/>
      <c r="AE333" s="13"/>
      <c r="AT333" s="258" t="s">
        <v>297</v>
      </c>
      <c r="AU333" s="258" t="s">
        <v>81</v>
      </c>
      <c r="AV333" s="13" t="s">
        <v>81</v>
      </c>
      <c r="AW333" s="13" t="s">
        <v>33</v>
      </c>
      <c r="AX333" s="13" t="s">
        <v>72</v>
      </c>
      <c r="AY333" s="258" t="s">
        <v>285</v>
      </c>
    </row>
    <row r="334" s="15" customFormat="1">
      <c r="A334" s="15"/>
      <c r="B334" s="270"/>
      <c r="C334" s="271"/>
      <c r="D334" s="243" t="s">
        <v>297</v>
      </c>
      <c r="E334" s="272" t="s">
        <v>19</v>
      </c>
      <c r="F334" s="273" t="s">
        <v>2720</v>
      </c>
      <c r="G334" s="271"/>
      <c r="H334" s="272" t="s">
        <v>19</v>
      </c>
      <c r="I334" s="274"/>
      <c r="J334" s="271"/>
      <c r="K334" s="271"/>
      <c r="L334" s="275"/>
      <c r="M334" s="276"/>
      <c r="N334" s="277"/>
      <c r="O334" s="277"/>
      <c r="P334" s="277"/>
      <c r="Q334" s="277"/>
      <c r="R334" s="277"/>
      <c r="S334" s="277"/>
      <c r="T334" s="278"/>
      <c r="U334" s="15"/>
      <c r="V334" s="15"/>
      <c r="W334" s="15"/>
      <c r="X334" s="15"/>
      <c r="Y334" s="15"/>
      <c r="Z334" s="15"/>
      <c r="AA334" s="15"/>
      <c r="AB334" s="15"/>
      <c r="AC334" s="15"/>
      <c r="AD334" s="15"/>
      <c r="AE334" s="15"/>
      <c r="AT334" s="279" t="s">
        <v>297</v>
      </c>
      <c r="AU334" s="279" t="s">
        <v>81</v>
      </c>
      <c r="AV334" s="15" t="s">
        <v>79</v>
      </c>
      <c r="AW334" s="15" t="s">
        <v>33</v>
      </c>
      <c r="AX334" s="15" t="s">
        <v>72</v>
      </c>
      <c r="AY334" s="279" t="s">
        <v>285</v>
      </c>
    </row>
    <row r="335" s="13" customFormat="1">
      <c r="A335" s="13"/>
      <c r="B335" s="248"/>
      <c r="C335" s="249"/>
      <c r="D335" s="243" t="s">
        <v>297</v>
      </c>
      <c r="E335" s="250" t="s">
        <v>19</v>
      </c>
      <c r="F335" s="251" t="s">
        <v>2721</v>
      </c>
      <c r="G335" s="249"/>
      <c r="H335" s="252">
        <v>0.16200000000000001</v>
      </c>
      <c r="I335" s="253"/>
      <c r="J335" s="249"/>
      <c r="K335" s="249"/>
      <c r="L335" s="254"/>
      <c r="M335" s="255"/>
      <c r="N335" s="256"/>
      <c r="O335" s="256"/>
      <c r="P335" s="256"/>
      <c r="Q335" s="256"/>
      <c r="R335" s="256"/>
      <c r="S335" s="256"/>
      <c r="T335" s="257"/>
      <c r="U335" s="13"/>
      <c r="V335" s="13"/>
      <c r="W335" s="13"/>
      <c r="X335" s="13"/>
      <c r="Y335" s="13"/>
      <c r="Z335" s="13"/>
      <c r="AA335" s="13"/>
      <c r="AB335" s="13"/>
      <c r="AC335" s="13"/>
      <c r="AD335" s="13"/>
      <c r="AE335" s="13"/>
      <c r="AT335" s="258" t="s">
        <v>297</v>
      </c>
      <c r="AU335" s="258" t="s">
        <v>81</v>
      </c>
      <c r="AV335" s="13" t="s">
        <v>81</v>
      </c>
      <c r="AW335" s="13" t="s">
        <v>33</v>
      </c>
      <c r="AX335" s="13" t="s">
        <v>72</v>
      </c>
      <c r="AY335" s="258" t="s">
        <v>285</v>
      </c>
    </row>
    <row r="336" s="14" customFormat="1">
      <c r="A336" s="14"/>
      <c r="B336" s="259"/>
      <c r="C336" s="260"/>
      <c r="D336" s="243" t="s">
        <v>297</v>
      </c>
      <c r="E336" s="261" t="s">
        <v>19</v>
      </c>
      <c r="F336" s="262" t="s">
        <v>306</v>
      </c>
      <c r="G336" s="260"/>
      <c r="H336" s="263">
        <v>0.59399999999999997</v>
      </c>
      <c r="I336" s="264"/>
      <c r="J336" s="260"/>
      <c r="K336" s="260"/>
      <c r="L336" s="265"/>
      <c r="M336" s="266"/>
      <c r="N336" s="267"/>
      <c r="O336" s="267"/>
      <c r="P336" s="267"/>
      <c r="Q336" s="267"/>
      <c r="R336" s="267"/>
      <c r="S336" s="267"/>
      <c r="T336" s="268"/>
      <c r="U336" s="14"/>
      <c r="V336" s="14"/>
      <c r="W336" s="14"/>
      <c r="X336" s="14"/>
      <c r="Y336" s="14"/>
      <c r="Z336" s="14"/>
      <c r="AA336" s="14"/>
      <c r="AB336" s="14"/>
      <c r="AC336" s="14"/>
      <c r="AD336" s="14"/>
      <c r="AE336" s="14"/>
      <c r="AT336" s="269" t="s">
        <v>297</v>
      </c>
      <c r="AU336" s="269" t="s">
        <v>81</v>
      </c>
      <c r="AV336" s="14" t="s">
        <v>91</v>
      </c>
      <c r="AW336" s="14" t="s">
        <v>33</v>
      </c>
      <c r="AX336" s="14" t="s">
        <v>79</v>
      </c>
      <c r="AY336" s="269" t="s">
        <v>285</v>
      </c>
    </row>
    <row r="337" s="12" customFormat="1" ht="22.8" customHeight="1">
      <c r="A337" s="12"/>
      <c r="B337" s="214"/>
      <c r="C337" s="215"/>
      <c r="D337" s="216" t="s">
        <v>71</v>
      </c>
      <c r="E337" s="228" t="s">
        <v>632</v>
      </c>
      <c r="F337" s="228" t="s">
        <v>633</v>
      </c>
      <c r="G337" s="215"/>
      <c r="H337" s="215"/>
      <c r="I337" s="218"/>
      <c r="J337" s="229">
        <f>BK337</f>
        <v>0</v>
      </c>
      <c r="K337" s="215"/>
      <c r="L337" s="220"/>
      <c r="M337" s="221"/>
      <c r="N337" s="222"/>
      <c r="O337" s="222"/>
      <c r="P337" s="223">
        <f>SUM(P338:P351)</f>
        <v>0</v>
      </c>
      <c r="Q337" s="222"/>
      <c r="R337" s="223">
        <f>SUM(R338:R351)</f>
        <v>0</v>
      </c>
      <c r="S337" s="222"/>
      <c r="T337" s="224">
        <f>SUM(T338:T351)</f>
        <v>0</v>
      </c>
      <c r="U337" s="12"/>
      <c r="V337" s="12"/>
      <c r="W337" s="12"/>
      <c r="X337" s="12"/>
      <c r="Y337" s="12"/>
      <c r="Z337" s="12"/>
      <c r="AA337" s="12"/>
      <c r="AB337" s="12"/>
      <c r="AC337" s="12"/>
      <c r="AD337" s="12"/>
      <c r="AE337" s="12"/>
      <c r="AR337" s="225" t="s">
        <v>79</v>
      </c>
      <c r="AT337" s="226" t="s">
        <v>71</v>
      </c>
      <c r="AU337" s="226" t="s">
        <v>79</v>
      </c>
      <c r="AY337" s="225" t="s">
        <v>285</v>
      </c>
      <c r="BK337" s="227">
        <f>SUM(BK338:BK351)</f>
        <v>0</v>
      </c>
    </row>
    <row r="338" s="2" customFormat="1" ht="16.5" customHeight="1">
      <c r="A338" s="40"/>
      <c r="B338" s="41"/>
      <c r="C338" s="230" t="s">
        <v>734</v>
      </c>
      <c r="D338" s="230" t="s">
        <v>287</v>
      </c>
      <c r="E338" s="231" t="s">
        <v>635</v>
      </c>
      <c r="F338" s="232" t="s">
        <v>636</v>
      </c>
      <c r="G338" s="233" t="s">
        <v>394</v>
      </c>
      <c r="H338" s="234">
        <v>4.9279999999999999</v>
      </c>
      <c r="I338" s="235"/>
      <c r="J338" s="236">
        <f>ROUND(I338*H338,2)</f>
        <v>0</v>
      </c>
      <c r="K338" s="232" t="s">
        <v>291</v>
      </c>
      <c r="L338" s="46"/>
      <c r="M338" s="237" t="s">
        <v>19</v>
      </c>
      <c r="N338" s="238" t="s">
        <v>43</v>
      </c>
      <c r="O338" s="86"/>
      <c r="P338" s="239">
        <f>O338*H338</f>
        <v>0</v>
      </c>
      <c r="Q338" s="239">
        <v>0</v>
      </c>
      <c r="R338" s="239">
        <f>Q338*H338</f>
        <v>0</v>
      </c>
      <c r="S338" s="239">
        <v>0</v>
      </c>
      <c r="T338" s="240">
        <f>S338*H338</f>
        <v>0</v>
      </c>
      <c r="U338" s="40"/>
      <c r="V338" s="40"/>
      <c r="W338" s="40"/>
      <c r="X338" s="40"/>
      <c r="Y338" s="40"/>
      <c r="Z338" s="40"/>
      <c r="AA338" s="40"/>
      <c r="AB338" s="40"/>
      <c r="AC338" s="40"/>
      <c r="AD338" s="40"/>
      <c r="AE338" s="40"/>
      <c r="AR338" s="241" t="s">
        <v>91</v>
      </c>
      <c r="AT338" s="241" t="s">
        <v>287</v>
      </c>
      <c r="AU338" s="241" t="s">
        <v>81</v>
      </c>
      <c r="AY338" s="19" t="s">
        <v>285</v>
      </c>
      <c r="BE338" s="242">
        <f>IF(N338="základní",J338,0)</f>
        <v>0</v>
      </c>
      <c r="BF338" s="242">
        <f>IF(N338="snížená",J338,0)</f>
        <v>0</v>
      </c>
      <c r="BG338" s="242">
        <f>IF(N338="zákl. přenesená",J338,0)</f>
        <v>0</v>
      </c>
      <c r="BH338" s="242">
        <f>IF(N338="sníž. přenesená",J338,0)</f>
        <v>0</v>
      </c>
      <c r="BI338" s="242">
        <f>IF(N338="nulová",J338,0)</f>
        <v>0</v>
      </c>
      <c r="BJ338" s="19" t="s">
        <v>79</v>
      </c>
      <c r="BK338" s="242">
        <f>ROUND(I338*H338,2)</f>
        <v>0</v>
      </c>
      <c r="BL338" s="19" t="s">
        <v>91</v>
      </c>
      <c r="BM338" s="241" t="s">
        <v>2753</v>
      </c>
    </row>
    <row r="339" s="2" customFormat="1">
      <c r="A339" s="40"/>
      <c r="B339" s="41"/>
      <c r="C339" s="42"/>
      <c r="D339" s="243" t="s">
        <v>293</v>
      </c>
      <c r="E339" s="42"/>
      <c r="F339" s="244" t="s">
        <v>638</v>
      </c>
      <c r="G339" s="42"/>
      <c r="H339" s="42"/>
      <c r="I339" s="150"/>
      <c r="J339" s="42"/>
      <c r="K339" s="42"/>
      <c r="L339" s="46"/>
      <c r="M339" s="245"/>
      <c r="N339" s="246"/>
      <c r="O339" s="86"/>
      <c r="P339" s="86"/>
      <c r="Q339" s="86"/>
      <c r="R339" s="86"/>
      <c r="S339" s="86"/>
      <c r="T339" s="87"/>
      <c r="U339" s="40"/>
      <c r="V339" s="40"/>
      <c r="W339" s="40"/>
      <c r="X339" s="40"/>
      <c r="Y339" s="40"/>
      <c r="Z339" s="40"/>
      <c r="AA339" s="40"/>
      <c r="AB339" s="40"/>
      <c r="AC339" s="40"/>
      <c r="AD339" s="40"/>
      <c r="AE339" s="40"/>
      <c r="AT339" s="19" t="s">
        <v>293</v>
      </c>
      <c r="AU339" s="19" t="s">
        <v>81</v>
      </c>
    </row>
    <row r="340" s="2" customFormat="1">
      <c r="A340" s="40"/>
      <c r="B340" s="41"/>
      <c r="C340" s="42"/>
      <c r="D340" s="243" t="s">
        <v>295</v>
      </c>
      <c r="E340" s="42"/>
      <c r="F340" s="247" t="s">
        <v>639</v>
      </c>
      <c r="G340" s="42"/>
      <c r="H340" s="42"/>
      <c r="I340" s="150"/>
      <c r="J340" s="42"/>
      <c r="K340" s="42"/>
      <c r="L340" s="46"/>
      <c r="M340" s="245"/>
      <c r="N340" s="246"/>
      <c r="O340" s="86"/>
      <c r="P340" s="86"/>
      <c r="Q340" s="86"/>
      <c r="R340" s="86"/>
      <c r="S340" s="86"/>
      <c r="T340" s="87"/>
      <c r="U340" s="40"/>
      <c r="V340" s="40"/>
      <c r="W340" s="40"/>
      <c r="X340" s="40"/>
      <c r="Y340" s="40"/>
      <c r="Z340" s="40"/>
      <c r="AA340" s="40"/>
      <c r="AB340" s="40"/>
      <c r="AC340" s="40"/>
      <c r="AD340" s="40"/>
      <c r="AE340" s="40"/>
      <c r="AT340" s="19" t="s">
        <v>295</v>
      </c>
      <c r="AU340" s="19" t="s">
        <v>81</v>
      </c>
    </row>
    <row r="341" s="2" customFormat="1" ht="16.5" customHeight="1">
      <c r="A341" s="40"/>
      <c r="B341" s="41"/>
      <c r="C341" s="230" t="s">
        <v>740</v>
      </c>
      <c r="D341" s="230" t="s">
        <v>287</v>
      </c>
      <c r="E341" s="231" t="s">
        <v>641</v>
      </c>
      <c r="F341" s="232" t="s">
        <v>642</v>
      </c>
      <c r="G341" s="233" t="s">
        <v>394</v>
      </c>
      <c r="H341" s="234">
        <v>93.632000000000005</v>
      </c>
      <c r="I341" s="235"/>
      <c r="J341" s="236">
        <f>ROUND(I341*H341,2)</f>
        <v>0</v>
      </c>
      <c r="K341" s="232" t="s">
        <v>291</v>
      </c>
      <c r="L341" s="46"/>
      <c r="M341" s="237" t="s">
        <v>19</v>
      </c>
      <c r="N341" s="238" t="s">
        <v>43</v>
      </c>
      <c r="O341" s="86"/>
      <c r="P341" s="239">
        <f>O341*H341</f>
        <v>0</v>
      </c>
      <c r="Q341" s="239">
        <v>0</v>
      </c>
      <c r="R341" s="239">
        <f>Q341*H341</f>
        <v>0</v>
      </c>
      <c r="S341" s="239">
        <v>0</v>
      </c>
      <c r="T341" s="240">
        <f>S341*H341</f>
        <v>0</v>
      </c>
      <c r="U341" s="40"/>
      <c r="V341" s="40"/>
      <c r="W341" s="40"/>
      <c r="X341" s="40"/>
      <c r="Y341" s="40"/>
      <c r="Z341" s="40"/>
      <c r="AA341" s="40"/>
      <c r="AB341" s="40"/>
      <c r="AC341" s="40"/>
      <c r="AD341" s="40"/>
      <c r="AE341" s="40"/>
      <c r="AR341" s="241" t="s">
        <v>91</v>
      </c>
      <c r="AT341" s="241" t="s">
        <v>287</v>
      </c>
      <c r="AU341" s="241" t="s">
        <v>81</v>
      </c>
      <c r="AY341" s="19" t="s">
        <v>285</v>
      </c>
      <c r="BE341" s="242">
        <f>IF(N341="základní",J341,0)</f>
        <v>0</v>
      </c>
      <c r="BF341" s="242">
        <f>IF(N341="snížená",J341,0)</f>
        <v>0</v>
      </c>
      <c r="BG341" s="242">
        <f>IF(N341="zákl. přenesená",J341,0)</f>
        <v>0</v>
      </c>
      <c r="BH341" s="242">
        <f>IF(N341="sníž. přenesená",J341,0)</f>
        <v>0</v>
      </c>
      <c r="BI341" s="242">
        <f>IF(N341="nulová",J341,0)</f>
        <v>0</v>
      </c>
      <c r="BJ341" s="19" t="s">
        <v>79</v>
      </c>
      <c r="BK341" s="242">
        <f>ROUND(I341*H341,2)</f>
        <v>0</v>
      </c>
      <c r="BL341" s="19" t="s">
        <v>91</v>
      </c>
      <c r="BM341" s="241" t="s">
        <v>2754</v>
      </c>
    </row>
    <row r="342" s="2" customFormat="1">
      <c r="A342" s="40"/>
      <c r="B342" s="41"/>
      <c r="C342" s="42"/>
      <c r="D342" s="243" t="s">
        <v>293</v>
      </c>
      <c r="E342" s="42"/>
      <c r="F342" s="244" t="s">
        <v>644</v>
      </c>
      <c r="G342" s="42"/>
      <c r="H342" s="42"/>
      <c r="I342" s="150"/>
      <c r="J342" s="42"/>
      <c r="K342" s="42"/>
      <c r="L342" s="46"/>
      <c r="M342" s="245"/>
      <c r="N342" s="246"/>
      <c r="O342" s="86"/>
      <c r="P342" s="86"/>
      <c r="Q342" s="86"/>
      <c r="R342" s="86"/>
      <c r="S342" s="86"/>
      <c r="T342" s="87"/>
      <c r="U342" s="40"/>
      <c r="V342" s="40"/>
      <c r="W342" s="40"/>
      <c r="X342" s="40"/>
      <c r="Y342" s="40"/>
      <c r="Z342" s="40"/>
      <c r="AA342" s="40"/>
      <c r="AB342" s="40"/>
      <c r="AC342" s="40"/>
      <c r="AD342" s="40"/>
      <c r="AE342" s="40"/>
      <c r="AT342" s="19" t="s">
        <v>293</v>
      </c>
      <c r="AU342" s="19" t="s">
        <v>81</v>
      </c>
    </row>
    <row r="343" s="2" customFormat="1">
      <c r="A343" s="40"/>
      <c r="B343" s="41"/>
      <c r="C343" s="42"/>
      <c r="D343" s="243" t="s">
        <v>295</v>
      </c>
      <c r="E343" s="42"/>
      <c r="F343" s="247" t="s">
        <v>639</v>
      </c>
      <c r="G343" s="42"/>
      <c r="H343" s="42"/>
      <c r="I343" s="150"/>
      <c r="J343" s="42"/>
      <c r="K343" s="42"/>
      <c r="L343" s="46"/>
      <c r="M343" s="245"/>
      <c r="N343" s="246"/>
      <c r="O343" s="86"/>
      <c r="P343" s="86"/>
      <c r="Q343" s="86"/>
      <c r="R343" s="86"/>
      <c r="S343" s="86"/>
      <c r="T343" s="87"/>
      <c r="U343" s="40"/>
      <c r="V343" s="40"/>
      <c r="W343" s="40"/>
      <c r="X343" s="40"/>
      <c r="Y343" s="40"/>
      <c r="Z343" s="40"/>
      <c r="AA343" s="40"/>
      <c r="AB343" s="40"/>
      <c r="AC343" s="40"/>
      <c r="AD343" s="40"/>
      <c r="AE343" s="40"/>
      <c r="AT343" s="19" t="s">
        <v>295</v>
      </c>
      <c r="AU343" s="19" t="s">
        <v>81</v>
      </c>
    </row>
    <row r="344" s="13" customFormat="1">
      <c r="A344" s="13"/>
      <c r="B344" s="248"/>
      <c r="C344" s="249"/>
      <c r="D344" s="243" t="s">
        <v>297</v>
      </c>
      <c r="E344" s="250" t="s">
        <v>19</v>
      </c>
      <c r="F344" s="251" t="s">
        <v>2755</v>
      </c>
      <c r="G344" s="249"/>
      <c r="H344" s="252">
        <v>93.632000000000005</v>
      </c>
      <c r="I344" s="253"/>
      <c r="J344" s="249"/>
      <c r="K344" s="249"/>
      <c r="L344" s="254"/>
      <c r="M344" s="255"/>
      <c r="N344" s="256"/>
      <c r="O344" s="256"/>
      <c r="P344" s="256"/>
      <c r="Q344" s="256"/>
      <c r="R344" s="256"/>
      <c r="S344" s="256"/>
      <c r="T344" s="257"/>
      <c r="U344" s="13"/>
      <c r="V344" s="13"/>
      <c r="W344" s="13"/>
      <c r="X344" s="13"/>
      <c r="Y344" s="13"/>
      <c r="Z344" s="13"/>
      <c r="AA344" s="13"/>
      <c r="AB344" s="13"/>
      <c r="AC344" s="13"/>
      <c r="AD344" s="13"/>
      <c r="AE344" s="13"/>
      <c r="AT344" s="258" t="s">
        <v>297</v>
      </c>
      <c r="AU344" s="258" t="s">
        <v>81</v>
      </c>
      <c r="AV344" s="13" t="s">
        <v>81</v>
      </c>
      <c r="AW344" s="13" t="s">
        <v>33</v>
      </c>
      <c r="AX344" s="13" t="s">
        <v>79</v>
      </c>
      <c r="AY344" s="258" t="s">
        <v>285</v>
      </c>
    </row>
    <row r="345" s="2" customFormat="1" ht="16.5" customHeight="1">
      <c r="A345" s="40"/>
      <c r="B345" s="41"/>
      <c r="C345" s="230" t="s">
        <v>747</v>
      </c>
      <c r="D345" s="230" t="s">
        <v>287</v>
      </c>
      <c r="E345" s="231" t="s">
        <v>1287</v>
      </c>
      <c r="F345" s="232" t="s">
        <v>648</v>
      </c>
      <c r="G345" s="233" t="s">
        <v>394</v>
      </c>
      <c r="H345" s="234">
        <v>3.9420000000000002</v>
      </c>
      <c r="I345" s="235"/>
      <c r="J345" s="236">
        <f>ROUND(I345*H345,2)</f>
        <v>0</v>
      </c>
      <c r="K345" s="232" t="s">
        <v>19</v>
      </c>
      <c r="L345" s="46"/>
      <c r="M345" s="237" t="s">
        <v>19</v>
      </c>
      <c r="N345" s="238" t="s">
        <v>43</v>
      </c>
      <c r="O345" s="86"/>
      <c r="P345" s="239">
        <f>O345*H345</f>
        <v>0</v>
      </c>
      <c r="Q345" s="239">
        <v>0</v>
      </c>
      <c r="R345" s="239">
        <f>Q345*H345</f>
        <v>0</v>
      </c>
      <c r="S345" s="239">
        <v>0</v>
      </c>
      <c r="T345" s="240">
        <f>S345*H345</f>
        <v>0</v>
      </c>
      <c r="U345" s="40"/>
      <c r="V345" s="40"/>
      <c r="W345" s="40"/>
      <c r="X345" s="40"/>
      <c r="Y345" s="40"/>
      <c r="Z345" s="40"/>
      <c r="AA345" s="40"/>
      <c r="AB345" s="40"/>
      <c r="AC345" s="40"/>
      <c r="AD345" s="40"/>
      <c r="AE345" s="40"/>
      <c r="AR345" s="241" t="s">
        <v>91</v>
      </c>
      <c r="AT345" s="241" t="s">
        <v>287</v>
      </c>
      <c r="AU345" s="241" t="s">
        <v>81</v>
      </c>
      <c r="AY345" s="19" t="s">
        <v>285</v>
      </c>
      <c r="BE345" s="242">
        <f>IF(N345="základní",J345,0)</f>
        <v>0</v>
      </c>
      <c r="BF345" s="242">
        <f>IF(N345="snížená",J345,0)</f>
        <v>0</v>
      </c>
      <c r="BG345" s="242">
        <f>IF(N345="zákl. přenesená",J345,0)</f>
        <v>0</v>
      </c>
      <c r="BH345" s="242">
        <f>IF(N345="sníž. přenesená",J345,0)</f>
        <v>0</v>
      </c>
      <c r="BI345" s="242">
        <f>IF(N345="nulová",J345,0)</f>
        <v>0</v>
      </c>
      <c r="BJ345" s="19" t="s">
        <v>79</v>
      </c>
      <c r="BK345" s="242">
        <f>ROUND(I345*H345,2)</f>
        <v>0</v>
      </c>
      <c r="BL345" s="19" t="s">
        <v>91</v>
      </c>
      <c r="BM345" s="241" t="s">
        <v>2756</v>
      </c>
    </row>
    <row r="346" s="2" customFormat="1">
      <c r="A346" s="40"/>
      <c r="B346" s="41"/>
      <c r="C346" s="42"/>
      <c r="D346" s="243" t="s">
        <v>293</v>
      </c>
      <c r="E346" s="42"/>
      <c r="F346" s="244" t="s">
        <v>648</v>
      </c>
      <c r="G346" s="42"/>
      <c r="H346" s="42"/>
      <c r="I346" s="150"/>
      <c r="J346" s="42"/>
      <c r="K346" s="42"/>
      <c r="L346" s="46"/>
      <c r="M346" s="245"/>
      <c r="N346" s="246"/>
      <c r="O346" s="86"/>
      <c r="P346" s="86"/>
      <c r="Q346" s="86"/>
      <c r="R346" s="86"/>
      <c r="S346" s="86"/>
      <c r="T346" s="87"/>
      <c r="U346" s="40"/>
      <c r="V346" s="40"/>
      <c r="W346" s="40"/>
      <c r="X346" s="40"/>
      <c r="Y346" s="40"/>
      <c r="Z346" s="40"/>
      <c r="AA346" s="40"/>
      <c r="AB346" s="40"/>
      <c r="AC346" s="40"/>
      <c r="AD346" s="40"/>
      <c r="AE346" s="40"/>
      <c r="AT346" s="19" t="s">
        <v>293</v>
      </c>
      <c r="AU346" s="19" t="s">
        <v>81</v>
      </c>
    </row>
    <row r="347" s="13" customFormat="1">
      <c r="A347" s="13"/>
      <c r="B347" s="248"/>
      <c r="C347" s="249"/>
      <c r="D347" s="243" t="s">
        <v>297</v>
      </c>
      <c r="E347" s="250" t="s">
        <v>19</v>
      </c>
      <c r="F347" s="251" t="s">
        <v>2757</v>
      </c>
      <c r="G347" s="249"/>
      <c r="H347" s="252">
        <v>3.9420000000000002</v>
      </c>
      <c r="I347" s="253"/>
      <c r="J347" s="249"/>
      <c r="K347" s="249"/>
      <c r="L347" s="254"/>
      <c r="M347" s="255"/>
      <c r="N347" s="256"/>
      <c r="O347" s="256"/>
      <c r="P347" s="256"/>
      <c r="Q347" s="256"/>
      <c r="R347" s="256"/>
      <c r="S347" s="256"/>
      <c r="T347" s="257"/>
      <c r="U347" s="13"/>
      <c r="V347" s="13"/>
      <c r="W347" s="13"/>
      <c r="X347" s="13"/>
      <c r="Y347" s="13"/>
      <c r="Z347" s="13"/>
      <c r="AA347" s="13"/>
      <c r="AB347" s="13"/>
      <c r="AC347" s="13"/>
      <c r="AD347" s="13"/>
      <c r="AE347" s="13"/>
      <c r="AT347" s="258" t="s">
        <v>297</v>
      </c>
      <c r="AU347" s="258" t="s">
        <v>81</v>
      </c>
      <c r="AV347" s="13" t="s">
        <v>81</v>
      </c>
      <c r="AW347" s="13" t="s">
        <v>33</v>
      </c>
      <c r="AX347" s="13" t="s">
        <v>79</v>
      </c>
      <c r="AY347" s="258" t="s">
        <v>285</v>
      </c>
    </row>
    <row r="348" s="2" customFormat="1" ht="16.5" customHeight="1">
      <c r="A348" s="40"/>
      <c r="B348" s="41"/>
      <c r="C348" s="230" t="s">
        <v>753</v>
      </c>
      <c r="D348" s="230" t="s">
        <v>287</v>
      </c>
      <c r="E348" s="231" t="s">
        <v>652</v>
      </c>
      <c r="F348" s="232" t="s">
        <v>653</v>
      </c>
      <c r="G348" s="233" t="s">
        <v>394</v>
      </c>
      <c r="H348" s="234">
        <v>0.98599999999999999</v>
      </c>
      <c r="I348" s="235"/>
      <c r="J348" s="236">
        <f>ROUND(I348*H348,2)</f>
        <v>0</v>
      </c>
      <c r="K348" s="232" t="s">
        <v>291</v>
      </c>
      <c r="L348" s="46"/>
      <c r="M348" s="237" t="s">
        <v>19</v>
      </c>
      <c r="N348" s="238" t="s">
        <v>43</v>
      </c>
      <c r="O348" s="86"/>
      <c r="P348" s="239">
        <f>O348*H348</f>
        <v>0</v>
      </c>
      <c r="Q348" s="239">
        <v>0</v>
      </c>
      <c r="R348" s="239">
        <f>Q348*H348</f>
        <v>0</v>
      </c>
      <c r="S348" s="239">
        <v>0</v>
      </c>
      <c r="T348" s="240">
        <f>S348*H348</f>
        <v>0</v>
      </c>
      <c r="U348" s="40"/>
      <c r="V348" s="40"/>
      <c r="W348" s="40"/>
      <c r="X348" s="40"/>
      <c r="Y348" s="40"/>
      <c r="Z348" s="40"/>
      <c r="AA348" s="40"/>
      <c r="AB348" s="40"/>
      <c r="AC348" s="40"/>
      <c r="AD348" s="40"/>
      <c r="AE348" s="40"/>
      <c r="AR348" s="241" t="s">
        <v>91</v>
      </c>
      <c r="AT348" s="241" t="s">
        <v>287</v>
      </c>
      <c r="AU348" s="241" t="s">
        <v>81</v>
      </c>
      <c r="AY348" s="19" t="s">
        <v>285</v>
      </c>
      <c r="BE348" s="242">
        <f>IF(N348="základní",J348,0)</f>
        <v>0</v>
      </c>
      <c r="BF348" s="242">
        <f>IF(N348="snížená",J348,0)</f>
        <v>0</v>
      </c>
      <c r="BG348" s="242">
        <f>IF(N348="zákl. přenesená",J348,0)</f>
        <v>0</v>
      </c>
      <c r="BH348" s="242">
        <f>IF(N348="sníž. přenesená",J348,0)</f>
        <v>0</v>
      </c>
      <c r="BI348" s="242">
        <f>IF(N348="nulová",J348,0)</f>
        <v>0</v>
      </c>
      <c r="BJ348" s="19" t="s">
        <v>79</v>
      </c>
      <c r="BK348" s="242">
        <f>ROUND(I348*H348,2)</f>
        <v>0</v>
      </c>
      <c r="BL348" s="19" t="s">
        <v>91</v>
      </c>
      <c r="BM348" s="241" t="s">
        <v>2758</v>
      </c>
    </row>
    <row r="349" s="2" customFormat="1">
      <c r="A349" s="40"/>
      <c r="B349" s="41"/>
      <c r="C349" s="42"/>
      <c r="D349" s="243" t="s">
        <v>293</v>
      </c>
      <c r="E349" s="42"/>
      <c r="F349" s="244" t="s">
        <v>655</v>
      </c>
      <c r="G349" s="42"/>
      <c r="H349" s="42"/>
      <c r="I349" s="150"/>
      <c r="J349" s="42"/>
      <c r="K349" s="42"/>
      <c r="L349" s="46"/>
      <c r="M349" s="245"/>
      <c r="N349" s="246"/>
      <c r="O349" s="86"/>
      <c r="P349" s="86"/>
      <c r="Q349" s="86"/>
      <c r="R349" s="86"/>
      <c r="S349" s="86"/>
      <c r="T349" s="87"/>
      <c r="U349" s="40"/>
      <c r="V349" s="40"/>
      <c r="W349" s="40"/>
      <c r="X349" s="40"/>
      <c r="Y349" s="40"/>
      <c r="Z349" s="40"/>
      <c r="AA349" s="40"/>
      <c r="AB349" s="40"/>
      <c r="AC349" s="40"/>
      <c r="AD349" s="40"/>
      <c r="AE349" s="40"/>
      <c r="AT349" s="19" t="s">
        <v>293</v>
      </c>
      <c r="AU349" s="19" t="s">
        <v>81</v>
      </c>
    </row>
    <row r="350" s="2" customFormat="1">
      <c r="A350" s="40"/>
      <c r="B350" s="41"/>
      <c r="C350" s="42"/>
      <c r="D350" s="243" t="s">
        <v>295</v>
      </c>
      <c r="E350" s="42"/>
      <c r="F350" s="247" t="s">
        <v>656</v>
      </c>
      <c r="G350" s="42"/>
      <c r="H350" s="42"/>
      <c r="I350" s="150"/>
      <c r="J350" s="42"/>
      <c r="K350" s="42"/>
      <c r="L350" s="46"/>
      <c r="M350" s="245"/>
      <c r="N350" s="246"/>
      <c r="O350" s="86"/>
      <c r="P350" s="86"/>
      <c r="Q350" s="86"/>
      <c r="R350" s="86"/>
      <c r="S350" s="86"/>
      <c r="T350" s="87"/>
      <c r="U350" s="40"/>
      <c r="V350" s="40"/>
      <c r="W350" s="40"/>
      <c r="X350" s="40"/>
      <c r="Y350" s="40"/>
      <c r="Z350" s="40"/>
      <c r="AA350" s="40"/>
      <c r="AB350" s="40"/>
      <c r="AC350" s="40"/>
      <c r="AD350" s="40"/>
      <c r="AE350" s="40"/>
      <c r="AT350" s="19" t="s">
        <v>295</v>
      </c>
      <c r="AU350" s="19" t="s">
        <v>81</v>
      </c>
    </row>
    <row r="351" s="13" customFormat="1">
      <c r="A351" s="13"/>
      <c r="B351" s="248"/>
      <c r="C351" s="249"/>
      <c r="D351" s="243" t="s">
        <v>297</v>
      </c>
      <c r="E351" s="250" t="s">
        <v>19</v>
      </c>
      <c r="F351" s="251" t="s">
        <v>2759</v>
      </c>
      <c r="G351" s="249"/>
      <c r="H351" s="252">
        <v>0.98599999999999999</v>
      </c>
      <c r="I351" s="253"/>
      <c r="J351" s="249"/>
      <c r="K351" s="249"/>
      <c r="L351" s="254"/>
      <c r="M351" s="255"/>
      <c r="N351" s="256"/>
      <c r="O351" s="256"/>
      <c r="P351" s="256"/>
      <c r="Q351" s="256"/>
      <c r="R351" s="256"/>
      <c r="S351" s="256"/>
      <c r="T351" s="257"/>
      <c r="U351" s="13"/>
      <c r="V351" s="13"/>
      <c r="W351" s="13"/>
      <c r="X351" s="13"/>
      <c r="Y351" s="13"/>
      <c r="Z351" s="13"/>
      <c r="AA351" s="13"/>
      <c r="AB351" s="13"/>
      <c r="AC351" s="13"/>
      <c r="AD351" s="13"/>
      <c r="AE351" s="13"/>
      <c r="AT351" s="258" t="s">
        <v>297</v>
      </c>
      <c r="AU351" s="258" t="s">
        <v>81</v>
      </c>
      <c r="AV351" s="13" t="s">
        <v>81</v>
      </c>
      <c r="AW351" s="13" t="s">
        <v>33</v>
      </c>
      <c r="AX351" s="13" t="s">
        <v>79</v>
      </c>
      <c r="AY351" s="258" t="s">
        <v>285</v>
      </c>
    </row>
    <row r="352" s="12" customFormat="1" ht="22.8" customHeight="1">
      <c r="A352" s="12"/>
      <c r="B352" s="214"/>
      <c r="C352" s="215"/>
      <c r="D352" s="216" t="s">
        <v>71</v>
      </c>
      <c r="E352" s="228" t="s">
        <v>658</v>
      </c>
      <c r="F352" s="228" t="s">
        <v>659</v>
      </c>
      <c r="G352" s="215"/>
      <c r="H352" s="215"/>
      <c r="I352" s="218"/>
      <c r="J352" s="229">
        <f>BK352</f>
        <v>0</v>
      </c>
      <c r="K352" s="215"/>
      <c r="L352" s="220"/>
      <c r="M352" s="221"/>
      <c r="N352" s="222"/>
      <c r="O352" s="222"/>
      <c r="P352" s="223">
        <f>SUM(P353:P355)</f>
        <v>0</v>
      </c>
      <c r="Q352" s="222"/>
      <c r="R352" s="223">
        <f>SUM(R353:R355)</f>
        <v>0</v>
      </c>
      <c r="S352" s="222"/>
      <c r="T352" s="224">
        <f>SUM(T353:T355)</f>
        <v>0</v>
      </c>
      <c r="U352" s="12"/>
      <c r="V352" s="12"/>
      <c r="W352" s="12"/>
      <c r="X352" s="12"/>
      <c r="Y352" s="12"/>
      <c r="Z352" s="12"/>
      <c r="AA352" s="12"/>
      <c r="AB352" s="12"/>
      <c r="AC352" s="12"/>
      <c r="AD352" s="12"/>
      <c r="AE352" s="12"/>
      <c r="AR352" s="225" t="s">
        <v>79</v>
      </c>
      <c r="AT352" s="226" t="s">
        <v>71</v>
      </c>
      <c r="AU352" s="226" t="s">
        <v>79</v>
      </c>
      <c r="AY352" s="225" t="s">
        <v>285</v>
      </c>
      <c r="BK352" s="227">
        <f>SUM(BK353:BK355)</f>
        <v>0</v>
      </c>
    </row>
    <row r="353" s="2" customFormat="1" ht="16.5" customHeight="1">
      <c r="A353" s="40"/>
      <c r="B353" s="41"/>
      <c r="C353" s="230" t="s">
        <v>759</v>
      </c>
      <c r="D353" s="230" t="s">
        <v>287</v>
      </c>
      <c r="E353" s="231" t="s">
        <v>661</v>
      </c>
      <c r="F353" s="232" t="s">
        <v>662</v>
      </c>
      <c r="G353" s="233" t="s">
        <v>394</v>
      </c>
      <c r="H353" s="234">
        <v>91.019999999999996</v>
      </c>
      <c r="I353" s="235"/>
      <c r="J353" s="236">
        <f>ROUND(I353*H353,2)</f>
        <v>0</v>
      </c>
      <c r="K353" s="232" t="s">
        <v>291</v>
      </c>
      <c r="L353" s="46"/>
      <c r="M353" s="237" t="s">
        <v>19</v>
      </c>
      <c r="N353" s="238" t="s">
        <v>43</v>
      </c>
      <c r="O353" s="86"/>
      <c r="P353" s="239">
        <f>O353*H353</f>
        <v>0</v>
      </c>
      <c r="Q353" s="239">
        <v>0</v>
      </c>
      <c r="R353" s="239">
        <f>Q353*H353</f>
        <v>0</v>
      </c>
      <c r="S353" s="239">
        <v>0</v>
      </c>
      <c r="T353" s="240">
        <f>S353*H353</f>
        <v>0</v>
      </c>
      <c r="U353" s="40"/>
      <c r="V353" s="40"/>
      <c r="W353" s="40"/>
      <c r="X353" s="40"/>
      <c r="Y353" s="40"/>
      <c r="Z353" s="40"/>
      <c r="AA353" s="40"/>
      <c r="AB353" s="40"/>
      <c r="AC353" s="40"/>
      <c r="AD353" s="40"/>
      <c r="AE353" s="40"/>
      <c r="AR353" s="241" t="s">
        <v>91</v>
      </c>
      <c r="AT353" s="241" t="s">
        <v>287</v>
      </c>
      <c r="AU353" s="241" t="s">
        <v>81</v>
      </c>
      <c r="AY353" s="19" t="s">
        <v>285</v>
      </c>
      <c r="BE353" s="242">
        <f>IF(N353="základní",J353,0)</f>
        <v>0</v>
      </c>
      <c r="BF353" s="242">
        <f>IF(N353="snížená",J353,0)</f>
        <v>0</v>
      </c>
      <c r="BG353" s="242">
        <f>IF(N353="zákl. přenesená",J353,0)</f>
        <v>0</v>
      </c>
      <c r="BH353" s="242">
        <f>IF(N353="sníž. přenesená",J353,0)</f>
        <v>0</v>
      </c>
      <c r="BI353" s="242">
        <f>IF(N353="nulová",J353,0)</f>
        <v>0</v>
      </c>
      <c r="BJ353" s="19" t="s">
        <v>79</v>
      </c>
      <c r="BK353" s="242">
        <f>ROUND(I353*H353,2)</f>
        <v>0</v>
      </c>
      <c r="BL353" s="19" t="s">
        <v>91</v>
      </c>
      <c r="BM353" s="241" t="s">
        <v>2760</v>
      </c>
    </row>
    <row r="354" s="2" customFormat="1">
      <c r="A354" s="40"/>
      <c r="B354" s="41"/>
      <c r="C354" s="42"/>
      <c r="D354" s="243" t="s">
        <v>293</v>
      </c>
      <c r="E354" s="42"/>
      <c r="F354" s="244" t="s">
        <v>1293</v>
      </c>
      <c r="G354" s="42"/>
      <c r="H354" s="42"/>
      <c r="I354" s="150"/>
      <c r="J354" s="42"/>
      <c r="K354" s="42"/>
      <c r="L354" s="46"/>
      <c r="M354" s="245"/>
      <c r="N354" s="246"/>
      <c r="O354" s="86"/>
      <c r="P354" s="86"/>
      <c r="Q354" s="86"/>
      <c r="R354" s="86"/>
      <c r="S354" s="86"/>
      <c r="T354" s="87"/>
      <c r="U354" s="40"/>
      <c r="V354" s="40"/>
      <c r="W354" s="40"/>
      <c r="X354" s="40"/>
      <c r="Y354" s="40"/>
      <c r="Z354" s="40"/>
      <c r="AA354" s="40"/>
      <c r="AB354" s="40"/>
      <c r="AC354" s="40"/>
      <c r="AD354" s="40"/>
      <c r="AE354" s="40"/>
      <c r="AT354" s="19" t="s">
        <v>293</v>
      </c>
      <c r="AU354" s="19" t="s">
        <v>81</v>
      </c>
    </row>
    <row r="355" s="2" customFormat="1">
      <c r="A355" s="40"/>
      <c r="B355" s="41"/>
      <c r="C355" s="42"/>
      <c r="D355" s="243" t="s">
        <v>295</v>
      </c>
      <c r="E355" s="42"/>
      <c r="F355" s="247" t="s">
        <v>665</v>
      </c>
      <c r="G355" s="42"/>
      <c r="H355" s="42"/>
      <c r="I355" s="150"/>
      <c r="J355" s="42"/>
      <c r="K355" s="42"/>
      <c r="L355" s="46"/>
      <c r="M355" s="245"/>
      <c r="N355" s="246"/>
      <c r="O355" s="86"/>
      <c r="P355" s="86"/>
      <c r="Q355" s="86"/>
      <c r="R355" s="86"/>
      <c r="S355" s="86"/>
      <c r="T355" s="87"/>
      <c r="U355" s="40"/>
      <c r="V355" s="40"/>
      <c r="W355" s="40"/>
      <c r="X355" s="40"/>
      <c r="Y355" s="40"/>
      <c r="Z355" s="40"/>
      <c r="AA355" s="40"/>
      <c r="AB355" s="40"/>
      <c r="AC355" s="40"/>
      <c r="AD355" s="40"/>
      <c r="AE355" s="40"/>
      <c r="AT355" s="19" t="s">
        <v>295</v>
      </c>
      <c r="AU355" s="19" t="s">
        <v>81</v>
      </c>
    </row>
    <row r="356" s="12" customFormat="1" ht="25.92" customHeight="1">
      <c r="A356" s="12"/>
      <c r="B356" s="214"/>
      <c r="C356" s="215"/>
      <c r="D356" s="216" t="s">
        <v>71</v>
      </c>
      <c r="E356" s="217" t="s">
        <v>906</v>
      </c>
      <c r="F356" s="217" t="s">
        <v>907</v>
      </c>
      <c r="G356" s="215"/>
      <c r="H356" s="215"/>
      <c r="I356" s="218"/>
      <c r="J356" s="219">
        <f>BK356</f>
        <v>0</v>
      </c>
      <c r="K356" s="215"/>
      <c r="L356" s="220"/>
      <c r="M356" s="221"/>
      <c r="N356" s="222"/>
      <c r="O356" s="222"/>
      <c r="P356" s="223">
        <f>P357+P363</f>
        <v>0</v>
      </c>
      <c r="Q356" s="222"/>
      <c r="R356" s="223">
        <f>R357+R363</f>
        <v>0.015008000000000001</v>
      </c>
      <c r="S356" s="222"/>
      <c r="T356" s="224">
        <f>T357+T363</f>
        <v>0</v>
      </c>
      <c r="U356" s="12"/>
      <c r="V356" s="12"/>
      <c r="W356" s="12"/>
      <c r="X356" s="12"/>
      <c r="Y356" s="12"/>
      <c r="Z356" s="12"/>
      <c r="AA356" s="12"/>
      <c r="AB356" s="12"/>
      <c r="AC356" s="12"/>
      <c r="AD356" s="12"/>
      <c r="AE356" s="12"/>
      <c r="AR356" s="225" t="s">
        <v>81</v>
      </c>
      <c r="AT356" s="226" t="s">
        <v>71</v>
      </c>
      <c r="AU356" s="226" t="s">
        <v>72</v>
      </c>
      <c r="AY356" s="225" t="s">
        <v>285</v>
      </c>
      <c r="BK356" s="227">
        <f>BK357+BK363</f>
        <v>0</v>
      </c>
    </row>
    <row r="357" s="12" customFormat="1" ht="22.8" customHeight="1">
      <c r="A357" s="12"/>
      <c r="B357" s="214"/>
      <c r="C357" s="215"/>
      <c r="D357" s="216" t="s">
        <v>71</v>
      </c>
      <c r="E357" s="228" t="s">
        <v>908</v>
      </c>
      <c r="F357" s="228" t="s">
        <v>909</v>
      </c>
      <c r="G357" s="215"/>
      <c r="H357" s="215"/>
      <c r="I357" s="218"/>
      <c r="J357" s="229">
        <f>BK357</f>
        <v>0</v>
      </c>
      <c r="K357" s="215"/>
      <c r="L357" s="220"/>
      <c r="M357" s="221"/>
      <c r="N357" s="222"/>
      <c r="O357" s="222"/>
      <c r="P357" s="223">
        <f>SUM(P358:P362)</f>
        <v>0</v>
      </c>
      <c r="Q357" s="222"/>
      <c r="R357" s="223">
        <f>SUM(R358:R362)</f>
        <v>0.0070000000000000001</v>
      </c>
      <c r="S357" s="222"/>
      <c r="T357" s="224">
        <f>SUM(T358:T362)</f>
        <v>0</v>
      </c>
      <c r="U357" s="12"/>
      <c r="V357" s="12"/>
      <c r="W357" s="12"/>
      <c r="X357" s="12"/>
      <c r="Y357" s="12"/>
      <c r="Z357" s="12"/>
      <c r="AA357" s="12"/>
      <c r="AB357" s="12"/>
      <c r="AC357" s="12"/>
      <c r="AD357" s="12"/>
      <c r="AE357" s="12"/>
      <c r="AR357" s="225" t="s">
        <v>81</v>
      </c>
      <c r="AT357" s="226" t="s">
        <v>71</v>
      </c>
      <c r="AU357" s="226" t="s">
        <v>79</v>
      </c>
      <c r="AY357" s="225" t="s">
        <v>285</v>
      </c>
      <c r="BK357" s="227">
        <f>SUM(BK358:BK362)</f>
        <v>0</v>
      </c>
    </row>
    <row r="358" s="2" customFormat="1" ht="16.5" customHeight="1">
      <c r="A358" s="40"/>
      <c r="B358" s="41"/>
      <c r="C358" s="230" t="s">
        <v>764</v>
      </c>
      <c r="D358" s="230" t="s">
        <v>287</v>
      </c>
      <c r="E358" s="231" t="s">
        <v>1294</v>
      </c>
      <c r="F358" s="232" t="s">
        <v>1295</v>
      </c>
      <c r="G358" s="233" t="s">
        <v>361</v>
      </c>
      <c r="H358" s="234">
        <v>2</v>
      </c>
      <c r="I358" s="235"/>
      <c r="J358" s="236">
        <f>ROUND(I358*H358,2)</f>
        <v>0</v>
      </c>
      <c r="K358" s="232" t="s">
        <v>291</v>
      </c>
      <c r="L358" s="46"/>
      <c r="M358" s="237" t="s">
        <v>19</v>
      </c>
      <c r="N358" s="238" t="s">
        <v>43</v>
      </c>
      <c r="O358" s="86"/>
      <c r="P358" s="239">
        <f>O358*H358</f>
        <v>0</v>
      </c>
      <c r="Q358" s="239">
        <v>0.0035000000000000001</v>
      </c>
      <c r="R358" s="239">
        <f>Q358*H358</f>
        <v>0.0070000000000000001</v>
      </c>
      <c r="S358" s="239">
        <v>0</v>
      </c>
      <c r="T358" s="240">
        <f>S358*H358</f>
        <v>0</v>
      </c>
      <c r="U358" s="40"/>
      <c r="V358" s="40"/>
      <c r="W358" s="40"/>
      <c r="X358" s="40"/>
      <c r="Y358" s="40"/>
      <c r="Z358" s="40"/>
      <c r="AA358" s="40"/>
      <c r="AB358" s="40"/>
      <c r="AC358" s="40"/>
      <c r="AD358" s="40"/>
      <c r="AE358" s="40"/>
      <c r="AR358" s="241" t="s">
        <v>157</v>
      </c>
      <c r="AT358" s="241" t="s">
        <v>287</v>
      </c>
      <c r="AU358" s="241" t="s">
        <v>81</v>
      </c>
      <c r="AY358" s="19" t="s">
        <v>285</v>
      </c>
      <c r="BE358" s="242">
        <f>IF(N358="základní",J358,0)</f>
        <v>0</v>
      </c>
      <c r="BF358" s="242">
        <f>IF(N358="snížená",J358,0)</f>
        <v>0</v>
      </c>
      <c r="BG358" s="242">
        <f>IF(N358="zákl. přenesená",J358,0)</f>
        <v>0</v>
      </c>
      <c r="BH358" s="242">
        <f>IF(N358="sníž. přenesená",J358,0)</f>
        <v>0</v>
      </c>
      <c r="BI358" s="242">
        <f>IF(N358="nulová",J358,0)</f>
        <v>0</v>
      </c>
      <c r="BJ358" s="19" t="s">
        <v>79</v>
      </c>
      <c r="BK358" s="242">
        <f>ROUND(I358*H358,2)</f>
        <v>0</v>
      </c>
      <c r="BL358" s="19" t="s">
        <v>157</v>
      </c>
      <c r="BM358" s="241" t="s">
        <v>2761</v>
      </c>
    </row>
    <row r="359" s="2" customFormat="1">
      <c r="A359" s="40"/>
      <c r="B359" s="41"/>
      <c r="C359" s="42"/>
      <c r="D359" s="243" t="s">
        <v>293</v>
      </c>
      <c r="E359" s="42"/>
      <c r="F359" s="244" t="s">
        <v>1297</v>
      </c>
      <c r="G359" s="42"/>
      <c r="H359" s="42"/>
      <c r="I359" s="150"/>
      <c r="J359" s="42"/>
      <c r="K359" s="42"/>
      <c r="L359" s="46"/>
      <c r="M359" s="245"/>
      <c r="N359" s="246"/>
      <c r="O359" s="86"/>
      <c r="P359" s="86"/>
      <c r="Q359" s="86"/>
      <c r="R359" s="86"/>
      <c r="S359" s="86"/>
      <c r="T359" s="87"/>
      <c r="U359" s="40"/>
      <c r="V359" s="40"/>
      <c r="W359" s="40"/>
      <c r="X359" s="40"/>
      <c r="Y359" s="40"/>
      <c r="Z359" s="40"/>
      <c r="AA359" s="40"/>
      <c r="AB359" s="40"/>
      <c r="AC359" s="40"/>
      <c r="AD359" s="40"/>
      <c r="AE359" s="40"/>
      <c r="AT359" s="19" t="s">
        <v>293</v>
      </c>
      <c r="AU359" s="19" t="s">
        <v>81</v>
      </c>
    </row>
    <row r="360" s="2" customFormat="1" ht="16.5" customHeight="1">
      <c r="A360" s="40"/>
      <c r="B360" s="41"/>
      <c r="C360" s="230" t="s">
        <v>769</v>
      </c>
      <c r="D360" s="230" t="s">
        <v>287</v>
      </c>
      <c r="E360" s="231" t="s">
        <v>936</v>
      </c>
      <c r="F360" s="232" t="s">
        <v>937</v>
      </c>
      <c r="G360" s="233" t="s">
        <v>394</v>
      </c>
      <c r="H360" s="234">
        <v>0.0060000000000000001</v>
      </c>
      <c r="I360" s="235"/>
      <c r="J360" s="236">
        <f>ROUND(I360*H360,2)</f>
        <v>0</v>
      </c>
      <c r="K360" s="232" t="s">
        <v>291</v>
      </c>
      <c r="L360" s="46"/>
      <c r="M360" s="237" t="s">
        <v>19</v>
      </c>
      <c r="N360" s="238" t="s">
        <v>43</v>
      </c>
      <c r="O360" s="86"/>
      <c r="P360" s="239">
        <f>O360*H360</f>
        <v>0</v>
      </c>
      <c r="Q360" s="239">
        <v>0</v>
      </c>
      <c r="R360" s="239">
        <f>Q360*H360</f>
        <v>0</v>
      </c>
      <c r="S360" s="239">
        <v>0</v>
      </c>
      <c r="T360" s="240">
        <f>S360*H360</f>
        <v>0</v>
      </c>
      <c r="U360" s="40"/>
      <c r="V360" s="40"/>
      <c r="W360" s="40"/>
      <c r="X360" s="40"/>
      <c r="Y360" s="40"/>
      <c r="Z360" s="40"/>
      <c r="AA360" s="40"/>
      <c r="AB360" s="40"/>
      <c r="AC360" s="40"/>
      <c r="AD360" s="40"/>
      <c r="AE360" s="40"/>
      <c r="AR360" s="241" t="s">
        <v>157</v>
      </c>
      <c r="AT360" s="241" t="s">
        <v>287</v>
      </c>
      <c r="AU360" s="241" t="s">
        <v>81</v>
      </c>
      <c r="AY360" s="19" t="s">
        <v>285</v>
      </c>
      <c r="BE360" s="242">
        <f>IF(N360="základní",J360,0)</f>
        <v>0</v>
      </c>
      <c r="BF360" s="242">
        <f>IF(N360="snížená",J360,0)</f>
        <v>0</v>
      </c>
      <c r="BG360" s="242">
        <f>IF(N360="zákl. přenesená",J360,0)</f>
        <v>0</v>
      </c>
      <c r="BH360" s="242">
        <f>IF(N360="sníž. přenesená",J360,0)</f>
        <v>0</v>
      </c>
      <c r="BI360" s="242">
        <f>IF(N360="nulová",J360,0)</f>
        <v>0</v>
      </c>
      <c r="BJ360" s="19" t="s">
        <v>79</v>
      </c>
      <c r="BK360" s="242">
        <f>ROUND(I360*H360,2)</f>
        <v>0</v>
      </c>
      <c r="BL360" s="19" t="s">
        <v>157</v>
      </c>
      <c r="BM360" s="241" t="s">
        <v>2762</v>
      </c>
    </row>
    <row r="361" s="2" customFormat="1">
      <c r="A361" s="40"/>
      <c r="B361" s="41"/>
      <c r="C361" s="42"/>
      <c r="D361" s="243" t="s">
        <v>293</v>
      </c>
      <c r="E361" s="42"/>
      <c r="F361" s="244" t="s">
        <v>939</v>
      </c>
      <c r="G361" s="42"/>
      <c r="H361" s="42"/>
      <c r="I361" s="150"/>
      <c r="J361" s="42"/>
      <c r="K361" s="42"/>
      <c r="L361" s="46"/>
      <c r="M361" s="245"/>
      <c r="N361" s="246"/>
      <c r="O361" s="86"/>
      <c r="P361" s="86"/>
      <c r="Q361" s="86"/>
      <c r="R361" s="86"/>
      <c r="S361" s="86"/>
      <c r="T361" s="87"/>
      <c r="U361" s="40"/>
      <c r="V361" s="40"/>
      <c r="W361" s="40"/>
      <c r="X361" s="40"/>
      <c r="Y361" s="40"/>
      <c r="Z361" s="40"/>
      <c r="AA361" s="40"/>
      <c r="AB361" s="40"/>
      <c r="AC361" s="40"/>
      <c r="AD361" s="40"/>
      <c r="AE361" s="40"/>
      <c r="AT361" s="19" t="s">
        <v>293</v>
      </c>
      <c r="AU361" s="19" t="s">
        <v>81</v>
      </c>
    </row>
    <row r="362" s="2" customFormat="1">
      <c r="A362" s="40"/>
      <c r="B362" s="41"/>
      <c r="C362" s="42"/>
      <c r="D362" s="243" t="s">
        <v>295</v>
      </c>
      <c r="E362" s="42"/>
      <c r="F362" s="247" t="s">
        <v>940</v>
      </c>
      <c r="G362" s="42"/>
      <c r="H362" s="42"/>
      <c r="I362" s="150"/>
      <c r="J362" s="42"/>
      <c r="K362" s="42"/>
      <c r="L362" s="46"/>
      <c r="M362" s="245"/>
      <c r="N362" s="246"/>
      <c r="O362" s="86"/>
      <c r="P362" s="86"/>
      <c r="Q362" s="86"/>
      <c r="R362" s="86"/>
      <c r="S362" s="86"/>
      <c r="T362" s="87"/>
      <c r="U362" s="40"/>
      <c r="V362" s="40"/>
      <c r="W362" s="40"/>
      <c r="X362" s="40"/>
      <c r="Y362" s="40"/>
      <c r="Z362" s="40"/>
      <c r="AA362" s="40"/>
      <c r="AB362" s="40"/>
      <c r="AC362" s="40"/>
      <c r="AD362" s="40"/>
      <c r="AE362" s="40"/>
      <c r="AT362" s="19" t="s">
        <v>295</v>
      </c>
      <c r="AU362" s="19" t="s">
        <v>81</v>
      </c>
    </row>
    <row r="363" s="12" customFormat="1" ht="22.8" customHeight="1">
      <c r="A363" s="12"/>
      <c r="B363" s="214"/>
      <c r="C363" s="215"/>
      <c r="D363" s="216" t="s">
        <v>71</v>
      </c>
      <c r="E363" s="228" t="s">
        <v>1300</v>
      </c>
      <c r="F363" s="228" t="s">
        <v>1301</v>
      </c>
      <c r="G363" s="215"/>
      <c r="H363" s="215"/>
      <c r="I363" s="218"/>
      <c r="J363" s="229">
        <f>BK363</f>
        <v>0</v>
      </c>
      <c r="K363" s="215"/>
      <c r="L363" s="220"/>
      <c r="M363" s="221"/>
      <c r="N363" s="222"/>
      <c r="O363" s="222"/>
      <c r="P363" s="223">
        <f>SUM(P364:P365)</f>
        <v>0</v>
      </c>
      <c r="Q363" s="222"/>
      <c r="R363" s="223">
        <f>SUM(R364:R365)</f>
        <v>0.0080080000000000012</v>
      </c>
      <c r="S363" s="222"/>
      <c r="T363" s="224">
        <f>SUM(T364:T365)</f>
        <v>0</v>
      </c>
      <c r="U363" s="12"/>
      <c r="V363" s="12"/>
      <c r="W363" s="12"/>
      <c r="X363" s="12"/>
      <c r="Y363" s="12"/>
      <c r="Z363" s="12"/>
      <c r="AA363" s="12"/>
      <c r="AB363" s="12"/>
      <c r="AC363" s="12"/>
      <c r="AD363" s="12"/>
      <c r="AE363" s="12"/>
      <c r="AR363" s="225" t="s">
        <v>81</v>
      </c>
      <c r="AT363" s="226" t="s">
        <v>71</v>
      </c>
      <c r="AU363" s="226" t="s">
        <v>79</v>
      </c>
      <c r="AY363" s="225" t="s">
        <v>285</v>
      </c>
      <c r="BK363" s="227">
        <f>SUM(BK364:BK365)</f>
        <v>0</v>
      </c>
    </row>
    <row r="364" s="2" customFormat="1" ht="16.5" customHeight="1">
      <c r="A364" s="40"/>
      <c r="B364" s="41"/>
      <c r="C364" s="230" t="s">
        <v>774</v>
      </c>
      <c r="D364" s="230" t="s">
        <v>287</v>
      </c>
      <c r="E364" s="231" t="s">
        <v>1302</v>
      </c>
      <c r="F364" s="232" t="s">
        <v>1303</v>
      </c>
      <c r="G364" s="233" t="s">
        <v>361</v>
      </c>
      <c r="H364" s="234">
        <v>28</v>
      </c>
      <c r="I364" s="235"/>
      <c r="J364" s="236">
        <f>ROUND(I364*H364,2)</f>
        <v>0</v>
      </c>
      <c r="K364" s="232" t="s">
        <v>291</v>
      </c>
      <c r="L364" s="46"/>
      <c r="M364" s="237" t="s">
        <v>19</v>
      </c>
      <c r="N364" s="238" t="s">
        <v>43</v>
      </c>
      <c r="O364" s="86"/>
      <c r="P364" s="239">
        <f>O364*H364</f>
        <v>0</v>
      </c>
      <c r="Q364" s="239">
        <v>0.00028600000000000001</v>
      </c>
      <c r="R364" s="239">
        <f>Q364*H364</f>
        <v>0.0080080000000000012</v>
      </c>
      <c r="S364" s="239">
        <v>0</v>
      </c>
      <c r="T364" s="240">
        <f>S364*H364</f>
        <v>0</v>
      </c>
      <c r="U364" s="40"/>
      <c r="V364" s="40"/>
      <c r="W364" s="40"/>
      <c r="X364" s="40"/>
      <c r="Y364" s="40"/>
      <c r="Z364" s="40"/>
      <c r="AA364" s="40"/>
      <c r="AB364" s="40"/>
      <c r="AC364" s="40"/>
      <c r="AD364" s="40"/>
      <c r="AE364" s="40"/>
      <c r="AR364" s="241" t="s">
        <v>157</v>
      </c>
      <c r="AT364" s="241" t="s">
        <v>287</v>
      </c>
      <c r="AU364" s="241" t="s">
        <v>81</v>
      </c>
      <c r="AY364" s="19" t="s">
        <v>285</v>
      </c>
      <c r="BE364" s="242">
        <f>IF(N364="základní",J364,0)</f>
        <v>0</v>
      </c>
      <c r="BF364" s="242">
        <f>IF(N364="snížená",J364,0)</f>
        <v>0</v>
      </c>
      <c r="BG364" s="242">
        <f>IF(N364="zákl. přenesená",J364,0)</f>
        <v>0</v>
      </c>
      <c r="BH364" s="242">
        <f>IF(N364="sníž. přenesená",J364,0)</f>
        <v>0</v>
      </c>
      <c r="BI364" s="242">
        <f>IF(N364="nulová",J364,0)</f>
        <v>0</v>
      </c>
      <c r="BJ364" s="19" t="s">
        <v>79</v>
      </c>
      <c r="BK364" s="242">
        <f>ROUND(I364*H364,2)</f>
        <v>0</v>
      </c>
      <c r="BL364" s="19" t="s">
        <v>157</v>
      </c>
      <c r="BM364" s="241" t="s">
        <v>2763</v>
      </c>
    </row>
    <row r="365" s="2" customFormat="1">
      <c r="A365" s="40"/>
      <c r="B365" s="41"/>
      <c r="C365" s="42"/>
      <c r="D365" s="243" t="s">
        <v>293</v>
      </c>
      <c r="E365" s="42"/>
      <c r="F365" s="244" t="s">
        <v>1305</v>
      </c>
      <c r="G365" s="42"/>
      <c r="H365" s="42"/>
      <c r="I365" s="150"/>
      <c r="J365" s="42"/>
      <c r="K365" s="42"/>
      <c r="L365" s="46"/>
      <c r="M365" s="304"/>
      <c r="N365" s="305"/>
      <c r="O365" s="306"/>
      <c r="P365" s="306"/>
      <c r="Q365" s="306"/>
      <c r="R365" s="306"/>
      <c r="S365" s="306"/>
      <c r="T365" s="307"/>
      <c r="U365" s="40"/>
      <c r="V365" s="40"/>
      <c r="W365" s="40"/>
      <c r="X365" s="40"/>
      <c r="Y365" s="40"/>
      <c r="Z365" s="40"/>
      <c r="AA365" s="40"/>
      <c r="AB365" s="40"/>
      <c r="AC365" s="40"/>
      <c r="AD365" s="40"/>
      <c r="AE365" s="40"/>
      <c r="AT365" s="19" t="s">
        <v>293</v>
      </c>
      <c r="AU365" s="19" t="s">
        <v>81</v>
      </c>
    </row>
    <row r="366" s="2" customFormat="1" ht="6.96" customHeight="1">
      <c r="A366" s="40"/>
      <c r="B366" s="61"/>
      <c r="C366" s="62"/>
      <c r="D366" s="62"/>
      <c r="E366" s="62"/>
      <c r="F366" s="62"/>
      <c r="G366" s="62"/>
      <c r="H366" s="62"/>
      <c r="I366" s="178"/>
      <c r="J366" s="62"/>
      <c r="K366" s="62"/>
      <c r="L366" s="46"/>
      <c r="M366" s="40"/>
      <c r="O366" s="40"/>
      <c r="P366" s="40"/>
      <c r="Q366" s="40"/>
      <c r="R366" s="40"/>
      <c r="S366" s="40"/>
      <c r="T366" s="40"/>
      <c r="U366" s="40"/>
      <c r="V366" s="40"/>
      <c r="W366" s="40"/>
      <c r="X366" s="40"/>
      <c r="Y366" s="40"/>
      <c r="Z366" s="40"/>
      <c r="AA366" s="40"/>
      <c r="AB366" s="40"/>
      <c r="AC366" s="40"/>
      <c r="AD366" s="40"/>
      <c r="AE366" s="40"/>
    </row>
  </sheetData>
  <sheetProtection sheet="1" autoFilter="0" formatColumns="0" formatRows="0" objects="1" scenarios="1" spinCount="100000" saltValue="vnReyRJp/cTBPxs9M0HU+9zhxIHZp9IaBgmUzYAlTnFnpkXTtEebh0wDQ15gosifq4f6VXKU9Xxoktasa5oCXw==" hashValue="8PlitYdJNgIQIFse3PZKhsSnfPJjegQKd1r2SENPu5qpLSGubRtpTQcye8iXNKbMzC6piF9KZIhUra3KU/7SHw==" algorithmName="SHA-512" password="CC35"/>
  <autoFilter ref="C103:K36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153</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2764</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ROUND((SUM(BE98:BE281)),  2)</f>
        <v>0</v>
      </c>
      <c r="G37" s="40"/>
      <c r="H37" s="40"/>
      <c r="I37" s="167">
        <v>0.20999999999999999</v>
      </c>
      <c r="J37" s="166">
        <f>ROUND(((SUM(BE98:BE281))*I37),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ROUND((SUM(BF98:BF281)),  2)</f>
        <v>0</v>
      </c>
      <c r="G38" s="40"/>
      <c r="H38" s="40"/>
      <c r="I38" s="167">
        <v>0.14999999999999999</v>
      </c>
      <c r="J38" s="166">
        <f>ROUND(((SUM(BF98:BF281))*I38),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ROUND((SUM(BG98:BG281)),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ROUND((SUM(BH98:BH281)),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ROUND((SUM(BI98:BI281)),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b - Přípojka PS13 - Plhovská 1098_Potrubní část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262</v>
      </c>
      <c r="E69" s="198"/>
      <c r="F69" s="198"/>
      <c r="G69" s="198"/>
      <c r="H69" s="198"/>
      <c r="I69" s="199"/>
      <c r="J69" s="200">
        <f>J100</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J141</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J142</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1308</v>
      </c>
      <c r="E72" s="198"/>
      <c r="F72" s="198"/>
      <c r="G72" s="198"/>
      <c r="H72" s="198"/>
      <c r="I72" s="199"/>
      <c r="J72" s="200">
        <f>J167</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957</v>
      </c>
      <c r="E73" s="192"/>
      <c r="F73" s="192"/>
      <c r="G73" s="192"/>
      <c r="H73" s="192"/>
      <c r="I73" s="193"/>
      <c r="J73" s="194">
        <f>J174</f>
        <v>0</v>
      </c>
      <c r="K73" s="190"/>
      <c r="L73" s="195"/>
      <c r="S73" s="9"/>
      <c r="T73" s="9"/>
      <c r="U73" s="9"/>
      <c r="V73" s="9"/>
      <c r="W73" s="9"/>
      <c r="X73" s="9"/>
      <c r="Y73" s="9"/>
      <c r="Z73" s="9"/>
      <c r="AA73" s="9"/>
      <c r="AB73" s="9"/>
      <c r="AC73" s="9"/>
      <c r="AD73" s="9"/>
      <c r="AE73" s="9"/>
    </row>
    <row r="74" s="10" customFormat="1" ht="19.92" customHeight="1">
      <c r="A74" s="10"/>
      <c r="B74" s="196"/>
      <c r="C74" s="126"/>
      <c r="D74" s="197" t="s">
        <v>958</v>
      </c>
      <c r="E74" s="198"/>
      <c r="F74" s="198"/>
      <c r="G74" s="198"/>
      <c r="H74" s="198"/>
      <c r="I74" s="199"/>
      <c r="J74" s="200">
        <f>J175</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249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251</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252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b - Přípojka PS13 - Plhovská 1098_Potrubní část</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P99+P141+P174</f>
        <v>0</v>
      </c>
      <c r="Q98" s="98"/>
      <c r="R98" s="211">
        <f>R99+R141+R174</f>
        <v>4.16750125075</v>
      </c>
      <c r="S98" s="98"/>
      <c r="T98" s="212">
        <f>T99+T141+T174</f>
        <v>0</v>
      </c>
      <c r="U98" s="40"/>
      <c r="V98" s="40"/>
      <c r="W98" s="40"/>
      <c r="X98" s="40"/>
      <c r="Y98" s="40"/>
      <c r="Z98" s="40"/>
      <c r="AA98" s="40"/>
      <c r="AB98" s="40"/>
      <c r="AC98" s="40"/>
      <c r="AD98" s="40"/>
      <c r="AE98" s="40"/>
      <c r="AT98" s="19" t="s">
        <v>71</v>
      </c>
      <c r="AU98" s="19" t="s">
        <v>257</v>
      </c>
      <c r="BK98" s="213">
        <f>BK99+BK141+BK174</f>
        <v>0</v>
      </c>
    </row>
    <row r="99" s="12" customFormat="1" ht="25.92" customHeight="1">
      <c r="A99" s="12"/>
      <c r="B99" s="214"/>
      <c r="C99" s="215"/>
      <c r="D99" s="216" t="s">
        <v>71</v>
      </c>
      <c r="E99" s="217" t="s">
        <v>283</v>
      </c>
      <c r="F99" s="217" t="s">
        <v>284</v>
      </c>
      <c r="G99" s="215"/>
      <c r="H99" s="215"/>
      <c r="I99" s="218"/>
      <c r="J99" s="219">
        <f>BK99</f>
        <v>0</v>
      </c>
      <c r="K99" s="215"/>
      <c r="L99" s="220"/>
      <c r="M99" s="221"/>
      <c r="N99" s="222"/>
      <c r="O99" s="222"/>
      <c r="P99" s="223">
        <f>P100</f>
        <v>0</v>
      </c>
      <c r="Q99" s="222"/>
      <c r="R99" s="223">
        <f>R100</f>
        <v>0.35867650000000001</v>
      </c>
      <c r="S99" s="222"/>
      <c r="T99" s="224">
        <f>T100</f>
        <v>0</v>
      </c>
      <c r="U99" s="12"/>
      <c r="V99" s="12"/>
      <c r="W99" s="12"/>
      <c r="X99" s="12"/>
      <c r="Y99" s="12"/>
      <c r="Z99" s="12"/>
      <c r="AA99" s="12"/>
      <c r="AB99" s="12"/>
      <c r="AC99" s="12"/>
      <c r="AD99" s="12"/>
      <c r="AE99" s="12"/>
      <c r="AR99" s="225" t="s">
        <v>79</v>
      </c>
      <c r="AT99" s="226" t="s">
        <v>71</v>
      </c>
      <c r="AU99" s="226" t="s">
        <v>72</v>
      </c>
      <c r="AY99" s="225" t="s">
        <v>285</v>
      </c>
      <c r="BK99" s="227">
        <f>BK100</f>
        <v>0</v>
      </c>
    </row>
    <row r="100" s="12" customFormat="1" ht="22.8" customHeight="1">
      <c r="A100" s="12"/>
      <c r="B100" s="214"/>
      <c r="C100" s="215"/>
      <c r="D100" s="216" t="s">
        <v>71</v>
      </c>
      <c r="E100" s="228" t="s">
        <v>119</v>
      </c>
      <c r="F100" s="228" t="s">
        <v>523</v>
      </c>
      <c r="G100" s="215"/>
      <c r="H100" s="215"/>
      <c r="I100" s="218"/>
      <c r="J100" s="229">
        <f>BK100</f>
        <v>0</v>
      </c>
      <c r="K100" s="215"/>
      <c r="L100" s="220"/>
      <c r="M100" s="221"/>
      <c r="N100" s="222"/>
      <c r="O100" s="222"/>
      <c r="P100" s="223">
        <f>SUM(P101:P140)</f>
        <v>0</v>
      </c>
      <c r="Q100" s="222"/>
      <c r="R100" s="223">
        <f>SUM(R101:R140)</f>
        <v>0.35867650000000001</v>
      </c>
      <c r="S100" s="222"/>
      <c r="T100" s="224">
        <f>SUM(T101:T140)</f>
        <v>0</v>
      </c>
      <c r="U100" s="12"/>
      <c r="V100" s="12"/>
      <c r="W100" s="12"/>
      <c r="X100" s="12"/>
      <c r="Y100" s="12"/>
      <c r="Z100" s="12"/>
      <c r="AA100" s="12"/>
      <c r="AB100" s="12"/>
      <c r="AC100" s="12"/>
      <c r="AD100" s="12"/>
      <c r="AE100" s="12"/>
      <c r="AR100" s="225" t="s">
        <v>79</v>
      </c>
      <c r="AT100" s="226" t="s">
        <v>71</v>
      </c>
      <c r="AU100" s="226" t="s">
        <v>79</v>
      </c>
      <c r="AY100" s="225" t="s">
        <v>285</v>
      </c>
      <c r="BK100" s="227">
        <f>SUM(BK101:BK140)</f>
        <v>0</v>
      </c>
    </row>
    <row r="101" s="2" customFormat="1" ht="16.5" customHeight="1">
      <c r="A101" s="40"/>
      <c r="B101" s="41"/>
      <c r="C101" s="230" t="s">
        <v>79</v>
      </c>
      <c r="D101" s="230" t="s">
        <v>287</v>
      </c>
      <c r="E101" s="231" t="s">
        <v>1309</v>
      </c>
      <c r="F101" s="232" t="s">
        <v>1310</v>
      </c>
      <c r="G101" s="233" t="s">
        <v>290</v>
      </c>
      <c r="H101" s="234">
        <v>27</v>
      </c>
      <c r="I101" s="235"/>
      <c r="J101" s="236">
        <f>ROUND(I101*H101,2)</f>
        <v>0</v>
      </c>
      <c r="K101" s="232" t="s">
        <v>291</v>
      </c>
      <c r="L101" s="46"/>
      <c r="M101" s="237" t="s">
        <v>19</v>
      </c>
      <c r="N101" s="238" t="s">
        <v>43</v>
      </c>
      <c r="O101" s="86"/>
      <c r="P101" s="239">
        <f>O101*H101</f>
        <v>0</v>
      </c>
      <c r="Q101" s="239">
        <v>0.00074266000000000002</v>
      </c>
      <c r="R101" s="239">
        <f>Q101*H101</f>
        <v>0.020051820000000001</v>
      </c>
      <c r="S101" s="239">
        <v>0</v>
      </c>
      <c r="T101" s="240">
        <f>S101*H101</f>
        <v>0</v>
      </c>
      <c r="U101" s="40"/>
      <c r="V101" s="40"/>
      <c r="W101" s="40"/>
      <c r="X101" s="40"/>
      <c r="Y101" s="40"/>
      <c r="Z101" s="40"/>
      <c r="AA101" s="40"/>
      <c r="AB101" s="40"/>
      <c r="AC101" s="40"/>
      <c r="AD101" s="40"/>
      <c r="AE101" s="40"/>
      <c r="AR101" s="241" t="s">
        <v>91</v>
      </c>
      <c r="AT101" s="241" t="s">
        <v>287</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91</v>
      </c>
      <c r="BM101" s="241" t="s">
        <v>2765</v>
      </c>
    </row>
    <row r="102" s="2" customFormat="1">
      <c r="A102" s="40"/>
      <c r="B102" s="41"/>
      <c r="C102" s="42"/>
      <c r="D102" s="243" t="s">
        <v>293</v>
      </c>
      <c r="E102" s="42"/>
      <c r="F102" s="244" t="s">
        <v>1312</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81</v>
      </c>
      <c r="D103" s="230" t="s">
        <v>287</v>
      </c>
      <c r="E103" s="231" t="s">
        <v>1313</v>
      </c>
      <c r="F103" s="232" t="s">
        <v>1314</v>
      </c>
      <c r="G103" s="233" t="s">
        <v>290</v>
      </c>
      <c r="H103" s="234">
        <v>27</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2766</v>
      </c>
    </row>
    <row r="104" s="2" customFormat="1">
      <c r="A104" s="40"/>
      <c r="B104" s="41"/>
      <c r="C104" s="42"/>
      <c r="D104" s="243" t="s">
        <v>293</v>
      </c>
      <c r="E104" s="42"/>
      <c r="F104" s="244" t="s">
        <v>1314</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5" customFormat="1">
      <c r="A105" s="15"/>
      <c r="B105" s="270"/>
      <c r="C105" s="271"/>
      <c r="D105" s="243" t="s">
        <v>297</v>
      </c>
      <c r="E105" s="272" t="s">
        <v>19</v>
      </c>
      <c r="F105" s="273" t="s">
        <v>966</v>
      </c>
      <c r="G105" s="271"/>
      <c r="H105" s="272" t="s">
        <v>19</v>
      </c>
      <c r="I105" s="274"/>
      <c r="J105" s="271"/>
      <c r="K105" s="271"/>
      <c r="L105" s="275"/>
      <c r="M105" s="276"/>
      <c r="N105" s="277"/>
      <c r="O105" s="277"/>
      <c r="P105" s="277"/>
      <c r="Q105" s="277"/>
      <c r="R105" s="277"/>
      <c r="S105" s="277"/>
      <c r="T105" s="278"/>
      <c r="U105" s="15"/>
      <c r="V105" s="15"/>
      <c r="W105" s="15"/>
      <c r="X105" s="15"/>
      <c r="Y105" s="15"/>
      <c r="Z105" s="15"/>
      <c r="AA105" s="15"/>
      <c r="AB105" s="15"/>
      <c r="AC105" s="15"/>
      <c r="AD105" s="15"/>
      <c r="AE105" s="15"/>
      <c r="AT105" s="279" t="s">
        <v>297</v>
      </c>
      <c r="AU105" s="279" t="s">
        <v>81</v>
      </c>
      <c r="AV105" s="15" t="s">
        <v>79</v>
      </c>
      <c r="AW105" s="15" t="s">
        <v>33</v>
      </c>
      <c r="AX105" s="15" t="s">
        <v>72</v>
      </c>
      <c r="AY105" s="279" t="s">
        <v>285</v>
      </c>
    </row>
    <row r="106" s="13" customFormat="1">
      <c r="A106" s="13"/>
      <c r="B106" s="248"/>
      <c r="C106" s="249"/>
      <c r="D106" s="243" t="s">
        <v>297</v>
      </c>
      <c r="E106" s="250" t="s">
        <v>19</v>
      </c>
      <c r="F106" s="251" t="s">
        <v>507</v>
      </c>
      <c r="G106" s="249"/>
      <c r="H106" s="252">
        <v>27</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1322</v>
      </c>
      <c r="F107" s="232" t="s">
        <v>1323</v>
      </c>
      <c r="G107" s="233" t="s">
        <v>515</v>
      </c>
      <c r="H107" s="234">
        <v>2</v>
      </c>
      <c r="I107" s="235"/>
      <c r="J107" s="236">
        <f>ROUND(I107*H107,2)</f>
        <v>0</v>
      </c>
      <c r="K107" s="232" t="s">
        <v>19</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91</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91</v>
      </c>
      <c r="BM107" s="241" t="s">
        <v>2767</v>
      </c>
    </row>
    <row r="108" s="2" customFormat="1">
      <c r="A108" s="40"/>
      <c r="B108" s="41"/>
      <c r="C108" s="42"/>
      <c r="D108" s="243" t="s">
        <v>293</v>
      </c>
      <c r="E108" s="42"/>
      <c r="F108" s="244" t="s">
        <v>1323</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30" t="s">
        <v>91</v>
      </c>
      <c r="D109" s="230" t="s">
        <v>287</v>
      </c>
      <c r="E109" s="231" t="s">
        <v>1319</v>
      </c>
      <c r="F109" s="232" t="s">
        <v>1320</v>
      </c>
      <c r="G109" s="233" t="s">
        <v>515</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2768</v>
      </c>
    </row>
    <row r="110" s="2" customFormat="1">
      <c r="A110" s="40"/>
      <c r="B110" s="41"/>
      <c r="C110" s="42"/>
      <c r="D110" s="243" t="s">
        <v>293</v>
      </c>
      <c r="E110" s="42"/>
      <c r="F110" s="244" t="s">
        <v>1320</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ht="16.5" customHeight="1">
      <c r="A111" s="40"/>
      <c r="B111" s="41"/>
      <c r="C111" s="230" t="s">
        <v>96</v>
      </c>
      <c r="D111" s="230" t="s">
        <v>287</v>
      </c>
      <c r="E111" s="231" t="s">
        <v>1325</v>
      </c>
      <c r="F111" s="232" t="s">
        <v>1326</v>
      </c>
      <c r="G111" s="233" t="s">
        <v>515</v>
      </c>
      <c r="H111" s="234">
        <v>2</v>
      </c>
      <c r="I111" s="235"/>
      <c r="J111" s="236">
        <f>ROUND(I111*H111,2)</f>
        <v>0</v>
      </c>
      <c r="K111" s="232" t="s">
        <v>291</v>
      </c>
      <c r="L111" s="46"/>
      <c r="M111" s="237" t="s">
        <v>19</v>
      </c>
      <c r="N111" s="238" t="s">
        <v>43</v>
      </c>
      <c r="O111" s="86"/>
      <c r="P111" s="239">
        <f>O111*H111</f>
        <v>0</v>
      </c>
      <c r="Q111" s="239">
        <v>0.0044491399999999999</v>
      </c>
      <c r="R111" s="239">
        <f>Q111*H111</f>
        <v>0.0088982799999999997</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2769</v>
      </c>
    </row>
    <row r="112" s="2" customFormat="1">
      <c r="A112" s="40"/>
      <c r="B112" s="41"/>
      <c r="C112" s="42"/>
      <c r="D112" s="243" t="s">
        <v>293</v>
      </c>
      <c r="E112" s="42"/>
      <c r="F112" s="244" t="s">
        <v>1328</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ht="16.5" customHeight="1">
      <c r="A113" s="40"/>
      <c r="B113" s="41"/>
      <c r="C113" s="230" t="s">
        <v>105</v>
      </c>
      <c r="D113" s="230" t="s">
        <v>287</v>
      </c>
      <c r="E113" s="231" t="s">
        <v>1329</v>
      </c>
      <c r="F113" s="232" t="s">
        <v>1330</v>
      </c>
      <c r="G113" s="233" t="s">
        <v>290</v>
      </c>
      <c r="H113" s="234">
        <v>27</v>
      </c>
      <c r="I113" s="235"/>
      <c r="J113" s="236">
        <f>ROUND(I113*H113,2)</f>
        <v>0</v>
      </c>
      <c r="K113" s="232" t="s">
        <v>291</v>
      </c>
      <c r="L113" s="46"/>
      <c r="M113" s="237" t="s">
        <v>19</v>
      </c>
      <c r="N113" s="238" t="s">
        <v>43</v>
      </c>
      <c r="O113" s="86"/>
      <c r="P113" s="239">
        <f>O113*H113</f>
        <v>0</v>
      </c>
      <c r="Q113" s="239">
        <v>0.00085955999999999999</v>
      </c>
      <c r="R113" s="239">
        <f>Q113*H113</f>
        <v>0.023208119999999999</v>
      </c>
      <c r="S113" s="239">
        <v>0</v>
      </c>
      <c r="T113" s="240">
        <f>S113*H113</f>
        <v>0</v>
      </c>
      <c r="U113" s="40"/>
      <c r="V113" s="40"/>
      <c r="W113" s="40"/>
      <c r="X113" s="40"/>
      <c r="Y113" s="40"/>
      <c r="Z113" s="40"/>
      <c r="AA113" s="40"/>
      <c r="AB113" s="40"/>
      <c r="AC113" s="40"/>
      <c r="AD113" s="40"/>
      <c r="AE113" s="40"/>
      <c r="AR113" s="241" t="s">
        <v>91</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91</v>
      </c>
      <c r="BM113" s="241" t="s">
        <v>2770</v>
      </c>
    </row>
    <row r="114" s="2" customFormat="1">
      <c r="A114" s="40"/>
      <c r="B114" s="41"/>
      <c r="C114" s="42"/>
      <c r="D114" s="243" t="s">
        <v>293</v>
      </c>
      <c r="E114" s="42"/>
      <c r="F114" s="244" t="s">
        <v>1332</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30" t="s">
        <v>112</v>
      </c>
      <c r="D115" s="230" t="s">
        <v>287</v>
      </c>
      <c r="E115" s="231" t="s">
        <v>1333</v>
      </c>
      <c r="F115" s="232" t="s">
        <v>1334</v>
      </c>
      <c r="G115" s="233" t="s">
        <v>290</v>
      </c>
      <c r="H115" s="234">
        <v>27</v>
      </c>
      <c r="I115" s="235"/>
      <c r="J115" s="236">
        <f>ROUND(I115*H115,2)</f>
        <v>0</v>
      </c>
      <c r="K115" s="232" t="s">
        <v>19</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2771</v>
      </c>
    </row>
    <row r="116" s="2" customFormat="1">
      <c r="A116" s="40"/>
      <c r="B116" s="41"/>
      <c r="C116" s="42"/>
      <c r="D116" s="243" t="s">
        <v>293</v>
      </c>
      <c r="E116" s="42"/>
      <c r="F116" s="244" t="s">
        <v>1334</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15" customFormat="1">
      <c r="A117" s="15"/>
      <c r="B117" s="270"/>
      <c r="C117" s="271"/>
      <c r="D117" s="243" t="s">
        <v>297</v>
      </c>
      <c r="E117" s="272" t="s">
        <v>19</v>
      </c>
      <c r="F117" s="273" t="s">
        <v>966</v>
      </c>
      <c r="G117" s="271"/>
      <c r="H117" s="272" t="s">
        <v>19</v>
      </c>
      <c r="I117" s="274"/>
      <c r="J117" s="271"/>
      <c r="K117" s="271"/>
      <c r="L117" s="275"/>
      <c r="M117" s="276"/>
      <c r="N117" s="277"/>
      <c r="O117" s="277"/>
      <c r="P117" s="277"/>
      <c r="Q117" s="277"/>
      <c r="R117" s="277"/>
      <c r="S117" s="277"/>
      <c r="T117" s="278"/>
      <c r="U117" s="15"/>
      <c r="V117" s="15"/>
      <c r="W117" s="15"/>
      <c r="X117" s="15"/>
      <c r="Y117" s="15"/>
      <c r="Z117" s="15"/>
      <c r="AA117" s="15"/>
      <c r="AB117" s="15"/>
      <c r="AC117" s="15"/>
      <c r="AD117" s="15"/>
      <c r="AE117" s="15"/>
      <c r="AT117" s="279" t="s">
        <v>297</v>
      </c>
      <c r="AU117" s="279" t="s">
        <v>81</v>
      </c>
      <c r="AV117" s="15" t="s">
        <v>79</v>
      </c>
      <c r="AW117" s="15" t="s">
        <v>33</v>
      </c>
      <c r="AX117" s="15" t="s">
        <v>72</v>
      </c>
      <c r="AY117" s="279" t="s">
        <v>285</v>
      </c>
    </row>
    <row r="118" s="13" customFormat="1">
      <c r="A118" s="13"/>
      <c r="B118" s="248"/>
      <c r="C118" s="249"/>
      <c r="D118" s="243" t="s">
        <v>297</v>
      </c>
      <c r="E118" s="250" t="s">
        <v>19</v>
      </c>
      <c r="F118" s="251" t="s">
        <v>507</v>
      </c>
      <c r="G118" s="249"/>
      <c r="H118" s="252">
        <v>27</v>
      </c>
      <c r="I118" s="253"/>
      <c r="J118" s="249"/>
      <c r="K118" s="249"/>
      <c r="L118" s="254"/>
      <c r="M118" s="255"/>
      <c r="N118" s="256"/>
      <c r="O118" s="256"/>
      <c r="P118" s="256"/>
      <c r="Q118" s="256"/>
      <c r="R118" s="256"/>
      <c r="S118" s="256"/>
      <c r="T118" s="257"/>
      <c r="U118" s="13"/>
      <c r="V118" s="13"/>
      <c r="W118" s="13"/>
      <c r="X118" s="13"/>
      <c r="Y118" s="13"/>
      <c r="Z118" s="13"/>
      <c r="AA118" s="13"/>
      <c r="AB118" s="13"/>
      <c r="AC118" s="13"/>
      <c r="AD118" s="13"/>
      <c r="AE118" s="13"/>
      <c r="AT118" s="258" t="s">
        <v>297</v>
      </c>
      <c r="AU118" s="258" t="s">
        <v>81</v>
      </c>
      <c r="AV118" s="13" t="s">
        <v>81</v>
      </c>
      <c r="AW118" s="13" t="s">
        <v>33</v>
      </c>
      <c r="AX118" s="13" t="s">
        <v>79</v>
      </c>
      <c r="AY118" s="258" t="s">
        <v>285</v>
      </c>
    </row>
    <row r="119" s="2" customFormat="1" ht="16.5" customHeight="1">
      <c r="A119" s="40"/>
      <c r="B119" s="41"/>
      <c r="C119" s="230" t="s">
        <v>119</v>
      </c>
      <c r="D119" s="230" t="s">
        <v>287</v>
      </c>
      <c r="E119" s="231" t="s">
        <v>1342</v>
      </c>
      <c r="F119" s="232" t="s">
        <v>1343</v>
      </c>
      <c r="G119" s="233" t="s">
        <v>515</v>
      </c>
      <c r="H119" s="234">
        <v>2</v>
      </c>
      <c r="I119" s="235"/>
      <c r="J119" s="236">
        <f>ROUND(I119*H119,2)</f>
        <v>0</v>
      </c>
      <c r="K119" s="232" t="s">
        <v>19</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2772</v>
      </c>
    </row>
    <row r="120" s="2" customFormat="1">
      <c r="A120" s="40"/>
      <c r="B120" s="41"/>
      <c r="C120" s="42"/>
      <c r="D120" s="243" t="s">
        <v>293</v>
      </c>
      <c r="E120" s="42"/>
      <c r="F120" s="244" t="s">
        <v>1343</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2" customFormat="1" ht="16.5" customHeight="1">
      <c r="A121" s="40"/>
      <c r="B121" s="41"/>
      <c r="C121" s="230" t="s">
        <v>126</v>
      </c>
      <c r="D121" s="230" t="s">
        <v>287</v>
      </c>
      <c r="E121" s="231" t="s">
        <v>1339</v>
      </c>
      <c r="F121" s="232" t="s">
        <v>1340</v>
      </c>
      <c r="G121" s="233" t="s">
        <v>515</v>
      </c>
      <c r="H121" s="234">
        <v>1</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2773</v>
      </c>
    </row>
    <row r="122" s="2" customFormat="1">
      <c r="A122" s="40"/>
      <c r="B122" s="41"/>
      <c r="C122" s="42"/>
      <c r="D122" s="243" t="s">
        <v>293</v>
      </c>
      <c r="E122" s="42"/>
      <c r="F122" s="244" t="s">
        <v>1340</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133</v>
      </c>
      <c r="D123" s="230" t="s">
        <v>287</v>
      </c>
      <c r="E123" s="231" t="s">
        <v>1345</v>
      </c>
      <c r="F123" s="232" t="s">
        <v>1346</v>
      </c>
      <c r="G123" s="233" t="s">
        <v>515</v>
      </c>
      <c r="H123" s="234">
        <v>2</v>
      </c>
      <c r="I123" s="235"/>
      <c r="J123" s="236">
        <f>ROUND(I123*H123,2)</f>
        <v>0</v>
      </c>
      <c r="K123" s="232" t="s">
        <v>291</v>
      </c>
      <c r="L123" s="46"/>
      <c r="M123" s="237" t="s">
        <v>19</v>
      </c>
      <c r="N123" s="238" t="s">
        <v>43</v>
      </c>
      <c r="O123" s="86"/>
      <c r="P123" s="239">
        <f>O123*H123</f>
        <v>0</v>
      </c>
      <c r="Q123" s="239">
        <v>0.00514914</v>
      </c>
      <c r="R123" s="239">
        <f>Q123*H123</f>
        <v>0.01029828</v>
      </c>
      <c r="S123" s="239">
        <v>0</v>
      </c>
      <c r="T123" s="240">
        <f>S123*H123</f>
        <v>0</v>
      </c>
      <c r="U123" s="40"/>
      <c r="V123" s="40"/>
      <c r="W123" s="40"/>
      <c r="X123" s="40"/>
      <c r="Y123" s="40"/>
      <c r="Z123" s="40"/>
      <c r="AA123" s="40"/>
      <c r="AB123" s="40"/>
      <c r="AC123" s="40"/>
      <c r="AD123" s="40"/>
      <c r="AE123" s="40"/>
      <c r="AR123" s="241" t="s">
        <v>91</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91</v>
      </c>
      <c r="BM123" s="241" t="s">
        <v>2774</v>
      </c>
    </row>
    <row r="124" s="2" customFormat="1">
      <c r="A124" s="40"/>
      <c r="B124" s="41"/>
      <c r="C124" s="42"/>
      <c r="D124" s="243" t="s">
        <v>293</v>
      </c>
      <c r="E124" s="42"/>
      <c r="F124" s="244" t="s">
        <v>1348</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140</v>
      </c>
      <c r="D125" s="230" t="s">
        <v>287</v>
      </c>
      <c r="E125" s="231" t="s">
        <v>1072</v>
      </c>
      <c r="F125" s="232" t="s">
        <v>1073</v>
      </c>
      <c r="G125" s="233" t="s">
        <v>290</v>
      </c>
      <c r="H125" s="234">
        <v>40</v>
      </c>
      <c r="I125" s="235"/>
      <c r="J125" s="236">
        <f>ROUND(I125*H125,2)</f>
        <v>0</v>
      </c>
      <c r="K125" s="232" t="s">
        <v>291</v>
      </c>
      <c r="L125" s="46"/>
      <c r="M125" s="237" t="s">
        <v>19</v>
      </c>
      <c r="N125" s="238" t="s">
        <v>43</v>
      </c>
      <c r="O125" s="86"/>
      <c r="P125" s="239">
        <f>O125*H125</f>
        <v>0</v>
      </c>
      <c r="Q125" s="239">
        <v>7.3499999999999998E-05</v>
      </c>
      <c r="R125" s="239">
        <f>Q125*H125</f>
        <v>0.0029399999999999999</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2775</v>
      </c>
    </row>
    <row r="126" s="2" customFormat="1">
      <c r="A126" s="40"/>
      <c r="B126" s="41"/>
      <c r="C126" s="42"/>
      <c r="D126" s="243" t="s">
        <v>293</v>
      </c>
      <c r="E126" s="42"/>
      <c r="F126" s="244" t="s">
        <v>1075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147</v>
      </c>
      <c r="D127" s="230" t="s">
        <v>287</v>
      </c>
      <c r="E127" s="231" t="s">
        <v>1354</v>
      </c>
      <c r="F127" s="232" t="s">
        <v>1355</v>
      </c>
      <c r="G127" s="233" t="s">
        <v>290</v>
      </c>
      <c r="H127" s="234">
        <v>53</v>
      </c>
      <c r="I127" s="235"/>
      <c r="J127" s="236">
        <f>ROUND(I127*H127,2)</f>
        <v>0</v>
      </c>
      <c r="K127" s="232" t="s">
        <v>291</v>
      </c>
      <c r="L127" s="46"/>
      <c r="M127" s="237" t="s">
        <v>19</v>
      </c>
      <c r="N127" s="238" t="s">
        <v>43</v>
      </c>
      <c r="O127" s="86"/>
      <c r="P127" s="239">
        <f>O127*H127</f>
        <v>0</v>
      </c>
      <c r="Q127" s="239">
        <v>0</v>
      </c>
      <c r="R127" s="239">
        <f>Q127*H127</f>
        <v>0</v>
      </c>
      <c r="S127" s="239">
        <v>0</v>
      </c>
      <c r="T127" s="240">
        <f>S127*H127</f>
        <v>0</v>
      </c>
      <c r="U127" s="40"/>
      <c r="V127" s="40"/>
      <c r="W127" s="40"/>
      <c r="X127" s="40"/>
      <c r="Y127" s="40"/>
      <c r="Z127" s="40"/>
      <c r="AA127" s="40"/>
      <c r="AB127" s="40"/>
      <c r="AC127" s="40"/>
      <c r="AD127" s="40"/>
      <c r="AE127" s="40"/>
      <c r="AR127" s="241" t="s">
        <v>759</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759</v>
      </c>
      <c r="BM127" s="241" t="s">
        <v>2776</v>
      </c>
    </row>
    <row r="128" s="2" customFormat="1">
      <c r="A128" s="40"/>
      <c r="B128" s="41"/>
      <c r="C128" s="42"/>
      <c r="D128" s="243" t="s">
        <v>293</v>
      </c>
      <c r="E128" s="42"/>
      <c r="F128" s="244" t="s">
        <v>1355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391</v>
      </c>
      <c r="D129" s="230" t="s">
        <v>287</v>
      </c>
      <c r="E129" s="231" t="s">
        <v>1133</v>
      </c>
      <c r="F129" s="232" t="s">
        <v>1358</v>
      </c>
      <c r="G129" s="233" t="s">
        <v>515</v>
      </c>
      <c r="H129" s="234">
        <v>8</v>
      </c>
      <c r="I129" s="235"/>
      <c r="J129" s="236">
        <f>ROUND(I129*H129,2)</f>
        <v>0</v>
      </c>
      <c r="K129" s="232" t="s">
        <v>19</v>
      </c>
      <c r="L129" s="46"/>
      <c r="M129" s="237" t="s">
        <v>19</v>
      </c>
      <c r="N129" s="238" t="s">
        <v>43</v>
      </c>
      <c r="O129" s="86"/>
      <c r="P129" s="239">
        <f>O129*H129</f>
        <v>0</v>
      </c>
      <c r="Q129" s="239">
        <v>0.00040999999999999999</v>
      </c>
      <c r="R129" s="239">
        <f>Q129*H129</f>
        <v>0.0032799999999999999</v>
      </c>
      <c r="S129" s="239">
        <v>0</v>
      </c>
      <c r="T129" s="240">
        <f>S129*H129</f>
        <v>0</v>
      </c>
      <c r="U129" s="40"/>
      <c r="V129" s="40"/>
      <c r="W129" s="40"/>
      <c r="X129" s="40"/>
      <c r="Y129" s="40"/>
      <c r="Z129" s="40"/>
      <c r="AA129" s="40"/>
      <c r="AB129" s="40"/>
      <c r="AC129" s="40"/>
      <c r="AD129" s="40"/>
      <c r="AE129" s="40"/>
      <c r="AR129" s="241" t="s">
        <v>759</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759</v>
      </c>
      <c r="BM129" s="241" t="s">
        <v>2777</v>
      </c>
    </row>
    <row r="130" s="2" customFormat="1">
      <c r="A130" s="40"/>
      <c r="B130" s="41"/>
      <c r="C130" s="42"/>
      <c r="D130" s="243" t="s">
        <v>293</v>
      </c>
      <c r="E130" s="42"/>
      <c r="F130" s="244" t="s">
        <v>1358</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154</v>
      </c>
      <c r="D131" s="230" t="s">
        <v>287</v>
      </c>
      <c r="E131" s="231" t="s">
        <v>1360</v>
      </c>
      <c r="F131" s="232" t="s">
        <v>1361</v>
      </c>
      <c r="G131" s="233" t="s">
        <v>609</v>
      </c>
      <c r="H131" s="234">
        <v>1</v>
      </c>
      <c r="I131" s="235"/>
      <c r="J131" s="236">
        <f>ROUND(I131*H131,2)</f>
        <v>0</v>
      </c>
      <c r="K131" s="232" t="s">
        <v>291</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759</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759</v>
      </c>
      <c r="BM131" s="241" t="s">
        <v>2778</v>
      </c>
    </row>
    <row r="132" s="2" customFormat="1">
      <c r="A132" s="40"/>
      <c r="B132" s="41"/>
      <c r="C132" s="42"/>
      <c r="D132" s="243" t="s">
        <v>293</v>
      </c>
      <c r="E132" s="42"/>
      <c r="F132" s="244" t="s">
        <v>1363</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ht="16.5" customHeight="1">
      <c r="A133" s="40"/>
      <c r="B133" s="41"/>
      <c r="C133" s="230" t="s">
        <v>8</v>
      </c>
      <c r="D133" s="230" t="s">
        <v>287</v>
      </c>
      <c r="E133" s="231" t="s">
        <v>1143</v>
      </c>
      <c r="F133" s="232" t="s">
        <v>1144</v>
      </c>
      <c r="G133" s="233" t="s">
        <v>290</v>
      </c>
      <c r="H133" s="234">
        <v>53</v>
      </c>
      <c r="I133" s="235"/>
      <c r="J133" s="236">
        <f>ROUND(I133*H133,2)</f>
        <v>0</v>
      </c>
      <c r="K133" s="232" t="s">
        <v>291</v>
      </c>
      <c r="L133" s="46"/>
      <c r="M133" s="237" t="s">
        <v>19</v>
      </c>
      <c r="N133" s="238" t="s">
        <v>43</v>
      </c>
      <c r="O133" s="86"/>
      <c r="P133" s="239">
        <f>O133*H133</f>
        <v>0</v>
      </c>
      <c r="Q133" s="239">
        <v>0</v>
      </c>
      <c r="R133" s="239">
        <f>Q133*H133</f>
        <v>0</v>
      </c>
      <c r="S133" s="239">
        <v>0</v>
      </c>
      <c r="T133" s="240">
        <f>S133*H133</f>
        <v>0</v>
      </c>
      <c r="U133" s="40"/>
      <c r="V133" s="40"/>
      <c r="W133" s="40"/>
      <c r="X133" s="40"/>
      <c r="Y133" s="40"/>
      <c r="Z133" s="40"/>
      <c r="AA133" s="40"/>
      <c r="AB133" s="40"/>
      <c r="AC133" s="40"/>
      <c r="AD133" s="40"/>
      <c r="AE133" s="40"/>
      <c r="AR133" s="241" t="s">
        <v>759</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759</v>
      </c>
      <c r="BM133" s="241" t="s">
        <v>2779</v>
      </c>
    </row>
    <row r="134" s="2" customFormat="1">
      <c r="A134" s="40"/>
      <c r="B134" s="41"/>
      <c r="C134" s="42"/>
      <c r="D134" s="243" t="s">
        <v>293</v>
      </c>
      <c r="E134" s="42"/>
      <c r="F134" s="244" t="s">
        <v>1146</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2" customFormat="1" ht="16.5" customHeight="1">
      <c r="A135" s="40"/>
      <c r="B135" s="41"/>
      <c r="C135" s="291" t="s">
        <v>157</v>
      </c>
      <c r="D135" s="291" t="s">
        <v>416</v>
      </c>
      <c r="E135" s="292" t="s">
        <v>1136</v>
      </c>
      <c r="F135" s="293" t="s">
        <v>1137</v>
      </c>
      <c r="G135" s="294" t="s">
        <v>309</v>
      </c>
      <c r="H135" s="295">
        <v>0.28999999999999998</v>
      </c>
      <c r="I135" s="296"/>
      <c r="J135" s="297">
        <f>ROUND(I135*H135,2)</f>
        <v>0</v>
      </c>
      <c r="K135" s="293" t="s">
        <v>291</v>
      </c>
      <c r="L135" s="298"/>
      <c r="M135" s="299" t="s">
        <v>19</v>
      </c>
      <c r="N135" s="300" t="s">
        <v>43</v>
      </c>
      <c r="O135" s="86"/>
      <c r="P135" s="239">
        <f>O135*H135</f>
        <v>0</v>
      </c>
      <c r="Q135" s="239">
        <v>1</v>
      </c>
      <c r="R135" s="239">
        <f>Q135*H135</f>
        <v>0.28999999999999998</v>
      </c>
      <c r="S135" s="239">
        <v>0</v>
      </c>
      <c r="T135" s="240">
        <f>S135*H135</f>
        <v>0</v>
      </c>
      <c r="U135" s="40"/>
      <c r="V135" s="40"/>
      <c r="W135" s="40"/>
      <c r="X135" s="40"/>
      <c r="Y135" s="40"/>
      <c r="Z135" s="40"/>
      <c r="AA135" s="40"/>
      <c r="AB135" s="40"/>
      <c r="AC135" s="40"/>
      <c r="AD135" s="40"/>
      <c r="AE135" s="40"/>
      <c r="AR135" s="241" t="s">
        <v>1098</v>
      </c>
      <c r="AT135" s="241" t="s">
        <v>416</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1098</v>
      </c>
      <c r="BM135" s="241" t="s">
        <v>2780</v>
      </c>
    </row>
    <row r="136" s="2" customFormat="1">
      <c r="A136" s="40"/>
      <c r="B136" s="41"/>
      <c r="C136" s="42"/>
      <c r="D136" s="243" t="s">
        <v>293</v>
      </c>
      <c r="E136" s="42"/>
      <c r="F136" s="244" t="s">
        <v>1137</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ht="16.5" customHeight="1">
      <c r="A137" s="40"/>
      <c r="B137" s="41"/>
      <c r="C137" s="230" t="s">
        <v>160</v>
      </c>
      <c r="D137" s="230" t="s">
        <v>287</v>
      </c>
      <c r="E137" s="231" t="s">
        <v>1076</v>
      </c>
      <c r="F137" s="232" t="s">
        <v>1077</v>
      </c>
      <c r="G137" s="233" t="s">
        <v>609</v>
      </c>
      <c r="H137" s="234">
        <v>1</v>
      </c>
      <c r="I137" s="235"/>
      <c r="J137" s="236">
        <f>ROUND(I137*H137,2)</f>
        <v>0</v>
      </c>
      <c r="K137" s="232" t="s">
        <v>19</v>
      </c>
      <c r="L137" s="46"/>
      <c r="M137" s="237" t="s">
        <v>19</v>
      </c>
      <c r="N137" s="238" t="s">
        <v>43</v>
      </c>
      <c r="O137" s="86"/>
      <c r="P137" s="239">
        <f>O137*H137</f>
        <v>0</v>
      </c>
      <c r="Q137" s="239">
        <v>0</v>
      </c>
      <c r="R137" s="239">
        <f>Q137*H137</f>
        <v>0</v>
      </c>
      <c r="S137" s="239">
        <v>0</v>
      </c>
      <c r="T137" s="240">
        <f>S137*H137</f>
        <v>0</v>
      </c>
      <c r="U137" s="40"/>
      <c r="V137" s="40"/>
      <c r="W137" s="40"/>
      <c r="X137" s="40"/>
      <c r="Y137" s="40"/>
      <c r="Z137" s="40"/>
      <c r="AA137" s="40"/>
      <c r="AB137" s="40"/>
      <c r="AC137" s="40"/>
      <c r="AD137" s="40"/>
      <c r="AE137" s="40"/>
      <c r="AR137" s="241" t="s">
        <v>91</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91</v>
      </c>
      <c r="BM137" s="241" t="s">
        <v>2781</v>
      </c>
    </row>
    <row r="138" s="2" customFormat="1">
      <c r="A138" s="40"/>
      <c r="B138" s="41"/>
      <c r="C138" s="42"/>
      <c r="D138" s="243" t="s">
        <v>293</v>
      </c>
      <c r="E138" s="42"/>
      <c r="F138" s="244" t="s">
        <v>1077</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ht="16.5" customHeight="1">
      <c r="A139" s="40"/>
      <c r="B139" s="41"/>
      <c r="C139" s="230" t="s">
        <v>444</v>
      </c>
      <c r="D139" s="230" t="s">
        <v>287</v>
      </c>
      <c r="E139" s="231" t="s">
        <v>1082</v>
      </c>
      <c r="F139" s="232" t="s">
        <v>1083</v>
      </c>
      <c r="G139" s="233" t="s">
        <v>609</v>
      </c>
      <c r="H139" s="234">
        <v>1</v>
      </c>
      <c r="I139" s="235"/>
      <c r="J139" s="236">
        <f>ROUND(I139*H139,2)</f>
        <v>0</v>
      </c>
      <c r="K139" s="232" t="s">
        <v>19</v>
      </c>
      <c r="L139" s="46"/>
      <c r="M139" s="237" t="s">
        <v>19</v>
      </c>
      <c r="N139" s="238" t="s">
        <v>43</v>
      </c>
      <c r="O139" s="86"/>
      <c r="P139" s="239">
        <f>O139*H139</f>
        <v>0</v>
      </c>
      <c r="Q139" s="239">
        <v>0</v>
      </c>
      <c r="R139" s="239">
        <f>Q139*H139</f>
        <v>0</v>
      </c>
      <c r="S139" s="239">
        <v>0</v>
      </c>
      <c r="T139" s="240">
        <f>S139*H139</f>
        <v>0</v>
      </c>
      <c r="U139" s="40"/>
      <c r="V139" s="40"/>
      <c r="W139" s="40"/>
      <c r="X139" s="40"/>
      <c r="Y139" s="40"/>
      <c r="Z139" s="40"/>
      <c r="AA139" s="40"/>
      <c r="AB139" s="40"/>
      <c r="AC139" s="40"/>
      <c r="AD139" s="40"/>
      <c r="AE139" s="40"/>
      <c r="AR139" s="241" t="s">
        <v>91</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91</v>
      </c>
      <c r="BM139" s="241" t="s">
        <v>2782</v>
      </c>
    </row>
    <row r="140" s="2" customFormat="1">
      <c r="A140" s="40"/>
      <c r="B140" s="41"/>
      <c r="C140" s="42"/>
      <c r="D140" s="243" t="s">
        <v>293</v>
      </c>
      <c r="E140" s="42"/>
      <c r="F140" s="244" t="s">
        <v>1083</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12" customFormat="1" ht="25.92" customHeight="1">
      <c r="A141" s="12"/>
      <c r="B141" s="214"/>
      <c r="C141" s="215"/>
      <c r="D141" s="216" t="s">
        <v>71</v>
      </c>
      <c r="E141" s="217" t="s">
        <v>906</v>
      </c>
      <c r="F141" s="217" t="s">
        <v>907</v>
      </c>
      <c r="G141" s="215"/>
      <c r="H141" s="215"/>
      <c r="I141" s="218"/>
      <c r="J141" s="219">
        <f>BK141</f>
        <v>0</v>
      </c>
      <c r="K141" s="215"/>
      <c r="L141" s="220"/>
      <c r="M141" s="221"/>
      <c r="N141" s="222"/>
      <c r="O141" s="222"/>
      <c r="P141" s="223">
        <f>P142+P167</f>
        <v>0</v>
      </c>
      <c r="Q141" s="222"/>
      <c r="R141" s="223">
        <f>R142+R167</f>
        <v>0.39963821275</v>
      </c>
      <c r="S141" s="222"/>
      <c r="T141" s="224">
        <f>T142+T167</f>
        <v>0</v>
      </c>
      <c r="U141" s="12"/>
      <c r="V141" s="12"/>
      <c r="W141" s="12"/>
      <c r="X141" s="12"/>
      <c r="Y141" s="12"/>
      <c r="Z141" s="12"/>
      <c r="AA141" s="12"/>
      <c r="AB141" s="12"/>
      <c r="AC141" s="12"/>
      <c r="AD141" s="12"/>
      <c r="AE141" s="12"/>
      <c r="AR141" s="225" t="s">
        <v>81</v>
      </c>
      <c r="AT141" s="226" t="s">
        <v>71</v>
      </c>
      <c r="AU141" s="226" t="s">
        <v>72</v>
      </c>
      <c r="AY141" s="225" t="s">
        <v>285</v>
      </c>
      <c r="BK141" s="227">
        <f>BK142+BK167</f>
        <v>0</v>
      </c>
    </row>
    <row r="142" s="12" customFormat="1" ht="22.8" customHeight="1">
      <c r="A142" s="12"/>
      <c r="B142" s="214"/>
      <c r="C142" s="215"/>
      <c r="D142" s="216" t="s">
        <v>71</v>
      </c>
      <c r="E142" s="228" t="s">
        <v>1368</v>
      </c>
      <c r="F142" s="228" t="s">
        <v>1369</v>
      </c>
      <c r="G142" s="215"/>
      <c r="H142" s="215"/>
      <c r="I142" s="218"/>
      <c r="J142" s="229">
        <f>BK142</f>
        <v>0</v>
      </c>
      <c r="K142" s="215"/>
      <c r="L142" s="220"/>
      <c r="M142" s="221"/>
      <c r="N142" s="222"/>
      <c r="O142" s="222"/>
      <c r="P142" s="223">
        <f>SUM(P143:P166)</f>
        <v>0</v>
      </c>
      <c r="Q142" s="222"/>
      <c r="R142" s="223">
        <f>SUM(R143:R166)</f>
        <v>0.37490171275</v>
      </c>
      <c r="S142" s="222"/>
      <c r="T142" s="224">
        <f>SUM(T143:T166)</f>
        <v>0</v>
      </c>
      <c r="U142" s="12"/>
      <c r="V142" s="12"/>
      <c r="W142" s="12"/>
      <c r="X142" s="12"/>
      <c r="Y142" s="12"/>
      <c r="Z142" s="12"/>
      <c r="AA142" s="12"/>
      <c r="AB142" s="12"/>
      <c r="AC142" s="12"/>
      <c r="AD142" s="12"/>
      <c r="AE142" s="12"/>
      <c r="AR142" s="225" t="s">
        <v>81</v>
      </c>
      <c r="AT142" s="226" t="s">
        <v>71</v>
      </c>
      <c r="AU142" s="226" t="s">
        <v>79</v>
      </c>
      <c r="AY142" s="225" t="s">
        <v>285</v>
      </c>
      <c r="BK142" s="227">
        <f>SUM(BK143:BK166)</f>
        <v>0</v>
      </c>
    </row>
    <row r="143" s="2" customFormat="1" ht="16.5" customHeight="1">
      <c r="A143" s="40"/>
      <c r="B143" s="41"/>
      <c r="C143" s="230" t="s">
        <v>163</v>
      </c>
      <c r="D143" s="230" t="s">
        <v>287</v>
      </c>
      <c r="E143" s="231" t="s">
        <v>1370</v>
      </c>
      <c r="F143" s="232" t="s">
        <v>1371</v>
      </c>
      <c r="G143" s="233" t="s">
        <v>290</v>
      </c>
      <c r="H143" s="234">
        <v>108.3</v>
      </c>
      <c r="I143" s="235"/>
      <c r="J143" s="236">
        <f>ROUND(I143*H143,2)</f>
        <v>0</v>
      </c>
      <c r="K143" s="232" t="s">
        <v>291</v>
      </c>
      <c r="L143" s="46"/>
      <c r="M143" s="237" t="s">
        <v>19</v>
      </c>
      <c r="N143" s="238" t="s">
        <v>43</v>
      </c>
      <c r="O143" s="86"/>
      <c r="P143" s="239">
        <f>O143*H143</f>
        <v>0</v>
      </c>
      <c r="Q143" s="239">
        <v>0.00019233</v>
      </c>
      <c r="R143" s="239">
        <f>Q143*H143</f>
        <v>0.020829338999999999</v>
      </c>
      <c r="S143" s="239">
        <v>0</v>
      </c>
      <c r="T143" s="240">
        <f>S143*H143</f>
        <v>0</v>
      </c>
      <c r="U143" s="40"/>
      <c r="V143" s="40"/>
      <c r="W143" s="40"/>
      <c r="X143" s="40"/>
      <c r="Y143" s="40"/>
      <c r="Z143" s="40"/>
      <c r="AA143" s="40"/>
      <c r="AB143" s="40"/>
      <c r="AC143" s="40"/>
      <c r="AD143" s="40"/>
      <c r="AE143" s="40"/>
      <c r="AR143" s="241" t="s">
        <v>157</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157</v>
      </c>
      <c r="BM143" s="241" t="s">
        <v>2783</v>
      </c>
    </row>
    <row r="144" s="2" customFormat="1">
      <c r="A144" s="40"/>
      <c r="B144" s="41"/>
      <c r="C144" s="42"/>
      <c r="D144" s="243" t="s">
        <v>293</v>
      </c>
      <c r="E144" s="42"/>
      <c r="F144" s="244" t="s">
        <v>1373</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c r="A145" s="40"/>
      <c r="B145" s="41"/>
      <c r="C145" s="42"/>
      <c r="D145" s="243" t="s">
        <v>295</v>
      </c>
      <c r="E145" s="42"/>
      <c r="F145" s="247" t="s">
        <v>1374</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295</v>
      </c>
      <c r="AU145" s="19" t="s">
        <v>81</v>
      </c>
    </row>
    <row r="146" s="13" customFormat="1">
      <c r="A146" s="13"/>
      <c r="B146" s="248"/>
      <c r="C146" s="249"/>
      <c r="D146" s="243" t="s">
        <v>297</v>
      </c>
      <c r="E146" s="250" t="s">
        <v>19</v>
      </c>
      <c r="F146" s="251" t="s">
        <v>2784</v>
      </c>
      <c r="G146" s="249"/>
      <c r="H146" s="252">
        <v>108.3</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79</v>
      </c>
      <c r="AY146" s="258" t="s">
        <v>285</v>
      </c>
    </row>
    <row r="147" s="2" customFormat="1" ht="16.5" customHeight="1">
      <c r="A147" s="40"/>
      <c r="B147" s="41"/>
      <c r="C147" s="291" t="s">
        <v>455</v>
      </c>
      <c r="D147" s="291" t="s">
        <v>416</v>
      </c>
      <c r="E147" s="292" t="s">
        <v>1379</v>
      </c>
      <c r="F147" s="293" t="s">
        <v>1380</v>
      </c>
      <c r="G147" s="294" t="s">
        <v>290</v>
      </c>
      <c r="H147" s="295">
        <v>98</v>
      </c>
      <c r="I147" s="296"/>
      <c r="J147" s="297">
        <f>ROUND(I147*H147,2)</f>
        <v>0</v>
      </c>
      <c r="K147" s="293" t="s">
        <v>19</v>
      </c>
      <c r="L147" s="298"/>
      <c r="M147" s="299" t="s">
        <v>19</v>
      </c>
      <c r="N147" s="300" t="s">
        <v>43</v>
      </c>
      <c r="O147" s="86"/>
      <c r="P147" s="239">
        <f>O147*H147</f>
        <v>0</v>
      </c>
      <c r="Q147" s="239">
        <v>0.0015100000000000001</v>
      </c>
      <c r="R147" s="239">
        <f>Q147*H147</f>
        <v>0.14798</v>
      </c>
      <c r="S147" s="239">
        <v>0</v>
      </c>
      <c r="T147" s="240">
        <f>S147*H147</f>
        <v>0</v>
      </c>
      <c r="U147" s="40"/>
      <c r="V147" s="40"/>
      <c r="W147" s="40"/>
      <c r="X147" s="40"/>
      <c r="Y147" s="40"/>
      <c r="Z147" s="40"/>
      <c r="AA147" s="40"/>
      <c r="AB147" s="40"/>
      <c r="AC147" s="40"/>
      <c r="AD147" s="40"/>
      <c r="AE147" s="40"/>
      <c r="AR147" s="241" t="s">
        <v>1098</v>
      </c>
      <c r="AT147" s="241" t="s">
        <v>416</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1098</v>
      </c>
      <c r="BM147" s="241" t="s">
        <v>2785</v>
      </c>
    </row>
    <row r="148" s="2" customFormat="1">
      <c r="A148" s="40"/>
      <c r="B148" s="41"/>
      <c r="C148" s="42"/>
      <c r="D148" s="243" t="s">
        <v>293</v>
      </c>
      <c r="E148" s="42"/>
      <c r="F148" s="244" t="s">
        <v>1380</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2" customFormat="1" ht="16.5" customHeight="1">
      <c r="A149" s="40"/>
      <c r="B149" s="41"/>
      <c r="C149" s="291" t="s">
        <v>7</v>
      </c>
      <c r="D149" s="291" t="s">
        <v>416</v>
      </c>
      <c r="E149" s="292" t="s">
        <v>2786</v>
      </c>
      <c r="F149" s="293" t="s">
        <v>2787</v>
      </c>
      <c r="G149" s="294" t="s">
        <v>290</v>
      </c>
      <c r="H149" s="295">
        <v>10.300000000000001</v>
      </c>
      <c r="I149" s="296"/>
      <c r="J149" s="297">
        <f>ROUND(I149*H149,2)</f>
        <v>0</v>
      </c>
      <c r="K149" s="293" t="s">
        <v>19</v>
      </c>
      <c r="L149" s="298"/>
      <c r="M149" s="299" t="s">
        <v>19</v>
      </c>
      <c r="N149" s="300" t="s">
        <v>43</v>
      </c>
      <c r="O149" s="86"/>
      <c r="P149" s="239">
        <f>O149*H149</f>
        <v>0</v>
      </c>
      <c r="Q149" s="239">
        <v>0.00077999999999999999</v>
      </c>
      <c r="R149" s="239">
        <f>Q149*H149</f>
        <v>0.0080340000000000012</v>
      </c>
      <c r="S149" s="239">
        <v>0</v>
      </c>
      <c r="T149" s="240">
        <f>S149*H149</f>
        <v>0</v>
      </c>
      <c r="U149" s="40"/>
      <c r="V149" s="40"/>
      <c r="W149" s="40"/>
      <c r="X149" s="40"/>
      <c r="Y149" s="40"/>
      <c r="Z149" s="40"/>
      <c r="AA149" s="40"/>
      <c r="AB149" s="40"/>
      <c r="AC149" s="40"/>
      <c r="AD149" s="40"/>
      <c r="AE149" s="40"/>
      <c r="AR149" s="241" t="s">
        <v>1098</v>
      </c>
      <c r="AT149" s="241" t="s">
        <v>416</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1098</v>
      </c>
      <c r="BM149" s="241" t="s">
        <v>2788</v>
      </c>
    </row>
    <row r="150" s="2" customFormat="1">
      <c r="A150" s="40"/>
      <c r="B150" s="41"/>
      <c r="C150" s="42"/>
      <c r="D150" s="243" t="s">
        <v>293</v>
      </c>
      <c r="E150" s="42"/>
      <c r="F150" s="244" t="s">
        <v>2787</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2" customFormat="1" ht="16.5" customHeight="1">
      <c r="A151" s="40"/>
      <c r="B151" s="41"/>
      <c r="C151" s="230" t="s">
        <v>471</v>
      </c>
      <c r="D151" s="230" t="s">
        <v>287</v>
      </c>
      <c r="E151" s="231" t="s">
        <v>1382</v>
      </c>
      <c r="F151" s="232" t="s">
        <v>1383</v>
      </c>
      <c r="G151" s="233" t="s">
        <v>361</v>
      </c>
      <c r="H151" s="234">
        <v>6.5</v>
      </c>
      <c r="I151" s="235"/>
      <c r="J151" s="236">
        <f>ROUND(I151*H151,2)</f>
        <v>0</v>
      </c>
      <c r="K151" s="232" t="s">
        <v>291</v>
      </c>
      <c r="L151" s="46"/>
      <c r="M151" s="237" t="s">
        <v>19</v>
      </c>
      <c r="N151" s="238" t="s">
        <v>43</v>
      </c>
      <c r="O151" s="86"/>
      <c r="P151" s="239">
        <f>O151*H151</f>
        <v>0</v>
      </c>
      <c r="Q151" s="239">
        <v>0.0014364174999999999</v>
      </c>
      <c r="R151" s="239">
        <f>Q151*H151</f>
        <v>0.0093367137499999996</v>
      </c>
      <c r="S151" s="239">
        <v>0</v>
      </c>
      <c r="T151" s="240">
        <f>S151*H151</f>
        <v>0</v>
      </c>
      <c r="U151" s="40"/>
      <c r="V151" s="40"/>
      <c r="W151" s="40"/>
      <c r="X151" s="40"/>
      <c r="Y151" s="40"/>
      <c r="Z151" s="40"/>
      <c r="AA151" s="40"/>
      <c r="AB151" s="40"/>
      <c r="AC151" s="40"/>
      <c r="AD151" s="40"/>
      <c r="AE151" s="40"/>
      <c r="AR151" s="241" t="s">
        <v>157</v>
      </c>
      <c r="AT151" s="241" t="s">
        <v>287</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157</v>
      </c>
      <c r="BM151" s="241" t="s">
        <v>2789</v>
      </c>
    </row>
    <row r="152" s="2" customFormat="1">
      <c r="A152" s="40"/>
      <c r="B152" s="41"/>
      <c r="C152" s="42"/>
      <c r="D152" s="243" t="s">
        <v>293</v>
      </c>
      <c r="E152" s="42"/>
      <c r="F152" s="244" t="s">
        <v>1385</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2" customFormat="1">
      <c r="A153" s="40"/>
      <c r="B153" s="41"/>
      <c r="C153" s="42"/>
      <c r="D153" s="243" t="s">
        <v>295</v>
      </c>
      <c r="E153" s="42"/>
      <c r="F153" s="247" t="s">
        <v>1386</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295</v>
      </c>
      <c r="AU153" s="19" t="s">
        <v>81</v>
      </c>
    </row>
    <row r="154" s="13" customFormat="1">
      <c r="A154" s="13"/>
      <c r="B154" s="248"/>
      <c r="C154" s="249"/>
      <c r="D154" s="243" t="s">
        <v>297</v>
      </c>
      <c r="E154" s="250" t="s">
        <v>19</v>
      </c>
      <c r="F154" s="251" t="s">
        <v>2790</v>
      </c>
      <c r="G154" s="249"/>
      <c r="H154" s="252">
        <v>6.5</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79</v>
      </c>
      <c r="AY154" s="258" t="s">
        <v>285</v>
      </c>
    </row>
    <row r="155" s="2" customFormat="1" ht="16.5" customHeight="1">
      <c r="A155" s="40"/>
      <c r="B155" s="41"/>
      <c r="C155" s="291" t="s">
        <v>479</v>
      </c>
      <c r="D155" s="291" t="s">
        <v>416</v>
      </c>
      <c r="E155" s="292" t="s">
        <v>1387</v>
      </c>
      <c r="F155" s="293" t="s">
        <v>2791</v>
      </c>
      <c r="G155" s="294" t="s">
        <v>515</v>
      </c>
      <c r="H155" s="295">
        <v>13</v>
      </c>
      <c r="I155" s="296"/>
      <c r="J155" s="297">
        <f>ROUND(I155*H155,2)</f>
        <v>0</v>
      </c>
      <c r="K155" s="293" t="s">
        <v>19</v>
      </c>
      <c r="L155" s="298"/>
      <c r="M155" s="299" t="s">
        <v>19</v>
      </c>
      <c r="N155" s="300" t="s">
        <v>43</v>
      </c>
      <c r="O155" s="86"/>
      <c r="P155" s="239">
        <f>O155*H155</f>
        <v>0</v>
      </c>
      <c r="Q155" s="239">
        <v>0.00029999999999999997</v>
      </c>
      <c r="R155" s="239">
        <f>Q155*H155</f>
        <v>0.0038999999999999998</v>
      </c>
      <c r="S155" s="239">
        <v>0</v>
      </c>
      <c r="T155" s="240">
        <f>S155*H155</f>
        <v>0</v>
      </c>
      <c r="U155" s="40"/>
      <c r="V155" s="40"/>
      <c r="W155" s="40"/>
      <c r="X155" s="40"/>
      <c r="Y155" s="40"/>
      <c r="Z155" s="40"/>
      <c r="AA155" s="40"/>
      <c r="AB155" s="40"/>
      <c r="AC155" s="40"/>
      <c r="AD155" s="40"/>
      <c r="AE155" s="40"/>
      <c r="AR155" s="241" t="s">
        <v>536</v>
      </c>
      <c r="AT155" s="241" t="s">
        <v>416</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2792</v>
      </c>
    </row>
    <row r="156" s="2" customFormat="1">
      <c r="A156" s="40"/>
      <c r="B156" s="41"/>
      <c r="C156" s="42"/>
      <c r="D156" s="243" t="s">
        <v>293</v>
      </c>
      <c r="E156" s="42"/>
      <c r="F156" s="244" t="s">
        <v>2791</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ht="16.5" customHeight="1">
      <c r="A157" s="40"/>
      <c r="B157" s="41"/>
      <c r="C157" s="230" t="s">
        <v>490</v>
      </c>
      <c r="D157" s="230" t="s">
        <v>287</v>
      </c>
      <c r="E157" s="231" t="s">
        <v>1390</v>
      </c>
      <c r="F157" s="232" t="s">
        <v>1391</v>
      </c>
      <c r="G157" s="233" t="s">
        <v>361</v>
      </c>
      <c r="H157" s="234">
        <v>38.600000000000001</v>
      </c>
      <c r="I157" s="235"/>
      <c r="J157" s="236">
        <f>ROUND(I157*H157,2)</f>
        <v>0</v>
      </c>
      <c r="K157" s="232" t="s">
        <v>291</v>
      </c>
      <c r="L157" s="46"/>
      <c r="M157" s="237" t="s">
        <v>19</v>
      </c>
      <c r="N157" s="238" t="s">
        <v>43</v>
      </c>
      <c r="O157" s="86"/>
      <c r="P157" s="239">
        <f>O157*H157</f>
        <v>0</v>
      </c>
      <c r="Q157" s="239">
        <v>7.3100000000000001E-05</v>
      </c>
      <c r="R157" s="239">
        <f>Q157*H157</f>
        <v>0.0028216600000000001</v>
      </c>
      <c r="S157" s="239">
        <v>0</v>
      </c>
      <c r="T157" s="240">
        <f>S157*H157</f>
        <v>0</v>
      </c>
      <c r="U157" s="40"/>
      <c r="V157" s="40"/>
      <c r="W157" s="40"/>
      <c r="X157" s="40"/>
      <c r="Y157" s="40"/>
      <c r="Z157" s="40"/>
      <c r="AA157" s="40"/>
      <c r="AB157" s="40"/>
      <c r="AC157" s="40"/>
      <c r="AD157" s="40"/>
      <c r="AE157" s="40"/>
      <c r="AR157" s="241" t="s">
        <v>157</v>
      </c>
      <c r="AT157" s="241" t="s">
        <v>287</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2793</v>
      </c>
    </row>
    <row r="158" s="2" customFormat="1">
      <c r="A158" s="40"/>
      <c r="B158" s="41"/>
      <c r="C158" s="42"/>
      <c r="D158" s="243" t="s">
        <v>293</v>
      </c>
      <c r="E158" s="42"/>
      <c r="F158" s="244" t="s">
        <v>1393</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c r="A159" s="40"/>
      <c r="B159" s="41"/>
      <c r="C159" s="42"/>
      <c r="D159" s="243" t="s">
        <v>295</v>
      </c>
      <c r="E159" s="42"/>
      <c r="F159" s="247" t="s">
        <v>1394</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295</v>
      </c>
      <c r="AU159" s="19" t="s">
        <v>81</v>
      </c>
    </row>
    <row r="160" s="13" customFormat="1">
      <c r="A160" s="13"/>
      <c r="B160" s="248"/>
      <c r="C160" s="249"/>
      <c r="D160" s="243" t="s">
        <v>297</v>
      </c>
      <c r="E160" s="250" t="s">
        <v>19</v>
      </c>
      <c r="F160" s="251" t="s">
        <v>2794</v>
      </c>
      <c r="G160" s="249"/>
      <c r="H160" s="252">
        <v>38.600000000000001</v>
      </c>
      <c r="I160" s="253"/>
      <c r="J160" s="249"/>
      <c r="K160" s="249"/>
      <c r="L160" s="254"/>
      <c r="M160" s="255"/>
      <c r="N160" s="256"/>
      <c r="O160" s="256"/>
      <c r="P160" s="256"/>
      <c r="Q160" s="256"/>
      <c r="R160" s="256"/>
      <c r="S160" s="256"/>
      <c r="T160" s="257"/>
      <c r="U160" s="13"/>
      <c r="V160" s="13"/>
      <c r="W160" s="13"/>
      <c r="X160" s="13"/>
      <c r="Y160" s="13"/>
      <c r="Z160" s="13"/>
      <c r="AA160" s="13"/>
      <c r="AB160" s="13"/>
      <c r="AC160" s="13"/>
      <c r="AD160" s="13"/>
      <c r="AE160" s="13"/>
      <c r="AT160" s="258" t="s">
        <v>297</v>
      </c>
      <c r="AU160" s="258" t="s">
        <v>81</v>
      </c>
      <c r="AV160" s="13" t="s">
        <v>81</v>
      </c>
      <c r="AW160" s="13" t="s">
        <v>33</v>
      </c>
      <c r="AX160" s="13" t="s">
        <v>79</v>
      </c>
      <c r="AY160" s="258" t="s">
        <v>285</v>
      </c>
    </row>
    <row r="161" s="2" customFormat="1" ht="16.5" customHeight="1">
      <c r="A161" s="40"/>
      <c r="B161" s="41"/>
      <c r="C161" s="291" t="s">
        <v>498</v>
      </c>
      <c r="D161" s="291" t="s">
        <v>416</v>
      </c>
      <c r="E161" s="292" t="s">
        <v>1397</v>
      </c>
      <c r="F161" s="293" t="s">
        <v>1398</v>
      </c>
      <c r="G161" s="294" t="s">
        <v>394</v>
      </c>
      <c r="H161" s="295">
        <v>0.182</v>
      </c>
      <c r="I161" s="296"/>
      <c r="J161" s="297">
        <f>ROUND(I161*H161,2)</f>
        <v>0</v>
      </c>
      <c r="K161" s="293" t="s">
        <v>19</v>
      </c>
      <c r="L161" s="298"/>
      <c r="M161" s="299" t="s">
        <v>19</v>
      </c>
      <c r="N161" s="300" t="s">
        <v>43</v>
      </c>
      <c r="O161" s="86"/>
      <c r="P161" s="239">
        <f>O161*H161</f>
        <v>0</v>
      </c>
      <c r="Q161" s="239">
        <v>1</v>
      </c>
      <c r="R161" s="239">
        <f>Q161*H161</f>
        <v>0.182</v>
      </c>
      <c r="S161" s="239">
        <v>0</v>
      </c>
      <c r="T161" s="240">
        <f>S161*H161</f>
        <v>0</v>
      </c>
      <c r="U161" s="40"/>
      <c r="V161" s="40"/>
      <c r="W161" s="40"/>
      <c r="X161" s="40"/>
      <c r="Y161" s="40"/>
      <c r="Z161" s="40"/>
      <c r="AA161" s="40"/>
      <c r="AB161" s="40"/>
      <c r="AC161" s="40"/>
      <c r="AD161" s="40"/>
      <c r="AE161" s="40"/>
      <c r="AR161" s="241" t="s">
        <v>536</v>
      </c>
      <c r="AT161" s="241" t="s">
        <v>416</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157</v>
      </c>
      <c r="BM161" s="241" t="s">
        <v>2795</v>
      </c>
    </row>
    <row r="162" s="2" customFormat="1">
      <c r="A162" s="40"/>
      <c r="B162" s="41"/>
      <c r="C162" s="42"/>
      <c r="D162" s="243" t="s">
        <v>293</v>
      </c>
      <c r="E162" s="42"/>
      <c r="F162" s="244" t="s">
        <v>1398</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13" customFormat="1">
      <c r="A163" s="13"/>
      <c r="B163" s="248"/>
      <c r="C163" s="249"/>
      <c r="D163" s="243" t="s">
        <v>297</v>
      </c>
      <c r="E163" s="250" t="s">
        <v>19</v>
      </c>
      <c r="F163" s="251" t="s">
        <v>2796</v>
      </c>
      <c r="G163" s="249"/>
      <c r="H163" s="252">
        <v>0.182</v>
      </c>
      <c r="I163" s="253"/>
      <c r="J163" s="249"/>
      <c r="K163" s="249"/>
      <c r="L163" s="254"/>
      <c r="M163" s="255"/>
      <c r="N163" s="256"/>
      <c r="O163" s="256"/>
      <c r="P163" s="256"/>
      <c r="Q163" s="256"/>
      <c r="R163" s="256"/>
      <c r="S163" s="256"/>
      <c r="T163" s="257"/>
      <c r="U163" s="13"/>
      <c r="V163" s="13"/>
      <c r="W163" s="13"/>
      <c r="X163" s="13"/>
      <c r="Y163" s="13"/>
      <c r="Z163" s="13"/>
      <c r="AA163" s="13"/>
      <c r="AB163" s="13"/>
      <c r="AC163" s="13"/>
      <c r="AD163" s="13"/>
      <c r="AE163" s="13"/>
      <c r="AT163" s="258" t="s">
        <v>297</v>
      </c>
      <c r="AU163" s="258" t="s">
        <v>81</v>
      </c>
      <c r="AV163" s="13" t="s">
        <v>81</v>
      </c>
      <c r="AW163" s="13" t="s">
        <v>33</v>
      </c>
      <c r="AX163" s="13" t="s">
        <v>79</v>
      </c>
      <c r="AY163" s="258" t="s">
        <v>285</v>
      </c>
    </row>
    <row r="164" s="2" customFormat="1" ht="16.5" customHeight="1">
      <c r="A164" s="40"/>
      <c r="B164" s="41"/>
      <c r="C164" s="230" t="s">
        <v>502</v>
      </c>
      <c r="D164" s="230" t="s">
        <v>287</v>
      </c>
      <c r="E164" s="231" t="s">
        <v>1401</v>
      </c>
      <c r="F164" s="232" t="s">
        <v>1402</v>
      </c>
      <c r="G164" s="233" t="s">
        <v>394</v>
      </c>
      <c r="H164" s="234">
        <v>0.22</v>
      </c>
      <c r="I164" s="235"/>
      <c r="J164" s="236">
        <f>ROUND(I164*H164,2)</f>
        <v>0</v>
      </c>
      <c r="K164" s="232" t="s">
        <v>291</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157</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157</v>
      </c>
      <c r="BM164" s="241" t="s">
        <v>2797</v>
      </c>
    </row>
    <row r="165" s="2" customFormat="1">
      <c r="A165" s="40"/>
      <c r="B165" s="41"/>
      <c r="C165" s="42"/>
      <c r="D165" s="243" t="s">
        <v>293</v>
      </c>
      <c r="E165" s="42"/>
      <c r="F165" s="244" t="s">
        <v>1404</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295</v>
      </c>
      <c r="E166" s="42"/>
      <c r="F166" s="247" t="s">
        <v>1405</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81</v>
      </c>
    </row>
    <row r="167" s="12" customFormat="1" ht="22.8" customHeight="1">
      <c r="A167" s="12"/>
      <c r="B167" s="214"/>
      <c r="C167" s="215"/>
      <c r="D167" s="216" t="s">
        <v>71</v>
      </c>
      <c r="E167" s="228" t="s">
        <v>1406</v>
      </c>
      <c r="F167" s="228" t="s">
        <v>1407</v>
      </c>
      <c r="G167" s="215"/>
      <c r="H167" s="215"/>
      <c r="I167" s="218"/>
      <c r="J167" s="229">
        <f>BK167</f>
        <v>0</v>
      </c>
      <c r="K167" s="215"/>
      <c r="L167" s="220"/>
      <c r="M167" s="221"/>
      <c r="N167" s="222"/>
      <c r="O167" s="222"/>
      <c r="P167" s="223">
        <f>SUM(P168:P173)</f>
        <v>0</v>
      </c>
      <c r="Q167" s="222"/>
      <c r="R167" s="223">
        <f>SUM(R168:R173)</f>
        <v>0.024736500000000002</v>
      </c>
      <c r="S167" s="222"/>
      <c r="T167" s="224">
        <f>SUM(T168:T173)</f>
        <v>0</v>
      </c>
      <c r="U167" s="12"/>
      <c r="V167" s="12"/>
      <c r="W167" s="12"/>
      <c r="X167" s="12"/>
      <c r="Y167" s="12"/>
      <c r="Z167" s="12"/>
      <c r="AA167" s="12"/>
      <c r="AB167" s="12"/>
      <c r="AC167" s="12"/>
      <c r="AD167" s="12"/>
      <c r="AE167" s="12"/>
      <c r="AR167" s="225" t="s">
        <v>81</v>
      </c>
      <c r="AT167" s="226" t="s">
        <v>71</v>
      </c>
      <c r="AU167" s="226" t="s">
        <v>79</v>
      </c>
      <c r="AY167" s="225" t="s">
        <v>285</v>
      </c>
      <c r="BK167" s="227">
        <f>SUM(BK168:BK173)</f>
        <v>0</v>
      </c>
    </row>
    <row r="168" s="2" customFormat="1" ht="16.5" customHeight="1">
      <c r="A168" s="40"/>
      <c r="B168" s="41"/>
      <c r="C168" s="230" t="s">
        <v>507</v>
      </c>
      <c r="D168" s="230" t="s">
        <v>287</v>
      </c>
      <c r="E168" s="231" t="s">
        <v>1408</v>
      </c>
      <c r="F168" s="232" t="s">
        <v>1409</v>
      </c>
      <c r="G168" s="233" t="s">
        <v>361</v>
      </c>
      <c r="H168" s="234">
        <v>30</v>
      </c>
      <c r="I168" s="235"/>
      <c r="J168" s="236">
        <f>ROUND(I168*H168,2)</f>
        <v>0</v>
      </c>
      <c r="K168" s="232" t="s">
        <v>291</v>
      </c>
      <c r="L168" s="46"/>
      <c r="M168" s="237" t="s">
        <v>19</v>
      </c>
      <c r="N168" s="238" t="s">
        <v>43</v>
      </c>
      <c r="O168" s="86"/>
      <c r="P168" s="239">
        <f>O168*H168</f>
        <v>0</v>
      </c>
      <c r="Q168" s="239">
        <v>0.00013454999999999999</v>
      </c>
      <c r="R168" s="239">
        <f>Q168*H168</f>
        <v>0.0040365000000000002</v>
      </c>
      <c r="S168" s="239">
        <v>0</v>
      </c>
      <c r="T168" s="240">
        <f>S168*H168</f>
        <v>0</v>
      </c>
      <c r="U168" s="40"/>
      <c r="V168" s="40"/>
      <c r="W168" s="40"/>
      <c r="X168" s="40"/>
      <c r="Y168" s="40"/>
      <c r="Z168" s="40"/>
      <c r="AA168" s="40"/>
      <c r="AB168" s="40"/>
      <c r="AC168" s="40"/>
      <c r="AD168" s="40"/>
      <c r="AE168" s="40"/>
      <c r="AR168" s="241" t="s">
        <v>157</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2798</v>
      </c>
    </row>
    <row r="169" s="2" customFormat="1">
      <c r="A169" s="40"/>
      <c r="B169" s="41"/>
      <c r="C169" s="42"/>
      <c r="D169" s="243" t="s">
        <v>293</v>
      </c>
      <c r="E169" s="42"/>
      <c r="F169" s="244" t="s">
        <v>1411</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ht="16.5" customHeight="1">
      <c r="A170" s="40"/>
      <c r="B170" s="41"/>
      <c r="C170" s="230" t="s">
        <v>512</v>
      </c>
      <c r="D170" s="230" t="s">
        <v>287</v>
      </c>
      <c r="E170" s="231" t="s">
        <v>1412</v>
      </c>
      <c r="F170" s="232" t="s">
        <v>1413</v>
      </c>
      <c r="G170" s="233" t="s">
        <v>361</v>
      </c>
      <c r="H170" s="234">
        <v>30</v>
      </c>
      <c r="I170" s="235"/>
      <c r="J170" s="236">
        <f>ROUND(I170*H170,2)</f>
        <v>0</v>
      </c>
      <c r="K170" s="232" t="s">
        <v>291</v>
      </c>
      <c r="L170" s="46"/>
      <c r="M170" s="237" t="s">
        <v>19</v>
      </c>
      <c r="N170" s="238" t="s">
        <v>43</v>
      </c>
      <c r="O170" s="86"/>
      <c r="P170" s="239">
        <f>O170*H170</f>
        <v>0</v>
      </c>
      <c r="Q170" s="239">
        <v>0.00023000000000000001</v>
      </c>
      <c r="R170" s="239">
        <f>Q170*H170</f>
        <v>0.0068999999999999999</v>
      </c>
      <c r="S170" s="239">
        <v>0</v>
      </c>
      <c r="T170" s="240">
        <f>S170*H170</f>
        <v>0</v>
      </c>
      <c r="U170" s="40"/>
      <c r="V170" s="40"/>
      <c r="W170" s="40"/>
      <c r="X170" s="40"/>
      <c r="Y170" s="40"/>
      <c r="Z170" s="40"/>
      <c r="AA170" s="40"/>
      <c r="AB170" s="40"/>
      <c r="AC170" s="40"/>
      <c r="AD170" s="40"/>
      <c r="AE170" s="40"/>
      <c r="AR170" s="241" t="s">
        <v>157</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157</v>
      </c>
      <c r="BM170" s="241" t="s">
        <v>2799</v>
      </c>
    </row>
    <row r="171" s="2" customFormat="1">
      <c r="A171" s="40"/>
      <c r="B171" s="41"/>
      <c r="C171" s="42"/>
      <c r="D171" s="243" t="s">
        <v>293</v>
      </c>
      <c r="E171" s="42"/>
      <c r="F171" s="244" t="s">
        <v>1415</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2" customFormat="1" ht="16.5" customHeight="1">
      <c r="A172" s="40"/>
      <c r="B172" s="41"/>
      <c r="C172" s="230" t="s">
        <v>519</v>
      </c>
      <c r="D172" s="230" t="s">
        <v>287</v>
      </c>
      <c r="E172" s="231" t="s">
        <v>1416</v>
      </c>
      <c r="F172" s="232" t="s">
        <v>1417</v>
      </c>
      <c r="G172" s="233" t="s">
        <v>361</v>
      </c>
      <c r="H172" s="234">
        <v>60</v>
      </c>
      <c r="I172" s="235"/>
      <c r="J172" s="236">
        <f>ROUND(I172*H172,2)</f>
        <v>0</v>
      </c>
      <c r="K172" s="232" t="s">
        <v>291</v>
      </c>
      <c r="L172" s="46"/>
      <c r="M172" s="237" t="s">
        <v>19</v>
      </c>
      <c r="N172" s="238" t="s">
        <v>43</v>
      </c>
      <c r="O172" s="86"/>
      <c r="P172" s="239">
        <f>O172*H172</f>
        <v>0</v>
      </c>
      <c r="Q172" s="239">
        <v>0.00023000000000000001</v>
      </c>
      <c r="R172" s="239">
        <f>Q172*H172</f>
        <v>0.0138</v>
      </c>
      <c r="S172" s="239">
        <v>0</v>
      </c>
      <c r="T172" s="240">
        <f>S172*H172</f>
        <v>0</v>
      </c>
      <c r="U172" s="40"/>
      <c r="V172" s="40"/>
      <c r="W172" s="40"/>
      <c r="X172" s="40"/>
      <c r="Y172" s="40"/>
      <c r="Z172" s="40"/>
      <c r="AA172" s="40"/>
      <c r="AB172" s="40"/>
      <c r="AC172" s="40"/>
      <c r="AD172" s="40"/>
      <c r="AE172" s="40"/>
      <c r="AR172" s="241" t="s">
        <v>157</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2800</v>
      </c>
    </row>
    <row r="173" s="2" customFormat="1">
      <c r="A173" s="40"/>
      <c r="B173" s="41"/>
      <c r="C173" s="42"/>
      <c r="D173" s="243" t="s">
        <v>293</v>
      </c>
      <c r="E173" s="42"/>
      <c r="F173" s="244" t="s">
        <v>1419</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2" customFormat="1" ht="25.92" customHeight="1">
      <c r="A174" s="12"/>
      <c r="B174" s="214"/>
      <c r="C174" s="215"/>
      <c r="D174" s="216" t="s">
        <v>71</v>
      </c>
      <c r="E174" s="217" t="s">
        <v>416</v>
      </c>
      <c r="F174" s="217" t="s">
        <v>1085</v>
      </c>
      <c r="G174" s="215"/>
      <c r="H174" s="215"/>
      <c r="I174" s="218"/>
      <c r="J174" s="219">
        <f>BK174</f>
        <v>0</v>
      </c>
      <c r="K174" s="215"/>
      <c r="L174" s="220"/>
      <c r="M174" s="221"/>
      <c r="N174" s="222"/>
      <c r="O174" s="222"/>
      <c r="P174" s="223">
        <f>P175</f>
        <v>0</v>
      </c>
      <c r="Q174" s="222"/>
      <c r="R174" s="223">
        <f>R175</f>
        <v>3.4091865380000002</v>
      </c>
      <c r="S174" s="222"/>
      <c r="T174" s="224">
        <f>T175</f>
        <v>0</v>
      </c>
      <c r="U174" s="12"/>
      <c r="V174" s="12"/>
      <c r="W174" s="12"/>
      <c r="X174" s="12"/>
      <c r="Y174" s="12"/>
      <c r="Z174" s="12"/>
      <c r="AA174" s="12"/>
      <c r="AB174" s="12"/>
      <c r="AC174" s="12"/>
      <c r="AD174" s="12"/>
      <c r="AE174" s="12"/>
      <c r="AR174" s="225" t="s">
        <v>86</v>
      </c>
      <c r="AT174" s="226" t="s">
        <v>71</v>
      </c>
      <c r="AU174" s="226" t="s">
        <v>72</v>
      </c>
      <c r="AY174" s="225" t="s">
        <v>285</v>
      </c>
      <c r="BK174" s="227">
        <f>BK175</f>
        <v>0</v>
      </c>
    </row>
    <row r="175" s="12" customFormat="1" ht="22.8" customHeight="1">
      <c r="A175" s="12"/>
      <c r="B175" s="214"/>
      <c r="C175" s="215"/>
      <c r="D175" s="216" t="s">
        <v>71</v>
      </c>
      <c r="E175" s="228" t="s">
        <v>1086</v>
      </c>
      <c r="F175" s="228" t="s">
        <v>1087</v>
      </c>
      <c r="G175" s="215"/>
      <c r="H175" s="215"/>
      <c r="I175" s="218"/>
      <c r="J175" s="229">
        <f>BK175</f>
        <v>0</v>
      </c>
      <c r="K175" s="215"/>
      <c r="L175" s="220"/>
      <c r="M175" s="221"/>
      <c r="N175" s="222"/>
      <c r="O175" s="222"/>
      <c r="P175" s="223">
        <f>SUM(P176:P281)</f>
        <v>0</v>
      </c>
      <c r="Q175" s="222"/>
      <c r="R175" s="223">
        <f>SUM(R176:R281)</f>
        <v>3.4091865380000002</v>
      </c>
      <c r="S175" s="222"/>
      <c r="T175" s="224">
        <f>SUM(T176:T281)</f>
        <v>0</v>
      </c>
      <c r="U175" s="12"/>
      <c r="V175" s="12"/>
      <c r="W175" s="12"/>
      <c r="X175" s="12"/>
      <c r="Y175" s="12"/>
      <c r="Z175" s="12"/>
      <c r="AA175" s="12"/>
      <c r="AB175" s="12"/>
      <c r="AC175" s="12"/>
      <c r="AD175" s="12"/>
      <c r="AE175" s="12"/>
      <c r="AR175" s="225" t="s">
        <v>86</v>
      </c>
      <c r="AT175" s="226" t="s">
        <v>71</v>
      </c>
      <c r="AU175" s="226" t="s">
        <v>79</v>
      </c>
      <c r="AY175" s="225" t="s">
        <v>285</v>
      </c>
      <c r="BK175" s="227">
        <f>SUM(BK176:BK281)</f>
        <v>0</v>
      </c>
    </row>
    <row r="176" s="2" customFormat="1" ht="16.5" customHeight="1">
      <c r="A176" s="40"/>
      <c r="B176" s="41"/>
      <c r="C176" s="230" t="s">
        <v>524</v>
      </c>
      <c r="D176" s="230" t="s">
        <v>287</v>
      </c>
      <c r="E176" s="231" t="s">
        <v>1420</v>
      </c>
      <c r="F176" s="232" t="s">
        <v>1421</v>
      </c>
      <c r="G176" s="233" t="s">
        <v>290</v>
      </c>
      <c r="H176" s="234">
        <v>5.4000000000000004</v>
      </c>
      <c r="I176" s="235"/>
      <c r="J176" s="236">
        <f>ROUND(I176*H176,2)</f>
        <v>0</v>
      </c>
      <c r="K176" s="232" t="s">
        <v>291</v>
      </c>
      <c r="L176" s="46"/>
      <c r="M176" s="237" t="s">
        <v>19</v>
      </c>
      <c r="N176" s="238" t="s">
        <v>43</v>
      </c>
      <c r="O176" s="86"/>
      <c r="P176" s="239">
        <f>O176*H176</f>
        <v>0</v>
      </c>
      <c r="Q176" s="239">
        <v>1.2104E-05</v>
      </c>
      <c r="R176" s="239">
        <f>Q176*H176</f>
        <v>6.5361600000000001E-05</v>
      </c>
      <c r="S176" s="239">
        <v>0</v>
      </c>
      <c r="T176" s="240">
        <f>S176*H176</f>
        <v>0</v>
      </c>
      <c r="U176" s="40"/>
      <c r="V176" s="40"/>
      <c r="W176" s="40"/>
      <c r="X176" s="40"/>
      <c r="Y176" s="40"/>
      <c r="Z176" s="40"/>
      <c r="AA176" s="40"/>
      <c r="AB176" s="40"/>
      <c r="AC176" s="40"/>
      <c r="AD176" s="40"/>
      <c r="AE176" s="40"/>
      <c r="AR176" s="241" t="s">
        <v>759</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759</v>
      </c>
      <c r="BM176" s="241" t="s">
        <v>2801</v>
      </c>
    </row>
    <row r="177" s="2" customFormat="1">
      <c r="A177" s="40"/>
      <c r="B177" s="41"/>
      <c r="C177" s="42"/>
      <c r="D177" s="243" t="s">
        <v>293</v>
      </c>
      <c r="E177" s="42"/>
      <c r="F177" s="244" t="s">
        <v>1423</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2" customFormat="1" ht="16.5" customHeight="1">
      <c r="A178" s="40"/>
      <c r="B178" s="41"/>
      <c r="C178" s="291" t="s">
        <v>530</v>
      </c>
      <c r="D178" s="291" t="s">
        <v>416</v>
      </c>
      <c r="E178" s="292" t="s">
        <v>1424</v>
      </c>
      <c r="F178" s="293" t="s">
        <v>1425</v>
      </c>
      <c r="G178" s="294" t="s">
        <v>290</v>
      </c>
      <c r="H178" s="295">
        <v>5.4000000000000004</v>
      </c>
      <c r="I178" s="296"/>
      <c r="J178" s="297">
        <f>ROUND(I178*H178,2)</f>
        <v>0</v>
      </c>
      <c r="K178" s="293" t="s">
        <v>19</v>
      </c>
      <c r="L178" s="298"/>
      <c r="M178" s="299" t="s">
        <v>19</v>
      </c>
      <c r="N178" s="300" t="s">
        <v>43</v>
      </c>
      <c r="O178" s="86"/>
      <c r="P178" s="239">
        <f>O178*H178</f>
        <v>0</v>
      </c>
      <c r="Q178" s="239">
        <v>0.0027399999999999998</v>
      </c>
      <c r="R178" s="239">
        <f>Q178*H178</f>
        <v>0.014796</v>
      </c>
      <c r="S178" s="239">
        <v>0</v>
      </c>
      <c r="T178" s="240">
        <f>S178*H178</f>
        <v>0</v>
      </c>
      <c r="U178" s="40"/>
      <c r="V178" s="40"/>
      <c r="W178" s="40"/>
      <c r="X178" s="40"/>
      <c r="Y178" s="40"/>
      <c r="Z178" s="40"/>
      <c r="AA178" s="40"/>
      <c r="AB178" s="40"/>
      <c r="AC178" s="40"/>
      <c r="AD178" s="40"/>
      <c r="AE178" s="40"/>
      <c r="AR178" s="241" t="s">
        <v>1098</v>
      </c>
      <c r="AT178" s="241" t="s">
        <v>416</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1098</v>
      </c>
      <c r="BM178" s="241" t="s">
        <v>2802</v>
      </c>
    </row>
    <row r="179" s="2" customFormat="1">
      <c r="A179" s="40"/>
      <c r="B179" s="41"/>
      <c r="C179" s="42"/>
      <c r="D179" s="243" t="s">
        <v>293</v>
      </c>
      <c r="E179" s="42"/>
      <c r="F179" s="244" t="s">
        <v>1425</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ht="16.5" customHeight="1">
      <c r="A180" s="40"/>
      <c r="B180" s="41"/>
      <c r="C180" s="230" t="s">
        <v>536</v>
      </c>
      <c r="D180" s="230" t="s">
        <v>287</v>
      </c>
      <c r="E180" s="231" t="s">
        <v>2058</v>
      </c>
      <c r="F180" s="232" t="s">
        <v>2059</v>
      </c>
      <c r="G180" s="233" t="s">
        <v>290</v>
      </c>
      <c r="H180" s="234">
        <v>6.7999999999999998</v>
      </c>
      <c r="I180" s="235"/>
      <c r="J180" s="236">
        <f>ROUND(I180*H180,2)</f>
        <v>0</v>
      </c>
      <c r="K180" s="232" t="s">
        <v>291</v>
      </c>
      <c r="L180" s="46"/>
      <c r="M180" s="237" t="s">
        <v>19</v>
      </c>
      <c r="N180" s="238" t="s">
        <v>43</v>
      </c>
      <c r="O180" s="86"/>
      <c r="P180" s="239">
        <f>O180*H180</f>
        <v>0</v>
      </c>
      <c r="Q180" s="239">
        <v>3.0818000000000002E-05</v>
      </c>
      <c r="R180" s="239">
        <f>Q180*H180</f>
        <v>0.0002095624</v>
      </c>
      <c r="S180" s="239">
        <v>0</v>
      </c>
      <c r="T180" s="240">
        <f>S180*H180</f>
        <v>0</v>
      </c>
      <c r="U180" s="40"/>
      <c r="V180" s="40"/>
      <c r="W180" s="40"/>
      <c r="X180" s="40"/>
      <c r="Y180" s="40"/>
      <c r="Z180" s="40"/>
      <c r="AA180" s="40"/>
      <c r="AB180" s="40"/>
      <c r="AC180" s="40"/>
      <c r="AD180" s="40"/>
      <c r="AE180" s="40"/>
      <c r="AR180" s="241" t="s">
        <v>759</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759</v>
      </c>
      <c r="BM180" s="241" t="s">
        <v>2803</v>
      </c>
    </row>
    <row r="181" s="2" customFormat="1">
      <c r="A181" s="40"/>
      <c r="B181" s="41"/>
      <c r="C181" s="42"/>
      <c r="D181" s="243" t="s">
        <v>293</v>
      </c>
      <c r="E181" s="42"/>
      <c r="F181" s="244" t="s">
        <v>2061</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2" customFormat="1" ht="16.5" customHeight="1">
      <c r="A182" s="40"/>
      <c r="B182" s="41"/>
      <c r="C182" s="291" t="s">
        <v>540</v>
      </c>
      <c r="D182" s="291" t="s">
        <v>416</v>
      </c>
      <c r="E182" s="292" t="s">
        <v>2062</v>
      </c>
      <c r="F182" s="293" t="s">
        <v>2063</v>
      </c>
      <c r="G182" s="294" t="s">
        <v>290</v>
      </c>
      <c r="H182" s="295">
        <v>6.7999999999999998</v>
      </c>
      <c r="I182" s="296"/>
      <c r="J182" s="297">
        <f>ROUND(I182*H182,2)</f>
        <v>0</v>
      </c>
      <c r="K182" s="293" t="s">
        <v>19</v>
      </c>
      <c r="L182" s="298"/>
      <c r="M182" s="299" t="s">
        <v>19</v>
      </c>
      <c r="N182" s="300" t="s">
        <v>43</v>
      </c>
      <c r="O182" s="86"/>
      <c r="P182" s="239">
        <f>O182*H182</f>
        <v>0</v>
      </c>
      <c r="Q182" s="239">
        <v>0.0040000000000000001</v>
      </c>
      <c r="R182" s="239">
        <f>Q182*H182</f>
        <v>0.027199999999999998</v>
      </c>
      <c r="S182" s="239">
        <v>0</v>
      </c>
      <c r="T182" s="240">
        <f>S182*H182</f>
        <v>0</v>
      </c>
      <c r="U182" s="40"/>
      <c r="V182" s="40"/>
      <c r="W182" s="40"/>
      <c r="X182" s="40"/>
      <c r="Y182" s="40"/>
      <c r="Z182" s="40"/>
      <c r="AA182" s="40"/>
      <c r="AB182" s="40"/>
      <c r="AC182" s="40"/>
      <c r="AD182" s="40"/>
      <c r="AE182" s="40"/>
      <c r="AR182" s="241" t="s">
        <v>1098</v>
      </c>
      <c r="AT182" s="241" t="s">
        <v>416</v>
      </c>
      <c r="AU182" s="241" t="s">
        <v>81</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1098</v>
      </c>
      <c r="BM182" s="241" t="s">
        <v>2804</v>
      </c>
    </row>
    <row r="183" s="2" customFormat="1">
      <c r="A183" s="40"/>
      <c r="B183" s="41"/>
      <c r="C183" s="42"/>
      <c r="D183" s="243" t="s">
        <v>293</v>
      </c>
      <c r="E183" s="42"/>
      <c r="F183" s="244" t="s">
        <v>2063</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81</v>
      </c>
    </row>
    <row r="184" s="2" customFormat="1" ht="16.5" customHeight="1">
      <c r="A184" s="40"/>
      <c r="B184" s="41"/>
      <c r="C184" s="230" t="s">
        <v>544</v>
      </c>
      <c r="D184" s="230" t="s">
        <v>287</v>
      </c>
      <c r="E184" s="231" t="s">
        <v>1427</v>
      </c>
      <c r="F184" s="232" t="s">
        <v>1428</v>
      </c>
      <c r="G184" s="233" t="s">
        <v>290</v>
      </c>
      <c r="H184" s="234">
        <v>93</v>
      </c>
      <c r="I184" s="235"/>
      <c r="J184" s="236">
        <f>ROUND(I184*H184,2)</f>
        <v>0</v>
      </c>
      <c r="K184" s="232" t="s">
        <v>291</v>
      </c>
      <c r="L184" s="46"/>
      <c r="M184" s="237" t="s">
        <v>19</v>
      </c>
      <c r="N184" s="238" t="s">
        <v>43</v>
      </c>
      <c r="O184" s="86"/>
      <c r="P184" s="239">
        <f>O184*H184</f>
        <v>0</v>
      </c>
      <c r="Q184" s="239">
        <v>2.9689999999999999E-05</v>
      </c>
      <c r="R184" s="239">
        <f>Q184*H184</f>
        <v>0.0027611699999999999</v>
      </c>
      <c r="S184" s="239">
        <v>0</v>
      </c>
      <c r="T184" s="240">
        <f>S184*H184</f>
        <v>0</v>
      </c>
      <c r="U184" s="40"/>
      <c r="V184" s="40"/>
      <c r="W184" s="40"/>
      <c r="X184" s="40"/>
      <c r="Y184" s="40"/>
      <c r="Z184" s="40"/>
      <c r="AA184" s="40"/>
      <c r="AB184" s="40"/>
      <c r="AC184" s="40"/>
      <c r="AD184" s="40"/>
      <c r="AE184" s="40"/>
      <c r="AR184" s="241" t="s">
        <v>759</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759</v>
      </c>
      <c r="BM184" s="241" t="s">
        <v>2805</v>
      </c>
    </row>
    <row r="185" s="2" customFormat="1">
      <c r="A185" s="40"/>
      <c r="B185" s="41"/>
      <c r="C185" s="42"/>
      <c r="D185" s="243" t="s">
        <v>293</v>
      </c>
      <c r="E185" s="42"/>
      <c r="F185" s="244" t="s">
        <v>1430</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ht="16.5" customHeight="1">
      <c r="A186" s="40"/>
      <c r="B186" s="41"/>
      <c r="C186" s="291" t="s">
        <v>553</v>
      </c>
      <c r="D186" s="291" t="s">
        <v>416</v>
      </c>
      <c r="E186" s="292" t="s">
        <v>1431</v>
      </c>
      <c r="F186" s="293" t="s">
        <v>1432</v>
      </c>
      <c r="G186" s="294" t="s">
        <v>290</v>
      </c>
      <c r="H186" s="295">
        <v>93</v>
      </c>
      <c r="I186" s="296"/>
      <c r="J186" s="297">
        <f>ROUND(I186*H186,2)</f>
        <v>0</v>
      </c>
      <c r="K186" s="293" t="s">
        <v>19</v>
      </c>
      <c r="L186" s="298"/>
      <c r="M186" s="299" t="s">
        <v>19</v>
      </c>
      <c r="N186" s="300" t="s">
        <v>43</v>
      </c>
      <c r="O186" s="86"/>
      <c r="P186" s="239">
        <f>O186*H186</f>
        <v>0</v>
      </c>
      <c r="Q186" s="239">
        <v>0.0079000000000000008</v>
      </c>
      <c r="R186" s="239">
        <f>Q186*H186</f>
        <v>0.73470000000000002</v>
      </c>
      <c r="S186" s="239">
        <v>0</v>
      </c>
      <c r="T186" s="240">
        <f>S186*H186</f>
        <v>0</v>
      </c>
      <c r="U186" s="40"/>
      <c r="V186" s="40"/>
      <c r="W186" s="40"/>
      <c r="X186" s="40"/>
      <c r="Y186" s="40"/>
      <c r="Z186" s="40"/>
      <c r="AA186" s="40"/>
      <c r="AB186" s="40"/>
      <c r="AC186" s="40"/>
      <c r="AD186" s="40"/>
      <c r="AE186" s="40"/>
      <c r="AR186" s="241" t="s">
        <v>1098</v>
      </c>
      <c r="AT186" s="241" t="s">
        <v>416</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1098</v>
      </c>
      <c r="BM186" s="241" t="s">
        <v>2806</v>
      </c>
    </row>
    <row r="187" s="2" customFormat="1">
      <c r="A187" s="40"/>
      <c r="B187" s="41"/>
      <c r="C187" s="42"/>
      <c r="D187" s="243" t="s">
        <v>293</v>
      </c>
      <c r="E187" s="42"/>
      <c r="F187" s="244" t="s">
        <v>1432</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ht="16.5" customHeight="1">
      <c r="A188" s="40"/>
      <c r="B188" s="41"/>
      <c r="C188" s="230" t="s">
        <v>559</v>
      </c>
      <c r="D188" s="230" t="s">
        <v>287</v>
      </c>
      <c r="E188" s="231" t="s">
        <v>1088</v>
      </c>
      <c r="F188" s="232" t="s">
        <v>1089</v>
      </c>
      <c r="G188" s="233" t="s">
        <v>290</v>
      </c>
      <c r="H188" s="234">
        <v>6</v>
      </c>
      <c r="I188" s="235"/>
      <c r="J188" s="236">
        <f>ROUND(I188*H188,2)</f>
        <v>0</v>
      </c>
      <c r="K188" s="232" t="s">
        <v>291</v>
      </c>
      <c r="L188" s="46"/>
      <c r="M188" s="237" t="s">
        <v>19</v>
      </c>
      <c r="N188" s="238" t="s">
        <v>43</v>
      </c>
      <c r="O188" s="86"/>
      <c r="P188" s="239">
        <f>O188*H188</f>
        <v>0</v>
      </c>
      <c r="Q188" s="239">
        <v>6.3546000000000004E-05</v>
      </c>
      <c r="R188" s="239">
        <f>Q188*H188</f>
        <v>0.00038127600000000005</v>
      </c>
      <c r="S188" s="239">
        <v>0</v>
      </c>
      <c r="T188" s="240">
        <f>S188*H188</f>
        <v>0</v>
      </c>
      <c r="U188" s="40"/>
      <c r="V188" s="40"/>
      <c r="W188" s="40"/>
      <c r="X188" s="40"/>
      <c r="Y188" s="40"/>
      <c r="Z188" s="40"/>
      <c r="AA188" s="40"/>
      <c r="AB188" s="40"/>
      <c r="AC188" s="40"/>
      <c r="AD188" s="40"/>
      <c r="AE188" s="40"/>
      <c r="AR188" s="241" t="s">
        <v>759</v>
      </c>
      <c r="AT188" s="241" t="s">
        <v>287</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759</v>
      </c>
      <c r="BM188" s="241" t="s">
        <v>2807</v>
      </c>
    </row>
    <row r="189" s="2" customFormat="1">
      <c r="A189" s="40"/>
      <c r="B189" s="41"/>
      <c r="C189" s="42"/>
      <c r="D189" s="243" t="s">
        <v>293</v>
      </c>
      <c r="E189" s="42"/>
      <c r="F189" s="244" t="s">
        <v>1091</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2" customFormat="1" ht="16.5" customHeight="1">
      <c r="A190" s="40"/>
      <c r="B190" s="41"/>
      <c r="C190" s="291" t="s">
        <v>566</v>
      </c>
      <c r="D190" s="291" t="s">
        <v>416</v>
      </c>
      <c r="E190" s="292" t="s">
        <v>1096</v>
      </c>
      <c r="F190" s="293" t="s">
        <v>1097</v>
      </c>
      <c r="G190" s="294" t="s">
        <v>290</v>
      </c>
      <c r="H190" s="295">
        <v>6</v>
      </c>
      <c r="I190" s="296"/>
      <c r="J190" s="297">
        <f>ROUND(I190*H190,2)</f>
        <v>0</v>
      </c>
      <c r="K190" s="293" t="s">
        <v>19</v>
      </c>
      <c r="L190" s="298"/>
      <c r="M190" s="299" t="s">
        <v>19</v>
      </c>
      <c r="N190" s="300" t="s">
        <v>43</v>
      </c>
      <c r="O190" s="86"/>
      <c r="P190" s="239">
        <f>O190*H190</f>
        <v>0</v>
      </c>
      <c r="Q190" s="239">
        <v>0.01822</v>
      </c>
      <c r="R190" s="239">
        <f>Q190*H190</f>
        <v>0.10932</v>
      </c>
      <c r="S190" s="239">
        <v>0</v>
      </c>
      <c r="T190" s="240">
        <f>S190*H190</f>
        <v>0</v>
      </c>
      <c r="U190" s="40"/>
      <c r="V190" s="40"/>
      <c r="W190" s="40"/>
      <c r="X190" s="40"/>
      <c r="Y190" s="40"/>
      <c r="Z190" s="40"/>
      <c r="AA190" s="40"/>
      <c r="AB190" s="40"/>
      <c r="AC190" s="40"/>
      <c r="AD190" s="40"/>
      <c r="AE190" s="40"/>
      <c r="AR190" s="241" t="s">
        <v>1098</v>
      </c>
      <c r="AT190" s="241" t="s">
        <v>416</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1098</v>
      </c>
      <c r="BM190" s="241" t="s">
        <v>2808</v>
      </c>
    </row>
    <row r="191" s="2" customFormat="1">
      <c r="A191" s="40"/>
      <c r="B191" s="41"/>
      <c r="C191" s="42"/>
      <c r="D191" s="243" t="s">
        <v>293</v>
      </c>
      <c r="E191" s="42"/>
      <c r="F191" s="244" t="s">
        <v>1097</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ht="16.5" customHeight="1">
      <c r="A192" s="40"/>
      <c r="B192" s="41"/>
      <c r="C192" s="230" t="s">
        <v>572</v>
      </c>
      <c r="D192" s="230" t="s">
        <v>287</v>
      </c>
      <c r="E192" s="231" t="s">
        <v>1436</v>
      </c>
      <c r="F192" s="232" t="s">
        <v>1437</v>
      </c>
      <c r="G192" s="233" t="s">
        <v>290</v>
      </c>
      <c r="H192" s="234">
        <v>12</v>
      </c>
      <c r="I192" s="235"/>
      <c r="J192" s="236">
        <f>ROUND(I192*H192,2)</f>
        <v>0</v>
      </c>
      <c r="K192" s="232" t="s">
        <v>291</v>
      </c>
      <c r="L192" s="46"/>
      <c r="M192" s="237" t="s">
        <v>19</v>
      </c>
      <c r="N192" s="238" t="s">
        <v>43</v>
      </c>
      <c r="O192" s="86"/>
      <c r="P192" s="239">
        <f>O192*H192</f>
        <v>0</v>
      </c>
      <c r="Q192" s="239">
        <v>0.00019209000000000001</v>
      </c>
      <c r="R192" s="239">
        <f>Q192*H192</f>
        <v>0.0023050800000000001</v>
      </c>
      <c r="S192" s="239">
        <v>0</v>
      </c>
      <c r="T192" s="240">
        <f>S192*H192</f>
        <v>0</v>
      </c>
      <c r="U192" s="40"/>
      <c r="V192" s="40"/>
      <c r="W192" s="40"/>
      <c r="X192" s="40"/>
      <c r="Y192" s="40"/>
      <c r="Z192" s="40"/>
      <c r="AA192" s="40"/>
      <c r="AB192" s="40"/>
      <c r="AC192" s="40"/>
      <c r="AD192" s="40"/>
      <c r="AE192" s="40"/>
      <c r="AR192" s="241" t="s">
        <v>759</v>
      </c>
      <c r="AT192" s="241" t="s">
        <v>287</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759</v>
      </c>
      <c r="BM192" s="241" t="s">
        <v>2809</v>
      </c>
    </row>
    <row r="193" s="2" customFormat="1">
      <c r="A193" s="40"/>
      <c r="B193" s="41"/>
      <c r="C193" s="42"/>
      <c r="D193" s="243" t="s">
        <v>293</v>
      </c>
      <c r="E193" s="42"/>
      <c r="F193" s="244" t="s">
        <v>1439</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2" customFormat="1" ht="16.5" customHeight="1">
      <c r="A194" s="40"/>
      <c r="B194" s="41"/>
      <c r="C194" s="291" t="s">
        <v>594</v>
      </c>
      <c r="D194" s="291" t="s">
        <v>416</v>
      </c>
      <c r="E194" s="292" t="s">
        <v>1440</v>
      </c>
      <c r="F194" s="293" t="s">
        <v>1441</v>
      </c>
      <c r="G194" s="294" t="s">
        <v>290</v>
      </c>
      <c r="H194" s="295">
        <v>12</v>
      </c>
      <c r="I194" s="296"/>
      <c r="J194" s="297">
        <f>ROUND(I194*H194,2)</f>
        <v>0</v>
      </c>
      <c r="K194" s="293" t="s">
        <v>2090</v>
      </c>
      <c r="L194" s="298"/>
      <c r="M194" s="299" t="s">
        <v>19</v>
      </c>
      <c r="N194" s="300" t="s">
        <v>43</v>
      </c>
      <c r="O194" s="86"/>
      <c r="P194" s="239">
        <f>O194*H194</f>
        <v>0</v>
      </c>
      <c r="Q194" s="239">
        <v>0.050939999999999999</v>
      </c>
      <c r="R194" s="239">
        <f>Q194*H194</f>
        <v>0.61128000000000005</v>
      </c>
      <c r="S194" s="239">
        <v>0</v>
      </c>
      <c r="T194" s="240">
        <f>S194*H194</f>
        <v>0</v>
      </c>
      <c r="U194" s="40"/>
      <c r="V194" s="40"/>
      <c r="W194" s="40"/>
      <c r="X194" s="40"/>
      <c r="Y194" s="40"/>
      <c r="Z194" s="40"/>
      <c r="AA194" s="40"/>
      <c r="AB194" s="40"/>
      <c r="AC194" s="40"/>
      <c r="AD194" s="40"/>
      <c r="AE194" s="40"/>
      <c r="AR194" s="241" t="s">
        <v>1098</v>
      </c>
      <c r="AT194" s="241" t="s">
        <v>416</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1098</v>
      </c>
      <c r="BM194" s="241" t="s">
        <v>2810</v>
      </c>
    </row>
    <row r="195" s="2" customFormat="1">
      <c r="A195" s="40"/>
      <c r="B195" s="41"/>
      <c r="C195" s="42"/>
      <c r="D195" s="243" t="s">
        <v>293</v>
      </c>
      <c r="E195" s="42"/>
      <c r="F195" s="244" t="s">
        <v>1441</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2" customFormat="1" ht="16.5" customHeight="1">
      <c r="A196" s="40"/>
      <c r="B196" s="41"/>
      <c r="C196" s="230" t="s">
        <v>606</v>
      </c>
      <c r="D196" s="230" t="s">
        <v>287</v>
      </c>
      <c r="E196" s="231" t="s">
        <v>2071</v>
      </c>
      <c r="F196" s="232" t="s">
        <v>2072</v>
      </c>
      <c r="G196" s="233" t="s">
        <v>515</v>
      </c>
      <c r="H196" s="234">
        <v>1</v>
      </c>
      <c r="I196" s="235"/>
      <c r="J196" s="236">
        <f>ROUND(I196*H196,2)</f>
        <v>0</v>
      </c>
      <c r="K196" s="232" t="s">
        <v>291</v>
      </c>
      <c r="L196" s="46"/>
      <c r="M196" s="237" t="s">
        <v>19</v>
      </c>
      <c r="N196" s="238" t="s">
        <v>43</v>
      </c>
      <c r="O196" s="86"/>
      <c r="P196" s="239">
        <f>O196*H196</f>
        <v>0</v>
      </c>
      <c r="Q196" s="239">
        <v>7.0271999999999994E-05</v>
      </c>
      <c r="R196" s="239">
        <f>Q196*H196</f>
        <v>7.0271999999999994E-05</v>
      </c>
      <c r="S196" s="239">
        <v>0</v>
      </c>
      <c r="T196" s="240">
        <f>S196*H196</f>
        <v>0</v>
      </c>
      <c r="U196" s="40"/>
      <c r="V196" s="40"/>
      <c r="W196" s="40"/>
      <c r="X196" s="40"/>
      <c r="Y196" s="40"/>
      <c r="Z196" s="40"/>
      <c r="AA196" s="40"/>
      <c r="AB196" s="40"/>
      <c r="AC196" s="40"/>
      <c r="AD196" s="40"/>
      <c r="AE196" s="40"/>
      <c r="AR196" s="241" t="s">
        <v>759</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759</v>
      </c>
      <c r="BM196" s="241" t="s">
        <v>2811</v>
      </c>
    </row>
    <row r="197" s="2" customFormat="1">
      <c r="A197" s="40"/>
      <c r="B197" s="41"/>
      <c r="C197" s="42"/>
      <c r="D197" s="243" t="s">
        <v>293</v>
      </c>
      <c r="E197" s="42"/>
      <c r="F197" s="244" t="s">
        <v>2074</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2" customFormat="1" ht="16.5" customHeight="1">
      <c r="A198" s="40"/>
      <c r="B198" s="41"/>
      <c r="C198" s="291" t="s">
        <v>613</v>
      </c>
      <c r="D198" s="291" t="s">
        <v>416</v>
      </c>
      <c r="E198" s="292" t="s">
        <v>1447</v>
      </c>
      <c r="F198" s="293" t="s">
        <v>2075</v>
      </c>
      <c r="G198" s="294" t="s">
        <v>515</v>
      </c>
      <c r="H198" s="295">
        <v>1</v>
      </c>
      <c r="I198" s="296"/>
      <c r="J198" s="297">
        <f>ROUND(I198*H198,2)</f>
        <v>0</v>
      </c>
      <c r="K198" s="293" t="s">
        <v>19</v>
      </c>
      <c r="L198" s="298"/>
      <c r="M198" s="299" t="s">
        <v>19</v>
      </c>
      <c r="N198" s="300" t="s">
        <v>43</v>
      </c>
      <c r="O198" s="86"/>
      <c r="P198" s="239">
        <f>O198*H198</f>
        <v>0</v>
      </c>
      <c r="Q198" s="239">
        <v>0.078</v>
      </c>
      <c r="R198" s="239">
        <f>Q198*H198</f>
        <v>0.078</v>
      </c>
      <c r="S198" s="239">
        <v>0</v>
      </c>
      <c r="T198" s="240">
        <f>S198*H198</f>
        <v>0</v>
      </c>
      <c r="U198" s="40"/>
      <c r="V198" s="40"/>
      <c r="W198" s="40"/>
      <c r="X198" s="40"/>
      <c r="Y198" s="40"/>
      <c r="Z198" s="40"/>
      <c r="AA198" s="40"/>
      <c r="AB198" s="40"/>
      <c r="AC198" s="40"/>
      <c r="AD198" s="40"/>
      <c r="AE198" s="40"/>
      <c r="AR198" s="241" t="s">
        <v>536</v>
      </c>
      <c r="AT198" s="241" t="s">
        <v>416</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157</v>
      </c>
      <c r="BM198" s="241" t="s">
        <v>2812</v>
      </c>
    </row>
    <row r="199" s="2" customFormat="1">
      <c r="A199" s="40"/>
      <c r="B199" s="41"/>
      <c r="C199" s="42"/>
      <c r="D199" s="243" t="s">
        <v>293</v>
      </c>
      <c r="E199" s="42"/>
      <c r="F199" s="244" t="s">
        <v>2075</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2" customFormat="1" ht="16.5" customHeight="1">
      <c r="A200" s="40"/>
      <c r="B200" s="41"/>
      <c r="C200" s="230" t="s">
        <v>624</v>
      </c>
      <c r="D200" s="230" t="s">
        <v>287</v>
      </c>
      <c r="E200" s="231" t="s">
        <v>1450</v>
      </c>
      <c r="F200" s="232" t="s">
        <v>1451</v>
      </c>
      <c r="G200" s="233" t="s">
        <v>515</v>
      </c>
      <c r="H200" s="234">
        <v>6</v>
      </c>
      <c r="I200" s="235"/>
      <c r="J200" s="236">
        <f>ROUND(I200*H200,2)</f>
        <v>0</v>
      </c>
      <c r="K200" s="232" t="s">
        <v>19</v>
      </c>
      <c r="L200" s="46"/>
      <c r="M200" s="237" t="s">
        <v>19</v>
      </c>
      <c r="N200" s="238" t="s">
        <v>43</v>
      </c>
      <c r="O200" s="86"/>
      <c r="P200" s="239">
        <f>O200*H200</f>
        <v>0</v>
      </c>
      <c r="Q200" s="239">
        <v>0.00021000000000000001</v>
      </c>
      <c r="R200" s="239">
        <f>Q200*H200</f>
        <v>0.0012600000000000001</v>
      </c>
      <c r="S200" s="239">
        <v>0</v>
      </c>
      <c r="T200" s="240">
        <f>S200*H200</f>
        <v>0</v>
      </c>
      <c r="U200" s="40"/>
      <c r="V200" s="40"/>
      <c r="W200" s="40"/>
      <c r="X200" s="40"/>
      <c r="Y200" s="40"/>
      <c r="Z200" s="40"/>
      <c r="AA200" s="40"/>
      <c r="AB200" s="40"/>
      <c r="AC200" s="40"/>
      <c r="AD200" s="40"/>
      <c r="AE200" s="40"/>
      <c r="AR200" s="241" t="s">
        <v>91</v>
      </c>
      <c r="AT200" s="241" t="s">
        <v>287</v>
      </c>
      <c r="AU200" s="241" t="s">
        <v>81</v>
      </c>
      <c r="AY200" s="19" t="s">
        <v>285</v>
      </c>
      <c r="BE200" s="242">
        <f>IF(N200="základní",J200,0)</f>
        <v>0</v>
      </c>
      <c r="BF200" s="242">
        <f>IF(N200="snížená",J200,0)</f>
        <v>0</v>
      </c>
      <c r="BG200" s="242">
        <f>IF(N200="zákl. přenesená",J200,0)</f>
        <v>0</v>
      </c>
      <c r="BH200" s="242">
        <f>IF(N200="sníž. přenesená",J200,0)</f>
        <v>0</v>
      </c>
      <c r="BI200" s="242">
        <f>IF(N200="nulová",J200,0)</f>
        <v>0</v>
      </c>
      <c r="BJ200" s="19" t="s">
        <v>79</v>
      </c>
      <c r="BK200" s="242">
        <f>ROUND(I200*H200,2)</f>
        <v>0</v>
      </c>
      <c r="BL200" s="19" t="s">
        <v>91</v>
      </c>
      <c r="BM200" s="241" t="s">
        <v>2813</v>
      </c>
    </row>
    <row r="201" s="2" customFormat="1">
      <c r="A201" s="40"/>
      <c r="B201" s="41"/>
      <c r="C201" s="42"/>
      <c r="D201" s="243" t="s">
        <v>293</v>
      </c>
      <c r="E201" s="42"/>
      <c r="F201" s="244" t="s">
        <v>1451</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293</v>
      </c>
      <c r="AU201" s="19" t="s">
        <v>81</v>
      </c>
    </row>
    <row r="202" s="2" customFormat="1" ht="16.5" customHeight="1">
      <c r="A202" s="40"/>
      <c r="B202" s="41"/>
      <c r="C202" s="230" t="s">
        <v>634</v>
      </c>
      <c r="D202" s="230" t="s">
        <v>287</v>
      </c>
      <c r="E202" s="231" t="s">
        <v>1453</v>
      </c>
      <c r="F202" s="232" t="s">
        <v>1454</v>
      </c>
      <c r="G202" s="233" t="s">
        <v>515</v>
      </c>
      <c r="H202" s="234">
        <v>6</v>
      </c>
      <c r="I202" s="235"/>
      <c r="J202" s="236">
        <f>ROUND(I202*H202,2)</f>
        <v>0</v>
      </c>
      <c r="K202" s="232" t="s">
        <v>19</v>
      </c>
      <c r="L202" s="46"/>
      <c r="M202" s="237" t="s">
        <v>19</v>
      </c>
      <c r="N202" s="238" t="s">
        <v>43</v>
      </c>
      <c r="O202" s="86"/>
      <c r="P202" s="239">
        <f>O202*H202</f>
        <v>0</v>
      </c>
      <c r="Q202" s="239">
        <v>0.00021000000000000001</v>
      </c>
      <c r="R202" s="239">
        <f>Q202*H202</f>
        <v>0.0012600000000000001</v>
      </c>
      <c r="S202" s="239">
        <v>0</v>
      </c>
      <c r="T202" s="240">
        <f>S202*H202</f>
        <v>0</v>
      </c>
      <c r="U202" s="40"/>
      <c r="V202" s="40"/>
      <c r="W202" s="40"/>
      <c r="X202" s="40"/>
      <c r="Y202" s="40"/>
      <c r="Z202" s="40"/>
      <c r="AA202" s="40"/>
      <c r="AB202" s="40"/>
      <c r="AC202" s="40"/>
      <c r="AD202" s="40"/>
      <c r="AE202" s="40"/>
      <c r="AR202" s="241" t="s">
        <v>91</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91</v>
      </c>
      <c r="BM202" s="241" t="s">
        <v>2814</v>
      </c>
    </row>
    <row r="203" s="2" customFormat="1">
      <c r="A203" s="40"/>
      <c r="B203" s="41"/>
      <c r="C203" s="42"/>
      <c r="D203" s="243" t="s">
        <v>293</v>
      </c>
      <c r="E203" s="42"/>
      <c r="F203" s="244" t="s">
        <v>1454</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2" customFormat="1" ht="16.5" customHeight="1">
      <c r="A204" s="40"/>
      <c r="B204" s="41"/>
      <c r="C204" s="230" t="s">
        <v>640</v>
      </c>
      <c r="D204" s="230" t="s">
        <v>287</v>
      </c>
      <c r="E204" s="231" t="s">
        <v>1456</v>
      </c>
      <c r="F204" s="232" t="s">
        <v>1457</v>
      </c>
      <c r="G204" s="233" t="s">
        <v>515</v>
      </c>
      <c r="H204" s="234">
        <v>2</v>
      </c>
      <c r="I204" s="235"/>
      <c r="J204" s="236">
        <f>ROUND(I204*H204,2)</f>
        <v>0</v>
      </c>
      <c r="K204" s="232" t="s">
        <v>19</v>
      </c>
      <c r="L204" s="46"/>
      <c r="M204" s="237" t="s">
        <v>19</v>
      </c>
      <c r="N204" s="238" t="s">
        <v>43</v>
      </c>
      <c r="O204" s="86"/>
      <c r="P204" s="239">
        <f>O204*H204</f>
        <v>0</v>
      </c>
      <c r="Q204" s="239">
        <v>0.00114</v>
      </c>
      <c r="R204" s="239">
        <f>Q204*H204</f>
        <v>0.0022799999999999999</v>
      </c>
      <c r="S204" s="239">
        <v>0</v>
      </c>
      <c r="T204" s="240">
        <f>S204*H204</f>
        <v>0</v>
      </c>
      <c r="U204" s="40"/>
      <c r="V204" s="40"/>
      <c r="W204" s="40"/>
      <c r="X204" s="40"/>
      <c r="Y204" s="40"/>
      <c r="Z204" s="40"/>
      <c r="AA204" s="40"/>
      <c r="AB204" s="40"/>
      <c r="AC204" s="40"/>
      <c r="AD204" s="40"/>
      <c r="AE204" s="40"/>
      <c r="AR204" s="241" t="s">
        <v>91</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91</v>
      </c>
      <c r="BM204" s="241" t="s">
        <v>2815</v>
      </c>
    </row>
    <row r="205" s="2" customFormat="1">
      <c r="A205" s="40"/>
      <c r="B205" s="41"/>
      <c r="C205" s="42"/>
      <c r="D205" s="243" t="s">
        <v>293</v>
      </c>
      <c r="E205" s="42"/>
      <c r="F205" s="244" t="s">
        <v>1457</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2" customFormat="1" ht="16.5" customHeight="1">
      <c r="A206" s="40"/>
      <c r="B206" s="41"/>
      <c r="C206" s="230" t="s">
        <v>646</v>
      </c>
      <c r="D206" s="230" t="s">
        <v>287</v>
      </c>
      <c r="E206" s="231" t="s">
        <v>1459</v>
      </c>
      <c r="F206" s="232" t="s">
        <v>1460</v>
      </c>
      <c r="G206" s="233" t="s">
        <v>515</v>
      </c>
      <c r="H206" s="234">
        <v>2</v>
      </c>
      <c r="I206" s="235"/>
      <c r="J206" s="236">
        <f>ROUND(I206*H206,2)</f>
        <v>0</v>
      </c>
      <c r="K206" s="232" t="s">
        <v>19</v>
      </c>
      <c r="L206" s="46"/>
      <c r="M206" s="237" t="s">
        <v>19</v>
      </c>
      <c r="N206" s="238" t="s">
        <v>43</v>
      </c>
      <c r="O206" s="86"/>
      <c r="P206" s="239">
        <f>O206*H206</f>
        <v>0</v>
      </c>
      <c r="Q206" s="239">
        <v>0.00114</v>
      </c>
      <c r="R206" s="239">
        <f>Q206*H206</f>
        <v>0.0022799999999999999</v>
      </c>
      <c r="S206" s="239">
        <v>0</v>
      </c>
      <c r="T206" s="240">
        <f>S206*H206</f>
        <v>0</v>
      </c>
      <c r="U206" s="40"/>
      <c r="V206" s="40"/>
      <c r="W206" s="40"/>
      <c r="X206" s="40"/>
      <c r="Y206" s="40"/>
      <c r="Z206" s="40"/>
      <c r="AA206" s="40"/>
      <c r="AB206" s="40"/>
      <c r="AC206" s="40"/>
      <c r="AD206" s="40"/>
      <c r="AE206" s="40"/>
      <c r="AR206" s="241" t="s">
        <v>91</v>
      </c>
      <c r="AT206" s="241" t="s">
        <v>287</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91</v>
      </c>
      <c r="BM206" s="241" t="s">
        <v>2816</v>
      </c>
    </row>
    <row r="207" s="2" customFormat="1">
      <c r="A207" s="40"/>
      <c r="B207" s="41"/>
      <c r="C207" s="42"/>
      <c r="D207" s="243" t="s">
        <v>293</v>
      </c>
      <c r="E207" s="42"/>
      <c r="F207" s="244" t="s">
        <v>1460</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2" customFormat="1" ht="16.5" customHeight="1">
      <c r="A208" s="40"/>
      <c r="B208" s="41"/>
      <c r="C208" s="230" t="s">
        <v>651</v>
      </c>
      <c r="D208" s="230" t="s">
        <v>287</v>
      </c>
      <c r="E208" s="231" t="s">
        <v>1462</v>
      </c>
      <c r="F208" s="232" t="s">
        <v>1463</v>
      </c>
      <c r="G208" s="233" t="s">
        <v>515</v>
      </c>
      <c r="H208" s="234">
        <v>2</v>
      </c>
      <c r="I208" s="235"/>
      <c r="J208" s="236">
        <f>ROUND(I208*H208,2)</f>
        <v>0</v>
      </c>
      <c r="K208" s="232" t="s">
        <v>291</v>
      </c>
      <c r="L208" s="46"/>
      <c r="M208" s="237" t="s">
        <v>19</v>
      </c>
      <c r="N208" s="238" t="s">
        <v>43</v>
      </c>
      <c r="O208" s="86"/>
      <c r="P208" s="239">
        <f>O208*H208</f>
        <v>0</v>
      </c>
      <c r="Q208" s="239">
        <v>9.8292E-05</v>
      </c>
      <c r="R208" s="239">
        <f>Q208*H208</f>
        <v>0.000196584</v>
      </c>
      <c r="S208" s="239">
        <v>0</v>
      </c>
      <c r="T208" s="240">
        <f>S208*H208</f>
        <v>0</v>
      </c>
      <c r="U208" s="40"/>
      <c r="V208" s="40"/>
      <c r="W208" s="40"/>
      <c r="X208" s="40"/>
      <c r="Y208" s="40"/>
      <c r="Z208" s="40"/>
      <c r="AA208" s="40"/>
      <c r="AB208" s="40"/>
      <c r="AC208" s="40"/>
      <c r="AD208" s="40"/>
      <c r="AE208" s="40"/>
      <c r="AR208" s="241" t="s">
        <v>759</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759</v>
      </c>
      <c r="BM208" s="241" t="s">
        <v>2817</v>
      </c>
    </row>
    <row r="209" s="2" customFormat="1">
      <c r="A209" s="40"/>
      <c r="B209" s="41"/>
      <c r="C209" s="42"/>
      <c r="D209" s="243" t="s">
        <v>293</v>
      </c>
      <c r="E209" s="42"/>
      <c r="F209" s="244" t="s">
        <v>1465</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2" customFormat="1" ht="16.5" customHeight="1">
      <c r="A210" s="40"/>
      <c r="B210" s="41"/>
      <c r="C210" s="230" t="s">
        <v>660</v>
      </c>
      <c r="D210" s="230" t="s">
        <v>287</v>
      </c>
      <c r="E210" s="231" t="s">
        <v>2818</v>
      </c>
      <c r="F210" s="232" t="s">
        <v>2819</v>
      </c>
      <c r="G210" s="233" t="s">
        <v>515</v>
      </c>
      <c r="H210" s="234">
        <v>4</v>
      </c>
      <c r="I210" s="235"/>
      <c r="J210" s="236">
        <f>ROUND(I210*H210,2)</f>
        <v>0</v>
      </c>
      <c r="K210" s="232" t="s">
        <v>291</v>
      </c>
      <c r="L210" s="46"/>
      <c r="M210" s="237" t="s">
        <v>19</v>
      </c>
      <c r="N210" s="238" t="s">
        <v>43</v>
      </c>
      <c r="O210" s="86"/>
      <c r="P210" s="239">
        <f>O210*H210</f>
        <v>0</v>
      </c>
      <c r="Q210" s="239">
        <v>0.00029462999999999999</v>
      </c>
      <c r="R210" s="239">
        <f>Q210*H210</f>
        <v>0.00117852</v>
      </c>
      <c r="S210" s="239">
        <v>0</v>
      </c>
      <c r="T210" s="240">
        <f>S210*H210</f>
        <v>0</v>
      </c>
      <c r="U210" s="40"/>
      <c r="V210" s="40"/>
      <c r="W210" s="40"/>
      <c r="X210" s="40"/>
      <c r="Y210" s="40"/>
      <c r="Z210" s="40"/>
      <c r="AA210" s="40"/>
      <c r="AB210" s="40"/>
      <c r="AC210" s="40"/>
      <c r="AD210" s="40"/>
      <c r="AE210" s="40"/>
      <c r="AR210" s="241" t="s">
        <v>759</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759</v>
      </c>
      <c r="BM210" s="241" t="s">
        <v>2820</v>
      </c>
    </row>
    <row r="211" s="2" customFormat="1">
      <c r="A211" s="40"/>
      <c r="B211" s="41"/>
      <c r="C211" s="42"/>
      <c r="D211" s="243" t="s">
        <v>293</v>
      </c>
      <c r="E211" s="42"/>
      <c r="F211" s="244" t="s">
        <v>2821</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2" customFormat="1" ht="16.5" customHeight="1">
      <c r="A212" s="40"/>
      <c r="B212" s="41"/>
      <c r="C212" s="291" t="s">
        <v>667</v>
      </c>
      <c r="D212" s="291" t="s">
        <v>416</v>
      </c>
      <c r="E212" s="292" t="s">
        <v>1466</v>
      </c>
      <c r="F212" s="293" t="s">
        <v>1467</v>
      </c>
      <c r="G212" s="294" t="s">
        <v>515</v>
      </c>
      <c r="H212" s="295">
        <v>6</v>
      </c>
      <c r="I212" s="296"/>
      <c r="J212" s="297">
        <f>ROUND(I212*H212,2)</f>
        <v>0</v>
      </c>
      <c r="K212" s="293" t="s">
        <v>19</v>
      </c>
      <c r="L212" s="298"/>
      <c r="M212" s="299" t="s">
        <v>19</v>
      </c>
      <c r="N212" s="300" t="s">
        <v>43</v>
      </c>
      <c r="O212" s="86"/>
      <c r="P212" s="239">
        <f>O212*H212</f>
        <v>0</v>
      </c>
      <c r="Q212" s="239">
        <v>0.0032000000000000002</v>
      </c>
      <c r="R212" s="239">
        <f>Q212*H212</f>
        <v>0.019200000000000002</v>
      </c>
      <c r="S212" s="239">
        <v>0</v>
      </c>
      <c r="T212" s="240">
        <f>S212*H212</f>
        <v>0</v>
      </c>
      <c r="U212" s="40"/>
      <c r="V212" s="40"/>
      <c r="W212" s="40"/>
      <c r="X212" s="40"/>
      <c r="Y212" s="40"/>
      <c r="Z212" s="40"/>
      <c r="AA212" s="40"/>
      <c r="AB212" s="40"/>
      <c r="AC212" s="40"/>
      <c r="AD212" s="40"/>
      <c r="AE212" s="40"/>
      <c r="AR212" s="241" t="s">
        <v>1098</v>
      </c>
      <c r="AT212" s="241" t="s">
        <v>416</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1098</v>
      </c>
      <c r="BM212" s="241" t="s">
        <v>2822</v>
      </c>
    </row>
    <row r="213" s="2" customFormat="1">
      <c r="A213" s="40"/>
      <c r="B213" s="41"/>
      <c r="C213" s="42"/>
      <c r="D213" s="243" t="s">
        <v>293</v>
      </c>
      <c r="E213" s="42"/>
      <c r="F213" s="244" t="s">
        <v>1467</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2" customFormat="1" ht="16.5" customHeight="1">
      <c r="A214" s="40"/>
      <c r="B214" s="41"/>
      <c r="C214" s="230" t="s">
        <v>673</v>
      </c>
      <c r="D214" s="230" t="s">
        <v>287</v>
      </c>
      <c r="E214" s="231" t="s">
        <v>1469</v>
      </c>
      <c r="F214" s="232" t="s">
        <v>1470</v>
      </c>
      <c r="G214" s="233" t="s">
        <v>515</v>
      </c>
      <c r="H214" s="234">
        <v>4</v>
      </c>
      <c r="I214" s="235"/>
      <c r="J214" s="236">
        <f>ROUND(I214*H214,2)</f>
        <v>0</v>
      </c>
      <c r="K214" s="232" t="s">
        <v>291</v>
      </c>
      <c r="L214" s="46"/>
      <c r="M214" s="237" t="s">
        <v>19</v>
      </c>
      <c r="N214" s="238" t="s">
        <v>43</v>
      </c>
      <c r="O214" s="86"/>
      <c r="P214" s="239">
        <f>O214*H214</f>
        <v>0</v>
      </c>
      <c r="Q214" s="239">
        <v>4.5015999999999997E-05</v>
      </c>
      <c r="R214" s="239">
        <f>Q214*H214</f>
        <v>0.00018006399999999999</v>
      </c>
      <c r="S214" s="239">
        <v>0</v>
      </c>
      <c r="T214" s="240">
        <f>S214*H214</f>
        <v>0</v>
      </c>
      <c r="U214" s="40"/>
      <c r="V214" s="40"/>
      <c r="W214" s="40"/>
      <c r="X214" s="40"/>
      <c r="Y214" s="40"/>
      <c r="Z214" s="40"/>
      <c r="AA214" s="40"/>
      <c r="AB214" s="40"/>
      <c r="AC214" s="40"/>
      <c r="AD214" s="40"/>
      <c r="AE214" s="40"/>
      <c r="AR214" s="241" t="s">
        <v>759</v>
      </c>
      <c r="AT214" s="241" t="s">
        <v>287</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759</v>
      </c>
      <c r="BM214" s="241" t="s">
        <v>2823</v>
      </c>
    </row>
    <row r="215" s="2" customFormat="1">
      <c r="A215" s="40"/>
      <c r="B215" s="41"/>
      <c r="C215" s="42"/>
      <c r="D215" s="243" t="s">
        <v>293</v>
      </c>
      <c r="E215" s="42"/>
      <c r="F215" s="244" t="s">
        <v>1472</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2" customFormat="1" ht="16.5" customHeight="1">
      <c r="A216" s="40"/>
      <c r="B216" s="41"/>
      <c r="C216" s="291" t="s">
        <v>679</v>
      </c>
      <c r="D216" s="291" t="s">
        <v>416</v>
      </c>
      <c r="E216" s="292" t="s">
        <v>1473</v>
      </c>
      <c r="F216" s="293" t="s">
        <v>1474</v>
      </c>
      <c r="G216" s="294" t="s">
        <v>515</v>
      </c>
      <c r="H216" s="295">
        <v>4</v>
      </c>
      <c r="I216" s="296"/>
      <c r="J216" s="297">
        <f>ROUND(I216*H216,2)</f>
        <v>0</v>
      </c>
      <c r="K216" s="293" t="s">
        <v>19</v>
      </c>
      <c r="L216" s="298"/>
      <c r="M216" s="299" t="s">
        <v>19</v>
      </c>
      <c r="N216" s="300" t="s">
        <v>43</v>
      </c>
      <c r="O216" s="86"/>
      <c r="P216" s="239">
        <f>O216*H216</f>
        <v>0</v>
      </c>
      <c r="Q216" s="239">
        <v>0.0023700000000000001</v>
      </c>
      <c r="R216" s="239">
        <f>Q216*H216</f>
        <v>0.0094800000000000006</v>
      </c>
      <c r="S216" s="239">
        <v>0</v>
      </c>
      <c r="T216" s="240">
        <f>S216*H216</f>
        <v>0</v>
      </c>
      <c r="U216" s="40"/>
      <c r="V216" s="40"/>
      <c r="W216" s="40"/>
      <c r="X216" s="40"/>
      <c r="Y216" s="40"/>
      <c r="Z216" s="40"/>
      <c r="AA216" s="40"/>
      <c r="AB216" s="40"/>
      <c r="AC216" s="40"/>
      <c r="AD216" s="40"/>
      <c r="AE216" s="40"/>
      <c r="AR216" s="241" t="s">
        <v>1098</v>
      </c>
      <c r="AT216" s="241" t="s">
        <v>416</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1098</v>
      </c>
      <c r="BM216" s="241" t="s">
        <v>2824</v>
      </c>
    </row>
    <row r="217" s="2" customFormat="1">
      <c r="A217" s="40"/>
      <c r="B217" s="41"/>
      <c r="C217" s="42"/>
      <c r="D217" s="243" t="s">
        <v>293</v>
      </c>
      <c r="E217" s="42"/>
      <c r="F217" s="244" t="s">
        <v>1474</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2" customFormat="1" ht="16.5" customHeight="1">
      <c r="A218" s="40"/>
      <c r="B218" s="41"/>
      <c r="C218" s="230" t="s">
        <v>685</v>
      </c>
      <c r="D218" s="230" t="s">
        <v>287</v>
      </c>
      <c r="E218" s="231" t="s">
        <v>1476</v>
      </c>
      <c r="F218" s="232" t="s">
        <v>1477</v>
      </c>
      <c r="G218" s="233" t="s">
        <v>515</v>
      </c>
      <c r="H218" s="234">
        <v>4</v>
      </c>
      <c r="I218" s="235"/>
      <c r="J218" s="236">
        <f>ROUND(I218*H218,2)</f>
        <v>0</v>
      </c>
      <c r="K218" s="232" t="s">
        <v>291</v>
      </c>
      <c r="L218" s="46"/>
      <c r="M218" s="237" t="s">
        <v>19</v>
      </c>
      <c r="N218" s="238" t="s">
        <v>43</v>
      </c>
      <c r="O218" s="86"/>
      <c r="P218" s="239">
        <f>O218*H218</f>
        <v>0</v>
      </c>
      <c r="Q218" s="239">
        <v>4.5015999999999997E-05</v>
      </c>
      <c r="R218" s="239">
        <f>Q218*H218</f>
        <v>0.00018006399999999999</v>
      </c>
      <c r="S218" s="239">
        <v>0</v>
      </c>
      <c r="T218" s="240">
        <f>S218*H218</f>
        <v>0</v>
      </c>
      <c r="U218" s="40"/>
      <c r="V218" s="40"/>
      <c r="W218" s="40"/>
      <c r="X218" s="40"/>
      <c r="Y218" s="40"/>
      <c r="Z218" s="40"/>
      <c r="AA218" s="40"/>
      <c r="AB218" s="40"/>
      <c r="AC218" s="40"/>
      <c r="AD218" s="40"/>
      <c r="AE218" s="40"/>
      <c r="AR218" s="241" t="s">
        <v>759</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759</v>
      </c>
      <c r="BM218" s="241" t="s">
        <v>2825</v>
      </c>
    </row>
    <row r="219" s="2" customFormat="1">
      <c r="A219" s="40"/>
      <c r="B219" s="41"/>
      <c r="C219" s="42"/>
      <c r="D219" s="243" t="s">
        <v>293</v>
      </c>
      <c r="E219" s="42"/>
      <c r="F219" s="244" t="s">
        <v>1479</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2" customFormat="1" ht="16.5" customHeight="1">
      <c r="A220" s="40"/>
      <c r="B220" s="41"/>
      <c r="C220" s="291" t="s">
        <v>690</v>
      </c>
      <c r="D220" s="291" t="s">
        <v>416</v>
      </c>
      <c r="E220" s="292" t="s">
        <v>1480</v>
      </c>
      <c r="F220" s="293" t="s">
        <v>1481</v>
      </c>
      <c r="G220" s="294" t="s">
        <v>515</v>
      </c>
      <c r="H220" s="295">
        <v>4</v>
      </c>
      <c r="I220" s="296"/>
      <c r="J220" s="297">
        <f>ROUND(I220*H220,2)</f>
        <v>0</v>
      </c>
      <c r="K220" s="293" t="s">
        <v>2090</v>
      </c>
      <c r="L220" s="298"/>
      <c r="M220" s="299" t="s">
        <v>19</v>
      </c>
      <c r="N220" s="300" t="s">
        <v>43</v>
      </c>
      <c r="O220" s="86"/>
      <c r="P220" s="239">
        <f>O220*H220</f>
        <v>0</v>
      </c>
      <c r="Q220" s="239">
        <v>0.0010200000000000001</v>
      </c>
      <c r="R220" s="239">
        <f>Q220*H220</f>
        <v>0.0040800000000000003</v>
      </c>
      <c r="S220" s="239">
        <v>0</v>
      </c>
      <c r="T220" s="240">
        <f>S220*H220</f>
        <v>0</v>
      </c>
      <c r="U220" s="40"/>
      <c r="V220" s="40"/>
      <c r="W220" s="40"/>
      <c r="X220" s="40"/>
      <c r="Y220" s="40"/>
      <c r="Z220" s="40"/>
      <c r="AA220" s="40"/>
      <c r="AB220" s="40"/>
      <c r="AC220" s="40"/>
      <c r="AD220" s="40"/>
      <c r="AE220" s="40"/>
      <c r="AR220" s="241" t="s">
        <v>1098</v>
      </c>
      <c r="AT220" s="241" t="s">
        <v>416</v>
      </c>
      <c r="AU220" s="241" t="s">
        <v>81</v>
      </c>
      <c r="AY220" s="19" t="s">
        <v>285</v>
      </c>
      <c r="BE220" s="242">
        <f>IF(N220="základní",J220,0)</f>
        <v>0</v>
      </c>
      <c r="BF220" s="242">
        <f>IF(N220="snížená",J220,0)</f>
        <v>0</v>
      </c>
      <c r="BG220" s="242">
        <f>IF(N220="zákl. přenesená",J220,0)</f>
        <v>0</v>
      </c>
      <c r="BH220" s="242">
        <f>IF(N220="sníž. přenesená",J220,0)</f>
        <v>0</v>
      </c>
      <c r="BI220" s="242">
        <f>IF(N220="nulová",J220,0)</f>
        <v>0</v>
      </c>
      <c r="BJ220" s="19" t="s">
        <v>79</v>
      </c>
      <c r="BK220" s="242">
        <f>ROUND(I220*H220,2)</f>
        <v>0</v>
      </c>
      <c r="BL220" s="19" t="s">
        <v>1098</v>
      </c>
      <c r="BM220" s="241" t="s">
        <v>2826</v>
      </c>
    </row>
    <row r="221" s="2" customFormat="1">
      <c r="A221" s="40"/>
      <c r="B221" s="41"/>
      <c r="C221" s="42"/>
      <c r="D221" s="243" t="s">
        <v>293</v>
      </c>
      <c r="E221" s="42"/>
      <c r="F221" s="244" t="s">
        <v>1481</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293</v>
      </c>
      <c r="AU221" s="19" t="s">
        <v>81</v>
      </c>
    </row>
    <row r="222" s="2" customFormat="1" ht="16.5" customHeight="1">
      <c r="A222" s="40"/>
      <c r="B222" s="41"/>
      <c r="C222" s="230" t="s">
        <v>695</v>
      </c>
      <c r="D222" s="230" t="s">
        <v>287</v>
      </c>
      <c r="E222" s="231" t="s">
        <v>2081</v>
      </c>
      <c r="F222" s="232" t="s">
        <v>2082</v>
      </c>
      <c r="G222" s="233" t="s">
        <v>515</v>
      </c>
      <c r="H222" s="234">
        <v>15</v>
      </c>
      <c r="I222" s="235"/>
      <c r="J222" s="236">
        <f>ROUND(I222*H222,2)</f>
        <v>0</v>
      </c>
      <c r="K222" s="232" t="s">
        <v>291</v>
      </c>
      <c r="L222" s="46"/>
      <c r="M222" s="237" t="s">
        <v>19</v>
      </c>
      <c r="N222" s="238" t="s">
        <v>43</v>
      </c>
      <c r="O222" s="86"/>
      <c r="P222" s="239">
        <f>O222*H222</f>
        <v>0</v>
      </c>
      <c r="Q222" s="239">
        <v>0.00016872600000000001</v>
      </c>
      <c r="R222" s="239">
        <f>Q222*H222</f>
        <v>0.00253089</v>
      </c>
      <c r="S222" s="239">
        <v>0</v>
      </c>
      <c r="T222" s="240">
        <f>S222*H222</f>
        <v>0</v>
      </c>
      <c r="U222" s="40"/>
      <c r="V222" s="40"/>
      <c r="W222" s="40"/>
      <c r="X222" s="40"/>
      <c r="Y222" s="40"/>
      <c r="Z222" s="40"/>
      <c r="AA222" s="40"/>
      <c r="AB222" s="40"/>
      <c r="AC222" s="40"/>
      <c r="AD222" s="40"/>
      <c r="AE222" s="40"/>
      <c r="AR222" s="241" t="s">
        <v>759</v>
      </c>
      <c r="AT222" s="241" t="s">
        <v>287</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759</v>
      </c>
      <c r="BM222" s="241" t="s">
        <v>2827</v>
      </c>
    </row>
    <row r="223" s="2" customFormat="1">
      <c r="A223" s="40"/>
      <c r="B223" s="41"/>
      <c r="C223" s="42"/>
      <c r="D223" s="243" t="s">
        <v>293</v>
      </c>
      <c r="E223" s="42"/>
      <c r="F223" s="244" t="s">
        <v>2084</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2" customFormat="1" ht="16.5" customHeight="1">
      <c r="A224" s="40"/>
      <c r="B224" s="41"/>
      <c r="C224" s="291" t="s">
        <v>700</v>
      </c>
      <c r="D224" s="291" t="s">
        <v>416</v>
      </c>
      <c r="E224" s="292" t="s">
        <v>2085</v>
      </c>
      <c r="F224" s="293" t="s">
        <v>2086</v>
      </c>
      <c r="G224" s="294" t="s">
        <v>515</v>
      </c>
      <c r="H224" s="295">
        <v>5</v>
      </c>
      <c r="I224" s="296"/>
      <c r="J224" s="297">
        <f>ROUND(I224*H224,2)</f>
        <v>0</v>
      </c>
      <c r="K224" s="293" t="s">
        <v>19</v>
      </c>
      <c r="L224" s="298"/>
      <c r="M224" s="299" t="s">
        <v>19</v>
      </c>
      <c r="N224" s="300" t="s">
        <v>43</v>
      </c>
      <c r="O224" s="86"/>
      <c r="P224" s="239">
        <f>O224*H224</f>
        <v>0</v>
      </c>
      <c r="Q224" s="239">
        <v>0.0023700000000000001</v>
      </c>
      <c r="R224" s="239">
        <f>Q224*H224</f>
        <v>0.011850000000000001</v>
      </c>
      <c r="S224" s="239">
        <v>0</v>
      </c>
      <c r="T224" s="240">
        <f>S224*H224</f>
        <v>0</v>
      </c>
      <c r="U224" s="40"/>
      <c r="V224" s="40"/>
      <c r="W224" s="40"/>
      <c r="X224" s="40"/>
      <c r="Y224" s="40"/>
      <c r="Z224" s="40"/>
      <c r="AA224" s="40"/>
      <c r="AB224" s="40"/>
      <c r="AC224" s="40"/>
      <c r="AD224" s="40"/>
      <c r="AE224" s="40"/>
      <c r="AR224" s="241" t="s">
        <v>1098</v>
      </c>
      <c r="AT224" s="241" t="s">
        <v>416</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1098</v>
      </c>
      <c r="BM224" s="241" t="s">
        <v>2828</v>
      </c>
    </row>
    <row r="225" s="2" customFormat="1">
      <c r="A225" s="40"/>
      <c r="B225" s="41"/>
      <c r="C225" s="42"/>
      <c r="D225" s="243" t="s">
        <v>293</v>
      </c>
      <c r="E225" s="42"/>
      <c r="F225" s="244" t="s">
        <v>2086</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ht="16.5" customHeight="1">
      <c r="A226" s="40"/>
      <c r="B226" s="41"/>
      <c r="C226" s="291" t="s">
        <v>705</v>
      </c>
      <c r="D226" s="291" t="s">
        <v>416</v>
      </c>
      <c r="E226" s="292" t="s">
        <v>2088</v>
      </c>
      <c r="F226" s="293" t="s">
        <v>2089</v>
      </c>
      <c r="G226" s="294" t="s">
        <v>515</v>
      </c>
      <c r="H226" s="295">
        <v>10</v>
      </c>
      <c r="I226" s="296"/>
      <c r="J226" s="297">
        <f>ROUND(I226*H226,2)</f>
        <v>0</v>
      </c>
      <c r="K226" s="293" t="s">
        <v>19</v>
      </c>
      <c r="L226" s="298"/>
      <c r="M226" s="299" t="s">
        <v>19</v>
      </c>
      <c r="N226" s="300" t="s">
        <v>43</v>
      </c>
      <c r="O226" s="86"/>
      <c r="P226" s="239">
        <f>O226*H226</f>
        <v>0</v>
      </c>
      <c r="Q226" s="239">
        <v>0.00181</v>
      </c>
      <c r="R226" s="239">
        <f>Q226*H226</f>
        <v>0.018099999999999998</v>
      </c>
      <c r="S226" s="239">
        <v>0</v>
      </c>
      <c r="T226" s="240">
        <f>S226*H226</f>
        <v>0</v>
      </c>
      <c r="U226" s="40"/>
      <c r="V226" s="40"/>
      <c r="W226" s="40"/>
      <c r="X226" s="40"/>
      <c r="Y226" s="40"/>
      <c r="Z226" s="40"/>
      <c r="AA226" s="40"/>
      <c r="AB226" s="40"/>
      <c r="AC226" s="40"/>
      <c r="AD226" s="40"/>
      <c r="AE226" s="40"/>
      <c r="AR226" s="241" t="s">
        <v>1098</v>
      </c>
      <c r="AT226" s="241" t="s">
        <v>416</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1098</v>
      </c>
      <c r="BM226" s="241" t="s">
        <v>2829</v>
      </c>
    </row>
    <row r="227" s="2" customFormat="1">
      <c r="A227" s="40"/>
      <c r="B227" s="41"/>
      <c r="C227" s="42"/>
      <c r="D227" s="243" t="s">
        <v>293</v>
      </c>
      <c r="E227" s="42"/>
      <c r="F227" s="244" t="s">
        <v>2089</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2" customFormat="1" ht="16.5" customHeight="1">
      <c r="A228" s="40"/>
      <c r="B228" s="41"/>
      <c r="C228" s="230" t="s">
        <v>711</v>
      </c>
      <c r="D228" s="230" t="s">
        <v>287</v>
      </c>
      <c r="E228" s="231" t="s">
        <v>1496</v>
      </c>
      <c r="F228" s="232" t="s">
        <v>1497</v>
      </c>
      <c r="G228" s="233" t="s">
        <v>515</v>
      </c>
      <c r="H228" s="234">
        <v>17</v>
      </c>
      <c r="I228" s="235"/>
      <c r="J228" s="236">
        <f>ROUND(I228*H228,2)</f>
        <v>0</v>
      </c>
      <c r="K228" s="232" t="s">
        <v>291</v>
      </c>
      <c r="L228" s="46"/>
      <c r="M228" s="237" t="s">
        <v>19</v>
      </c>
      <c r="N228" s="238" t="s">
        <v>43</v>
      </c>
      <c r="O228" s="86"/>
      <c r="P228" s="239">
        <f>O228*H228</f>
        <v>0</v>
      </c>
      <c r="Q228" s="239">
        <v>0.000198982</v>
      </c>
      <c r="R228" s="239">
        <f>Q228*H228</f>
        <v>0.0033826939999999999</v>
      </c>
      <c r="S228" s="239">
        <v>0</v>
      </c>
      <c r="T228" s="240">
        <f>S228*H228</f>
        <v>0</v>
      </c>
      <c r="U228" s="40"/>
      <c r="V228" s="40"/>
      <c r="W228" s="40"/>
      <c r="X228" s="40"/>
      <c r="Y228" s="40"/>
      <c r="Z228" s="40"/>
      <c r="AA228" s="40"/>
      <c r="AB228" s="40"/>
      <c r="AC228" s="40"/>
      <c r="AD228" s="40"/>
      <c r="AE228" s="40"/>
      <c r="AR228" s="241" t="s">
        <v>759</v>
      </c>
      <c r="AT228" s="241" t="s">
        <v>287</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759</v>
      </c>
      <c r="BM228" s="241" t="s">
        <v>2830</v>
      </c>
    </row>
    <row r="229" s="2" customFormat="1">
      <c r="A229" s="40"/>
      <c r="B229" s="41"/>
      <c r="C229" s="42"/>
      <c r="D229" s="243" t="s">
        <v>293</v>
      </c>
      <c r="E229" s="42"/>
      <c r="F229" s="244" t="s">
        <v>1499</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2" customFormat="1" ht="16.5" customHeight="1">
      <c r="A230" s="40"/>
      <c r="B230" s="41"/>
      <c r="C230" s="291" t="s">
        <v>718</v>
      </c>
      <c r="D230" s="291" t="s">
        <v>416</v>
      </c>
      <c r="E230" s="292" t="s">
        <v>1500</v>
      </c>
      <c r="F230" s="293" t="s">
        <v>1501</v>
      </c>
      <c r="G230" s="294" t="s">
        <v>515</v>
      </c>
      <c r="H230" s="295">
        <v>2</v>
      </c>
      <c r="I230" s="296"/>
      <c r="J230" s="297">
        <f>ROUND(I230*H230,2)</f>
        <v>0</v>
      </c>
      <c r="K230" s="293" t="s">
        <v>19</v>
      </c>
      <c r="L230" s="298"/>
      <c r="M230" s="299" t="s">
        <v>19</v>
      </c>
      <c r="N230" s="300" t="s">
        <v>43</v>
      </c>
      <c r="O230" s="86"/>
      <c r="P230" s="239">
        <f>O230*H230</f>
        <v>0</v>
      </c>
      <c r="Q230" s="239">
        <v>0.078</v>
      </c>
      <c r="R230" s="239">
        <f>Q230*H230</f>
        <v>0.156</v>
      </c>
      <c r="S230" s="239">
        <v>0</v>
      </c>
      <c r="T230" s="240">
        <f>S230*H230</f>
        <v>0</v>
      </c>
      <c r="U230" s="40"/>
      <c r="V230" s="40"/>
      <c r="W230" s="40"/>
      <c r="X230" s="40"/>
      <c r="Y230" s="40"/>
      <c r="Z230" s="40"/>
      <c r="AA230" s="40"/>
      <c r="AB230" s="40"/>
      <c r="AC230" s="40"/>
      <c r="AD230" s="40"/>
      <c r="AE230" s="40"/>
      <c r="AR230" s="241" t="s">
        <v>536</v>
      </c>
      <c r="AT230" s="241" t="s">
        <v>416</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157</v>
      </c>
      <c r="BM230" s="241" t="s">
        <v>2831</v>
      </c>
    </row>
    <row r="231" s="2" customFormat="1">
      <c r="A231" s="40"/>
      <c r="B231" s="41"/>
      <c r="C231" s="42"/>
      <c r="D231" s="243" t="s">
        <v>293</v>
      </c>
      <c r="E231" s="42"/>
      <c r="F231" s="244" t="s">
        <v>1501</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2" customFormat="1" ht="16.5" customHeight="1">
      <c r="A232" s="40"/>
      <c r="B232" s="41"/>
      <c r="C232" s="291" t="s">
        <v>723</v>
      </c>
      <c r="D232" s="291" t="s">
        <v>416</v>
      </c>
      <c r="E232" s="292" t="s">
        <v>2424</v>
      </c>
      <c r="F232" s="293" t="s">
        <v>2425</v>
      </c>
      <c r="G232" s="294" t="s">
        <v>515</v>
      </c>
      <c r="H232" s="295">
        <v>4</v>
      </c>
      <c r="I232" s="296"/>
      <c r="J232" s="297">
        <f>ROUND(I232*H232,2)</f>
        <v>0</v>
      </c>
      <c r="K232" s="293" t="s">
        <v>19</v>
      </c>
      <c r="L232" s="298"/>
      <c r="M232" s="299" t="s">
        <v>19</v>
      </c>
      <c r="N232" s="300" t="s">
        <v>43</v>
      </c>
      <c r="O232" s="86"/>
      <c r="P232" s="239">
        <f>O232*H232</f>
        <v>0</v>
      </c>
      <c r="Q232" s="239">
        <v>0.0023700000000000001</v>
      </c>
      <c r="R232" s="239">
        <f>Q232*H232</f>
        <v>0.0094800000000000006</v>
      </c>
      <c r="S232" s="239">
        <v>0</v>
      </c>
      <c r="T232" s="240">
        <f>S232*H232</f>
        <v>0</v>
      </c>
      <c r="U232" s="40"/>
      <c r="V232" s="40"/>
      <c r="W232" s="40"/>
      <c r="X232" s="40"/>
      <c r="Y232" s="40"/>
      <c r="Z232" s="40"/>
      <c r="AA232" s="40"/>
      <c r="AB232" s="40"/>
      <c r="AC232" s="40"/>
      <c r="AD232" s="40"/>
      <c r="AE232" s="40"/>
      <c r="AR232" s="241" t="s">
        <v>1098</v>
      </c>
      <c r="AT232" s="241" t="s">
        <v>416</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1098</v>
      </c>
      <c r="BM232" s="241" t="s">
        <v>2832</v>
      </c>
    </row>
    <row r="233" s="2" customFormat="1">
      <c r="A233" s="40"/>
      <c r="B233" s="41"/>
      <c r="C233" s="42"/>
      <c r="D233" s="243" t="s">
        <v>293</v>
      </c>
      <c r="E233" s="42"/>
      <c r="F233" s="244" t="s">
        <v>2425</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ht="16.5" customHeight="1">
      <c r="A234" s="40"/>
      <c r="B234" s="41"/>
      <c r="C234" s="291" t="s">
        <v>729</v>
      </c>
      <c r="D234" s="291" t="s">
        <v>416</v>
      </c>
      <c r="E234" s="292" t="s">
        <v>2606</v>
      </c>
      <c r="F234" s="293" t="s">
        <v>2833</v>
      </c>
      <c r="G234" s="294" t="s">
        <v>515</v>
      </c>
      <c r="H234" s="295">
        <v>4</v>
      </c>
      <c r="I234" s="296"/>
      <c r="J234" s="297">
        <f>ROUND(I234*H234,2)</f>
        <v>0</v>
      </c>
      <c r="K234" s="293" t="s">
        <v>19</v>
      </c>
      <c r="L234" s="298"/>
      <c r="M234" s="299" t="s">
        <v>19</v>
      </c>
      <c r="N234" s="300" t="s">
        <v>43</v>
      </c>
      <c r="O234" s="86"/>
      <c r="P234" s="239">
        <f>O234*H234</f>
        <v>0</v>
      </c>
      <c r="Q234" s="239">
        <v>0.0023700000000000001</v>
      </c>
      <c r="R234" s="239">
        <f>Q234*H234</f>
        <v>0.0094800000000000006</v>
      </c>
      <c r="S234" s="239">
        <v>0</v>
      </c>
      <c r="T234" s="240">
        <f>S234*H234</f>
        <v>0</v>
      </c>
      <c r="U234" s="40"/>
      <c r="V234" s="40"/>
      <c r="W234" s="40"/>
      <c r="X234" s="40"/>
      <c r="Y234" s="40"/>
      <c r="Z234" s="40"/>
      <c r="AA234" s="40"/>
      <c r="AB234" s="40"/>
      <c r="AC234" s="40"/>
      <c r="AD234" s="40"/>
      <c r="AE234" s="40"/>
      <c r="AR234" s="241" t="s">
        <v>1098</v>
      </c>
      <c r="AT234" s="241" t="s">
        <v>416</v>
      </c>
      <c r="AU234" s="241" t="s">
        <v>81</v>
      </c>
      <c r="AY234" s="19" t="s">
        <v>285</v>
      </c>
      <c r="BE234" s="242">
        <f>IF(N234="základní",J234,0)</f>
        <v>0</v>
      </c>
      <c r="BF234" s="242">
        <f>IF(N234="snížená",J234,0)</f>
        <v>0</v>
      </c>
      <c r="BG234" s="242">
        <f>IF(N234="zákl. přenesená",J234,0)</f>
        <v>0</v>
      </c>
      <c r="BH234" s="242">
        <f>IF(N234="sníž. přenesená",J234,0)</f>
        <v>0</v>
      </c>
      <c r="BI234" s="242">
        <f>IF(N234="nulová",J234,0)</f>
        <v>0</v>
      </c>
      <c r="BJ234" s="19" t="s">
        <v>79</v>
      </c>
      <c r="BK234" s="242">
        <f>ROUND(I234*H234,2)</f>
        <v>0</v>
      </c>
      <c r="BL234" s="19" t="s">
        <v>1098</v>
      </c>
      <c r="BM234" s="241" t="s">
        <v>2834</v>
      </c>
    </row>
    <row r="235" s="2" customFormat="1">
      <c r="A235" s="40"/>
      <c r="B235" s="41"/>
      <c r="C235" s="42"/>
      <c r="D235" s="243" t="s">
        <v>293</v>
      </c>
      <c r="E235" s="42"/>
      <c r="F235" s="244" t="s">
        <v>2833</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293</v>
      </c>
      <c r="AU235" s="19" t="s">
        <v>81</v>
      </c>
    </row>
    <row r="236" s="2" customFormat="1" ht="16.5" customHeight="1">
      <c r="A236" s="40"/>
      <c r="B236" s="41"/>
      <c r="C236" s="291" t="s">
        <v>734</v>
      </c>
      <c r="D236" s="291" t="s">
        <v>416</v>
      </c>
      <c r="E236" s="292" t="s">
        <v>2835</v>
      </c>
      <c r="F236" s="293" t="s">
        <v>2836</v>
      </c>
      <c r="G236" s="294" t="s">
        <v>515</v>
      </c>
      <c r="H236" s="295">
        <v>4</v>
      </c>
      <c r="I236" s="296"/>
      <c r="J236" s="297">
        <f>ROUND(I236*H236,2)</f>
        <v>0</v>
      </c>
      <c r="K236" s="293" t="s">
        <v>19</v>
      </c>
      <c r="L236" s="298"/>
      <c r="M236" s="299" t="s">
        <v>19</v>
      </c>
      <c r="N236" s="300" t="s">
        <v>43</v>
      </c>
      <c r="O236" s="86"/>
      <c r="P236" s="239">
        <f>O236*H236</f>
        <v>0</v>
      </c>
      <c r="Q236" s="239">
        <v>0.0023700000000000001</v>
      </c>
      <c r="R236" s="239">
        <f>Q236*H236</f>
        <v>0.0094800000000000006</v>
      </c>
      <c r="S236" s="239">
        <v>0</v>
      </c>
      <c r="T236" s="240">
        <f>S236*H236</f>
        <v>0</v>
      </c>
      <c r="U236" s="40"/>
      <c r="V236" s="40"/>
      <c r="W236" s="40"/>
      <c r="X236" s="40"/>
      <c r="Y236" s="40"/>
      <c r="Z236" s="40"/>
      <c r="AA236" s="40"/>
      <c r="AB236" s="40"/>
      <c r="AC236" s="40"/>
      <c r="AD236" s="40"/>
      <c r="AE236" s="40"/>
      <c r="AR236" s="241" t="s">
        <v>1098</v>
      </c>
      <c r="AT236" s="241" t="s">
        <v>416</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1098</v>
      </c>
      <c r="BM236" s="241" t="s">
        <v>2837</v>
      </c>
    </row>
    <row r="237" s="2" customFormat="1">
      <c r="A237" s="40"/>
      <c r="B237" s="41"/>
      <c r="C237" s="42"/>
      <c r="D237" s="243" t="s">
        <v>293</v>
      </c>
      <c r="E237" s="42"/>
      <c r="F237" s="244" t="s">
        <v>2836</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2" customFormat="1" ht="16.5" customHeight="1">
      <c r="A238" s="40"/>
      <c r="B238" s="41"/>
      <c r="C238" s="291" t="s">
        <v>740</v>
      </c>
      <c r="D238" s="291" t="s">
        <v>416</v>
      </c>
      <c r="E238" s="292" t="s">
        <v>1731</v>
      </c>
      <c r="F238" s="293" t="s">
        <v>2838</v>
      </c>
      <c r="G238" s="294" t="s">
        <v>515</v>
      </c>
      <c r="H238" s="295">
        <v>3</v>
      </c>
      <c r="I238" s="296"/>
      <c r="J238" s="297">
        <f>ROUND(I238*H238,2)</f>
        <v>0</v>
      </c>
      <c r="K238" s="293" t="s">
        <v>19</v>
      </c>
      <c r="L238" s="298"/>
      <c r="M238" s="299" t="s">
        <v>19</v>
      </c>
      <c r="N238" s="300" t="s">
        <v>43</v>
      </c>
      <c r="O238" s="86"/>
      <c r="P238" s="239">
        <f>O238*H238</f>
        <v>0</v>
      </c>
      <c r="Q238" s="239">
        <v>0.0023700000000000001</v>
      </c>
      <c r="R238" s="239">
        <f>Q238*H238</f>
        <v>0.00711</v>
      </c>
      <c r="S238" s="239">
        <v>0</v>
      </c>
      <c r="T238" s="240">
        <f>S238*H238</f>
        <v>0</v>
      </c>
      <c r="U238" s="40"/>
      <c r="V238" s="40"/>
      <c r="W238" s="40"/>
      <c r="X238" s="40"/>
      <c r="Y238" s="40"/>
      <c r="Z238" s="40"/>
      <c r="AA238" s="40"/>
      <c r="AB238" s="40"/>
      <c r="AC238" s="40"/>
      <c r="AD238" s="40"/>
      <c r="AE238" s="40"/>
      <c r="AR238" s="241" t="s">
        <v>1098</v>
      </c>
      <c r="AT238" s="241" t="s">
        <v>416</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1098</v>
      </c>
      <c r="BM238" s="241" t="s">
        <v>2839</v>
      </c>
    </row>
    <row r="239" s="2" customFormat="1">
      <c r="A239" s="40"/>
      <c r="B239" s="41"/>
      <c r="C239" s="42"/>
      <c r="D239" s="243" t="s">
        <v>293</v>
      </c>
      <c r="E239" s="42"/>
      <c r="F239" s="244" t="s">
        <v>2838</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2" customFormat="1" ht="16.5" customHeight="1">
      <c r="A240" s="40"/>
      <c r="B240" s="41"/>
      <c r="C240" s="230" t="s">
        <v>747</v>
      </c>
      <c r="D240" s="230" t="s">
        <v>287</v>
      </c>
      <c r="E240" s="231" t="s">
        <v>1503</v>
      </c>
      <c r="F240" s="232" t="s">
        <v>1504</v>
      </c>
      <c r="G240" s="233" t="s">
        <v>515</v>
      </c>
      <c r="H240" s="234">
        <v>4</v>
      </c>
      <c r="I240" s="235"/>
      <c r="J240" s="236">
        <f>ROUND(I240*H240,2)</f>
        <v>0</v>
      </c>
      <c r="K240" s="232" t="s">
        <v>291</v>
      </c>
      <c r="L240" s="46"/>
      <c r="M240" s="237" t="s">
        <v>19</v>
      </c>
      <c r="N240" s="238" t="s">
        <v>43</v>
      </c>
      <c r="O240" s="86"/>
      <c r="P240" s="239">
        <f>O240*H240</f>
        <v>0</v>
      </c>
      <c r="Q240" s="239">
        <v>0</v>
      </c>
      <c r="R240" s="239">
        <f>Q240*H240</f>
        <v>0</v>
      </c>
      <c r="S240" s="239">
        <v>0</v>
      </c>
      <c r="T240" s="240">
        <f>S240*H240</f>
        <v>0</v>
      </c>
      <c r="U240" s="40"/>
      <c r="V240" s="40"/>
      <c r="W240" s="40"/>
      <c r="X240" s="40"/>
      <c r="Y240" s="40"/>
      <c r="Z240" s="40"/>
      <c r="AA240" s="40"/>
      <c r="AB240" s="40"/>
      <c r="AC240" s="40"/>
      <c r="AD240" s="40"/>
      <c r="AE240" s="40"/>
      <c r="AR240" s="241" t="s">
        <v>759</v>
      </c>
      <c r="AT240" s="241" t="s">
        <v>287</v>
      </c>
      <c r="AU240" s="241" t="s">
        <v>81</v>
      </c>
      <c r="AY240" s="19" t="s">
        <v>285</v>
      </c>
      <c r="BE240" s="242">
        <f>IF(N240="základní",J240,0)</f>
        <v>0</v>
      </c>
      <c r="BF240" s="242">
        <f>IF(N240="snížená",J240,0)</f>
        <v>0</v>
      </c>
      <c r="BG240" s="242">
        <f>IF(N240="zákl. přenesená",J240,0)</f>
        <v>0</v>
      </c>
      <c r="BH240" s="242">
        <f>IF(N240="sníž. přenesená",J240,0)</f>
        <v>0</v>
      </c>
      <c r="BI240" s="242">
        <f>IF(N240="nulová",J240,0)</f>
        <v>0</v>
      </c>
      <c r="BJ240" s="19" t="s">
        <v>79</v>
      </c>
      <c r="BK240" s="242">
        <f>ROUND(I240*H240,2)</f>
        <v>0</v>
      </c>
      <c r="BL240" s="19" t="s">
        <v>759</v>
      </c>
      <c r="BM240" s="241" t="s">
        <v>2840</v>
      </c>
    </row>
    <row r="241" s="2" customFormat="1">
      <c r="A241" s="40"/>
      <c r="B241" s="41"/>
      <c r="C241" s="42"/>
      <c r="D241" s="243" t="s">
        <v>293</v>
      </c>
      <c r="E241" s="42"/>
      <c r="F241" s="244" t="s">
        <v>1506</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293</v>
      </c>
      <c r="AU241" s="19" t="s">
        <v>81</v>
      </c>
    </row>
    <row r="242" s="2" customFormat="1" ht="16.5" customHeight="1">
      <c r="A242" s="40"/>
      <c r="B242" s="41"/>
      <c r="C242" s="291" t="s">
        <v>753</v>
      </c>
      <c r="D242" s="291" t="s">
        <v>416</v>
      </c>
      <c r="E242" s="292" t="s">
        <v>1507</v>
      </c>
      <c r="F242" s="293" t="s">
        <v>1508</v>
      </c>
      <c r="G242" s="294" t="s">
        <v>515</v>
      </c>
      <c r="H242" s="295">
        <v>4</v>
      </c>
      <c r="I242" s="296"/>
      <c r="J242" s="297">
        <f>ROUND(I242*H242,2)</f>
        <v>0</v>
      </c>
      <c r="K242" s="293" t="s">
        <v>19</v>
      </c>
      <c r="L242" s="298"/>
      <c r="M242" s="299" t="s">
        <v>19</v>
      </c>
      <c r="N242" s="300" t="s">
        <v>43</v>
      </c>
      <c r="O242" s="86"/>
      <c r="P242" s="239">
        <f>O242*H242</f>
        <v>0</v>
      </c>
      <c r="Q242" s="239">
        <v>0.078</v>
      </c>
      <c r="R242" s="239">
        <f>Q242*H242</f>
        <v>0.312</v>
      </c>
      <c r="S242" s="239">
        <v>0</v>
      </c>
      <c r="T242" s="240">
        <f>S242*H242</f>
        <v>0</v>
      </c>
      <c r="U242" s="40"/>
      <c r="V242" s="40"/>
      <c r="W242" s="40"/>
      <c r="X242" s="40"/>
      <c r="Y242" s="40"/>
      <c r="Z242" s="40"/>
      <c r="AA242" s="40"/>
      <c r="AB242" s="40"/>
      <c r="AC242" s="40"/>
      <c r="AD242" s="40"/>
      <c r="AE242" s="40"/>
      <c r="AR242" s="241" t="s">
        <v>536</v>
      </c>
      <c r="AT242" s="241" t="s">
        <v>416</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157</v>
      </c>
      <c r="BM242" s="241" t="s">
        <v>2841</v>
      </c>
    </row>
    <row r="243" s="2" customFormat="1">
      <c r="A243" s="40"/>
      <c r="B243" s="41"/>
      <c r="C243" s="42"/>
      <c r="D243" s="243" t="s">
        <v>293</v>
      </c>
      <c r="E243" s="42"/>
      <c r="F243" s="244" t="s">
        <v>1508</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2" customFormat="1" ht="16.5" customHeight="1">
      <c r="A244" s="40"/>
      <c r="B244" s="41"/>
      <c r="C244" s="230" t="s">
        <v>759</v>
      </c>
      <c r="D244" s="230" t="s">
        <v>287</v>
      </c>
      <c r="E244" s="231" t="s">
        <v>1503</v>
      </c>
      <c r="F244" s="232" t="s">
        <v>1504</v>
      </c>
      <c r="G244" s="233" t="s">
        <v>515</v>
      </c>
      <c r="H244" s="234">
        <v>7</v>
      </c>
      <c r="I244" s="235"/>
      <c r="J244" s="236">
        <f>ROUND(I244*H244,2)</f>
        <v>0</v>
      </c>
      <c r="K244" s="232" t="s">
        <v>291</v>
      </c>
      <c r="L244" s="46"/>
      <c r="M244" s="237" t="s">
        <v>19</v>
      </c>
      <c r="N244" s="238" t="s">
        <v>43</v>
      </c>
      <c r="O244" s="86"/>
      <c r="P244" s="239">
        <f>O244*H244</f>
        <v>0</v>
      </c>
      <c r="Q244" s="239">
        <v>0</v>
      </c>
      <c r="R244" s="239">
        <f>Q244*H244</f>
        <v>0</v>
      </c>
      <c r="S244" s="239">
        <v>0</v>
      </c>
      <c r="T244" s="240">
        <f>S244*H244</f>
        <v>0</v>
      </c>
      <c r="U244" s="40"/>
      <c r="V244" s="40"/>
      <c r="W244" s="40"/>
      <c r="X244" s="40"/>
      <c r="Y244" s="40"/>
      <c r="Z244" s="40"/>
      <c r="AA244" s="40"/>
      <c r="AB244" s="40"/>
      <c r="AC244" s="40"/>
      <c r="AD244" s="40"/>
      <c r="AE244" s="40"/>
      <c r="AR244" s="241" t="s">
        <v>759</v>
      </c>
      <c r="AT244" s="241" t="s">
        <v>287</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759</v>
      </c>
      <c r="BM244" s="241" t="s">
        <v>2842</v>
      </c>
    </row>
    <row r="245" s="2" customFormat="1">
      <c r="A245" s="40"/>
      <c r="B245" s="41"/>
      <c r="C245" s="42"/>
      <c r="D245" s="243" t="s">
        <v>293</v>
      </c>
      <c r="E245" s="42"/>
      <c r="F245" s="244" t="s">
        <v>1506</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293</v>
      </c>
      <c r="AU245" s="19" t="s">
        <v>81</v>
      </c>
    </row>
    <row r="246" s="2" customFormat="1" ht="16.5" customHeight="1">
      <c r="A246" s="40"/>
      <c r="B246" s="41"/>
      <c r="C246" s="291" t="s">
        <v>764</v>
      </c>
      <c r="D246" s="291" t="s">
        <v>416</v>
      </c>
      <c r="E246" s="292" t="s">
        <v>2114</v>
      </c>
      <c r="F246" s="293" t="s">
        <v>2115</v>
      </c>
      <c r="G246" s="294" t="s">
        <v>515</v>
      </c>
      <c r="H246" s="295">
        <v>7</v>
      </c>
      <c r="I246" s="296"/>
      <c r="J246" s="297">
        <f>ROUND(I246*H246,2)</f>
        <v>0</v>
      </c>
      <c r="K246" s="293" t="s">
        <v>19</v>
      </c>
      <c r="L246" s="298"/>
      <c r="M246" s="299" t="s">
        <v>19</v>
      </c>
      <c r="N246" s="300" t="s">
        <v>43</v>
      </c>
      <c r="O246" s="86"/>
      <c r="P246" s="239">
        <f>O246*H246</f>
        <v>0</v>
      </c>
      <c r="Q246" s="239">
        <v>0.078</v>
      </c>
      <c r="R246" s="239">
        <f>Q246*H246</f>
        <v>0.54600000000000004</v>
      </c>
      <c r="S246" s="239">
        <v>0</v>
      </c>
      <c r="T246" s="240">
        <f>S246*H246</f>
        <v>0</v>
      </c>
      <c r="U246" s="40"/>
      <c r="V246" s="40"/>
      <c r="W246" s="40"/>
      <c r="X246" s="40"/>
      <c r="Y246" s="40"/>
      <c r="Z246" s="40"/>
      <c r="AA246" s="40"/>
      <c r="AB246" s="40"/>
      <c r="AC246" s="40"/>
      <c r="AD246" s="40"/>
      <c r="AE246" s="40"/>
      <c r="AR246" s="241" t="s">
        <v>536</v>
      </c>
      <c r="AT246" s="241" t="s">
        <v>416</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157</v>
      </c>
      <c r="BM246" s="241" t="s">
        <v>2843</v>
      </c>
    </row>
    <row r="247" s="2" customFormat="1">
      <c r="A247" s="40"/>
      <c r="B247" s="41"/>
      <c r="C247" s="42"/>
      <c r="D247" s="243" t="s">
        <v>293</v>
      </c>
      <c r="E247" s="42"/>
      <c r="F247" s="244" t="s">
        <v>2115</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2" customFormat="1" ht="16.5" customHeight="1">
      <c r="A248" s="40"/>
      <c r="B248" s="41"/>
      <c r="C248" s="230" t="s">
        <v>769</v>
      </c>
      <c r="D248" s="230" t="s">
        <v>287</v>
      </c>
      <c r="E248" s="231" t="s">
        <v>1510</v>
      </c>
      <c r="F248" s="232" t="s">
        <v>1511</v>
      </c>
      <c r="G248" s="233" t="s">
        <v>515</v>
      </c>
      <c r="H248" s="234">
        <v>6</v>
      </c>
      <c r="I248" s="235"/>
      <c r="J248" s="236">
        <f>ROUND(I248*H248,2)</f>
        <v>0</v>
      </c>
      <c r="K248" s="232" t="s">
        <v>291</v>
      </c>
      <c r="L248" s="46"/>
      <c r="M248" s="237" t="s">
        <v>19</v>
      </c>
      <c r="N248" s="238" t="s">
        <v>43</v>
      </c>
      <c r="O248" s="86"/>
      <c r="P248" s="239">
        <f>O248*H248</f>
        <v>0</v>
      </c>
      <c r="Q248" s="239">
        <v>0</v>
      </c>
      <c r="R248" s="239">
        <f>Q248*H248</f>
        <v>0</v>
      </c>
      <c r="S248" s="239">
        <v>0</v>
      </c>
      <c r="T248" s="240">
        <f>S248*H248</f>
        <v>0</v>
      </c>
      <c r="U248" s="40"/>
      <c r="V248" s="40"/>
      <c r="W248" s="40"/>
      <c r="X248" s="40"/>
      <c r="Y248" s="40"/>
      <c r="Z248" s="40"/>
      <c r="AA248" s="40"/>
      <c r="AB248" s="40"/>
      <c r="AC248" s="40"/>
      <c r="AD248" s="40"/>
      <c r="AE248" s="40"/>
      <c r="AR248" s="241" t="s">
        <v>759</v>
      </c>
      <c r="AT248" s="241" t="s">
        <v>287</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759</v>
      </c>
      <c r="BM248" s="241" t="s">
        <v>2844</v>
      </c>
    </row>
    <row r="249" s="2" customFormat="1">
      <c r="A249" s="40"/>
      <c r="B249" s="41"/>
      <c r="C249" s="42"/>
      <c r="D249" s="243" t="s">
        <v>293</v>
      </c>
      <c r="E249" s="42"/>
      <c r="F249" s="244" t="s">
        <v>1511</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2" customFormat="1" ht="16.5" customHeight="1">
      <c r="A250" s="40"/>
      <c r="B250" s="41"/>
      <c r="C250" s="291" t="s">
        <v>774</v>
      </c>
      <c r="D250" s="291" t="s">
        <v>416</v>
      </c>
      <c r="E250" s="292" t="s">
        <v>1513</v>
      </c>
      <c r="F250" s="293" t="s">
        <v>1514</v>
      </c>
      <c r="G250" s="294" t="s">
        <v>515</v>
      </c>
      <c r="H250" s="295">
        <v>6</v>
      </c>
      <c r="I250" s="296"/>
      <c r="J250" s="297">
        <f>ROUND(I250*H250,2)</f>
        <v>0</v>
      </c>
      <c r="K250" s="293" t="s">
        <v>19</v>
      </c>
      <c r="L250" s="298"/>
      <c r="M250" s="299" t="s">
        <v>19</v>
      </c>
      <c r="N250" s="300" t="s">
        <v>43</v>
      </c>
      <c r="O250" s="86"/>
      <c r="P250" s="239">
        <f>O250*H250</f>
        <v>0</v>
      </c>
      <c r="Q250" s="239">
        <v>0.00029999999999999997</v>
      </c>
      <c r="R250" s="239">
        <f>Q250*H250</f>
        <v>0.0018</v>
      </c>
      <c r="S250" s="239">
        <v>0</v>
      </c>
      <c r="T250" s="240">
        <f>S250*H250</f>
        <v>0</v>
      </c>
      <c r="U250" s="40"/>
      <c r="V250" s="40"/>
      <c r="W250" s="40"/>
      <c r="X250" s="40"/>
      <c r="Y250" s="40"/>
      <c r="Z250" s="40"/>
      <c r="AA250" s="40"/>
      <c r="AB250" s="40"/>
      <c r="AC250" s="40"/>
      <c r="AD250" s="40"/>
      <c r="AE250" s="40"/>
      <c r="AR250" s="241" t="s">
        <v>1098</v>
      </c>
      <c r="AT250" s="241" t="s">
        <v>416</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1098</v>
      </c>
      <c r="BM250" s="241" t="s">
        <v>2845</v>
      </c>
    </row>
    <row r="251" s="2" customFormat="1">
      <c r="A251" s="40"/>
      <c r="B251" s="41"/>
      <c r="C251" s="42"/>
      <c r="D251" s="243" t="s">
        <v>293</v>
      </c>
      <c r="E251" s="42"/>
      <c r="F251" s="244" t="s">
        <v>1514</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2" customFormat="1" ht="16.5" customHeight="1">
      <c r="A252" s="40"/>
      <c r="B252" s="41"/>
      <c r="C252" s="230" t="s">
        <v>779</v>
      </c>
      <c r="D252" s="230" t="s">
        <v>287</v>
      </c>
      <c r="E252" s="231" t="s">
        <v>2095</v>
      </c>
      <c r="F252" s="232" t="s">
        <v>2096</v>
      </c>
      <c r="G252" s="233" t="s">
        <v>515</v>
      </c>
      <c r="H252" s="234">
        <v>12</v>
      </c>
      <c r="I252" s="235"/>
      <c r="J252" s="236">
        <f>ROUND(I252*H252,2)</f>
        <v>0</v>
      </c>
      <c r="K252" s="232" t="s">
        <v>291</v>
      </c>
      <c r="L252" s="46"/>
      <c r="M252" s="237" t="s">
        <v>19</v>
      </c>
      <c r="N252" s="238" t="s">
        <v>43</v>
      </c>
      <c r="O252" s="86"/>
      <c r="P252" s="239">
        <f>O252*H252</f>
        <v>0</v>
      </c>
      <c r="Q252" s="239">
        <v>0</v>
      </c>
      <c r="R252" s="239">
        <f>Q252*H252</f>
        <v>0</v>
      </c>
      <c r="S252" s="239">
        <v>0</v>
      </c>
      <c r="T252" s="240">
        <f>S252*H252</f>
        <v>0</v>
      </c>
      <c r="U252" s="40"/>
      <c r="V252" s="40"/>
      <c r="W252" s="40"/>
      <c r="X252" s="40"/>
      <c r="Y252" s="40"/>
      <c r="Z252" s="40"/>
      <c r="AA252" s="40"/>
      <c r="AB252" s="40"/>
      <c r="AC252" s="40"/>
      <c r="AD252" s="40"/>
      <c r="AE252" s="40"/>
      <c r="AR252" s="241" t="s">
        <v>759</v>
      </c>
      <c r="AT252" s="241" t="s">
        <v>287</v>
      </c>
      <c r="AU252" s="241" t="s">
        <v>81</v>
      </c>
      <c r="AY252" s="19" t="s">
        <v>285</v>
      </c>
      <c r="BE252" s="242">
        <f>IF(N252="základní",J252,0)</f>
        <v>0</v>
      </c>
      <c r="BF252" s="242">
        <f>IF(N252="snížená",J252,0)</f>
        <v>0</v>
      </c>
      <c r="BG252" s="242">
        <f>IF(N252="zákl. přenesená",J252,0)</f>
        <v>0</v>
      </c>
      <c r="BH252" s="242">
        <f>IF(N252="sníž. přenesená",J252,0)</f>
        <v>0</v>
      </c>
      <c r="BI252" s="242">
        <f>IF(N252="nulová",J252,0)</f>
        <v>0</v>
      </c>
      <c r="BJ252" s="19" t="s">
        <v>79</v>
      </c>
      <c r="BK252" s="242">
        <f>ROUND(I252*H252,2)</f>
        <v>0</v>
      </c>
      <c r="BL252" s="19" t="s">
        <v>759</v>
      </c>
      <c r="BM252" s="241" t="s">
        <v>2846</v>
      </c>
    </row>
    <row r="253" s="2" customFormat="1">
      <c r="A253" s="40"/>
      <c r="B253" s="41"/>
      <c r="C253" s="42"/>
      <c r="D253" s="243" t="s">
        <v>293</v>
      </c>
      <c r="E253" s="42"/>
      <c r="F253" s="244" t="s">
        <v>2098</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293</v>
      </c>
      <c r="AU253" s="19" t="s">
        <v>81</v>
      </c>
    </row>
    <row r="254" s="2" customFormat="1" ht="16.5" customHeight="1">
      <c r="A254" s="40"/>
      <c r="B254" s="41"/>
      <c r="C254" s="291" t="s">
        <v>784</v>
      </c>
      <c r="D254" s="291" t="s">
        <v>416</v>
      </c>
      <c r="E254" s="292" t="s">
        <v>2099</v>
      </c>
      <c r="F254" s="293" t="s">
        <v>2100</v>
      </c>
      <c r="G254" s="294" t="s">
        <v>515</v>
      </c>
      <c r="H254" s="295">
        <v>12</v>
      </c>
      <c r="I254" s="296"/>
      <c r="J254" s="297">
        <f>ROUND(I254*H254,2)</f>
        <v>0</v>
      </c>
      <c r="K254" s="293" t="s">
        <v>19</v>
      </c>
      <c r="L254" s="298"/>
      <c r="M254" s="299" t="s">
        <v>19</v>
      </c>
      <c r="N254" s="300" t="s">
        <v>43</v>
      </c>
      <c r="O254" s="86"/>
      <c r="P254" s="239">
        <f>O254*H254</f>
        <v>0</v>
      </c>
      <c r="Q254" s="239">
        <v>0.00029999999999999997</v>
      </c>
      <c r="R254" s="239">
        <f>Q254*H254</f>
        <v>0.0035999999999999999</v>
      </c>
      <c r="S254" s="239">
        <v>0</v>
      </c>
      <c r="T254" s="240">
        <f>S254*H254</f>
        <v>0</v>
      </c>
      <c r="U254" s="40"/>
      <c r="V254" s="40"/>
      <c r="W254" s="40"/>
      <c r="X254" s="40"/>
      <c r="Y254" s="40"/>
      <c r="Z254" s="40"/>
      <c r="AA254" s="40"/>
      <c r="AB254" s="40"/>
      <c r="AC254" s="40"/>
      <c r="AD254" s="40"/>
      <c r="AE254" s="40"/>
      <c r="AR254" s="241" t="s">
        <v>1098</v>
      </c>
      <c r="AT254" s="241" t="s">
        <v>416</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1098</v>
      </c>
      <c r="BM254" s="241" t="s">
        <v>2847</v>
      </c>
    </row>
    <row r="255" s="2" customFormat="1">
      <c r="A255" s="40"/>
      <c r="B255" s="41"/>
      <c r="C255" s="42"/>
      <c r="D255" s="243" t="s">
        <v>293</v>
      </c>
      <c r="E255" s="42"/>
      <c r="F255" s="244" t="s">
        <v>2100</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2" customFormat="1" ht="16.5" customHeight="1">
      <c r="A256" s="40"/>
      <c r="B256" s="41"/>
      <c r="C256" s="230" t="s">
        <v>789</v>
      </c>
      <c r="D256" s="230" t="s">
        <v>287</v>
      </c>
      <c r="E256" s="231" t="s">
        <v>1516</v>
      </c>
      <c r="F256" s="232" t="s">
        <v>1517</v>
      </c>
      <c r="G256" s="233" t="s">
        <v>458</v>
      </c>
      <c r="H256" s="234">
        <v>146.52000000000001</v>
      </c>
      <c r="I256" s="235"/>
      <c r="J256" s="236">
        <f>ROUND(I256*H256,2)</f>
        <v>0</v>
      </c>
      <c r="K256" s="232" t="s">
        <v>291</v>
      </c>
      <c r="L256" s="46"/>
      <c r="M256" s="237" t="s">
        <v>19</v>
      </c>
      <c r="N256" s="238" t="s">
        <v>43</v>
      </c>
      <c r="O256" s="86"/>
      <c r="P256" s="239">
        <f>O256*H256</f>
        <v>0</v>
      </c>
      <c r="Q256" s="239">
        <v>7.4999999999999993E-05</v>
      </c>
      <c r="R256" s="239">
        <f>Q256*H256</f>
        <v>0.010989000000000001</v>
      </c>
      <c r="S256" s="239">
        <v>0</v>
      </c>
      <c r="T256" s="240">
        <f>S256*H256</f>
        <v>0</v>
      </c>
      <c r="U256" s="40"/>
      <c r="V256" s="40"/>
      <c r="W256" s="40"/>
      <c r="X256" s="40"/>
      <c r="Y256" s="40"/>
      <c r="Z256" s="40"/>
      <c r="AA256" s="40"/>
      <c r="AB256" s="40"/>
      <c r="AC256" s="40"/>
      <c r="AD256" s="40"/>
      <c r="AE256" s="40"/>
      <c r="AR256" s="241" t="s">
        <v>759</v>
      </c>
      <c r="AT256" s="241" t="s">
        <v>287</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759</v>
      </c>
      <c r="BM256" s="241" t="s">
        <v>2848</v>
      </c>
    </row>
    <row r="257" s="2" customFormat="1">
      <c r="A257" s="40"/>
      <c r="B257" s="41"/>
      <c r="C257" s="42"/>
      <c r="D257" s="243" t="s">
        <v>293</v>
      </c>
      <c r="E257" s="42"/>
      <c r="F257" s="244" t="s">
        <v>1519</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13" customFormat="1">
      <c r="A258" s="13"/>
      <c r="B258" s="248"/>
      <c r="C258" s="249"/>
      <c r="D258" s="243" t="s">
        <v>297</v>
      </c>
      <c r="E258" s="250" t="s">
        <v>19</v>
      </c>
      <c r="F258" s="251" t="s">
        <v>950</v>
      </c>
      <c r="G258" s="249"/>
      <c r="H258" s="252">
        <v>4</v>
      </c>
      <c r="I258" s="253"/>
      <c r="J258" s="249"/>
      <c r="K258" s="249"/>
      <c r="L258" s="254"/>
      <c r="M258" s="255"/>
      <c r="N258" s="256"/>
      <c r="O258" s="256"/>
      <c r="P258" s="256"/>
      <c r="Q258" s="256"/>
      <c r="R258" s="256"/>
      <c r="S258" s="256"/>
      <c r="T258" s="257"/>
      <c r="U258" s="13"/>
      <c r="V258" s="13"/>
      <c r="W258" s="13"/>
      <c r="X258" s="13"/>
      <c r="Y258" s="13"/>
      <c r="Z258" s="13"/>
      <c r="AA258" s="13"/>
      <c r="AB258" s="13"/>
      <c r="AC258" s="13"/>
      <c r="AD258" s="13"/>
      <c r="AE258" s="13"/>
      <c r="AT258" s="258" t="s">
        <v>297</v>
      </c>
      <c r="AU258" s="258" t="s">
        <v>81</v>
      </c>
      <c r="AV258" s="13" t="s">
        <v>81</v>
      </c>
      <c r="AW258" s="13" t="s">
        <v>33</v>
      </c>
      <c r="AX258" s="13" t="s">
        <v>72</v>
      </c>
      <c r="AY258" s="258" t="s">
        <v>285</v>
      </c>
    </row>
    <row r="259" s="13" customFormat="1">
      <c r="A259" s="13"/>
      <c r="B259" s="248"/>
      <c r="C259" s="249"/>
      <c r="D259" s="243" t="s">
        <v>297</v>
      </c>
      <c r="E259" s="250" t="s">
        <v>19</v>
      </c>
      <c r="F259" s="251" t="s">
        <v>1958</v>
      </c>
      <c r="G259" s="249"/>
      <c r="H259" s="252">
        <v>8</v>
      </c>
      <c r="I259" s="253"/>
      <c r="J259" s="249"/>
      <c r="K259" s="249"/>
      <c r="L259" s="254"/>
      <c r="M259" s="255"/>
      <c r="N259" s="256"/>
      <c r="O259" s="256"/>
      <c r="P259" s="256"/>
      <c r="Q259" s="256"/>
      <c r="R259" s="256"/>
      <c r="S259" s="256"/>
      <c r="T259" s="257"/>
      <c r="U259" s="13"/>
      <c r="V259" s="13"/>
      <c r="W259" s="13"/>
      <c r="X259" s="13"/>
      <c r="Y259" s="13"/>
      <c r="Z259" s="13"/>
      <c r="AA259" s="13"/>
      <c r="AB259" s="13"/>
      <c r="AC259" s="13"/>
      <c r="AD259" s="13"/>
      <c r="AE259" s="13"/>
      <c r="AT259" s="258" t="s">
        <v>297</v>
      </c>
      <c r="AU259" s="258" t="s">
        <v>81</v>
      </c>
      <c r="AV259" s="13" t="s">
        <v>81</v>
      </c>
      <c r="AW259" s="13" t="s">
        <v>33</v>
      </c>
      <c r="AX259" s="13" t="s">
        <v>72</v>
      </c>
      <c r="AY259" s="258" t="s">
        <v>285</v>
      </c>
    </row>
    <row r="260" s="13" customFormat="1">
      <c r="A260" s="13"/>
      <c r="B260" s="248"/>
      <c r="C260" s="249"/>
      <c r="D260" s="243" t="s">
        <v>297</v>
      </c>
      <c r="E260" s="250" t="s">
        <v>19</v>
      </c>
      <c r="F260" s="251" t="s">
        <v>2849</v>
      </c>
      <c r="G260" s="249"/>
      <c r="H260" s="252">
        <v>47.520000000000003</v>
      </c>
      <c r="I260" s="253"/>
      <c r="J260" s="249"/>
      <c r="K260" s="249"/>
      <c r="L260" s="254"/>
      <c r="M260" s="255"/>
      <c r="N260" s="256"/>
      <c r="O260" s="256"/>
      <c r="P260" s="256"/>
      <c r="Q260" s="256"/>
      <c r="R260" s="256"/>
      <c r="S260" s="256"/>
      <c r="T260" s="257"/>
      <c r="U260" s="13"/>
      <c r="V260" s="13"/>
      <c r="W260" s="13"/>
      <c r="X260" s="13"/>
      <c r="Y260" s="13"/>
      <c r="Z260" s="13"/>
      <c r="AA260" s="13"/>
      <c r="AB260" s="13"/>
      <c r="AC260" s="13"/>
      <c r="AD260" s="13"/>
      <c r="AE260" s="13"/>
      <c r="AT260" s="258" t="s">
        <v>297</v>
      </c>
      <c r="AU260" s="258" t="s">
        <v>81</v>
      </c>
      <c r="AV260" s="13" t="s">
        <v>81</v>
      </c>
      <c r="AW260" s="13" t="s">
        <v>33</v>
      </c>
      <c r="AX260" s="13" t="s">
        <v>72</v>
      </c>
      <c r="AY260" s="258" t="s">
        <v>285</v>
      </c>
    </row>
    <row r="261" s="13" customFormat="1">
      <c r="A261" s="13"/>
      <c r="B261" s="248"/>
      <c r="C261" s="249"/>
      <c r="D261" s="243" t="s">
        <v>297</v>
      </c>
      <c r="E261" s="250" t="s">
        <v>19</v>
      </c>
      <c r="F261" s="251" t="s">
        <v>2850</v>
      </c>
      <c r="G261" s="249"/>
      <c r="H261" s="252">
        <v>9</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72</v>
      </c>
      <c r="AY261" s="258" t="s">
        <v>285</v>
      </c>
    </row>
    <row r="262" s="13" customFormat="1">
      <c r="A262" s="13"/>
      <c r="B262" s="248"/>
      <c r="C262" s="249"/>
      <c r="D262" s="243" t="s">
        <v>297</v>
      </c>
      <c r="E262" s="250" t="s">
        <v>19</v>
      </c>
      <c r="F262" s="251" t="s">
        <v>2851</v>
      </c>
      <c r="G262" s="249"/>
      <c r="H262" s="252">
        <v>20</v>
      </c>
      <c r="I262" s="253"/>
      <c r="J262" s="249"/>
      <c r="K262" s="249"/>
      <c r="L262" s="254"/>
      <c r="M262" s="255"/>
      <c r="N262" s="256"/>
      <c r="O262" s="256"/>
      <c r="P262" s="256"/>
      <c r="Q262" s="256"/>
      <c r="R262" s="256"/>
      <c r="S262" s="256"/>
      <c r="T262" s="257"/>
      <c r="U262" s="13"/>
      <c r="V262" s="13"/>
      <c r="W262" s="13"/>
      <c r="X262" s="13"/>
      <c r="Y262" s="13"/>
      <c r="Z262" s="13"/>
      <c r="AA262" s="13"/>
      <c r="AB262" s="13"/>
      <c r="AC262" s="13"/>
      <c r="AD262" s="13"/>
      <c r="AE262" s="13"/>
      <c r="AT262" s="258" t="s">
        <v>297</v>
      </c>
      <c r="AU262" s="258" t="s">
        <v>81</v>
      </c>
      <c r="AV262" s="13" t="s">
        <v>81</v>
      </c>
      <c r="AW262" s="13" t="s">
        <v>33</v>
      </c>
      <c r="AX262" s="13" t="s">
        <v>72</v>
      </c>
      <c r="AY262" s="258" t="s">
        <v>285</v>
      </c>
    </row>
    <row r="263" s="13" customFormat="1">
      <c r="A263" s="13"/>
      <c r="B263" s="248"/>
      <c r="C263" s="249"/>
      <c r="D263" s="243" t="s">
        <v>297</v>
      </c>
      <c r="E263" s="250" t="s">
        <v>19</v>
      </c>
      <c r="F263" s="251" t="s">
        <v>2852</v>
      </c>
      <c r="G263" s="249"/>
      <c r="H263" s="252">
        <v>24</v>
      </c>
      <c r="I263" s="253"/>
      <c r="J263" s="249"/>
      <c r="K263" s="249"/>
      <c r="L263" s="254"/>
      <c r="M263" s="255"/>
      <c r="N263" s="256"/>
      <c r="O263" s="256"/>
      <c r="P263" s="256"/>
      <c r="Q263" s="256"/>
      <c r="R263" s="256"/>
      <c r="S263" s="256"/>
      <c r="T263" s="257"/>
      <c r="U263" s="13"/>
      <c r="V263" s="13"/>
      <c r="W263" s="13"/>
      <c r="X263" s="13"/>
      <c r="Y263" s="13"/>
      <c r="Z263" s="13"/>
      <c r="AA263" s="13"/>
      <c r="AB263" s="13"/>
      <c r="AC263" s="13"/>
      <c r="AD263" s="13"/>
      <c r="AE263" s="13"/>
      <c r="AT263" s="258" t="s">
        <v>297</v>
      </c>
      <c r="AU263" s="258" t="s">
        <v>81</v>
      </c>
      <c r="AV263" s="13" t="s">
        <v>81</v>
      </c>
      <c r="AW263" s="13" t="s">
        <v>33</v>
      </c>
      <c r="AX263" s="13" t="s">
        <v>72</v>
      </c>
      <c r="AY263" s="258" t="s">
        <v>285</v>
      </c>
    </row>
    <row r="264" s="13" customFormat="1">
      <c r="A264" s="13"/>
      <c r="B264" s="248"/>
      <c r="C264" s="249"/>
      <c r="D264" s="243" t="s">
        <v>297</v>
      </c>
      <c r="E264" s="250" t="s">
        <v>19</v>
      </c>
      <c r="F264" s="251" t="s">
        <v>2853</v>
      </c>
      <c r="G264" s="249"/>
      <c r="H264" s="252">
        <v>34</v>
      </c>
      <c r="I264" s="253"/>
      <c r="J264" s="249"/>
      <c r="K264" s="249"/>
      <c r="L264" s="254"/>
      <c r="M264" s="255"/>
      <c r="N264" s="256"/>
      <c r="O264" s="256"/>
      <c r="P264" s="256"/>
      <c r="Q264" s="256"/>
      <c r="R264" s="256"/>
      <c r="S264" s="256"/>
      <c r="T264" s="257"/>
      <c r="U264" s="13"/>
      <c r="V264" s="13"/>
      <c r="W264" s="13"/>
      <c r="X264" s="13"/>
      <c r="Y264" s="13"/>
      <c r="Z264" s="13"/>
      <c r="AA264" s="13"/>
      <c r="AB264" s="13"/>
      <c r="AC264" s="13"/>
      <c r="AD264" s="13"/>
      <c r="AE264" s="13"/>
      <c r="AT264" s="258" t="s">
        <v>297</v>
      </c>
      <c r="AU264" s="258" t="s">
        <v>81</v>
      </c>
      <c r="AV264" s="13" t="s">
        <v>81</v>
      </c>
      <c r="AW264" s="13" t="s">
        <v>33</v>
      </c>
      <c r="AX264" s="13" t="s">
        <v>72</v>
      </c>
      <c r="AY264" s="258" t="s">
        <v>285</v>
      </c>
    </row>
    <row r="265" s="14" customFormat="1">
      <c r="A265" s="14"/>
      <c r="B265" s="259"/>
      <c r="C265" s="260"/>
      <c r="D265" s="243" t="s">
        <v>297</v>
      </c>
      <c r="E265" s="261" t="s">
        <v>19</v>
      </c>
      <c r="F265" s="262" t="s">
        <v>306</v>
      </c>
      <c r="G265" s="260"/>
      <c r="H265" s="263">
        <v>146.52000000000001</v>
      </c>
      <c r="I265" s="264"/>
      <c r="J265" s="260"/>
      <c r="K265" s="260"/>
      <c r="L265" s="265"/>
      <c r="M265" s="266"/>
      <c r="N265" s="267"/>
      <c r="O265" s="267"/>
      <c r="P265" s="267"/>
      <c r="Q265" s="267"/>
      <c r="R265" s="267"/>
      <c r="S265" s="267"/>
      <c r="T265" s="268"/>
      <c r="U265" s="14"/>
      <c r="V265" s="14"/>
      <c r="W265" s="14"/>
      <c r="X265" s="14"/>
      <c r="Y265" s="14"/>
      <c r="Z265" s="14"/>
      <c r="AA265" s="14"/>
      <c r="AB265" s="14"/>
      <c r="AC265" s="14"/>
      <c r="AD265" s="14"/>
      <c r="AE265" s="14"/>
      <c r="AT265" s="269" t="s">
        <v>297</v>
      </c>
      <c r="AU265" s="269" t="s">
        <v>81</v>
      </c>
      <c r="AV265" s="14" t="s">
        <v>91</v>
      </c>
      <c r="AW265" s="14" t="s">
        <v>33</v>
      </c>
      <c r="AX265" s="14" t="s">
        <v>79</v>
      </c>
      <c r="AY265" s="269" t="s">
        <v>285</v>
      </c>
    </row>
    <row r="266" s="2" customFormat="1" ht="16.5" customHeight="1">
      <c r="A266" s="40"/>
      <c r="B266" s="41"/>
      <c r="C266" s="291" t="s">
        <v>795</v>
      </c>
      <c r="D266" s="291" t="s">
        <v>416</v>
      </c>
      <c r="E266" s="292" t="s">
        <v>1522</v>
      </c>
      <c r="F266" s="293" t="s">
        <v>1523</v>
      </c>
      <c r="G266" s="294" t="s">
        <v>458</v>
      </c>
      <c r="H266" s="295">
        <v>146.52000000000001</v>
      </c>
      <c r="I266" s="296"/>
      <c r="J266" s="297">
        <f>ROUND(I266*H266,2)</f>
        <v>0</v>
      </c>
      <c r="K266" s="293" t="s">
        <v>19</v>
      </c>
      <c r="L266" s="298"/>
      <c r="M266" s="299" t="s">
        <v>19</v>
      </c>
      <c r="N266" s="300" t="s">
        <v>43</v>
      </c>
      <c r="O266" s="86"/>
      <c r="P266" s="239">
        <f>O266*H266</f>
        <v>0</v>
      </c>
      <c r="Q266" s="239">
        <v>0.001</v>
      </c>
      <c r="R266" s="239">
        <f>Q266*H266</f>
        <v>0.14652000000000001</v>
      </c>
      <c r="S266" s="239">
        <v>0</v>
      </c>
      <c r="T266" s="240">
        <f>S266*H266</f>
        <v>0</v>
      </c>
      <c r="U266" s="40"/>
      <c r="V266" s="40"/>
      <c r="W266" s="40"/>
      <c r="X266" s="40"/>
      <c r="Y266" s="40"/>
      <c r="Z266" s="40"/>
      <c r="AA266" s="40"/>
      <c r="AB266" s="40"/>
      <c r="AC266" s="40"/>
      <c r="AD266" s="40"/>
      <c r="AE266" s="40"/>
      <c r="AR266" s="241" t="s">
        <v>1098</v>
      </c>
      <c r="AT266" s="241" t="s">
        <v>416</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1098</v>
      </c>
      <c r="BM266" s="241" t="s">
        <v>2854</v>
      </c>
    </row>
    <row r="267" s="2" customFormat="1">
      <c r="A267" s="40"/>
      <c r="B267" s="41"/>
      <c r="C267" s="42"/>
      <c r="D267" s="243" t="s">
        <v>293</v>
      </c>
      <c r="E267" s="42"/>
      <c r="F267" s="244" t="s">
        <v>1523</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2" customFormat="1" ht="16.5" customHeight="1">
      <c r="A268" s="40"/>
      <c r="B268" s="41"/>
      <c r="C268" s="230" t="s">
        <v>800</v>
      </c>
      <c r="D268" s="230" t="s">
        <v>287</v>
      </c>
      <c r="E268" s="231" t="s">
        <v>1354</v>
      </c>
      <c r="F268" s="232" t="s">
        <v>1355</v>
      </c>
      <c r="G268" s="233" t="s">
        <v>290</v>
      </c>
      <c r="H268" s="234">
        <v>26</v>
      </c>
      <c r="I268" s="235"/>
      <c r="J268" s="236">
        <f>ROUND(I268*H268,2)</f>
        <v>0</v>
      </c>
      <c r="K268" s="232" t="s">
        <v>291</v>
      </c>
      <c r="L268" s="46"/>
      <c r="M268" s="237" t="s">
        <v>19</v>
      </c>
      <c r="N268" s="238" t="s">
        <v>43</v>
      </c>
      <c r="O268" s="86"/>
      <c r="P268" s="239">
        <f>O268*H268</f>
        <v>0</v>
      </c>
      <c r="Q268" s="239">
        <v>0</v>
      </c>
      <c r="R268" s="239">
        <f>Q268*H268</f>
        <v>0</v>
      </c>
      <c r="S268" s="239">
        <v>0</v>
      </c>
      <c r="T268" s="240">
        <f>S268*H268</f>
        <v>0</v>
      </c>
      <c r="U268" s="40"/>
      <c r="V268" s="40"/>
      <c r="W268" s="40"/>
      <c r="X268" s="40"/>
      <c r="Y268" s="40"/>
      <c r="Z268" s="40"/>
      <c r="AA268" s="40"/>
      <c r="AB268" s="40"/>
      <c r="AC268" s="40"/>
      <c r="AD268" s="40"/>
      <c r="AE268" s="40"/>
      <c r="AR268" s="241" t="s">
        <v>759</v>
      </c>
      <c r="AT268" s="241" t="s">
        <v>287</v>
      </c>
      <c r="AU268" s="241" t="s">
        <v>81</v>
      </c>
      <c r="AY268" s="19" t="s">
        <v>285</v>
      </c>
      <c r="BE268" s="242">
        <f>IF(N268="základní",J268,0)</f>
        <v>0</v>
      </c>
      <c r="BF268" s="242">
        <f>IF(N268="snížená",J268,0)</f>
        <v>0</v>
      </c>
      <c r="BG268" s="242">
        <f>IF(N268="zákl. přenesená",J268,0)</f>
        <v>0</v>
      </c>
      <c r="BH268" s="242">
        <f>IF(N268="sníž. přenesená",J268,0)</f>
        <v>0</v>
      </c>
      <c r="BI268" s="242">
        <f>IF(N268="nulová",J268,0)</f>
        <v>0</v>
      </c>
      <c r="BJ268" s="19" t="s">
        <v>79</v>
      </c>
      <c r="BK268" s="242">
        <f>ROUND(I268*H268,2)</f>
        <v>0</v>
      </c>
      <c r="BL268" s="19" t="s">
        <v>759</v>
      </c>
      <c r="BM268" s="241" t="s">
        <v>2855</v>
      </c>
    </row>
    <row r="269" s="2" customFormat="1">
      <c r="A269" s="40"/>
      <c r="B269" s="41"/>
      <c r="C269" s="42"/>
      <c r="D269" s="243" t="s">
        <v>293</v>
      </c>
      <c r="E269" s="42"/>
      <c r="F269" s="244" t="s">
        <v>1355</v>
      </c>
      <c r="G269" s="42"/>
      <c r="H269" s="42"/>
      <c r="I269" s="150"/>
      <c r="J269" s="42"/>
      <c r="K269" s="42"/>
      <c r="L269" s="46"/>
      <c r="M269" s="245"/>
      <c r="N269" s="246"/>
      <c r="O269" s="86"/>
      <c r="P269" s="86"/>
      <c r="Q269" s="86"/>
      <c r="R269" s="86"/>
      <c r="S269" s="86"/>
      <c r="T269" s="87"/>
      <c r="U269" s="40"/>
      <c r="V269" s="40"/>
      <c r="W269" s="40"/>
      <c r="X269" s="40"/>
      <c r="Y269" s="40"/>
      <c r="Z269" s="40"/>
      <c r="AA269" s="40"/>
      <c r="AB269" s="40"/>
      <c r="AC269" s="40"/>
      <c r="AD269" s="40"/>
      <c r="AE269" s="40"/>
      <c r="AT269" s="19" t="s">
        <v>293</v>
      </c>
      <c r="AU269" s="19" t="s">
        <v>81</v>
      </c>
    </row>
    <row r="270" s="2" customFormat="1" ht="16.5" customHeight="1">
      <c r="A270" s="40"/>
      <c r="B270" s="41"/>
      <c r="C270" s="230" t="s">
        <v>807</v>
      </c>
      <c r="D270" s="230" t="s">
        <v>287</v>
      </c>
      <c r="E270" s="231" t="s">
        <v>1133</v>
      </c>
      <c r="F270" s="232" t="s">
        <v>1358</v>
      </c>
      <c r="G270" s="233" t="s">
        <v>515</v>
      </c>
      <c r="H270" s="234">
        <v>20</v>
      </c>
      <c r="I270" s="235"/>
      <c r="J270" s="236">
        <f>ROUND(I270*H270,2)</f>
        <v>0</v>
      </c>
      <c r="K270" s="232" t="s">
        <v>19</v>
      </c>
      <c r="L270" s="46"/>
      <c r="M270" s="237" t="s">
        <v>19</v>
      </c>
      <c r="N270" s="238" t="s">
        <v>43</v>
      </c>
      <c r="O270" s="86"/>
      <c r="P270" s="239">
        <f>O270*H270</f>
        <v>0</v>
      </c>
      <c r="Q270" s="239">
        <v>0.00040999999999999999</v>
      </c>
      <c r="R270" s="239">
        <f>Q270*H270</f>
        <v>0.008199999999999999</v>
      </c>
      <c r="S270" s="239">
        <v>0</v>
      </c>
      <c r="T270" s="240">
        <f>S270*H270</f>
        <v>0</v>
      </c>
      <c r="U270" s="40"/>
      <c r="V270" s="40"/>
      <c r="W270" s="40"/>
      <c r="X270" s="40"/>
      <c r="Y270" s="40"/>
      <c r="Z270" s="40"/>
      <c r="AA270" s="40"/>
      <c r="AB270" s="40"/>
      <c r="AC270" s="40"/>
      <c r="AD270" s="40"/>
      <c r="AE270" s="40"/>
      <c r="AR270" s="241" t="s">
        <v>759</v>
      </c>
      <c r="AT270" s="241" t="s">
        <v>287</v>
      </c>
      <c r="AU270" s="241" t="s">
        <v>81</v>
      </c>
      <c r="AY270" s="19" t="s">
        <v>285</v>
      </c>
      <c r="BE270" s="242">
        <f>IF(N270="základní",J270,0)</f>
        <v>0</v>
      </c>
      <c r="BF270" s="242">
        <f>IF(N270="snížená",J270,0)</f>
        <v>0</v>
      </c>
      <c r="BG270" s="242">
        <f>IF(N270="zákl. přenesená",J270,0)</f>
        <v>0</v>
      </c>
      <c r="BH270" s="242">
        <f>IF(N270="sníž. přenesená",J270,0)</f>
        <v>0</v>
      </c>
      <c r="BI270" s="242">
        <f>IF(N270="nulová",J270,0)</f>
        <v>0</v>
      </c>
      <c r="BJ270" s="19" t="s">
        <v>79</v>
      </c>
      <c r="BK270" s="242">
        <f>ROUND(I270*H270,2)</f>
        <v>0</v>
      </c>
      <c r="BL270" s="19" t="s">
        <v>759</v>
      </c>
      <c r="BM270" s="241" t="s">
        <v>2856</v>
      </c>
    </row>
    <row r="271" s="2" customFormat="1">
      <c r="A271" s="40"/>
      <c r="B271" s="41"/>
      <c r="C271" s="42"/>
      <c r="D271" s="243" t="s">
        <v>293</v>
      </c>
      <c r="E271" s="42"/>
      <c r="F271" s="244" t="s">
        <v>1358</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293</v>
      </c>
      <c r="AU271" s="19" t="s">
        <v>81</v>
      </c>
    </row>
    <row r="272" s="2" customFormat="1" ht="16.5" customHeight="1">
      <c r="A272" s="40"/>
      <c r="B272" s="41"/>
      <c r="C272" s="230" t="s">
        <v>813</v>
      </c>
      <c r="D272" s="230" t="s">
        <v>287</v>
      </c>
      <c r="E272" s="231" t="s">
        <v>1360</v>
      </c>
      <c r="F272" s="232" t="s">
        <v>1361</v>
      </c>
      <c r="G272" s="233" t="s">
        <v>609</v>
      </c>
      <c r="H272" s="234">
        <v>2</v>
      </c>
      <c r="I272" s="235"/>
      <c r="J272" s="236">
        <f>ROUND(I272*H272,2)</f>
        <v>0</v>
      </c>
      <c r="K272" s="232" t="s">
        <v>291</v>
      </c>
      <c r="L272" s="46"/>
      <c r="M272" s="237" t="s">
        <v>19</v>
      </c>
      <c r="N272" s="238" t="s">
        <v>43</v>
      </c>
      <c r="O272" s="86"/>
      <c r="P272" s="239">
        <f>O272*H272</f>
        <v>0</v>
      </c>
      <c r="Q272" s="239">
        <v>0</v>
      </c>
      <c r="R272" s="239">
        <f>Q272*H272</f>
        <v>0</v>
      </c>
      <c r="S272" s="239">
        <v>0</v>
      </c>
      <c r="T272" s="240">
        <f>S272*H272</f>
        <v>0</v>
      </c>
      <c r="U272" s="40"/>
      <c r="V272" s="40"/>
      <c r="W272" s="40"/>
      <c r="X272" s="40"/>
      <c r="Y272" s="40"/>
      <c r="Z272" s="40"/>
      <c r="AA272" s="40"/>
      <c r="AB272" s="40"/>
      <c r="AC272" s="40"/>
      <c r="AD272" s="40"/>
      <c r="AE272" s="40"/>
      <c r="AR272" s="241" t="s">
        <v>759</v>
      </c>
      <c r="AT272" s="241" t="s">
        <v>287</v>
      </c>
      <c r="AU272" s="241" t="s">
        <v>81</v>
      </c>
      <c r="AY272" s="19" t="s">
        <v>285</v>
      </c>
      <c r="BE272" s="242">
        <f>IF(N272="základní",J272,0)</f>
        <v>0</v>
      </c>
      <c r="BF272" s="242">
        <f>IF(N272="snížená",J272,0)</f>
        <v>0</v>
      </c>
      <c r="BG272" s="242">
        <f>IF(N272="zákl. přenesená",J272,0)</f>
        <v>0</v>
      </c>
      <c r="BH272" s="242">
        <f>IF(N272="sníž. přenesená",J272,0)</f>
        <v>0</v>
      </c>
      <c r="BI272" s="242">
        <f>IF(N272="nulová",J272,0)</f>
        <v>0</v>
      </c>
      <c r="BJ272" s="19" t="s">
        <v>79</v>
      </c>
      <c r="BK272" s="242">
        <f>ROUND(I272*H272,2)</f>
        <v>0</v>
      </c>
      <c r="BL272" s="19" t="s">
        <v>759</v>
      </c>
      <c r="BM272" s="241" t="s">
        <v>2857</v>
      </c>
    </row>
    <row r="273" s="2" customFormat="1">
      <c r="A273" s="40"/>
      <c r="B273" s="41"/>
      <c r="C273" s="42"/>
      <c r="D273" s="243" t="s">
        <v>293</v>
      </c>
      <c r="E273" s="42"/>
      <c r="F273" s="244" t="s">
        <v>1363</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293</v>
      </c>
      <c r="AU273" s="19" t="s">
        <v>81</v>
      </c>
    </row>
    <row r="274" s="2" customFormat="1" ht="16.5" customHeight="1">
      <c r="A274" s="40"/>
      <c r="B274" s="41"/>
      <c r="C274" s="230" t="s">
        <v>818</v>
      </c>
      <c r="D274" s="230" t="s">
        <v>287</v>
      </c>
      <c r="E274" s="231" t="s">
        <v>1143</v>
      </c>
      <c r="F274" s="232" t="s">
        <v>1144</v>
      </c>
      <c r="G274" s="233" t="s">
        <v>290</v>
      </c>
      <c r="H274" s="234">
        <v>98</v>
      </c>
      <c r="I274" s="235"/>
      <c r="J274" s="236">
        <f>ROUND(I274*H274,2)</f>
        <v>0</v>
      </c>
      <c r="K274" s="232" t="s">
        <v>291</v>
      </c>
      <c r="L274" s="46"/>
      <c r="M274" s="237" t="s">
        <v>19</v>
      </c>
      <c r="N274" s="238" t="s">
        <v>43</v>
      </c>
      <c r="O274" s="86"/>
      <c r="P274" s="239">
        <f>O274*H274</f>
        <v>0</v>
      </c>
      <c r="Q274" s="239">
        <v>0</v>
      </c>
      <c r="R274" s="239">
        <f>Q274*H274</f>
        <v>0</v>
      </c>
      <c r="S274" s="239">
        <v>0</v>
      </c>
      <c r="T274" s="240">
        <f>S274*H274</f>
        <v>0</v>
      </c>
      <c r="U274" s="40"/>
      <c r="V274" s="40"/>
      <c r="W274" s="40"/>
      <c r="X274" s="40"/>
      <c r="Y274" s="40"/>
      <c r="Z274" s="40"/>
      <c r="AA274" s="40"/>
      <c r="AB274" s="40"/>
      <c r="AC274" s="40"/>
      <c r="AD274" s="40"/>
      <c r="AE274" s="40"/>
      <c r="AR274" s="241" t="s">
        <v>759</v>
      </c>
      <c r="AT274" s="241" t="s">
        <v>287</v>
      </c>
      <c r="AU274" s="241" t="s">
        <v>81</v>
      </c>
      <c r="AY274" s="19" t="s">
        <v>285</v>
      </c>
      <c r="BE274" s="242">
        <f>IF(N274="základní",J274,0)</f>
        <v>0</v>
      </c>
      <c r="BF274" s="242">
        <f>IF(N274="snížená",J274,0)</f>
        <v>0</v>
      </c>
      <c r="BG274" s="242">
        <f>IF(N274="zákl. přenesená",J274,0)</f>
        <v>0</v>
      </c>
      <c r="BH274" s="242">
        <f>IF(N274="sníž. přenesená",J274,0)</f>
        <v>0</v>
      </c>
      <c r="BI274" s="242">
        <f>IF(N274="nulová",J274,0)</f>
        <v>0</v>
      </c>
      <c r="BJ274" s="19" t="s">
        <v>79</v>
      </c>
      <c r="BK274" s="242">
        <f>ROUND(I274*H274,2)</f>
        <v>0</v>
      </c>
      <c r="BL274" s="19" t="s">
        <v>759</v>
      </c>
      <c r="BM274" s="241" t="s">
        <v>2858</v>
      </c>
    </row>
    <row r="275" s="2" customFormat="1">
      <c r="A275" s="40"/>
      <c r="B275" s="41"/>
      <c r="C275" s="42"/>
      <c r="D275" s="243" t="s">
        <v>293</v>
      </c>
      <c r="E275" s="42"/>
      <c r="F275" s="244" t="s">
        <v>1146</v>
      </c>
      <c r="G275" s="42"/>
      <c r="H275" s="42"/>
      <c r="I275" s="150"/>
      <c r="J275" s="42"/>
      <c r="K275" s="42"/>
      <c r="L275" s="46"/>
      <c r="M275" s="245"/>
      <c r="N275" s="246"/>
      <c r="O275" s="86"/>
      <c r="P275" s="86"/>
      <c r="Q275" s="86"/>
      <c r="R275" s="86"/>
      <c r="S275" s="86"/>
      <c r="T275" s="87"/>
      <c r="U275" s="40"/>
      <c r="V275" s="40"/>
      <c r="W275" s="40"/>
      <c r="X275" s="40"/>
      <c r="Y275" s="40"/>
      <c r="Z275" s="40"/>
      <c r="AA275" s="40"/>
      <c r="AB275" s="40"/>
      <c r="AC275" s="40"/>
      <c r="AD275" s="40"/>
      <c r="AE275" s="40"/>
      <c r="AT275" s="19" t="s">
        <v>293</v>
      </c>
      <c r="AU275" s="19" t="s">
        <v>81</v>
      </c>
    </row>
    <row r="276" s="2" customFormat="1" ht="16.5" customHeight="1">
      <c r="A276" s="40"/>
      <c r="B276" s="41"/>
      <c r="C276" s="291" t="s">
        <v>824</v>
      </c>
      <c r="D276" s="291" t="s">
        <v>416</v>
      </c>
      <c r="E276" s="292" t="s">
        <v>1136</v>
      </c>
      <c r="F276" s="293" t="s">
        <v>1137</v>
      </c>
      <c r="G276" s="294" t="s">
        <v>309</v>
      </c>
      <c r="H276" s="295">
        <v>0.53000000000000003</v>
      </c>
      <c r="I276" s="296"/>
      <c r="J276" s="297">
        <f>ROUND(I276*H276,2)</f>
        <v>0</v>
      </c>
      <c r="K276" s="293" t="s">
        <v>291</v>
      </c>
      <c r="L276" s="298"/>
      <c r="M276" s="299" t="s">
        <v>19</v>
      </c>
      <c r="N276" s="300" t="s">
        <v>43</v>
      </c>
      <c r="O276" s="86"/>
      <c r="P276" s="239">
        <f>O276*H276</f>
        <v>0</v>
      </c>
      <c r="Q276" s="239">
        <v>1</v>
      </c>
      <c r="R276" s="239">
        <f>Q276*H276</f>
        <v>0.53000000000000003</v>
      </c>
      <c r="S276" s="239">
        <v>0</v>
      </c>
      <c r="T276" s="240">
        <f>S276*H276</f>
        <v>0</v>
      </c>
      <c r="U276" s="40"/>
      <c r="V276" s="40"/>
      <c r="W276" s="40"/>
      <c r="X276" s="40"/>
      <c r="Y276" s="40"/>
      <c r="Z276" s="40"/>
      <c r="AA276" s="40"/>
      <c r="AB276" s="40"/>
      <c r="AC276" s="40"/>
      <c r="AD276" s="40"/>
      <c r="AE276" s="40"/>
      <c r="AR276" s="241" t="s">
        <v>1098</v>
      </c>
      <c r="AT276" s="241" t="s">
        <v>416</v>
      </c>
      <c r="AU276" s="241" t="s">
        <v>81</v>
      </c>
      <c r="AY276" s="19" t="s">
        <v>285</v>
      </c>
      <c r="BE276" s="242">
        <f>IF(N276="základní",J276,0)</f>
        <v>0</v>
      </c>
      <c r="BF276" s="242">
        <f>IF(N276="snížená",J276,0)</f>
        <v>0</v>
      </c>
      <c r="BG276" s="242">
        <f>IF(N276="zákl. přenesená",J276,0)</f>
        <v>0</v>
      </c>
      <c r="BH276" s="242">
        <f>IF(N276="sníž. přenesená",J276,0)</f>
        <v>0</v>
      </c>
      <c r="BI276" s="242">
        <f>IF(N276="nulová",J276,0)</f>
        <v>0</v>
      </c>
      <c r="BJ276" s="19" t="s">
        <v>79</v>
      </c>
      <c r="BK276" s="242">
        <f>ROUND(I276*H276,2)</f>
        <v>0</v>
      </c>
      <c r="BL276" s="19" t="s">
        <v>1098</v>
      </c>
      <c r="BM276" s="241" t="s">
        <v>2859</v>
      </c>
    </row>
    <row r="277" s="2" customFormat="1">
      <c r="A277" s="40"/>
      <c r="B277" s="41"/>
      <c r="C277" s="42"/>
      <c r="D277" s="243" t="s">
        <v>293</v>
      </c>
      <c r="E277" s="42"/>
      <c r="F277" s="244" t="s">
        <v>1137</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293</v>
      </c>
      <c r="AU277" s="19" t="s">
        <v>81</v>
      </c>
    </row>
    <row r="278" s="2" customFormat="1" ht="16.5" customHeight="1">
      <c r="A278" s="40"/>
      <c r="B278" s="41"/>
      <c r="C278" s="230" t="s">
        <v>830</v>
      </c>
      <c r="D278" s="230" t="s">
        <v>287</v>
      </c>
      <c r="E278" s="231" t="s">
        <v>1152</v>
      </c>
      <c r="F278" s="232" t="s">
        <v>1153</v>
      </c>
      <c r="G278" s="233" t="s">
        <v>609</v>
      </c>
      <c r="H278" s="234">
        <v>1</v>
      </c>
      <c r="I278" s="235"/>
      <c r="J278" s="236">
        <f>ROUND(I278*H278,2)</f>
        <v>0</v>
      </c>
      <c r="K278" s="232" t="s">
        <v>19</v>
      </c>
      <c r="L278" s="46"/>
      <c r="M278" s="237" t="s">
        <v>19</v>
      </c>
      <c r="N278" s="238" t="s">
        <v>43</v>
      </c>
      <c r="O278" s="86"/>
      <c r="P278" s="239">
        <f>O278*H278</f>
        <v>0</v>
      </c>
      <c r="Q278" s="239">
        <v>0</v>
      </c>
      <c r="R278" s="239">
        <f>Q278*H278</f>
        <v>0</v>
      </c>
      <c r="S278" s="239">
        <v>0</v>
      </c>
      <c r="T278" s="240">
        <f>S278*H278</f>
        <v>0</v>
      </c>
      <c r="U278" s="40"/>
      <c r="V278" s="40"/>
      <c r="W278" s="40"/>
      <c r="X278" s="40"/>
      <c r="Y278" s="40"/>
      <c r="Z278" s="40"/>
      <c r="AA278" s="40"/>
      <c r="AB278" s="40"/>
      <c r="AC278" s="40"/>
      <c r="AD278" s="40"/>
      <c r="AE278" s="40"/>
      <c r="AR278" s="241" t="s">
        <v>759</v>
      </c>
      <c r="AT278" s="241" t="s">
        <v>287</v>
      </c>
      <c r="AU278" s="241" t="s">
        <v>81</v>
      </c>
      <c r="AY278" s="19" t="s">
        <v>285</v>
      </c>
      <c r="BE278" s="242">
        <f>IF(N278="základní",J278,0)</f>
        <v>0</v>
      </c>
      <c r="BF278" s="242">
        <f>IF(N278="snížená",J278,0)</f>
        <v>0</v>
      </c>
      <c r="BG278" s="242">
        <f>IF(N278="zákl. přenesená",J278,0)</f>
        <v>0</v>
      </c>
      <c r="BH278" s="242">
        <f>IF(N278="sníž. přenesená",J278,0)</f>
        <v>0</v>
      </c>
      <c r="BI278" s="242">
        <f>IF(N278="nulová",J278,0)</f>
        <v>0</v>
      </c>
      <c r="BJ278" s="19" t="s">
        <v>79</v>
      </c>
      <c r="BK278" s="242">
        <f>ROUND(I278*H278,2)</f>
        <v>0</v>
      </c>
      <c r="BL278" s="19" t="s">
        <v>759</v>
      </c>
      <c r="BM278" s="241" t="s">
        <v>2860</v>
      </c>
    </row>
    <row r="279" s="2" customFormat="1">
      <c r="A279" s="40"/>
      <c r="B279" s="41"/>
      <c r="C279" s="42"/>
      <c r="D279" s="243" t="s">
        <v>293</v>
      </c>
      <c r="E279" s="42"/>
      <c r="F279" s="244" t="s">
        <v>1153</v>
      </c>
      <c r="G279" s="42"/>
      <c r="H279" s="42"/>
      <c r="I279" s="150"/>
      <c r="J279" s="42"/>
      <c r="K279" s="42"/>
      <c r="L279" s="46"/>
      <c r="M279" s="245"/>
      <c r="N279" s="246"/>
      <c r="O279" s="86"/>
      <c r="P279" s="86"/>
      <c r="Q279" s="86"/>
      <c r="R279" s="86"/>
      <c r="S279" s="86"/>
      <c r="T279" s="87"/>
      <c r="U279" s="40"/>
      <c r="V279" s="40"/>
      <c r="W279" s="40"/>
      <c r="X279" s="40"/>
      <c r="Y279" s="40"/>
      <c r="Z279" s="40"/>
      <c r="AA279" s="40"/>
      <c r="AB279" s="40"/>
      <c r="AC279" s="40"/>
      <c r="AD279" s="40"/>
      <c r="AE279" s="40"/>
      <c r="AT279" s="19" t="s">
        <v>293</v>
      </c>
      <c r="AU279" s="19" t="s">
        <v>81</v>
      </c>
    </row>
    <row r="280" s="2" customFormat="1" ht="16.5" customHeight="1">
      <c r="A280" s="40"/>
      <c r="B280" s="41"/>
      <c r="C280" s="230" t="s">
        <v>836</v>
      </c>
      <c r="D280" s="230" t="s">
        <v>287</v>
      </c>
      <c r="E280" s="231" t="s">
        <v>1155</v>
      </c>
      <c r="F280" s="232" t="s">
        <v>1156</v>
      </c>
      <c r="G280" s="233" t="s">
        <v>609</v>
      </c>
      <c r="H280" s="234">
        <v>1</v>
      </c>
      <c r="I280" s="235"/>
      <c r="J280" s="236">
        <f>ROUND(I280*H280,2)</f>
        <v>0</v>
      </c>
      <c r="K280" s="232" t="s">
        <v>19</v>
      </c>
      <c r="L280" s="46"/>
      <c r="M280" s="237" t="s">
        <v>19</v>
      </c>
      <c r="N280" s="238" t="s">
        <v>43</v>
      </c>
      <c r="O280" s="86"/>
      <c r="P280" s="239">
        <f>O280*H280</f>
        <v>0</v>
      </c>
      <c r="Q280" s="239">
        <v>0</v>
      </c>
      <c r="R280" s="239">
        <f>Q280*H280</f>
        <v>0</v>
      </c>
      <c r="S280" s="239">
        <v>0</v>
      </c>
      <c r="T280" s="240">
        <f>S280*H280</f>
        <v>0</v>
      </c>
      <c r="U280" s="40"/>
      <c r="V280" s="40"/>
      <c r="W280" s="40"/>
      <c r="X280" s="40"/>
      <c r="Y280" s="40"/>
      <c r="Z280" s="40"/>
      <c r="AA280" s="40"/>
      <c r="AB280" s="40"/>
      <c r="AC280" s="40"/>
      <c r="AD280" s="40"/>
      <c r="AE280" s="40"/>
      <c r="AR280" s="241" t="s">
        <v>759</v>
      </c>
      <c r="AT280" s="241" t="s">
        <v>287</v>
      </c>
      <c r="AU280" s="241" t="s">
        <v>81</v>
      </c>
      <c r="AY280" s="19" t="s">
        <v>285</v>
      </c>
      <c r="BE280" s="242">
        <f>IF(N280="základní",J280,0)</f>
        <v>0</v>
      </c>
      <c r="BF280" s="242">
        <f>IF(N280="snížená",J280,0)</f>
        <v>0</v>
      </c>
      <c r="BG280" s="242">
        <f>IF(N280="zákl. přenesená",J280,0)</f>
        <v>0</v>
      </c>
      <c r="BH280" s="242">
        <f>IF(N280="sníž. přenesená",J280,0)</f>
        <v>0</v>
      </c>
      <c r="BI280" s="242">
        <f>IF(N280="nulová",J280,0)</f>
        <v>0</v>
      </c>
      <c r="BJ280" s="19" t="s">
        <v>79</v>
      </c>
      <c r="BK280" s="242">
        <f>ROUND(I280*H280,2)</f>
        <v>0</v>
      </c>
      <c r="BL280" s="19" t="s">
        <v>759</v>
      </c>
      <c r="BM280" s="241" t="s">
        <v>2861</v>
      </c>
    </row>
    <row r="281" s="2" customFormat="1">
      <c r="A281" s="40"/>
      <c r="B281" s="41"/>
      <c r="C281" s="42"/>
      <c r="D281" s="243" t="s">
        <v>293</v>
      </c>
      <c r="E281" s="42"/>
      <c r="F281" s="244" t="s">
        <v>1156</v>
      </c>
      <c r="G281" s="42"/>
      <c r="H281" s="42"/>
      <c r="I281" s="150"/>
      <c r="J281" s="42"/>
      <c r="K281" s="42"/>
      <c r="L281" s="46"/>
      <c r="M281" s="304"/>
      <c r="N281" s="305"/>
      <c r="O281" s="306"/>
      <c r="P281" s="306"/>
      <c r="Q281" s="306"/>
      <c r="R281" s="306"/>
      <c r="S281" s="306"/>
      <c r="T281" s="307"/>
      <c r="U281" s="40"/>
      <c r="V281" s="40"/>
      <c r="W281" s="40"/>
      <c r="X281" s="40"/>
      <c r="Y281" s="40"/>
      <c r="Z281" s="40"/>
      <c r="AA281" s="40"/>
      <c r="AB281" s="40"/>
      <c r="AC281" s="40"/>
      <c r="AD281" s="40"/>
      <c r="AE281" s="40"/>
      <c r="AT281" s="19" t="s">
        <v>293</v>
      </c>
      <c r="AU281" s="19" t="s">
        <v>81</v>
      </c>
    </row>
    <row r="282" s="2" customFormat="1" ht="6.96" customHeight="1">
      <c r="A282" s="40"/>
      <c r="B282" s="61"/>
      <c r="C282" s="62"/>
      <c r="D282" s="62"/>
      <c r="E282" s="62"/>
      <c r="F282" s="62"/>
      <c r="G282" s="62"/>
      <c r="H282" s="62"/>
      <c r="I282" s="178"/>
      <c r="J282" s="62"/>
      <c r="K282" s="62"/>
      <c r="L282" s="46"/>
      <c r="M282" s="40"/>
      <c r="O282" s="40"/>
      <c r="P282" s="40"/>
      <c r="Q282" s="40"/>
      <c r="R282" s="40"/>
      <c r="S282" s="40"/>
      <c r="T282" s="40"/>
      <c r="U282" s="40"/>
      <c r="V282" s="40"/>
      <c r="W282" s="40"/>
      <c r="X282" s="40"/>
      <c r="Y282" s="40"/>
      <c r="Z282" s="40"/>
      <c r="AA282" s="40"/>
      <c r="AB282" s="40"/>
      <c r="AC282" s="40"/>
      <c r="AD282" s="40"/>
      <c r="AE282" s="40"/>
    </row>
  </sheetData>
  <sheetProtection sheet="1" autoFilter="0" formatColumns="0" formatRows="0" objects="1" scenarios="1" spinCount="100000" saltValue="e2e4DiNprbku1hJrw9yWQKEPNkjADkzgmpRpNA/qVn1H3e+WtNd9TIUYyhSyFv7hi5xIEVteLHJnNLreH2UZQQ==" hashValue="kP+plQXnflA7eDcnu3eEEHPC3gTNGQmL3jXn32VgCfN/+Lor2FE2XatWTxEJfs3MGQhoIlPFBzYHFxvjyt44pg==" algorithmName="SHA-512" password="CC35"/>
  <autoFilter ref="C97:K28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156</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2863</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ROUND(J92,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ROUND((SUM(BE92:BE95)),  2)</f>
        <v>0</v>
      </c>
      <c r="G37" s="40"/>
      <c r="H37" s="40"/>
      <c r="I37" s="167">
        <v>0.20999999999999999</v>
      </c>
      <c r="J37" s="166">
        <f>ROUND(((SUM(BE92:BE95))*I37),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ROUND((SUM(BF92:BF95)),  2)</f>
        <v>0</v>
      </c>
      <c r="G38" s="40"/>
      <c r="H38" s="40"/>
      <c r="I38" s="167">
        <v>0.14999999999999999</v>
      </c>
      <c r="J38" s="166">
        <f>ROUND(((SUM(BF92:BF95))*I38),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ROUND((SUM(BG92:BG95)),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ROUND((SUM(BH92:BH95)),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ROUND((SUM(BI92:BI95)),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14 - Alarmsystem etapa III.</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J92</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2864</v>
      </c>
      <c r="E68" s="192"/>
      <c r="F68" s="192"/>
      <c r="G68" s="192"/>
      <c r="H68" s="192"/>
      <c r="I68" s="193"/>
      <c r="J68" s="194">
        <f>J93</f>
        <v>0</v>
      </c>
      <c r="K68" s="190"/>
      <c r="L68" s="195"/>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150"/>
      <c r="J69" s="42"/>
      <c r="K69" s="42"/>
      <c r="L69" s="151"/>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8"/>
      <c r="J70" s="62"/>
      <c r="K70" s="62"/>
      <c r="L70" s="151"/>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1"/>
      <c r="J74" s="64"/>
      <c r="K74" s="64"/>
      <c r="L74" s="151"/>
      <c r="S74" s="40"/>
      <c r="T74" s="40"/>
      <c r="U74" s="40"/>
      <c r="V74" s="40"/>
      <c r="W74" s="40"/>
      <c r="X74" s="40"/>
      <c r="Y74" s="40"/>
      <c r="Z74" s="40"/>
      <c r="AA74" s="40"/>
      <c r="AB74" s="40"/>
      <c r="AC74" s="40"/>
      <c r="AD74" s="40"/>
      <c r="AE74" s="40"/>
    </row>
    <row r="75" s="2" customFormat="1" ht="24.96" customHeight="1">
      <c r="A75" s="40"/>
      <c r="B75" s="41"/>
      <c r="C75" s="25" t="s">
        <v>270</v>
      </c>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50"/>
      <c r="J76" s="42"/>
      <c r="K76" s="42"/>
      <c r="L76" s="151"/>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16.5" customHeight="1">
      <c r="A78" s="40"/>
      <c r="B78" s="41"/>
      <c r="C78" s="42"/>
      <c r="D78" s="42"/>
      <c r="E78" s="182" t="str">
        <f>E7</f>
        <v>Optim. soust. CZT Náchod - obl. č.1- Plhov, Část 1.3 - lok. Kladská, etapa III</v>
      </c>
      <c r="F78" s="34"/>
      <c r="G78" s="34"/>
      <c r="H78" s="34"/>
      <c r="I78" s="150"/>
      <c r="J78" s="42"/>
      <c r="K78" s="42"/>
      <c r="L78" s="151"/>
      <c r="S78" s="40"/>
      <c r="T78" s="40"/>
      <c r="U78" s="40"/>
      <c r="V78" s="40"/>
      <c r="W78" s="40"/>
      <c r="X78" s="40"/>
      <c r="Y78" s="40"/>
      <c r="Z78" s="40"/>
      <c r="AA78" s="40"/>
      <c r="AB78" s="40"/>
      <c r="AC78" s="40"/>
      <c r="AD78" s="40"/>
      <c r="AE78" s="40"/>
    </row>
    <row r="79" s="1" customFormat="1" ht="12" customHeight="1">
      <c r="B79" s="23"/>
      <c r="C79" s="34" t="s">
        <v>248</v>
      </c>
      <c r="D79" s="24"/>
      <c r="E79" s="24"/>
      <c r="F79" s="24"/>
      <c r="G79" s="24"/>
      <c r="H79" s="24"/>
      <c r="I79" s="141"/>
      <c r="J79" s="24"/>
      <c r="K79" s="24"/>
      <c r="L79" s="22"/>
    </row>
    <row r="80" s="1" customFormat="1" ht="16.5" customHeight="1">
      <c r="B80" s="23"/>
      <c r="C80" s="24"/>
      <c r="D80" s="24"/>
      <c r="E80" s="182" t="s">
        <v>249</v>
      </c>
      <c r="F80" s="24"/>
      <c r="G80" s="24"/>
      <c r="H80" s="24"/>
      <c r="I80" s="141"/>
      <c r="J80" s="24"/>
      <c r="K80" s="24"/>
      <c r="L80" s="22"/>
    </row>
    <row r="81" s="1" customFormat="1" ht="12" customHeight="1">
      <c r="B81" s="23"/>
      <c r="C81" s="34" t="s">
        <v>250</v>
      </c>
      <c r="D81" s="24"/>
      <c r="E81" s="24"/>
      <c r="F81" s="24"/>
      <c r="G81" s="24"/>
      <c r="H81" s="24"/>
      <c r="I81" s="141"/>
      <c r="J81" s="24"/>
      <c r="K81" s="24"/>
      <c r="L81" s="22"/>
    </row>
    <row r="82" s="2" customFormat="1" ht="16.5" customHeight="1">
      <c r="A82" s="40"/>
      <c r="B82" s="41"/>
      <c r="C82" s="42"/>
      <c r="D82" s="42"/>
      <c r="E82" s="183" t="s">
        <v>251</v>
      </c>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2862</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71" t="str">
        <f>E13</f>
        <v>14 - Alarmsystem etapa III.</v>
      </c>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21</v>
      </c>
      <c r="D86" s="42"/>
      <c r="E86" s="42"/>
      <c r="F86" s="29" t="str">
        <f>F16</f>
        <v>Náchod</v>
      </c>
      <c r="G86" s="42"/>
      <c r="H86" s="42"/>
      <c r="I86" s="153" t="s">
        <v>23</v>
      </c>
      <c r="J86" s="74" t="str">
        <f>IF(J16="","",J16)</f>
        <v>30. 7. 2020</v>
      </c>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5.15" customHeight="1">
      <c r="A88" s="40"/>
      <c r="B88" s="41"/>
      <c r="C88" s="34" t="s">
        <v>25</v>
      </c>
      <c r="D88" s="42"/>
      <c r="E88" s="42"/>
      <c r="F88" s="29" t="str">
        <f>E19</f>
        <v>innogy Energo, s.r.o.</v>
      </c>
      <c r="G88" s="42"/>
      <c r="H88" s="42"/>
      <c r="I88" s="153" t="s">
        <v>31</v>
      </c>
      <c r="J88" s="38" t="str">
        <f>E25</f>
        <v>Evelis s.r.o.</v>
      </c>
      <c r="K88" s="42"/>
      <c r="L88" s="151"/>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IF(E22="","",E22)</f>
        <v>Vyplň údaj</v>
      </c>
      <c r="G89" s="42"/>
      <c r="H89" s="42"/>
      <c r="I89" s="153" t="s">
        <v>34</v>
      </c>
      <c r="J89" s="38" t="str">
        <f>E28</f>
        <v xml:space="preserve"> </v>
      </c>
      <c r="K89" s="42"/>
      <c r="L89" s="151"/>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11" customFormat="1" ht="29.28" customHeight="1">
      <c r="A91" s="202"/>
      <c r="B91" s="203"/>
      <c r="C91" s="204" t="s">
        <v>271</v>
      </c>
      <c r="D91" s="205" t="s">
        <v>57</v>
      </c>
      <c r="E91" s="205" t="s">
        <v>53</v>
      </c>
      <c r="F91" s="205" t="s">
        <v>54</v>
      </c>
      <c r="G91" s="205" t="s">
        <v>272</v>
      </c>
      <c r="H91" s="205" t="s">
        <v>273</v>
      </c>
      <c r="I91" s="206" t="s">
        <v>274</v>
      </c>
      <c r="J91" s="205" t="s">
        <v>256</v>
      </c>
      <c r="K91" s="207" t="s">
        <v>275</v>
      </c>
      <c r="L91" s="208"/>
      <c r="M91" s="94" t="s">
        <v>19</v>
      </c>
      <c r="N91" s="95" t="s">
        <v>42</v>
      </c>
      <c r="O91" s="95" t="s">
        <v>276</v>
      </c>
      <c r="P91" s="95" t="s">
        <v>277</v>
      </c>
      <c r="Q91" s="95" t="s">
        <v>278</v>
      </c>
      <c r="R91" s="95" t="s">
        <v>279</v>
      </c>
      <c r="S91" s="95" t="s">
        <v>280</v>
      </c>
      <c r="T91" s="96" t="s">
        <v>281</v>
      </c>
      <c r="U91" s="202"/>
      <c r="V91" s="202"/>
      <c r="W91" s="202"/>
      <c r="X91" s="202"/>
      <c r="Y91" s="202"/>
      <c r="Z91" s="202"/>
      <c r="AA91" s="202"/>
      <c r="AB91" s="202"/>
      <c r="AC91" s="202"/>
      <c r="AD91" s="202"/>
      <c r="AE91" s="202"/>
    </row>
    <row r="92" s="2" customFormat="1" ht="22.8" customHeight="1">
      <c r="A92" s="40"/>
      <c r="B92" s="41"/>
      <c r="C92" s="101" t="s">
        <v>282</v>
      </c>
      <c r="D92" s="42"/>
      <c r="E92" s="42"/>
      <c r="F92" s="42"/>
      <c r="G92" s="42"/>
      <c r="H92" s="42"/>
      <c r="I92" s="150"/>
      <c r="J92" s="209">
        <f>BK92</f>
        <v>0</v>
      </c>
      <c r="K92" s="42"/>
      <c r="L92" s="46"/>
      <c r="M92" s="97"/>
      <c r="N92" s="210"/>
      <c r="O92" s="98"/>
      <c r="P92" s="211">
        <f>P93</f>
        <v>0</v>
      </c>
      <c r="Q92" s="98"/>
      <c r="R92" s="211">
        <f>R93</f>
        <v>0</v>
      </c>
      <c r="S92" s="98"/>
      <c r="T92" s="212">
        <f>T93</f>
        <v>0</v>
      </c>
      <c r="U92" s="40"/>
      <c r="V92" s="40"/>
      <c r="W92" s="40"/>
      <c r="X92" s="40"/>
      <c r="Y92" s="40"/>
      <c r="Z92" s="40"/>
      <c r="AA92" s="40"/>
      <c r="AB92" s="40"/>
      <c r="AC92" s="40"/>
      <c r="AD92" s="40"/>
      <c r="AE92" s="40"/>
      <c r="AT92" s="19" t="s">
        <v>71</v>
      </c>
      <c r="AU92" s="19" t="s">
        <v>257</v>
      </c>
      <c r="BK92" s="213">
        <f>BK93</f>
        <v>0</v>
      </c>
    </row>
    <row r="93" s="12" customFormat="1" ht="25.92" customHeight="1">
      <c r="A93" s="12"/>
      <c r="B93" s="214"/>
      <c r="C93" s="215"/>
      <c r="D93" s="216" t="s">
        <v>71</v>
      </c>
      <c r="E93" s="217" t="s">
        <v>2865</v>
      </c>
      <c r="F93" s="217" t="s">
        <v>2866</v>
      </c>
      <c r="G93" s="215"/>
      <c r="H93" s="215"/>
      <c r="I93" s="218"/>
      <c r="J93" s="219">
        <f>BK93</f>
        <v>0</v>
      </c>
      <c r="K93" s="215"/>
      <c r="L93" s="220"/>
      <c r="M93" s="221"/>
      <c r="N93" s="222"/>
      <c r="O93" s="222"/>
      <c r="P93" s="223">
        <f>SUM(P94:P95)</f>
        <v>0</v>
      </c>
      <c r="Q93" s="222"/>
      <c r="R93" s="223">
        <f>SUM(R94:R95)</f>
        <v>0</v>
      </c>
      <c r="S93" s="222"/>
      <c r="T93" s="224">
        <f>SUM(T94:T95)</f>
        <v>0</v>
      </c>
      <c r="U93" s="12"/>
      <c r="V93" s="12"/>
      <c r="W93" s="12"/>
      <c r="X93" s="12"/>
      <c r="Y93" s="12"/>
      <c r="Z93" s="12"/>
      <c r="AA93" s="12"/>
      <c r="AB93" s="12"/>
      <c r="AC93" s="12"/>
      <c r="AD93" s="12"/>
      <c r="AE93" s="12"/>
      <c r="AR93" s="225" t="s">
        <v>86</v>
      </c>
      <c r="AT93" s="226" t="s">
        <v>71</v>
      </c>
      <c r="AU93" s="226" t="s">
        <v>72</v>
      </c>
      <c r="AY93" s="225" t="s">
        <v>285</v>
      </c>
      <c r="BK93" s="227">
        <f>SUM(BK94:BK95)</f>
        <v>0</v>
      </c>
    </row>
    <row r="94" s="2" customFormat="1" ht="16.5" customHeight="1">
      <c r="A94" s="40"/>
      <c r="B94" s="41"/>
      <c r="C94" s="291" t="s">
        <v>79</v>
      </c>
      <c r="D94" s="291" t="s">
        <v>416</v>
      </c>
      <c r="E94" s="292" t="s">
        <v>2867</v>
      </c>
      <c r="F94" s="293" t="s">
        <v>2868</v>
      </c>
      <c r="G94" s="294" t="s">
        <v>609</v>
      </c>
      <c r="H94" s="295">
        <v>1</v>
      </c>
      <c r="I94" s="296"/>
      <c r="J94" s="297">
        <f>ROUND(I94*H94,2)</f>
        <v>0</v>
      </c>
      <c r="K94" s="293" t="s">
        <v>19</v>
      </c>
      <c r="L94" s="298"/>
      <c r="M94" s="299" t="s">
        <v>19</v>
      </c>
      <c r="N94" s="300" t="s">
        <v>43</v>
      </c>
      <c r="O94" s="86"/>
      <c r="P94" s="239">
        <f>O94*H94</f>
        <v>0</v>
      </c>
      <c r="Q94" s="239">
        <v>0</v>
      </c>
      <c r="R94" s="239">
        <f>Q94*H94</f>
        <v>0</v>
      </c>
      <c r="S94" s="239">
        <v>0</v>
      </c>
      <c r="T94" s="240">
        <f>S94*H94</f>
        <v>0</v>
      </c>
      <c r="U94" s="40"/>
      <c r="V94" s="40"/>
      <c r="W94" s="40"/>
      <c r="X94" s="40"/>
      <c r="Y94" s="40"/>
      <c r="Z94" s="40"/>
      <c r="AA94" s="40"/>
      <c r="AB94" s="40"/>
      <c r="AC94" s="40"/>
      <c r="AD94" s="40"/>
      <c r="AE94" s="40"/>
      <c r="AR94" s="241" t="s">
        <v>2869</v>
      </c>
      <c r="AT94" s="241" t="s">
        <v>416</v>
      </c>
      <c r="AU94" s="241" t="s">
        <v>79</v>
      </c>
      <c r="AY94" s="19" t="s">
        <v>285</v>
      </c>
      <c r="BE94" s="242">
        <f>IF(N94="základní",J94,0)</f>
        <v>0</v>
      </c>
      <c r="BF94" s="242">
        <f>IF(N94="snížená",J94,0)</f>
        <v>0</v>
      </c>
      <c r="BG94" s="242">
        <f>IF(N94="zákl. přenesená",J94,0)</f>
        <v>0</v>
      </c>
      <c r="BH94" s="242">
        <f>IF(N94="sníž. přenesená",J94,0)</f>
        <v>0</v>
      </c>
      <c r="BI94" s="242">
        <f>IF(N94="nulová",J94,0)</f>
        <v>0</v>
      </c>
      <c r="BJ94" s="19" t="s">
        <v>79</v>
      </c>
      <c r="BK94" s="242">
        <f>ROUND(I94*H94,2)</f>
        <v>0</v>
      </c>
      <c r="BL94" s="19" t="s">
        <v>759</v>
      </c>
      <c r="BM94" s="241" t="s">
        <v>2870</v>
      </c>
    </row>
    <row r="95" s="2" customFormat="1">
      <c r="A95" s="40"/>
      <c r="B95" s="41"/>
      <c r="C95" s="42"/>
      <c r="D95" s="243" t="s">
        <v>293</v>
      </c>
      <c r="E95" s="42"/>
      <c r="F95" s="244" t="s">
        <v>2868</v>
      </c>
      <c r="G95" s="42"/>
      <c r="H95" s="42"/>
      <c r="I95" s="150"/>
      <c r="J95" s="42"/>
      <c r="K95" s="42"/>
      <c r="L95" s="46"/>
      <c r="M95" s="304"/>
      <c r="N95" s="305"/>
      <c r="O95" s="306"/>
      <c r="P95" s="306"/>
      <c r="Q95" s="306"/>
      <c r="R95" s="306"/>
      <c r="S95" s="306"/>
      <c r="T95" s="307"/>
      <c r="U95" s="40"/>
      <c r="V95" s="40"/>
      <c r="W95" s="40"/>
      <c r="X95" s="40"/>
      <c r="Y95" s="40"/>
      <c r="Z95" s="40"/>
      <c r="AA95" s="40"/>
      <c r="AB95" s="40"/>
      <c r="AC95" s="40"/>
      <c r="AD95" s="40"/>
      <c r="AE95" s="40"/>
      <c r="AT95" s="19" t="s">
        <v>293</v>
      </c>
      <c r="AU95" s="19" t="s">
        <v>79</v>
      </c>
    </row>
    <row r="96" s="2" customFormat="1" ht="6.96" customHeight="1">
      <c r="A96" s="40"/>
      <c r="B96" s="61"/>
      <c r="C96" s="62"/>
      <c r="D96" s="62"/>
      <c r="E96" s="62"/>
      <c r="F96" s="62"/>
      <c r="G96" s="62"/>
      <c r="H96" s="62"/>
      <c r="I96" s="178"/>
      <c r="J96" s="62"/>
      <c r="K96" s="62"/>
      <c r="L96" s="46"/>
      <c r="M96" s="40"/>
      <c r="O96" s="40"/>
      <c r="P96" s="40"/>
      <c r="Q96" s="40"/>
      <c r="R96" s="40"/>
      <c r="S96" s="40"/>
      <c r="T96" s="40"/>
      <c r="U96" s="40"/>
      <c r="V96" s="40"/>
      <c r="W96" s="40"/>
      <c r="X96" s="40"/>
      <c r="Y96" s="40"/>
      <c r="Z96" s="40"/>
      <c r="AA96" s="40"/>
      <c r="AB96" s="40"/>
      <c r="AC96" s="40"/>
      <c r="AD96" s="40"/>
      <c r="AE96" s="40"/>
    </row>
  </sheetData>
  <sheetProtection sheet="1" autoFilter="0" formatColumns="0" formatRows="0" objects="1" scenarios="1" spinCount="100000" saltValue="zr2obxIp2GyZI12CmjG92h1hMFi9X+UKdL63/xXYNksOdq0UKWbfCRmpF2MMMsqqdJnwDW81NwTYyU8B5cbG+w==" hashValue="wD4FI7AR3Q6BYb3QS6XYmfKK50dT6036jU4v1O1HSBdOfkwU2ygjCinWU0ayJE5zSKeIhFSli1wGzr7ij7yekA==" algorithmName="SHA-512" password="CC35"/>
  <autoFilter ref="C91:K95"/>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159</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2871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ROUND(J97,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ROUND((SUM(BE97:BE151)),  2)</f>
        <v>0</v>
      </c>
      <c r="G37" s="40"/>
      <c r="H37" s="40"/>
      <c r="I37" s="167">
        <v>0.20999999999999999</v>
      </c>
      <c r="J37" s="166">
        <f>ROUND(((SUM(BE97:BE151))*I37),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ROUND((SUM(BF97:BF151)),  2)</f>
        <v>0</v>
      </c>
      <c r="G38" s="40"/>
      <c r="H38" s="40"/>
      <c r="I38" s="167">
        <v>0.14999999999999999</v>
      </c>
      <c r="J38" s="166">
        <f>ROUND(((SUM(BF97:BF151))*I38),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ROUND((SUM(BG97:BG151)),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ROUND((SUM(BH97:BH151)),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ROUND((SUM(BI97:BI151)),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16 - Demontáže etapa III.</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J97</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J98</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J99</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J125</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J126</f>
        <v>0</v>
      </c>
      <c r="K71" s="126"/>
      <c r="L71" s="201"/>
      <c r="S71" s="10"/>
      <c r="T71" s="10"/>
      <c r="U71" s="10"/>
      <c r="V71" s="10"/>
      <c r="W71" s="10"/>
      <c r="X71" s="10"/>
      <c r="Y71" s="10"/>
      <c r="Z71" s="10"/>
      <c r="AA71" s="10"/>
      <c r="AB71" s="10"/>
      <c r="AC71" s="10"/>
      <c r="AD71" s="10"/>
      <c r="AE71" s="10"/>
    </row>
    <row r="72" s="9" customFormat="1" ht="24.96" customHeight="1">
      <c r="A72" s="9"/>
      <c r="B72" s="189"/>
      <c r="C72" s="190"/>
      <c r="D72" s="191" t="s">
        <v>957</v>
      </c>
      <c r="E72" s="192"/>
      <c r="F72" s="192"/>
      <c r="G72" s="192"/>
      <c r="H72" s="192"/>
      <c r="I72" s="193"/>
      <c r="J72" s="194">
        <f>J135</f>
        <v>0</v>
      </c>
      <c r="K72" s="190"/>
      <c r="L72" s="195"/>
      <c r="S72" s="9"/>
      <c r="T72" s="9"/>
      <c r="U72" s="9"/>
      <c r="V72" s="9"/>
      <c r="W72" s="9"/>
      <c r="X72" s="9"/>
      <c r="Y72" s="9"/>
      <c r="Z72" s="9"/>
      <c r="AA72" s="9"/>
      <c r="AB72" s="9"/>
      <c r="AC72" s="9"/>
      <c r="AD72" s="9"/>
      <c r="AE72" s="9"/>
    </row>
    <row r="73" s="10" customFormat="1" ht="19.92" customHeight="1">
      <c r="A73" s="10"/>
      <c r="B73" s="196"/>
      <c r="C73" s="126"/>
      <c r="D73" s="197" t="s">
        <v>958</v>
      </c>
      <c r="E73" s="198"/>
      <c r="F73" s="198"/>
      <c r="G73" s="198"/>
      <c r="H73" s="198"/>
      <c r="I73" s="199"/>
      <c r="J73" s="200">
        <f>J136</f>
        <v>0</v>
      </c>
      <c r="K73" s="126"/>
      <c r="L73" s="201"/>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150"/>
      <c r="J74" s="42"/>
      <c r="K74" s="42"/>
      <c r="L74" s="151"/>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178"/>
      <c r="J75" s="62"/>
      <c r="K75" s="62"/>
      <c r="L75" s="151"/>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181"/>
      <c r="J79" s="64"/>
      <c r="K79" s="64"/>
      <c r="L79" s="151"/>
      <c r="S79" s="40"/>
      <c r="T79" s="40"/>
      <c r="U79" s="40"/>
      <c r="V79" s="40"/>
      <c r="W79" s="40"/>
      <c r="X79" s="40"/>
      <c r="Y79" s="40"/>
      <c r="Z79" s="40"/>
      <c r="AA79" s="40"/>
      <c r="AB79" s="40"/>
      <c r="AC79" s="40"/>
      <c r="AD79" s="40"/>
      <c r="AE79" s="40"/>
    </row>
    <row r="80" s="2" customFormat="1" ht="24.96" customHeight="1">
      <c r="A80" s="40"/>
      <c r="B80" s="41"/>
      <c r="C80" s="25" t="s">
        <v>270</v>
      </c>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6.5" customHeight="1">
      <c r="A83" s="40"/>
      <c r="B83" s="41"/>
      <c r="C83" s="42"/>
      <c r="D83" s="42"/>
      <c r="E83" s="182" t="str">
        <f>E7</f>
        <v>Optim. soust. CZT Náchod - obl. č.1- Plhov, Část 1.3 - lok. Kladská, etapa III</v>
      </c>
      <c r="F83" s="34"/>
      <c r="G83" s="34"/>
      <c r="H83" s="34"/>
      <c r="I83" s="150"/>
      <c r="J83" s="42"/>
      <c r="K83" s="42"/>
      <c r="L83" s="151"/>
      <c r="S83" s="40"/>
      <c r="T83" s="40"/>
      <c r="U83" s="40"/>
      <c r="V83" s="40"/>
      <c r="W83" s="40"/>
      <c r="X83" s="40"/>
      <c r="Y83" s="40"/>
      <c r="Z83" s="40"/>
      <c r="AA83" s="40"/>
      <c r="AB83" s="40"/>
      <c r="AC83" s="40"/>
      <c r="AD83" s="40"/>
      <c r="AE83" s="40"/>
    </row>
    <row r="84" s="1" customFormat="1" ht="12" customHeight="1">
      <c r="B84" s="23"/>
      <c r="C84" s="34" t="s">
        <v>248</v>
      </c>
      <c r="D84" s="24"/>
      <c r="E84" s="24"/>
      <c r="F84" s="24"/>
      <c r="G84" s="24"/>
      <c r="H84" s="24"/>
      <c r="I84" s="141"/>
      <c r="J84" s="24"/>
      <c r="K84" s="24"/>
      <c r="L84" s="22"/>
    </row>
    <row r="85" s="1" customFormat="1" ht="16.5" customHeight="1">
      <c r="B85" s="23"/>
      <c r="C85" s="24"/>
      <c r="D85" s="24"/>
      <c r="E85" s="182" t="s">
        <v>249</v>
      </c>
      <c r="F85" s="24"/>
      <c r="G85" s="24"/>
      <c r="H85" s="24"/>
      <c r="I85" s="141"/>
      <c r="J85" s="24"/>
      <c r="K85" s="24"/>
      <c r="L85" s="22"/>
    </row>
    <row r="86" s="1" customFormat="1" ht="12" customHeight="1">
      <c r="B86" s="23"/>
      <c r="C86" s="34" t="s">
        <v>250</v>
      </c>
      <c r="D86" s="24"/>
      <c r="E86" s="24"/>
      <c r="F86" s="24"/>
      <c r="G86" s="24"/>
      <c r="H86" s="24"/>
      <c r="I86" s="141"/>
      <c r="J86" s="24"/>
      <c r="K86" s="24"/>
      <c r="L86" s="22"/>
    </row>
    <row r="87" s="2" customFormat="1" ht="16.5" customHeight="1">
      <c r="A87" s="40"/>
      <c r="B87" s="41"/>
      <c r="C87" s="42"/>
      <c r="D87" s="42"/>
      <c r="E87" s="183" t="s">
        <v>251</v>
      </c>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2862</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71" t="str">
        <f>E13</f>
        <v>16 - Demontáže etapa III.</v>
      </c>
      <c r="F89" s="42"/>
      <c r="G89" s="42"/>
      <c r="H89" s="42"/>
      <c r="I89" s="150"/>
      <c r="J89" s="42"/>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Náchod</v>
      </c>
      <c r="G91" s="42"/>
      <c r="H91" s="42"/>
      <c r="I91" s="153" t="s">
        <v>23</v>
      </c>
      <c r="J91" s="74" t="str">
        <f>IF(J16="","",J16)</f>
        <v>30. 7. 2020</v>
      </c>
      <c r="K91" s="42"/>
      <c r="L91" s="151"/>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innogy Energo, s.r.o.</v>
      </c>
      <c r="G93" s="42"/>
      <c r="H93" s="42"/>
      <c r="I93" s="153" t="s">
        <v>31</v>
      </c>
      <c r="J93" s="38" t="str">
        <f>E25</f>
        <v>Evelis s.r.o.</v>
      </c>
      <c r="K93" s="42"/>
      <c r="L93" s="151"/>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IF(E22="","",E22)</f>
        <v>Vyplň údaj</v>
      </c>
      <c r="G94" s="42"/>
      <c r="H94" s="42"/>
      <c r="I94" s="153" t="s">
        <v>34</v>
      </c>
      <c r="J94" s="38" t="str">
        <f>E28</f>
        <v xml:space="preserve"> </v>
      </c>
      <c r="K94" s="42"/>
      <c r="L94" s="151"/>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11" customFormat="1" ht="29.28" customHeight="1">
      <c r="A96" s="202"/>
      <c r="B96" s="203"/>
      <c r="C96" s="204" t="s">
        <v>271</v>
      </c>
      <c r="D96" s="205" t="s">
        <v>57</v>
      </c>
      <c r="E96" s="205" t="s">
        <v>53</v>
      </c>
      <c r="F96" s="205" t="s">
        <v>54</v>
      </c>
      <c r="G96" s="205" t="s">
        <v>272</v>
      </c>
      <c r="H96" s="205" t="s">
        <v>273</v>
      </c>
      <c r="I96" s="206" t="s">
        <v>274</v>
      </c>
      <c r="J96" s="205" t="s">
        <v>256</v>
      </c>
      <c r="K96" s="207" t="s">
        <v>275</v>
      </c>
      <c r="L96" s="208"/>
      <c r="M96" s="94" t="s">
        <v>19</v>
      </c>
      <c r="N96" s="95" t="s">
        <v>42</v>
      </c>
      <c r="O96" s="95" t="s">
        <v>276</v>
      </c>
      <c r="P96" s="95" t="s">
        <v>277</v>
      </c>
      <c r="Q96" s="95" t="s">
        <v>278</v>
      </c>
      <c r="R96" s="95" t="s">
        <v>279</v>
      </c>
      <c r="S96" s="95" t="s">
        <v>280</v>
      </c>
      <c r="T96" s="96" t="s">
        <v>281</v>
      </c>
      <c r="U96" s="202"/>
      <c r="V96" s="202"/>
      <c r="W96" s="202"/>
      <c r="X96" s="202"/>
      <c r="Y96" s="202"/>
      <c r="Z96" s="202"/>
      <c r="AA96" s="202"/>
      <c r="AB96" s="202"/>
      <c r="AC96" s="202"/>
      <c r="AD96" s="202"/>
      <c r="AE96" s="202"/>
    </row>
    <row r="97" s="2" customFormat="1" ht="22.8" customHeight="1">
      <c r="A97" s="40"/>
      <c r="B97" s="41"/>
      <c r="C97" s="101" t="s">
        <v>282</v>
      </c>
      <c r="D97" s="42"/>
      <c r="E97" s="42"/>
      <c r="F97" s="42"/>
      <c r="G97" s="42"/>
      <c r="H97" s="42"/>
      <c r="I97" s="150"/>
      <c r="J97" s="209">
        <f>BK97</f>
        <v>0</v>
      </c>
      <c r="K97" s="42"/>
      <c r="L97" s="46"/>
      <c r="M97" s="97"/>
      <c r="N97" s="210"/>
      <c r="O97" s="98"/>
      <c r="P97" s="211">
        <f>P98+P125+P135</f>
        <v>0</v>
      </c>
      <c r="Q97" s="98"/>
      <c r="R97" s="211">
        <f>R98+R125+R135</f>
        <v>0.1817946</v>
      </c>
      <c r="S97" s="98"/>
      <c r="T97" s="212">
        <f>T98+T125+T135</f>
        <v>6.8949539999999994</v>
      </c>
      <c r="U97" s="40"/>
      <c r="V97" s="40"/>
      <c r="W97" s="40"/>
      <c r="X97" s="40"/>
      <c r="Y97" s="40"/>
      <c r="Z97" s="40"/>
      <c r="AA97" s="40"/>
      <c r="AB97" s="40"/>
      <c r="AC97" s="40"/>
      <c r="AD97" s="40"/>
      <c r="AE97" s="40"/>
      <c r="AT97" s="19" t="s">
        <v>71</v>
      </c>
      <c r="AU97" s="19" t="s">
        <v>257</v>
      </c>
      <c r="BK97" s="213">
        <f>BK98+BK125+BK135</f>
        <v>0</v>
      </c>
    </row>
    <row r="98" s="12" customFormat="1" ht="25.92" customHeight="1">
      <c r="A98" s="12"/>
      <c r="B98" s="214"/>
      <c r="C98" s="215"/>
      <c r="D98" s="216" t="s">
        <v>71</v>
      </c>
      <c r="E98" s="217" t="s">
        <v>283</v>
      </c>
      <c r="F98" s="217" t="s">
        <v>284</v>
      </c>
      <c r="G98" s="215"/>
      <c r="H98" s="215"/>
      <c r="I98" s="218"/>
      <c r="J98" s="219">
        <f>BK98</f>
        <v>0</v>
      </c>
      <c r="K98" s="215"/>
      <c r="L98" s="220"/>
      <c r="M98" s="221"/>
      <c r="N98" s="222"/>
      <c r="O98" s="222"/>
      <c r="P98" s="223">
        <f>P99</f>
        <v>0</v>
      </c>
      <c r="Q98" s="222"/>
      <c r="R98" s="223">
        <f>R99</f>
        <v>0</v>
      </c>
      <c r="S98" s="222"/>
      <c r="T98" s="224">
        <f>T99</f>
        <v>0</v>
      </c>
      <c r="U98" s="12"/>
      <c r="V98" s="12"/>
      <c r="W98" s="12"/>
      <c r="X98" s="12"/>
      <c r="Y98" s="12"/>
      <c r="Z98" s="12"/>
      <c r="AA98" s="12"/>
      <c r="AB98" s="12"/>
      <c r="AC98" s="12"/>
      <c r="AD98" s="12"/>
      <c r="AE98" s="12"/>
      <c r="AR98" s="225" t="s">
        <v>79</v>
      </c>
      <c r="AT98" s="226" t="s">
        <v>71</v>
      </c>
      <c r="AU98" s="226" t="s">
        <v>72</v>
      </c>
      <c r="AY98" s="225" t="s">
        <v>285</v>
      </c>
      <c r="BK98" s="227">
        <f>BK99</f>
        <v>0</v>
      </c>
    </row>
    <row r="99" s="12" customFormat="1" ht="22.8" customHeight="1">
      <c r="A99" s="12"/>
      <c r="B99" s="214"/>
      <c r="C99" s="215"/>
      <c r="D99" s="216" t="s">
        <v>71</v>
      </c>
      <c r="E99" s="228" t="s">
        <v>632</v>
      </c>
      <c r="F99" s="228" t="s">
        <v>633</v>
      </c>
      <c r="G99" s="215"/>
      <c r="H99" s="215"/>
      <c r="I99" s="218"/>
      <c r="J99" s="229">
        <f>BK99</f>
        <v>0</v>
      </c>
      <c r="K99" s="215"/>
      <c r="L99" s="220"/>
      <c r="M99" s="221"/>
      <c r="N99" s="222"/>
      <c r="O99" s="222"/>
      <c r="P99" s="223">
        <f>SUM(P100:P124)</f>
        <v>0</v>
      </c>
      <c r="Q99" s="222"/>
      <c r="R99" s="223">
        <f>SUM(R100:R124)</f>
        <v>0</v>
      </c>
      <c r="S99" s="222"/>
      <c r="T99" s="224">
        <f>SUM(T100:T124)</f>
        <v>0</v>
      </c>
      <c r="U99" s="12"/>
      <c r="V99" s="12"/>
      <c r="W99" s="12"/>
      <c r="X99" s="12"/>
      <c r="Y99" s="12"/>
      <c r="Z99" s="12"/>
      <c r="AA99" s="12"/>
      <c r="AB99" s="12"/>
      <c r="AC99" s="12"/>
      <c r="AD99" s="12"/>
      <c r="AE99" s="12"/>
      <c r="AR99" s="225" t="s">
        <v>79</v>
      </c>
      <c r="AT99" s="226" t="s">
        <v>71</v>
      </c>
      <c r="AU99" s="226" t="s">
        <v>79</v>
      </c>
      <c r="AY99" s="225" t="s">
        <v>285</v>
      </c>
      <c r="BK99" s="227">
        <f>SUM(BK100:BK124)</f>
        <v>0</v>
      </c>
    </row>
    <row r="100" s="2" customFormat="1" ht="16.5" customHeight="1">
      <c r="A100" s="40"/>
      <c r="B100" s="41"/>
      <c r="C100" s="230" t="s">
        <v>79</v>
      </c>
      <c r="D100" s="230" t="s">
        <v>287</v>
      </c>
      <c r="E100" s="231" t="s">
        <v>635</v>
      </c>
      <c r="F100" s="232" t="s">
        <v>636</v>
      </c>
      <c r="G100" s="233" t="s">
        <v>394</v>
      </c>
      <c r="H100" s="234">
        <v>11.734999999999999</v>
      </c>
      <c r="I100" s="235"/>
      <c r="J100" s="236">
        <f>ROUND(I100*H100,2)</f>
        <v>0</v>
      </c>
      <c r="K100" s="232" t="s">
        <v>291</v>
      </c>
      <c r="L100" s="46"/>
      <c r="M100" s="237" t="s">
        <v>19</v>
      </c>
      <c r="N100" s="238" t="s">
        <v>43</v>
      </c>
      <c r="O100" s="86"/>
      <c r="P100" s="239">
        <f>O100*H100</f>
        <v>0</v>
      </c>
      <c r="Q100" s="239">
        <v>0</v>
      </c>
      <c r="R100" s="239">
        <f>Q100*H100</f>
        <v>0</v>
      </c>
      <c r="S100" s="239">
        <v>0</v>
      </c>
      <c r="T100" s="240">
        <f>S100*H100</f>
        <v>0</v>
      </c>
      <c r="U100" s="40"/>
      <c r="V100" s="40"/>
      <c r="W100" s="40"/>
      <c r="X100" s="40"/>
      <c r="Y100" s="40"/>
      <c r="Z100" s="40"/>
      <c r="AA100" s="40"/>
      <c r="AB100" s="40"/>
      <c r="AC100" s="40"/>
      <c r="AD100" s="40"/>
      <c r="AE100" s="40"/>
      <c r="AR100" s="241" t="s">
        <v>91</v>
      </c>
      <c r="AT100" s="241" t="s">
        <v>287</v>
      </c>
      <c r="AU100" s="241" t="s">
        <v>81</v>
      </c>
      <c r="AY100" s="19" t="s">
        <v>285</v>
      </c>
      <c r="BE100" s="242">
        <f>IF(N100="základní",J100,0)</f>
        <v>0</v>
      </c>
      <c r="BF100" s="242">
        <f>IF(N100="snížená",J100,0)</f>
        <v>0</v>
      </c>
      <c r="BG100" s="242">
        <f>IF(N100="zákl. přenesená",J100,0)</f>
        <v>0</v>
      </c>
      <c r="BH100" s="242">
        <f>IF(N100="sníž. přenesená",J100,0)</f>
        <v>0</v>
      </c>
      <c r="BI100" s="242">
        <f>IF(N100="nulová",J100,0)</f>
        <v>0</v>
      </c>
      <c r="BJ100" s="19" t="s">
        <v>79</v>
      </c>
      <c r="BK100" s="242">
        <f>ROUND(I100*H100,2)</f>
        <v>0</v>
      </c>
      <c r="BL100" s="19" t="s">
        <v>91</v>
      </c>
      <c r="BM100" s="241" t="s">
        <v>2872</v>
      </c>
    </row>
    <row r="101" s="2" customFormat="1">
      <c r="A101" s="40"/>
      <c r="B101" s="41"/>
      <c r="C101" s="42"/>
      <c r="D101" s="243" t="s">
        <v>293</v>
      </c>
      <c r="E101" s="42"/>
      <c r="F101" s="244" t="s">
        <v>638</v>
      </c>
      <c r="G101" s="42"/>
      <c r="H101" s="42"/>
      <c r="I101" s="150"/>
      <c r="J101" s="42"/>
      <c r="K101" s="42"/>
      <c r="L101" s="46"/>
      <c r="M101" s="245"/>
      <c r="N101" s="246"/>
      <c r="O101" s="86"/>
      <c r="P101" s="86"/>
      <c r="Q101" s="86"/>
      <c r="R101" s="86"/>
      <c r="S101" s="86"/>
      <c r="T101" s="87"/>
      <c r="U101" s="40"/>
      <c r="V101" s="40"/>
      <c r="W101" s="40"/>
      <c r="X101" s="40"/>
      <c r="Y101" s="40"/>
      <c r="Z101" s="40"/>
      <c r="AA101" s="40"/>
      <c r="AB101" s="40"/>
      <c r="AC101" s="40"/>
      <c r="AD101" s="40"/>
      <c r="AE101" s="40"/>
      <c r="AT101" s="19" t="s">
        <v>293</v>
      </c>
      <c r="AU101" s="19" t="s">
        <v>81</v>
      </c>
    </row>
    <row r="102" s="2" customFormat="1">
      <c r="A102" s="40"/>
      <c r="B102" s="41"/>
      <c r="C102" s="42"/>
      <c r="D102" s="243" t="s">
        <v>295</v>
      </c>
      <c r="E102" s="42"/>
      <c r="F102" s="247" t="s">
        <v>639</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295</v>
      </c>
      <c r="AU102" s="19" t="s">
        <v>81</v>
      </c>
    </row>
    <row r="103" s="15" customFormat="1">
      <c r="A103" s="15"/>
      <c r="B103" s="270"/>
      <c r="C103" s="271"/>
      <c r="D103" s="243" t="s">
        <v>297</v>
      </c>
      <c r="E103" s="272" t="s">
        <v>19</v>
      </c>
      <c r="F103" s="273" t="s">
        <v>2873</v>
      </c>
      <c r="G103" s="271"/>
      <c r="H103" s="272" t="s">
        <v>19</v>
      </c>
      <c r="I103" s="274"/>
      <c r="J103" s="271"/>
      <c r="K103" s="271"/>
      <c r="L103" s="275"/>
      <c r="M103" s="276"/>
      <c r="N103" s="277"/>
      <c r="O103" s="277"/>
      <c r="P103" s="277"/>
      <c r="Q103" s="277"/>
      <c r="R103" s="277"/>
      <c r="S103" s="277"/>
      <c r="T103" s="278"/>
      <c r="U103" s="15"/>
      <c r="V103" s="15"/>
      <c r="W103" s="15"/>
      <c r="X103" s="15"/>
      <c r="Y103" s="15"/>
      <c r="Z103" s="15"/>
      <c r="AA103" s="15"/>
      <c r="AB103" s="15"/>
      <c r="AC103" s="15"/>
      <c r="AD103" s="15"/>
      <c r="AE103" s="15"/>
      <c r="AT103" s="279" t="s">
        <v>297</v>
      </c>
      <c r="AU103" s="279" t="s">
        <v>81</v>
      </c>
      <c r="AV103" s="15" t="s">
        <v>79</v>
      </c>
      <c r="AW103" s="15" t="s">
        <v>33</v>
      </c>
      <c r="AX103" s="15" t="s">
        <v>72</v>
      </c>
      <c r="AY103" s="279" t="s">
        <v>285</v>
      </c>
    </row>
    <row r="104" s="13" customFormat="1">
      <c r="A104" s="13"/>
      <c r="B104" s="248"/>
      <c r="C104" s="249"/>
      <c r="D104" s="243" t="s">
        <v>297</v>
      </c>
      <c r="E104" s="250" t="s">
        <v>19</v>
      </c>
      <c r="F104" s="251" t="s">
        <v>2874</v>
      </c>
      <c r="G104" s="249"/>
      <c r="H104" s="252">
        <v>0.93600000000000005</v>
      </c>
      <c r="I104" s="253"/>
      <c r="J104" s="249"/>
      <c r="K104" s="249"/>
      <c r="L104" s="254"/>
      <c r="M104" s="255"/>
      <c r="N104" s="256"/>
      <c r="O104" s="256"/>
      <c r="P104" s="256"/>
      <c r="Q104" s="256"/>
      <c r="R104" s="256"/>
      <c r="S104" s="256"/>
      <c r="T104" s="257"/>
      <c r="U104" s="13"/>
      <c r="V104" s="13"/>
      <c r="W104" s="13"/>
      <c r="X104" s="13"/>
      <c r="Y104" s="13"/>
      <c r="Z104" s="13"/>
      <c r="AA104" s="13"/>
      <c r="AB104" s="13"/>
      <c r="AC104" s="13"/>
      <c r="AD104" s="13"/>
      <c r="AE104" s="13"/>
      <c r="AT104" s="258" t="s">
        <v>297</v>
      </c>
      <c r="AU104" s="258" t="s">
        <v>81</v>
      </c>
      <c r="AV104" s="13" t="s">
        <v>81</v>
      </c>
      <c r="AW104" s="13" t="s">
        <v>33</v>
      </c>
      <c r="AX104" s="13" t="s">
        <v>72</v>
      </c>
      <c r="AY104" s="258" t="s">
        <v>285</v>
      </c>
    </row>
    <row r="105" s="16" customFormat="1">
      <c r="A105" s="16"/>
      <c r="B105" s="280"/>
      <c r="C105" s="281"/>
      <c r="D105" s="243" t="s">
        <v>297</v>
      </c>
      <c r="E105" s="282" t="s">
        <v>19</v>
      </c>
      <c r="F105" s="283" t="s">
        <v>412</v>
      </c>
      <c r="G105" s="281"/>
      <c r="H105" s="284">
        <v>0.93600000000000005</v>
      </c>
      <c r="I105" s="285"/>
      <c r="J105" s="281"/>
      <c r="K105" s="281"/>
      <c r="L105" s="286"/>
      <c r="M105" s="287"/>
      <c r="N105" s="288"/>
      <c r="O105" s="288"/>
      <c r="P105" s="288"/>
      <c r="Q105" s="288"/>
      <c r="R105" s="288"/>
      <c r="S105" s="288"/>
      <c r="T105" s="289"/>
      <c r="U105" s="16"/>
      <c r="V105" s="16"/>
      <c r="W105" s="16"/>
      <c r="X105" s="16"/>
      <c r="Y105" s="16"/>
      <c r="Z105" s="16"/>
      <c r="AA105" s="16"/>
      <c r="AB105" s="16"/>
      <c r="AC105" s="16"/>
      <c r="AD105" s="16"/>
      <c r="AE105" s="16"/>
      <c r="AT105" s="290" t="s">
        <v>297</v>
      </c>
      <c r="AU105" s="290" t="s">
        <v>81</v>
      </c>
      <c r="AV105" s="16" t="s">
        <v>86</v>
      </c>
      <c r="AW105" s="16" t="s">
        <v>33</v>
      </c>
      <c r="AX105" s="16" t="s">
        <v>72</v>
      </c>
      <c r="AY105" s="290" t="s">
        <v>285</v>
      </c>
    </row>
    <row r="106" s="15" customFormat="1">
      <c r="A106" s="15"/>
      <c r="B106" s="270"/>
      <c r="C106" s="271"/>
      <c r="D106" s="243" t="s">
        <v>297</v>
      </c>
      <c r="E106" s="272" t="s">
        <v>19</v>
      </c>
      <c r="F106" s="273" t="s">
        <v>2875</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2876</v>
      </c>
      <c r="G107" s="249"/>
      <c r="H107" s="252">
        <v>2.5510000000000002</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3" customFormat="1">
      <c r="A108" s="13"/>
      <c r="B108" s="248"/>
      <c r="C108" s="249"/>
      <c r="D108" s="243" t="s">
        <v>297</v>
      </c>
      <c r="E108" s="250" t="s">
        <v>19</v>
      </c>
      <c r="F108" s="251" t="s">
        <v>2877</v>
      </c>
      <c r="G108" s="249"/>
      <c r="H108" s="252">
        <v>3.0129999999999999</v>
      </c>
      <c r="I108" s="253"/>
      <c r="J108" s="249"/>
      <c r="K108" s="249"/>
      <c r="L108" s="254"/>
      <c r="M108" s="255"/>
      <c r="N108" s="256"/>
      <c r="O108" s="256"/>
      <c r="P108" s="256"/>
      <c r="Q108" s="256"/>
      <c r="R108" s="256"/>
      <c r="S108" s="256"/>
      <c r="T108" s="257"/>
      <c r="U108" s="13"/>
      <c r="V108" s="13"/>
      <c r="W108" s="13"/>
      <c r="X108" s="13"/>
      <c r="Y108" s="13"/>
      <c r="Z108" s="13"/>
      <c r="AA108" s="13"/>
      <c r="AB108" s="13"/>
      <c r="AC108" s="13"/>
      <c r="AD108" s="13"/>
      <c r="AE108" s="13"/>
      <c r="AT108" s="258" t="s">
        <v>297</v>
      </c>
      <c r="AU108" s="258" t="s">
        <v>81</v>
      </c>
      <c r="AV108" s="13" t="s">
        <v>81</v>
      </c>
      <c r="AW108" s="13" t="s">
        <v>33</v>
      </c>
      <c r="AX108" s="13" t="s">
        <v>72</v>
      </c>
      <c r="AY108" s="258" t="s">
        <v>285</v>
      </c>
    </row>
    <row r="109" s="13" customFormat="1">
      <c r="A109" s="13"/>
      <c r="B109" s="248"/>
      <c r="C109" s="249"/>
      <c r="D109" s="243" t="s">
        <v>297</v>
      </c>
      <c r="E109" s="250" t="s">
        <v>19</v>
      </c>
      <c r="F109" s="251" t="s">
        <v>2878</v>
      </c>
      <c r="G109" s="249"/>
      <c r="H109" s="252">
        <v>1.7849999999999999</v>
      </c>
      <c r="I109" s="253"/>
      <c r="J109" s="249"/>
      <c r="K109" s="249"/>
      <c r="L109" s="254"/>
      <c r="M109" s="255"/>
      <c r="N109" s="256"/>
      <c r="O109" s="256"/>
      <c r="P109" s="256"/>
      <c r="Q109" s="256"/>
      <c r="R109" s="256"/>
      <c r="S109" s="256"/>
      <c r="T109" s="257"/>
      <c r="U109" s="13"/>
      <c r="V109" s="13"/>
      <c r="W109" s="13"/>
      <c r="X109" s="13"/>
      <c r="Y109" s="13"/>
      <c r="Z109" s="13"/>
      <c r="AA109" s="13"/>
      <c r="AB109" s="13"/>
      <c r="AC109" s="13"/>
      <c r="AD109" s="13"/>
      <c r="AE109" s="13"/>
      <c r="AT109" s="258" t="s">
        <v>297</v>
      </c>
      <c r="AU109" s="258" t="s">
        <v>81</v>
      </c>
      <c r="AV109" s="13" t="s">
        <v>81</v>
      </c>
      <c r="AW109" s="13" t="s">
        <v>33</v>
      </c>
      <c r="AX109" s="13" t="s">
        <v>72</v>
      </c>
      <c r="AY109" s="258" t="s">
        <v>285</v>
      </c>
    </row>
    <row r="110" s="13" customFormat="1">
      <c r="A110" s="13"/>
      <c r="B110" s="248"/>
      <c r="C110" s="249"/>
      <c r="D110" s="243" t="s">
        <v>297</v>
      </c>
      <c r="E110" s="250" t="s">
        <v>19</v>
      </c>
      <c r="F110" s="251" t="s">
        <v>2879</v>
      </c>
      <c r="G110" s="249"/>
      <c r="H110" s="252">
        <v>1.252</v>
      </c>
      <c r="I110" s="253"/>
      <c r="J110" s="249"/>
      <c r="K110" s="249"/>
      <c r="L110" s="254"/>
      <c r="M110" s="255"/>
      <c r="N110" s="256"/>
      <c r="O110" s="256"/>
      <c r="P110" s="256"/>
      <c r="Q110" s="256"/>
      <c r="R110" s="256"/>
      <c r="S110" s="256"/>
      <c r="T110" s="257"/>
      <c r="U110" s="13"/>
      <c r="V110" s="13"/>
      <c r="W110" s="13"/>
      <c r="X110" s="13"/>
      <c r="Y110" s="13"/>
      <c r="Z110" s="13"/>
      <c r="AA110" s="13"/>
      <c r="AB110" s="13"/>
      <c r="AC110" s="13"/>
      <c r="AD110" s="13"/>
      <c r="AE110" s="13"/>
      <c r="AT110" s="258" t="s">
        <v>297</v>
      </c>
      <c r="AU110" s="258" t="s">
        <v>81</v>
      </c>
      <c r="AV110" s="13" t="s">
        <v>81</v>
      </c>
      <c r="AW110" s="13" t="s">
        <v>33</v>
      </c>
      <c r="AX110" s="13" t="s">
        <v>72</v>
      </c>
      <c r="AY110" s="258" t="s">
        <v>285</v>
      </c>
    </row>
    <row r="111" s="16" customFormat="1">
      <c r="A111" s="16"/>
      <c r="B111" s="280"/>
      <c r="C111" s="281"/>
      <c r="D111" s="243" t="s">
        <v>297</v>
      </c>
      <c r="E111" s="282" t="s">
        <v>19</v>
      </c>
      <c r="F111" s="283" t="s">
        <v>412</v>
      </c>
      <c r="G111" s="281"/>
      <c r="H111" s="284">
        <v>8.6010000000000009</v>
      </c>
      <c r="I111" s="285"/>
      <c r="J111" s="281"/>
      <c r="K111" s="281"/>
      <c r="L111" s="286"/>
      <c r="M111" s="287"/>
      <c r="N111" s="288"/>
      <c r="O111" s="288"/>
      <c r="P111" s="288"/>
      <c r="Q111" s="288"/>
      <c r="R111" s="288"/>
      <c r="S111" s="288"/>
      <c r="T111" s="289"/>
      <c r="U111" s="16"/>
      <c r="V111" s="16"/>
      <c r="W111" s="16"/>
      <c r="X111" s="16"/>
      <c r="Y111" s="16"/>
      <c r="Z111" s="16"/>
      <c r="AA111" s="16"/>
      <c r="AB111" s="16"/>
      <c r="AC111" s="16"/>
      <c r="AD111" s="16"/>
      <c r="AE111" s="16"/>
      <c r="AT111" s="290" t="s">
        <v>297</v>
      </c>
      <c r="AU111" s="290" t="s">
        <v>81</v>
      </c>
      <c r="AV111" s="16" t="s">
        <v>86</v>
      </c>
      <c r="AW111" s="16" t="s">
        <v>33</v>
      </c>
      <c r="AX111" s="16" t="s">
        <v>72</v>
      </c>
      <c r="AY111" s="290" t="s">
        <v>285</v>
      </c>
    </row>
    <row r="112" s="15" customFormat="1">
      <c r="A112" s="15"/>
      <c r="B112" s="270"/>
      <c r="C112" s="271"/>
      <c r="D112" s="243" t="s">
        <v>297</v>
      </c>
      <c r="E112" s="272" t="s">
        <v>19</v>
      </c>
      <c r="F112" s="273" t="s">
        <v>2880</v>
      </c>
      <c r="G112" s="271"/>
      <c r="H112" s="272" t="s">
        <v>19</v>
      </c>
      <c r="I112" s="274"/>
      <c r="J112" s="271"/>
      <c r="K112" s="271"/>
      <c r="L112" s="275"/>
      <c r="M112" s="276"/>
      <c r="N112" s="277"/>
      <c r="O112" s="277"/>
      <c r="P112" s="277"/>
      <c r="Q112" s="277"/>
      <c r="R112" s="277"/>
      <c r="S112" s="277"/>
      <c r="T112" s="278"/>
      <c r="U112" s="15"/>
      <c r="V112" s="15"/>
      <c r="W112" s="15"/>
      <c r="X112" s="15"/>
      <c r="Y112" s="15"/>
      <c r="Z112" s="15"/>
      <c r="AA112" s="15"/>
      <c r="AB112" s="15"/>
      <c r="AC112" s="15"/>
      <c r="AD112" s="15"/>
      <c r="AE112" s="15"/>
      <c r="AT112" s="279" t="s">
        <v>297</v>
      </c>
      <c r="AU112" s="279" t="s">
        <v>81</v>
      </c>
      <c r="AV112" s="15" t="s">
        <v>79</v>
      </c>
      <c r="AW112" s="15" t="s">
        <v>33</v>
      </c>
      <c r="AX112" s="15" t="s">
        <v>72</v>
      </c>
      <c r="AY112" s="279" t="s">
        <v>285</v>
      </c>
    </row>
    <row r="113" s="13" customFormat="1">
      <c r="A113" s="13"/>
      <c r="B113" s="248"/>
      <c r="C113" s="249"/>
      <c r="D113" s="243" t="s">
        <v>297</v>
      </c>
      <c r="E113" s="250" t="s">
        <v>19</v>
      </c>
      <c r="F113" s="251" t="s">
        <v>2881</v>
      </c>
      <c r="G113" s="249"/>
      <c r="H113" s="252">
        <v>1.325</v>
      </c>
      <c r="I113" s="253"/>
      <c r="J113" s="249"/>
      <c r="K113" s="249"/>
      <c r="L113" s="254"/>
      <c r="M113" s="255"/>
      <c r="N113" s="256"/>
      <c r="O113" s="256"/>
      <c r="P113" s="256"/>
      <c r="Q113" s="256"/>
      <c r="R113" s="256"/>
      <c r="S113" s="256"/>
      <c r="T113" s="257"/>
      <c r="U113" s="13"/>
      <c r="V113" s="13"/>
      <c r="W113" s="13"/>
      <c r="X113" s="13"/>
      <c r="Y113" s="13"/>
      <c r="Z113" s="13"/>
      <c r="AA113" s="13"/>
      <c r="AB113" s="13"/>
      <c r="AC113" s="13"/>
      <c r="AD113" s="13"/>
      <c r="AE113" s="13"/>
      <c r="AT113" s="258" t="s">
        <v>297</v>
      </c>
      <c r="AU113" s="258" t="s">
        <v>81</v>
      </c>
      <c r="AV113" s="13" t="s">
        <v>81</v>
      </c>
      <c r="AW113" s="13" t="s">
        <v>33</v>
      </c>
      <c r="AX113" s="13" t="s">
        <v>72</v>
      </c>
      <c r="AY113" s="258" t="s">
        <v>285</v>
      </c>
    </row>
    <row r="114" s="13" customFormat="1">
      <c r="A114" s="13"/>
      <c r="B114" s="248"/>
      <c r="C114" s="249"/>
      <c r="D114" s="243" t="s">
        <v>297</v>
      </c>
      <c r="E114" s="250" t="s">
        <v>19</v>
      </c>
      <c r="F114" s="251" t="s">
        <v>2882</v>
      </c>
      <c r="G114" s="249"/>
      <c r="H114" s="252">
        <v>0.77800000000000002</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33</v>
      </c>
      <c r="AX114" s="13" t="s">
        <v>72</v>
      </c>
      <c r="AY114" s="258" t="s">
        <v>285</v>
      </c>
    </row>
    <row r="115" s="13" customFormat="1">
      <c r="A115" s="13"/>
      <c r="B115" s="248"/>
      <c r="C115" s="249"/>
      <c r="D115" s="243" t="s">
        <v>297</v>
      </c>
      <c r="E115" s="250" t="s">
        <v>19</v>
      </c>
      <c r="F115" s="251" t="s">
        <v>2883</v>
      </c>
      <c r="G115" s="249"/>
      <c r="H115" s="252">
        <v>0.095000000000000001</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33</v>
      </c>
      <c r="AX115" s="13" t="s">
        <v>72</v>
      </c>
      <c r="AY115" s="258" t="s">
        <v>285</v>
      </c>
    </row>
    <row r="116" s="16" customFormat="1">
      <c r="A116" s="16"/>
      <c r="B116" s="280"/>
      <c r="C116" s="281"/>
      <c r="D116" s="243" t="s">
        <v>297</v>
      </c>
      <c r="E116" s="282" t="s">
        <v>19</v>
      </c>
      <c r="F116" s="283" t="s">
        <v>412</v>
      </c>
      <c r="G116" s="281"/>
      <c r="H116" s="284">
        <v>2.198</v>
      </c>
      <c r="I116" s="285"/>
      <c r="J116" s="281"/>
      <c r="K116" s="281"/>
      <c r="L116" s="286"/>
      <c r="M116" s="287"/>
      <c r="N116" s="288"/>
      <c r="O116" s="288"/>
      <c r="P116" s="288"/>
      <c r="Q116" s="288"/>
      <c r="R116" s="288"/>
      <c r="S116" s="288"/>
      <c r="T116" s="289"/>
      <c r="U116" s="16"/>
      <c r="V116" s="16"/>
      <c r="W116" s="16"/>
      <c r="X116" s="16"/>
      <c r="Y116" s="16"/>
      <c r="Z116" s="16"/>
      <c r="AA116" s="16"/>
      <c r="AB116" s="16"/>
      <c r="AC116" s="16"/>
      <c r="AD116" s="16"/>
      <c r="AE116" s="16"/>
      <c r="AT116" s="290" t="s">
        <v>297</v>
      </c>
      <c r="AU116" s="290" t="s">
        <v>81</v>
      </c>
      <c r="AV116" s="16" t="s">
        <v>86</v>
      </c>
      <c r="AW116" s="16" t="s">
        <v>33</v>
      </c>
      <c r="AX116" s="16" t="s">
        <v>72</v>
      </c>
      <c r="AY116" s="290" t="s">
        <v>285</v>
      </c>
    </row>
    <row r="117" s="14" customFormat="1">
      <c r="A117" s="14"/>
      <c r="B117" s="259"/>
      <c r="C117" s="260"/>
      <c r="D117" s="243" t="s">
        <v>297</v>
      </c>
      <c r="E117" s="261" t="s">
        <v>19</v>
      </c>
      <c r="F117" s="262" t="s">
        <v>306</v>
      </c>
      <c r="G117" s="260"/>
      <c r="H117" s="263">
        <v>11.735000000000001</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297</v>
      </c>
      <c r="AU117" s="269" t="s">
        <v>81</v>
      </c>
      <c r="AV117" s="14" t="s">
        <v>91</v>
      </c>
      <c r="AW117" s="14" t="s">
        <v>33</v>
      </c>
      <c r="AX117" s="14" t="s">
        <v>79</v>
      </c>
      <c r="AY117" s="269" t="s">
        <v>285</v>
      </c>
    </row>
    <row r="118" s="2" customFormat="1" ht="16.5" customHeight="1">
      <c r="A118" s="40"/>
      <c r="B118" s="41"/>
      <c r="C118" s="230" t="s">
        <v>81</v>
      </c>
      <c r="D118" s="230" t="s">
        <v>287</v>
      </c>
      <c r="E118" s="231" t="s">
        <v>641</v>
      </c>
      <c r="F118" s="232" t="s">
        <v>642</v>
      </c>
      <c r="G118" s="233" t="s">
        <v>394</v>
      </c>
      <c r="H118" s="234">
        <v>222.98400000000001</v>
      </c>
      <c r="I118" s="235"/>
      <c r="J118" s="236">
        <f>ROUND(I118*H118,2)</f>
        <v>0</v>
      </c>
      <c r="K118" s="232" t="s">
        <v>291</v>
      </c>
      <c r="L118" s="46"/>
      <c r="M118" s="237" t="s">
        <v>19</v>
      </c>
      <c r="N118" s="238" t="s">
        <v>43</v>
      </c>
      <c r="O118" s="86"/>
      <c r="P118" s="239">
        <f>O118*H118</f>
        <v>0</v>
      </c>
      <c r="Q118" s="239">
        <v>0</v>
      </c>
      <c r="R118" s="239">
        <f>Q118*H118</f>
        <v>0</v>
      </c>
      <c r="S118" s="239">
        <v>0</v>
      </c>
      <c r="T118" s="240">
        <f>S118*H118</f>
        <v>0</v>
      </c>
      <c r="U118" s="40"/>
      <c r="V118" s="40"/>
      <c r="W118" s="40"/>
      <c r="X118" s="40"/>
      <c r="Y118" s="40"/>
      <c r="Z118" s="40"/>
      <c r="AA118" s="40"/>
      <c r="AB118" s="40"/>
      <c r="AC118" s="40"/>
      <c r="AD118" s="40"/>
      <c r="AE118" s="40"/>
      <c r="AR118" s="241" t="s">
        <v>91</v>
      </c>
      <c r="AT118" s="241" t="s">
        <v>287</v>
      </c>
      <c r="AU118" s="241" t="s">
        <v>81</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2884</v>
      </c>
    </row>
    <row r="119" s="2" customFormat="1">
      <c r="A119" s="40"/>
      <c r="B119" s="41"/>
      <c r="C119" s="42"/>
      <c r="D119" s="243" t="s">
        <v>293</v>
      </c>
      <c r="E119" s="42"/>
      <c r="F119" s="244" t="s">
        <v>644</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81</v>
      </c>
    </row>
    <row r="120" s="2" customFormat="1">
      <c r="A120" s="40"/>
      <c r="B120" s="41"/>
      <c r="C120" s="42"/>
      <c r="D120" s="243" t="s">
        <v>295</v>
      </c>
      <c r="E120" s="42"/>
      <c r="F120" s="247" t="s">
        <v>639</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295</v>
      </c>
      <c r="AU120" s="19" t="s">
        <v>81</v>
      </c>
    </row>
    <row r="121" s="13" customFormat="1">
      <c r="A121" s="13"/>
      <c r="B121" s="248"/>
      <c r="C121" s="249"/>
      <c r="D121" s="243" t="s">
        <v>297</v>
      </c>
      <c r="E121" s="250" t="s">
        <v>19</v>
      </c>
      <c r="F121" s="251" t="s">
        <v>2885</v>
      </c>
      <c r="G121" s="249"/>
      <c r="H121" s="252">
        <v>222.98400000000001</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81</v>
      </c>
      <c r="AV121" s="13" t="s">
        <v>81</v>
      </c>
      <c r="AW121" s="13" t="s">
        <v>33</v>
      </c>
      <c r="AX121" s="13" t="s">
        <v>79</v>
      </c>
      <c r="AY121" s="258" t="s">
        <v>285</v>
      </c>
    </row>
    <row r="122" s="2" customFormat="1" ht="16.5" customHeight="1">
      <c r="A122" s="40"/>
      <c r="B122" s="41"/>
      <c r="C122" s="230" t="s">
        <v>86</v>
      </c>
      <c r="D122" s="230" t="s">
        <v>287</v>
      </c>
      <c r="E122" s="231" t="s">
        <v>2886</v>
      </c>
      <c r="F122" s="232" t="s">
        <v>2887</v>
      </c>
      <c r="G122" s="233" t="s">
        <v>394</v>
      </c>
      <c r="H122" s="234">
        <v>2.7200000000000002</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91</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2888</v>
      </c>
    </row>
    <row r="123" s="2" customFormat="1">
      <c r="A123" s="40"/>
      <c r="B123" s="41"/>
      <c r="C123" s="42"/>
      <c r="D123" s="243" t="s">
        <v>293</v>
      </c>
      <c r="E123" s="42"/>
      <c r="F123" s="244" t="s">
        <v>2889</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2" customFormat="1">
      <c r="A124" s="40"/>
      <c r="B124" s="41"/>
      <c r="C124" s="42"/>
      <c r="D124" s="243" t="s">
        <v>295</v>
      </c>
      <c r="E124" s="42"/>
      <c r="F124" s="247" t="s">
        <v>656</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295</v>
      </c>
      <c r="AU124" s="19" t="s">
        <v>81</v>
      </c>
    </row>
    <row r="125" s="12" customFormat="1" ht="25.92" customHeight="1">
      <c r="A125" s="12"/>
      <c r="B125" s="214"/>
      <c r="C125" s="215"/>
      <c r="D125" s="216" t="s">
        <v>71</v>
      </c>
      <c r="E125" s="217" t="s">
        <v>906</v>
      </c>
      <c r="F125" s="217" t="s">
        <v>907</v>
      </c>
      <c r="G125" s="215"/>
      <c r="H125" s="215"/>
      <c r="I125" s="218"/>
      <c r="J125" s="219">
        <f>BK125</f>
        <v>0</v>
      </c>
      <c r="K125" s="215"/>
      <c r="L125" s="220"/>
      <c r="M125" s="221"/>
      <c r="N125" s="222"/>
      <c r="O125" s="222"/>
      <c r="P125" s="223">
        <f>P126</f>
        <v>0</v>
      </c>
      <c r="Q125" s="222"/>
      <c r="R125" s="223">
        <f>R126</f>
        <v>0</v>
      </c>
      <c r="S125" s="222"/>
      <c r="T125" s="224">
        <f>T126</f>
        <v>6.8949539999999994</v>
      </c>
      <c r="U125" s="12"/>
      <c r="V125" s="12"/>
      <c r="W125" s="12"/>
      <c r="X125" s="12"/>
      <c r="Y125" s="12"/>
      <c r="Z125" s="12"/>
      <c r="AA125" s="12"/>
      <c r="AB125" s="12"/>
      <c r="AC125" s="12"/>
      <c r="AD125" s="12"/>
      <c r="AE125" s="12"/>
      <c r="AR125" s="225" t="s">
        <v>81</v>
      </c>
      <c r="AT125" s="226" t="s">
        <v>71</v>
      </c>
      <c r="AU125" s="226" t="s">
        <v>72</v>
      </c>
      <c r="AY125" s="225" t="s">
        <v>285</v>
      </c>
      <c r="BK125" s="227">
        <f>BK126</f>
        <v>0</v>
      </c>
    </row>
    <row r="126" s="12" customFormat="1" ht="22.8" customHeight="1">
      <c r="A126" s="12"/>
      <c r="B126" s="214"/>
      <c r="C126" s="215"/>
      <c r="D126" s="216" t="s">
        <v>71</v>
      </c>
      <c r="E126" s="228" t="s">
        <v>1368</v>
      </c>
      <c r="F126" s="228" t="s">
        <v>1369</v>
      </c>
      <c r="G126" s="215"/>
      <c r="H126" s="215"/>
      <c r="I126" s="218"/>
      <c r="J126" s="229">
        <f>BK126</f>
        <v>0</v>
      </c>
      <c r="K126" s="215"/>
      <c r="L126" s="220"/>
      <c r="M126" s="221"/>
      <c r="N126" s="222"/>
      <c r="O126" s="222"/>
      <c r="P126" s="223">
        <f>SUM(P127:P134)</f>
        <v>0</v>
      </c>
      <c r="Q126" s="222"/>
      <c r="R126" s="223">
        <f>SUM(R127:R134)</f>
        <v>0</v>
      </c>
      <c r="S126" s="222"/>
      <c r="T126" s="224">
        <f>SUM(T127:T134)</f>
        <v>6.8949539999999994</v>
      </c>
      <c r="U126" s="12"/>
      <c r="V126" s="12"/>
      <c r="W126" s="12"/>
      <c r="X126" s="12"/>
      <c r="Y126" s="12"/>
      <c r="Z126" s="12"/>
      <c r="AA126" s="12"/>
      <c r="AB126" s="12"/>
      <c r="AC126" s="12"/>
      <c r="AD126" s="12"/>
      <c r="AE126" s="12"/>
      <c r="AR126" s="225" t="s">
        <v>81</v>
      </c>
      <c r="AT126" s="226" t="s">
        <v>71</v>
      </c>
      <c r="AU126" s="226" t="s">
        <v>79</v>
      </c>
      <c r="AY126" s="225" t="s">
        <v>285</v>
      </c>
      <c r="BK126" s="227">
        <f>SUM(BK127:BK134)</f>
        <v>0</v>
      </c>
    </row>
    <row r="127" s="2" customFormat="1" ht="16.5" customHeight="1">
      <c r="A127" s="40"/>
      <c r="B127" s="41"/>
      <c r="C127" s="230" t="s">
        <v>91</v>
      </c>
      <c r="D127" s="230" t="s">
        <v>287</v>
      </c>
      <c r="E127" s="231" t="s">
        <v>2890</v>
      </c>
      <c r="F127" s="232" t="s">
        <v>2891</v>
      </c>
      <c r="G127" s="233" t="s">
        <v>290</v>
      </c>
      <c r="H127" s="234">
        <v>960.29999999999995</v>
      </c>
      <c r="I127" s="235"/>
      <c r="J127" s="236">
        <f>ROUND(I127*H127,2)</f>
        <v>0</v>
      </c>
      <c r="K127" s="232" t="s">
        <v>291</v>
      </c>
      <c r="L127" s="46"/>
      <c r="M127" s="237" t="s">
        <v>19</v>
      </c>
      <c r="N127" s="238" t="s">
        <v>43</v>
      </c>
      <c r="O127" s="86"/>
      <c r="P127" s="239">
        <f>O127*H127</f>
        <v>0</v>
      </c>
      <c r="Q127" s="239">
        <v>0</v>
      </c>
      <c r="R127" s="239">
        <f>Q127*H127</f>
        <v>0</v>
      </c>
      <c r="S127" s="239">
        <v>0.0071799999999999998</v>
      </c>
      <c r="T127" s="240">
        <f>S127*H127</f>
        <v>6.8949539999999994</v>
      </c>
      <c r="U127" s="40"/>
      <c r="V127" s="40"/>
      <c r="W127" s="40"/>
      <c r="X127" s="40"/>
      <c r="Y127" s="40"/>
      <c r="Z127" s="40"/>
      <c r="AA127" s="40"/>
      <c r="AB127" s="40"/>
      <c r="AC127" s="40"/>
      <c r="AD127" s="40"/>
      <c r="AE127" s="40"/>
      <c r="AR127" s="241" t="s">
        <v>157</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157</v>
      </c>
      <c r="BM127" s="241" t="s">
        <v>2892</v>
      </c>
    </row>
    <row r="128" s="2" customFormat="1">
      <c r="A128" s="40"/>
      <c r="B128" s="41"/>
      <c r="C128" s="42"/>
      <c r="D128" s="243" t="s">
        <v>293</v>
      </c>
      <c r="E128" s="42"/>
      <c r="F128" s="244" t="s">
        <v>2893</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13" customFormat="1">
      <c r="A129" s="13"/>
      <c r="B129" s="248"/>
      <c r="C129" s="249"/>
      <c r="D129" s="243" t="s">
        <v>297</v>
      </c>
      <c r="E129" s="250" t="s">
        <v>19</v>
      </c>
      <c r="F129" s="251" t="s">
        <v>2894</v>
      </c>
      <c r="G129" s="249"/>
      <c r="H129" s="252">
        <v>292.5</v>
      </c>
      <c r="I129" s="253"/>
      <c r="J129" s="249"/>
      <c r="K129" s="249"/>
      <c r="L129" s="254"/>
      <c r="M129" s="255"/>
      <c r="N129" s="256"/>
      <c r="O129" s="256"/>
      <c r="P129" s="256"/>
      <c r="Q129" s="256"/>
      <c r="R129" s="256"/>
      <c r="S129" s="256"/>
      <c r="T129" s="257"/>
      <c r="U129" s="13"/>
      <c r="V129" s="13"/>
      <c r="W129" s="13"/>
      <c r="X129" s="13"/>
      <c r="Y129" s="13"/>
      <c r="Z129" s="13"/>
      <c r="AA129" s="13"/>
      <c r="AB129" s="13"/>
      <c r="AC129" s="13"/>
      <c r="AD129" s="13"/>
      <c r="AE129" s="13"/>
      <c r="AT129" s="258" t="s">
        <v>297</v>
      </c>
      <c r="AU129" s="258" t="s">
        <v>81</v>
      </c>
      <c r="AV129" s="13" t="s">
        <v>81</v>
      </c>
      <c r="AW129" s="13" t="s">
        <v>33</v>
      </c>
      <c r="AX129" s="13" t="s">
        <v>72</v>
      </c>
      <c r="AY129" s="258" t="s">
        <v>285</v>
      </c>
    </row>
    <row r="130" s="13" customFormat="1">
      <c r="A130" s="13"/>
      <c r="B130" s="248"/>
      <c r="C130" s="249"/>
      <c r="D130" s="243" t="s">
        <v>297</v>
      </c>
      <c r="E130" s="250" t="s">
        <v>19</v>
      </c>
      <c r="F130" s="251" t="s">
        <v>2895</v>
      </c>
      <c r="G130" s="249"/>
      <c r="H130" s="252">
        <v>234</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72</v>
      </c>
      <c r="AY130" s="258" t="s">
        <v>285</v>
      </c>
    </row>
    <row r="131" s="13" customFormat="1">
      <c r="A131" s="13"/>
      <c r="B131" s="248"/>
      <c r="C131" s="249"/>
      <c r="D131" s="243" t="s">
        <v>297</v>
      </c>
      <c r="E131" s="250" t="s">
        <v>19</v>
      </c>
      <c r="F131" s="251" t="s">
        <v>2896</v>
      </c>
      <c r="G131" s="249"/>
      <c r="H131" s="252">
        <v>176.40000000000001</v>
      </c>
      <c r="I131" s="253"/>
      <c r="J131" s="249"/>
      <c r="K131" s="249"/>
      <c r="L131" s="254"/>
      <c r="M131" s="255"/>
      <c r="N131" s="256"/>
      <c r="O131" s="256"/>
      <c r="P131" s="256"/>
      <c r="Q131" s="256"/>
      <c r="R131" s="256"/>
      <c r="S131" s="256"/>
      <c r="T131" s="257"/>
      <c r="U131" s="13"/>
      <c r="V131" s="13"/>
      <c r="W131" s="13"/>
      <c r="X131" s="13"/>
      <c r="Y131" s="13"/>
      <c r="Z131" s="13"/>
      <c r="AA131" s="13"/>
      <c r="AB131" s="13"/>
      <c r="AC131" s="13"/>
      <c r="AD131" s="13"/>
      <c r="AE131" s="13"/>
      <c r="AT131" s="258" t="s">
        <v>297</v>
      </c>
      <c r="AU131" s="258" t="s">
        <v>81</v>
      </c>
      <c r="AV131" s="13" t="s">
        <v>81</v>
      </c>
      <c r="AW131" s="13" t="s">
        <v>33</v>
      </c>
      <c r="AX131" s="13" t="s">
        <v>72</v>
      </c>
      <c r="AY131" s="258" t="s">
        <v>285</v>
      </c>
    </row>
    <row r="132" s="13" customFormat="1">
      <c r="A132" s="13"/>
      <c r="B132" s="248"/>
      <c r="C132" s="249"/>
      <c r="D132" s="243" t="s">
        <v>297</v>
      </c>
      <c r="E132" s="250" t="s">
        <v>19</v>
      </c>
      <c r="F132" s="251" t="s">
        <v>2897</v>
      </c>
      <c r="G132" s="249"/>
      <c r="H132" s="252">
        <v>234.90000000000001</v>
      </c>
      <c r="I132" s="253"/>
      <c r="J132" s="249"/>
      <c r="K132" s="249"/>
      <c r="L132" s="254"/>
      <c r="M132" s="255"/>
      <c r="N132" s="256"/>
      <c r="O132" s="256"/>
      <c r="P132" s="256"/>
      <c r="Q132" s="256"/>
      <c r="R132" s="256"/>
      <c r="S132" s="256"/>
      <c r="T132" s="257"/>
      <c r="U132" s="13"/>
      <c r="V132" s="13"/>
      <c r="W132" s="13"/>
      <c r="X132" s="13"/>
      <c r="Y132" s="13"/>
      <c r="Z132" s="13"/>
      <c r="AA132" s="13"/>
      <c r="AB132" s="13"/>
      <c r="AC132" s="13"/>
      <c r="AD132" s="13"/>
      <c r="AE132" s="13"/>
      <c r="AT132" s="258" t="s">
        <v>297</v>
      </c>
      <c r="AU132" s="258" t="s">
        <v>81</v>
      </c>
      <c r="AV132" s="13" t="s">
        <v>81</v>
      </c>
      <c r="AW132" s="13" t="s">
        <v>33</v>
      </c>
      <c r="AX132" s="13" t="s">
        <v>72</v>
      </c>
      <c r="AY132" s="258" t="s">
        <v>285</v>
      </c>
    </row>
    <row r="133" s="13" customFormat="1">
      <c r="A133" s="13"/>
      <c r="B133" s="248"/>
      <c r="C133" s="249"/>
      <c r="D133" s="243" t="s">
        <v>297</v>
      </c>
      <c r="E133" s="250" t="s">
        <v>19</v>
      </c>
      <c r="F133" s="251" t="s">
        <v>2898</v>
      </c>
      <c r="G133" s="249"/>
      <c r="H133" s="252">
        <v>22.5</v>
      </c>
      <c r="I133" s="253"/>
      <c r="J133" s="249"/>
      <c r="K133" s="249"/>
      <c r="L133" s="254"/>
      <c r="M133" s="255"/>
      <c r="N133" s="256"/>
      <c r="O133" s="256"/>
      <c r="P133" s="256"/>
      <c r="Q133" s="256"/>
      <c r="R133" s="256"/>
      <c r="S133" s="256"/>
      <c r="T133" s="257"/>
      <c r="U133" s="13"/>
      <c r="V133" s="13"/>
      <c r="W133" s="13"/>
      <c r="X133" s="13"/>
      <c r="Y133" s="13"/>
      <c r="Z133" s="13"/>
      <c r="AA133" s="13"/>
      <c r="AB133" s="13"/>
      <c r="AC133" s="13"/>
      <c r="AD133" s="13"/>
      <c r="AE133" s="13"/>
      <c r="AT133" s="258" t="s">
        <v>297</v>
      </c>
      <c r="AU133" s="258" t="s">
        <v>81</v>
      </c>
      <c r="AV133" s="13" t="s">
        <v>81</v>
      </c>
      <c r="AW133" s="13" t="s">
        <v>33</v>
      </c>
      <c r="AX133" s="13" t="s">
        <v>72</v>
      </c>
      <c r="AY133" s="258" t="s">
        <v>285</v>
      </c>
    </row>
    <row r="134" s="14" customFormat="1">
      <c r="A134" s="14"/>
      <c r="B134" s="259"/>
      <c r="C134" s="260"/>
      <c r="D134" s="243" t="s">
        <v>297</v>
      </c>
      <c r="E134" s="261" t="s">
        <v>19</v>
      </c>
      <c r="F134" s="262" t="s">
        <v>306</v>
      </c>
      <c r="G134" s="260"/>
      <c r="H134" s="263">
        <v>960.29999999999995</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297</v>
      </c>
      <c r="AU134" s="269" t="s">
        <v>81</v>
      </c>
      <c r="AV134" s="14" t="s">
        <v>91</v>
      </c>
      <c r="AW134" s="14" t="s">
        <v>33</v>
      </c>
      <c r="AX134" s="14" t="s">
        <v>79</v>
      </c>
      <c r="AY134" s="269" t="s">
        <v>285</v>
      </c>
    </row>
    <row r="135" s="12" customFormat="1" ht="25.92" customHeight="1">
      <c r="A135" s="12"/>
      <c r="B135" s="214"/>
      <c r="C135" s="215"/>
      <c r="D135" s="216" t="s">
        <v>71</v>
      </c>
      <c r="E135" s="217" t="s">
        <v>416</v>
      </c>
      <c r="F135" s="217" t="s">
        <v>1085</v>
      </c>
      <c r="G135" s="215"/>
      <c r="H135" s="215"/>
      <c r="I135" s="218"/>
      <c r="J135" s="219">
        <f>BK135</f>
        <v>0</v>
      </c>
      <c r="K135" s="215"/>
      <c r="L135" s="220"/>
      <c r="M135" s="221"/>
      <c r="N135" s="222"/>
      <c r="O135" s="222"/>
      <c r="P135" s="223">
        <f>P136</f>
        <v>0</v>
      </c>
      <c r="Q135" s="222"/>
      <c r="R135" s="223">
        <f>R136</f>
        <v>0.1817946</v>
      </c>
      <c r="S135" s="222"/>
      <c r="T135" s="224">
        <f>T136</f>
        <v>0</v>
      </c>
      <c r="U135" s="12"/>
      <c r="V135" s="12"/>
      <c r="W135" s="12"/>
      <c r="X135" s="12"/>
      <c r="Y135" s="12"/>
      <c r="Z135" s="12"/>
      <c r="AA135" s="12"/>
      <c r="AB135" s="12"/>
      <c r="AC135" s="12"/>
      <c r="AD135" s="12"/>
      <c r="AE135" s="12"/>
      <c r="AR135" s="225" t="s">
        <v>86</v>
      </c>
      <c r="AT135" s="226" t="s">
        <v>71</v>
      </c>
      <c r="AU135" s="226" t="s">
        <v>72</v>
      </c>
      <c r="AY135" s="225" t="s">
        <v>285</v>
      </c>
      <c r="BK135" s="227">
        <f>BK136</f>
        <v>0</v>
      </c>
    </row>
    <row r="136" s="12" customFormat="1" ht="22.8" customHeight="1">
      <c r="A136" s="12"/>
      <c r="B136" s="214"/>
      <c r="C136" s="215"/>
      <c r="D136" s="216" t="s">
        <v>71</v>
      </c>
      <c r="E136" s="228" t="s">
        <v>1086</v>
      </c>
      <c r="F136" s="228" t="s">
        <v>1087</v>
      </c>
      <c r="G136" s="215"/>
      <c r="H136" s="215"/>
      <c r="I136" s="218"/>
      <c r="J136" s="229">
        <f>BK136</f>
        <v>0</v>
      </c>
      <c r="K136" s="215"/>
      <c r="L136" s="220"/>
      <c r="M136" s="221"/>
      <c r="N136" s="222"/>
      <c r="O136" s="222"/>
      <c r="P136" s="223">
        <f>SUM(P137:P151)</f>
        <v>0</v>
      </c>
      <c r="Q136" s="222"/>
      <c r="R136" s="223">
        <f>SUM(R137:R151)</f>
        <v>0.1817946</v>
      </c>
      <c r="S136" s="222"/>
      <c r="T136" s="224">
        <f>SUM(T137:T151)</f>
        <v>0</v>
      </c>
      <c r="U136" s="12"/>
      <c r="V136" s="12"/>
      <c r="W136" s="12"/>
      <c r="X136" s="12"/>
      <c r="Y136" s="12"/>
      <c r="Z136" s="12"/>
      <c r="AA136" s="12"/>
      <c r="AB136" s="12"/>
      <c r="AC136" s="12"/>
      <c r="AD136" s="12"/>
      <c r="AE136" s="12"/>
      <c r="AR136" s="225" t="s">
        <v>86</v>
      </c>
      <c r="AT136" s="226" t="s">
        <v>71</v>
      </c>
      <c r="AU136" s="226" t="s">
        <v>79</v>
      </c>
      <c r="AY136" s="225" t="s">
        <v>285</v>
      </c>
      <c r="BK136" s="227">
        <f>SUM(BK137:BK151)</f>
        <v>0</v>
      </c>
    </row>
    <row r="137" s="2" customFormat="1" ht="16.5" customHeight="1">
      <c r="A137" s="40"/>
      <c r="B137" s="41"/>
      <c r="C137" s="230" t="s">
        <v>96</v>
      </c>
      <c r="D137" s="230" t="s">
        <v>287</v>
      </c>
      <c r="E137" s="231" t="s">
        <v>2899</v>
      </c>
      <c r="F137" s="232" t="s">
        <v>2900</v>
      </c>
      <c r="G137" s="233" t="s">
        <v>458</v>
      </c>
      <c r="H137" s="234">
        <v>936</v>
      </c>
      <c r="I137" s="235"/>
      <c r="J137" s="236">
        <f>ROUND(I137*H137,2)</f>
        <v>0</v>
      </c>
      <c r="K137" s="232" t="s">
        <v>19</v>
      </c>
      <c r="L137" s="46"/>
      <c r="M137" s="237" t="s">
        <v>19</v>
      </c>
      <c r="N137" s="238" t="s">
        <v>43</v>
      </c>
      <c r="O137" s="86"/>
      <c r="P137" s="239">
        <f>O137*H137</f>
        <v>0</v>
      </c>
      <c r="Q137" s="239">
        <v>8.0000000000000007E-05</v>
      </c>
      <c r="R137" s="239">
        <f>Q137*H137</f>
        <v>0.074880000000000002</v>
      </c>
      <c r="S137" s="239">
        <v>0</v>
      </c>
      <c r="T137" s="240">
        <f>S137*H137</f>
        <v>0</v>
      </c>
      <c r="U137" s="40"/>
      <c r="V137" s="40"/>
      <c r="W137" s="40"/>
      <c r="X137" s="40"/>
      <c r="Y137" s="40"/>
      <c r="Z137" s="40"/>
      <c r="AA137" s="40"/>
      <c r="AB137" s="40"/>
      <c r="AC137" s="40"/>
      <c r="AD137" s="40"/>
      <c r="AE137" s="40"/>
      <c r="AR137" s="241" t="s">
        <v>759</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759</v>
      </c>
      <c r="BM137" s="241" t="s">
        <v>2901</v>
      </c>
    </row>
    <row r="138" s="2" customFormat="1">
      <c r="A138" s="40"/>
      <c r="B138" s="41"/>
      <c r="C138" s="42"/>
      <c r="D138" s="243" t="s">
        <v>293</v>
      </c>
      <c r="E138" s="42"/>
      <c r="F138" s="244" t="s">
        <v>2900</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15" customFormat="1">
      <c r="A139" s="15"/>
      <c r="B139" s="270"/>
      <c r="C139" s="271"/>
      <c r="D139" s="243" t="s">
        <v>297</v>
      </c>
      <c r="E139" s="272" t="s">
        <v>19</v>
      </c>
      <c r="F139" s="273" t="s">
        <v>2902</v>
      </c>
      <c r="G139" s="271"/>
      <c r="H139" s="272" t="s">
        <v>19</v>
      </c>
      <c r="I139" s="274"/>
      <c r="J139" s="271"/>
      <c r="K139" s="271"/>
      <c r="L139" s="275"/>
      <c r="M139" s="276"/>
      <c r="N139" s="277"/>
      <c r="O139" s="277"/>
      <c r="P139" s="277"/>
      <c r="Q139" s="277"/>
      <c r="R139" s="277"/>
      <c r="S139" s="277"/>
      <c r="T139" s="278"/>
      <c r="U139" s="15"/>
      <c r="V139" s="15"/>
      <c r="W139" s="15"/>
      <c r="X139" s="15"/>
      <c r="Y139" s="15"/>
      <c r="Z139" s="15"/>
      <c r="AA139" s="15"/>
      <c r="AB139" s="15"/>
      <c r="AC139" s="15"/>
      <c r="AD139" s="15"/>
      <c r="AE139" s="15"/>
      <c r="AT139" s="279" t="s">
        <v>297</v>
      </c>
      <c r="AU139" s="279" t="s">
        <v>81</v>
      </c>
      <c r="AV139" s="15" t="s">
        <v>79</v>
      </c>
      <c r="AW139" s="15" t="s">
        <v>33</v>
      </c>
      <c r="AX139" s="15" t="s">
        <v>72</v>
      </c>
      <c r="AY139" s="279" t="s">
        <v>285</v>
      </c>
    </row>
    <row r="140" s="13" customFormat="1">
      <c r="A140" s="13"/>
      <c r="B140" s="248"/>
      <c r="C140" s="249"/>
      <c r="D140" s="243" t="s">
        <v>297</v>
      </c>
      <c r="E140" s="250" t="s">
        <v>19</v>
      </c>
      <c r="F140" s="251" t="s">
        <v>2903</v>
      </c>
      <c r="G140" s="249"/>
      <c r="H140" s="252">
        <v>936</v>
      </c>
      <c r="I140" s="253"/>
      <c r="J140" s="249"/>
      <c r="K140" s="249"/>
      <c r="L140" s="254"/>
      <c r="M140" s="255"/>
      <c r="N140" s="256"/>
      <c r="O140" s="256"/>
      <c r="P140" s="256"/>
      <c r="Q140" s="256"/>
      <c r="R140" s="256"/>
      <c r="S140" s="256"/>
      <c r="T140" s="257"/>
      <c r="U140" s="13"/>
      <c r="V140" s="13"/>
      <c r="W140" s="13"/>
      <c r="X140" s="13"/>
      <c r="Y140" s="13"/>
      <c r="Z140" s="13"/>
      <c r="AA140" s="13"/>
      <c r="AB140" s="13"/>
      <c r="AC140" s="13"/>
      <c r="AD140" s="13"/>
      <c r="AE140" s="13"/>
      <c r="AT140" s="258" t="s">
        <v>297</v>
      </c>
      <c r="AU140" s="258" t="s">
        <v>81</v>
      </c>
      <c r="AV140" s="13" t="s">
        <v>81</v>
      </c>
      <c r="AW140" s="13" t="s">
        <v>33</v>
      </c>
      <c r="AX140" s="13" t="s">
        <v>72</v>
      </c>
      <c r="AY140" s="258" t="s">
        <v>285</v>
      </c>
    </row>
    <row r="141" s="14" customFormat="1">
      <c r="A141" s="14"/>
      <c r="B141" s="259"/>
      <c r="C141" s="260"/>
      <c r="D141" s="243" t="s">
        <v>297</v>
      </c>
      <c r="E141" s="261" t="s">
        <v>19</v>
      </c>
      <c r="F141" s="262" t="s">
        <v>306</v>
      </c>
      <c r="G141" s="260"/>
      <c r="H141" s="263">
        <v>936</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297</v>
      </c>
      <c r="AU141" s="269" t="s">
        <v>81</v>
      </c>
      <c r="AV141" s="14" t="s">
        <v>91</v>
      </c>
      <c r="AW141" s="14" t="s">
        <v>33</v>
      </c>
      <c r="AX141" s="14" t="s">
        <v>79</v>
      </c>
      <c r="AY141" s="269" t="s">
        <v>285</v>
      </c>
    </row>
    <row r="142" s="2" customFormat="1" ht="16.5" customHeight="1">
      <c r="A142" s="40"/>
      <c r="B142" s="41"/>
      <c r="C142" s="230" t="s">
        <v>105</v>
      </c>
      <c r="D142" s="230" t="s">
        <v>287</v>
      </c>
      <c r="E142" s="231" t="s">
        <v>2904</v>
      </c>
      <c r="F142" s="232" t="s">
        <v>2905</v>
      </c>
      <c r="G142" s="233" t="s">
        <v>515</v>
      </c>
      <c r="H142" s="234">
        <v>156</v>
      </c>
      <c r="I142" s="235"/>
      <c r="J142" s="236">
        <f>ROUND(I142*H142,2)</f>
        <v>0</v>
      </c>
      <c r="K142" s="232" t="s">
        <v>291</v>
      </c>
      <c r="L142" s="46"/>
      <c r="M142" s="237" t="s">
        <v>19</v>
      </c>
      <c r="N142" s="238" t="s">
        <v>43</v>
      </c>
      <c r="O142" s="86"/>
      <c r="P142" s="239">
        <f>O142*H142</f>
        <v>0</v>
      </c>
      <c r="Q142" s="239">
        <v>0.00014876000000000001</v>
      </c>
      <c r="R142" s="239">
        <f>Q142*H142</f>
        <v>0.023206560000000001</v>
      </c>
      <c r="S142" s="239">
        <v>0</v>
      </c>
      <c r="T142" s="240">
        <f>S142*H142</f>
        <v>0</v>
      </c>
      <c r="U142" s="40"/>
      <c r="V142" s="40"/>
      <c r="W142" s="40"/>
      <c r="X142" s="40"/>
      <c r="Y142" s="40"/>
      <c r="Z142" s="40"/>
      <c r="AA142" s="40"/>
      <c r="AB142" s="40"/>
      <c r="AC142" s="40"/>
      <c r="AD142" s="40"/>
      <c r="AE142" s="40"/>
      <c r="AR142" s="241" t="s">
        <v>759</v>
      </c>
      <c r="AT142" s="241" t="s">
        <v>287</v>
      </c>
      <c r="AU142" s="241" t="s">
        <v>81</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759</v>
      </c>
      <c r="BM142" s="241" t="s">
        <v>2906</v>
      </c>
    </row>
    <row r="143" s="2" customFormat="1">
      <c r="A143" s="40"/>
      <c r="B143" s="41"/>
      <c r="C143" s="42"/>
      <c r="D143" s="243" t="s">
        <v>293</v>
      </c>
      <c r="E143" s="42"/>
      <c r="F143" s="244" t="s">
        <v>2907</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81</v>
      </c>
    </row>
    <row r="144" s="2" customFormat="1" ht="16.5" customHeight="1">
      <c r="A144" s="40"/>
      <c r="B144" s="41"/>
      <c r="C144" s="230" t="s">
        <v>112</v>
      </c>
      <c r="D144" s="230" t="s">
        <v>287</v>
      </c>
      <c r="E144" s="231" t="s">
        <v>2908</v>
      </c>
      <c r="F144" s="232" t="s">
        <v>2909</v>
      </c>
      <c r="G144" s="233" t="s">
        <v>515</v>
      </c>
      <c r="H144" s="234">
        <v>195</v>
      </c>
      <c r="I144" s="235"/>
      <c r="J144" s="236">
        <f>ROUND(I144*H144,2)</f>
        <v>0</v>
      </c>
      <c r="K144" s="232" t="s">
        <v>291</v>
      </c>
      <c r="L144" s="46"/>
      <c r="M144" s="237" t="s">
        <v>19</v>
      </c>
      <c r="N144" s="238" t="s">
        <v>43</v>
      </c>
      <c r="O144" s="86"/>
      <c r="P144" s="239">
        <f>O144*H144</f>
        <v>0</v>
      </c>
      <c r="Q144" s="239">
        <v>0.00015659800000000001</v>
      </c>
      <c r="R144" s="239">
        <f>Q144*H144</f>
        <v>0.030536610000000002</v>
      </c>
      <c r="S144" s="239">
        <v>0</v>
      </c>
      <c r="T144" s="240">
        <f>S144*H144</f>
        <v>0</v>
      </c>
      <c r="U144" s="40"/>
      <c r="V144" s="40"/>
      <c r="W144" s="40"/>
      <c r="X144" s="40"/>
      <c r="Y144" s="40"/>
      <c r="Z144" s="40"/>
      <c r="AA144" s="40"/>
      <c r="AB144" s="40"/>
      <c r="AC144" s="40"/>
      <c r="AD144" s="40"/>
      <c r="AE144" s="40"/>
      <c r="AR144" s="241" t="s">
        <v>759</v>
      </c>
      <c r="AT144" s="241" t="s">
        <v>287</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759</v>
      </c>
      <c r="BM144" s="241" t="s">
        <v>2910</v>
      </c>
    </row>
    <row r="145" s="2" customFormat="1">
      <c r="A145" s="40"/>
      <c r="B145" s="41"/>
      <c r="C145" s="42"/>
      <c r="D145" s="243" t="s">
        <v>293</v>
      </c>
      <c r="E145" s="42"/>
      <c r="F145" s="244" t="s">
        <v>2911</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2" customFormat="1" ht="16.5" customHeight="1">
      <c r="A146" s="40"/>
      <c r="B146" s="41"/>
      <c r="C146" s="230" t="s">
        <v>119</v>
      </c>
      <c r="D146" s="230" t="s">
        <v>287</v>
      </c>
      <c r="E146" s="231" t="s">
        <v>2912</v>
      </c>
      <c r="F146" s="232" t="s">
        <v>2913</v>
      </c>
      <c r="G146" s="233" t="s">
        <v>515</v>
      </c>
      <c r="H146" s="234">
        <v>156</v>
      </c>
      <c r="I146" s="235"/>
      <c r="J146" s="236">
        <f>ROUND(I146*H146,2)</f>
        <v>0</v>
      </c>
      <c r="K146" s="232" t="s">
        <v>291</v>
      </c>
      <c r="L146" s="46"/>
      <c r="M146" s="237" t="s">
        <v>19</v>
      </c>
      <c r="N146" s="238" t="s">
        <v>43</v>
      </c>
      <c r="O146" s="86"/>
      <c r="P146" s="239">
        <f>O146*H146</f>
        <v>0</v>
      </c>
      <c r="Q146" s="239">
        <v>0.00014876000000000001</v>
      </c>
      <c r="R146" s="239">
        <f>Q146*H146</f>
        <v>0.023206560000000001</v>
      </c>
      <c r="S146" s="239">
        <v>0</v>
      </c>
      <c r="T146" s="240">
        <f>S146*H146</f>
        <v>0</v>
      </c>
      <c r="U146" s="40"/>
      <c r="V146" s="40"/>
      <c r="W146" s="40"/>
      <c r="X146" s="40"/>
      <c r="Y146" s="40"/>
      <c r="Z146" s="40"/>
      <c r="AA146" s="40"/>
      <c r="AB146" s="40"/>
      <c r="AC146" s="40"/>
      <c r="AD146" s="40"/>
      <c r="AE146" s="40"/>
      <c r="AR146" s="241" t="s">
        <v>759</v>
      </c>
      <c r="AT146" s="241" t="s">
        <v>287</v>
      </c>
      <c r="AU146" s="241" t="s">
        <v>81</v>
      </c>
      <c r="AY146" s="19" t="s">
        <v>285</v>
      </c>
      <c r="BE146" s="242">
        <f>IF(N146="základní",J146,0)</f>
        <v>0</v>
      </c>
      <c r="BF146" s="242">
        <f>IF(N146="snížená",J146,0)</f>
        <v>0</v>
      </c>
      <c r="BG146" s="242">
        <f>IF(N146="zákl. přenesená",J146,0)</f>
        <v>0</v>
      </c>
      <c r="BH146" s="242">
        <f>IF(N146="sníž. přenesená",J146,0)</f>
        <v>0</v>
      </c>
      <c r="BI146" s="242">
        <f>IF(N146="nulová",J146,0)</f>
        <v>0</v>
      </c>
      <c r="BJ146" s="19" t="s">
        <v>79</v>
      </c>
      <c r="BK146" s="242">
        <f>ROUND(I146*H146,2)</f>
        <v>0</v>
      </c>
      <c r="BL146" s="19" t="s">
        <v>759</v>
      </c>
      <c r="BM146" s="241" t="s">
        <v>2914</v>
      </c>
    </row>
    <row r="147" s="2" customFormat="1">
      <c r="A147" s="40"/>
      <c r="B147" s="41"/>
      <c r="C147" s="42"/>
      <c r="D147" s="243" t="s">
        <v>293</v>
      </c>
      <c r="E147" s="42"/>
      <c r="F147" s="244" t="s">
        <v>2915</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293</v>
      </c>
      <c r="AU147" s="19" t="s">
        <v>81</v>
      </c>
    </row>
    <row r="148" s="13" customFormat="1">
      <c r="A148" s="13"/>
      <c r="B148" s="248"/>
      <c r="C148" s="249"/>
      <c r="D148" s="243" t="s">
        <v>297</v>
      </c>
      <c r="E148" s="250" t="s">
        <v>19</v>
      </c>
      <c r="F148" s="251" t="s">
        <v>2916</v>
      </c>
      <c r="G148" s="249"/>
      <c r="H148" s="252">
        <v>156</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79</v>
      </c>
      <c r="AY148" s="258" t="s">
        <v>285</v>
      </c>
    </row>
    <row r="149" s="2" customFormat="1" ht="16.5" customHeight="1">
      <c r="A149" s="40"/>
      <c r="B149" s="41"/>
      <c r="C149" s="230" t="s">
        <v>126</v>
      </c>
      <c r="D149" s="230" t="s">
        <v>287</v>
      </c>
      <c r="E149" s="231" t="s">
        <v>2917</v>
      </c>
      <c r="F149" s="232" t="s">
        <v>2918</v>
      </c>
      <c r="G149" s="233" t="s">
        <v>515</v>
      </c>
      <c r="H149" s="234">
        <v>195</v>
      </c>
      <c r="I149" s="235"/>
      <c r="J149" s="236">
        <f>ROUND(I149*H149,2)</f>
        <v>0</v>
      </c>
      <c r="K149" s="232" t="s">
        <v>291</v>
      </c>
      <c r="L149" s="46"/>
      <c r="M149" s="237" t="s">
        <v>19</v>
      </c>
      <c r="N149" s="238" t="s">
        <v>43</v>
      </c>
      <c r="O149" s="86"/>
      <c r="P149" s="239">
        <f>O149*H149</f>
        <v>0</v>
      </c>
      <c r="Q149" s="239">
        <v>0.000153666</v>
      </c>
      <c r="R149" s="239">
        <f>Q149*H149</f>
        <v>0.029964870000000001</v>
      </c>
      <c r="S149" s="239">
        <v>0</v>
      </c>
      <c r="T149" s="240">
        <f>S149*H149</f>
        <v>0</v>
      </c>
      <c r="U149" s="40"/>
      <c r="V149" s="40"/>
      <c r="W149" s="40"/>
      <c r="X149" s="40"/>
      <c r="Y149" s="40"/>
      <c r="Z149" s="40"/>
      <c r="AA149" s="40"/>
      <c r="AB149" s="40"/>
      <c r="AC149" s="40"/>
      <c r="AD149" s="40"/>
      <c r="AE149" s="40"/>
      <c r="AR149" s="241" t="s">
        <v>759</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759</v>
      </c>
      <c r="BM149" s="241" t="s">
        <v>2919</v>
      </c>
    </row>
    <row r="150" s="2" customFormat="1">
      <c r="A150" s="40"/>
      <c r="B150" s="41"/>
      <c r="C150" s="42"/>
      <c r="D150" s="243" t="s">
        <v>293</v>
      </c>
      <c r="E150" s="42"/>
      <c r="F150" s="244" t="s">
        <v>2920</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3" customFormat="1">
      <c r="A151" s="13"/>
      <c r="B151" s="248"/>
      <c r="C151" s="249"/>
      <c r="D151" s="243" t="s">
        <v>297</v>
      </c>
      <c r="E151" s="250" t="s">
        <v>19</v>
      </c>
      <c r="F151" s="251" t="s">
        <v>2921</v>
      </c>
      <c r="G151" s="249"/>
      <c r="H151" s="252">
        <v>195</v>
      </c>
      <c r="I151" s="253"/>
      <c r="J151" s="249"/>
      <c r="K151" s="249"/>
      <c r="L151" s="254"/>
      <c r="M151" s="301"/>
      <c r="N151" s="302"/>
      <c r="O151" s="302"/>
      <c r="P151" s="302"/>
      <c r="Q151" s="302"/>
      <c r="R151" s="302"/>
      <c r="S151" s="302"/>
      <c r="T151" s="303"/>
      <c r="U151" s="13"/>
      <c r="V151" s="13"/>
      <c r="W151" s="13"/>
      <c r="X151" s="13"/>
      <c r="Y151" s="13"/>
      <c r="Z151" s="13"/>
      <c r="AA151" s="13"/>
      <c r="AB151" s="13"/>
      <c r="AC151" s="13"/>
      <c r="AD151" s="13"/>
      <c r="AE151" s="13"/>
      <c r="AT151" s="258" t="s">
        <v>297</v>
      </c>
      <c r="AU151" s="258" t="s">
        <v>81</v>
      </c>
      <c r="AV151" s="13" t="s">
        <v>81</v>
      </c>
      <c r="AW151" s="13" t="s">
        <v>33</v>
      </c>
      <c r="AX151" s="13" t="s">
        <v>79</v>
      </c>
      <c r="AY151" s="258" t="s">
        <v>285</v>
      </c>
    </row>
    <row r="152" s="2" customFormat="1" ht="6.96" customHeight="1">
      <c r="A152" s="40"/>
      <c r="B152" s="61"/>
      <c r="C152" s="62"/>
      <c r="D152" s="62"/>
      <c r="E152" s="62"/>
      <c r="F152" s="62"/>
      <c r="G152" s="62"/>
      <c r="H152" s="62"/>
      <c r="I152" s="178"/>
      <c r="J152" s="62"/>
      <c r="K152" s="62"/>
      <c r="L152" s="46"/>
      <c r="M152" s="40"/>
      <c r="O152" s="40"/>
      <c r="P152" s="40"/>
      <c r="Q152" s="40"/>
      <c r="R152" s="40"/>
      <c r="S152" s="40"/>
      <c r="T152" s="40"/>
      <c r="U152" s="40"/>
      <c r="V152" s="40"/>
      <c r="W152" s="40"/>
      <c r="X152" s="40"/>
      <c r="Y152" s="40"/>
      <c r="Z152" s="40"/>
      <c r="AA152" s="40"/>
      <c r="AB152" s="40"/>
      <c r="AC152" s="40"/>
      <c r="AD152" s="40"/>
      <c r="AE152" s="40"/>
    </row>
  </sheetData>
  <sheetProtection sheet="1" autoFilter="0" formatColumns="0" formatRows="0" objects="1" scenarios="1" spinCount="100000" saltValue="LxZaRNpLGMzSgB7ZEKyo6cBPtJJKQhqvGv0H2RSwGBLffz8SV0sHxhkId0qZlyvedyKBA9qeiX9KWXzHDx2SPg==" hashValue="WHJz8lxrFxzvzMMA9g6Wn8EpLODaD89voIbu7vcb/XbX+nlELZYKTWDdXTSPUiUuMc3hzEVPcSXpOGgTjQznjQ==" algorithmName="SHA-512" password="CC35"/>
  <autoFilter ref="C96:K151"/>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162</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2922</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ROUND(J105,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ROUND((SUM(BE105:BE303)),  2)</f>
        <v>0</v>
      </c>
      <c r="G37" s="40"/>
      <c r="H37" s="40"/>
      <c r="I37" s="167">
        <v>0.20999999999999999</v>
      </c>
      <c r="J37" s="166">
        <f>ROUND(((SUM(BE105:BE303))*I37),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ROUND((SUM(BF105:BF303)),  2)</f>
        <v>0</v>
      </c>
      <c r="G38" s="40"/>
      <c r="H38" s="40"/>
      <c r="I38" s="167">
        <v>0.14999999999999999</v>
      </c>
      <c r="J38" s="166">
        <f>ROUND(((SUM(BF105:BF303))*I38),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ROUND((SUM(BG105:BG303)),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ROUND((SUM(BH105:BH303)),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ROUND((SUM(BI105:BI303)),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17 - Provizorní parovod etapa III</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J105</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J106</f>
        <v>0</v>
      </c>
      <c r="K68" s="190"/>
      <c r="L68" s="195"/>
      <c r="S68" s="9"/>
      <c r="T68" s="9"/>
      <c r="U68" s="9"/>
      <c r="V68" s="9"/>
      <c r="W68" s="9"/>
      <c r="X68" s="9"/>
      <c r="Y68" s="9"/>
      <c r="Z68" s="9"/>
      <c r="AA68" s="9"/>
      <c r="AB68" s="9"/>
      <c r="AC68" s="9"/>
      <c r="AD68" s="9"/>
      <c r="AE68" s="9"/>
    </row>
    <row r="69" s="10" customFormat="1" ht="19.92" customHeight="1">
      <c r="A69" s="10"/>
      <c r="B69" s="196"/>
      <c r="C69" s="126"/>
      <c r="D69" s="197" t="s">
        <v>261</v>
      </c>
      <c r="E69" s="198"/>
      <c r="F69" s="198"/>
      <c r="G69" s="198"/>
      <c r="H69" s="198"/>
      <c r="I69" s="199"/>
      <c r="J69" s="200">
        <f>J107</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2923</v>
      </c>
      <c r="E70" s="198"/>
      <c r="F70" s="198"/>
      <c r="G70" s="198"/>
      <c r="H70" s="198"/>
      <c r="I70" s="199"/>
      <c r="J70" s="200">
        <f>J113</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1171</v>
      </c>
      <c r="E71" s="198"/>
      <c r="F71" s="198"/>
      <c r="G71" s="198"/>
      <c r="H71" s="198"/>
      <c r="I71" s="199"/>
      <c r="J71" s="200">
        <f>J121</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262</v>
      </c>
      <c r="E72" s="198"/>
      <c r="F72" s="198"/>
      <c r="G72" s="198"/>
      <c r="H72" s="198"/>
      <c r="I72" s="199"/>
      <c r="J72" s="200">
        <f>J126</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263</v>
      </c>
      <c r="E73" s="198"/>
      <c r="F73" s="198"/>
      <c r="G73" s="198"/>
      <c r="H73" s="198"/>
      <c r="I73" s="199"/>
      <c r="J73" s="200">
        <f>J143</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264</v>
      </c>
      <c r="E74" s="198"/>
      <c r="F74" s="198"/>
      <c r="G74" s="198"/>
      <c r="H74" s="198"/>
      <c r="I74" s="199"/>
      <c r="J74" s="200">
        <f>J162</f>
        <v>0</v>
      </c>
      <c r="K74" s="126"/>
      <c r="L74" s="201"/>
      <c r="S74" s="10"/>
      <c r="T74" s="10"/>
      <c r="U74" s="10"/>
      <c r="V74" s="10"/>
      <c r="W74" s="10"/>
      <c r="X74" s="10"/>
      <c r="Y74" s="10"/>
      <c r="Z74" s="10"/>
      <c r="AA74" s="10"/>
      <c r="AB74" s="10"/>
      <c r="AC74" s="10"/>
      <c r="AD74" s="10"/>
      <c r="AE74" s="10"/>
    </row>
    <row r="75" s="9" customFormat="1" ht="24.96" customHeight="1">
      <c r="A75" s="9"/>
      <c r="B75" s="189"/>
      <c r="C75" s="190"/>
      <c r="D75" s="191" t="s">
        <v>267</v>
      </c>
      <c r="E75" s="192"/>
      <c r="F75" s="192"/>
      <c r="G75" s="192"/>
      <c r="H75" s="192"/>
      <c r="I75" s="193"/>
      <c r="J75" s="194">
        <f>J177</f>
        <v>0</v>
      </c>
      <c r="K75" s="190"/>
      <c r="L75" s="195"/>
      <c r="S75" s="9"/>
      <c r="T75" s="9"/>
      <c r="U75" s="9"/>
      <c r="V75" s="9"/>
      <c r="W75" s="9"/>
      <c r="X75" s="9"/>
      <c r="Y75" s="9"/>
      <c r="Z75" s="9"/>
      <c r="AA75" s="9"/>
      <c r="AB75" s="9"/>
      <c r="AC75" s="9"/>
      <c r="AD75" s="9"/>
      <c r="AE75" s="9"/>
    </row>
    <row r="76" s="10" customFormat="1" ht="19.92" customHeight="1">
      <c r="A76" s="10"/>
      <c r="B76" s="196"/>
      <c r="C76" s="126"/>
      <c r="D76" s="197" t="s">
        <v>1307</v>
      </c>
      <c r="E76" s="198"/>
      <c r="F76" s="198"/>
      <c r="G76" s="198"/>
      <c r="H76" s="198"/>
      <c r="I76" s="199"/>
      <c r="J76" s="200">
        <f>J178</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1308</v>
      </c>
      <c r="E77" s="198"/>
      <c r="F77" s="198"/>
      <c r="G77" s="198"/>
      <c r="H77" s="198"/>
      <c r="I77" s="199"/>
      <c r="J77" s="200">
        <f>J193</f>
        <v>0</v>
      </c>
      <c r="K77" s="126"/>
      <c r="L77" s="201"/>
      <c r="S77" s="10"/>
      <c r="T77" s="10"/>
      <c r="U77" s="10"/>
      <c r="V77" s="10"/>
      <c r="W77" s="10"/>
      <c r="X77" s="10"/>
      <c r="Y77" s="10"/>
      <c r="Z77" s="10"/>
      <c r="AA77" s="10"/>
      <c r="AB77" s="10"/>
      <c r="AC77" s="10"/>
      <c r="AD77" s="10"/>
      <c r="AE77" s="10"/>
    </row>
    <row r="78" s="10" customFormat="1" ht="19.92" customHeight="1">
      <c r="A78" s="10"/>
      <c r="B78" s="196"/>
      <c r="C78" s="126"/>
      <c r="D78" s="197" t="s">
        <v>1172</v>
      </c>
      <c r="E78" s="198"/>
      <c r="F78" s="198"/>
      <c r="G78" s="198"/>
      <c r="H78" s="198"/>
      <c r="I78" s="199"/>
      <c r="J78" s="200">
        <f>J196</f>
        <v>0</v>
      </c>
      <c r="K78" s="126"/>
      <c r="L78" s="201"/>
      <c r="S78" s="10"/>
      <c r="T78" s="10"/>
      <c r="U78" s="10"/>
      <c r="V78" s="10"/>
      <c r="W78" s="10"/>
      <c r="X78" s="10"/>
      <c r="Y78" s="10"/>
      <c r="Z78" s="10"/>
      <c r="AA78" s="10"/>
      <c r="AB78" s="10"/>
      <c r="AC78" s="10"/>
      <c r="AD78" s="10"/>
      <c r="AE78" s="10"/>
    </row>
    <row r="79" s="9" customFormat="1" ht="24.96" customHeight="1">
      <c r="A79" s="9"/>
      <c r="B79" s="189"/>
      <c r="C79" s="190"/>
      <c r="D79" s="191" t="s">
        <v>957</v>
      </c>
      <c r="E79" s="192"/>
      <c r="F79" s="192"/>
      <c r="G79" s="192"/>
      <c r="H79" s="192"/>
      <c r="I79" s="193"/>
      <c r="J79" s="194">
        <f>J199</f>
        <v>0</v>
      </c>
      <c r="K79" s="190"/>
      <c r="L79" s="195"/>
      <c r="S79" s="9"/>
      <c r="T79" s="9"/>
      <c r="U79" s="9"/>
      <c r="V79" s="9"/>
      <c r="W79" s="9"/>
      <c r="X79" s="9"/>
      <c r="Y79" s="9"/>
      <c r="Z79" s="9"/>
      <c r="AA79" s="9"/>
      <c r="AB79" s="9"/>
      <c r="AC79" s="9"/>
      <c r="AD79" s="9"/>
      <c r="AE79" s="9"/>
    </row>
    <row r="80" s="10" customFormat="1" ht="19.92" customHeight="1">
      <c r="A80" s="10"/>
      <c r="B80" s="196"/>
      <c r="C80" s="126"/>
      <c r="D80" s="197" t="s">
        <v>958</v>
      </c>
      <c r="E80" s="198"/>
      <c r="F80" s="198"/>
      <c r="G80" s="198"/>
      <c r="H80" s="198"/>
      <c r="I80" s="199"/>
      <c r="J80" s="200">
        <f>J200</f>
        <v>0</v>
      </c>
      <c r="K80" s="126"/>
      <c r="L80" s="201"/>
      <c r="S80" s="10"/>
      <c r="T80" s="10"/>
      <c r="U80" s="10"/>
      <c r="V80" s="10"/>
      <c r="W80" s="10"/>
      <c r="X80" s="10"/>
      <c r="Y80" s="10"/>
      <c r="Z80" s="10"/>
      <c r="AA80" s="10"/>
      <c r="AB80" s="10"/>
      <c r="AC80" s="10"/>
      <c r="AD80" s="10"/>
      <c r="AE80" s="10"/>
    </row>
    <row r="81" s="10" customFormat="1" ht="14.88" customHeight="1">
      <c r="A81" s="10"/>
      <c r="B81" s="196"/>
      <c r="C81" s="126"/>
      <c r="D81" s="197" t="s">
        <v>2924</v>
      </c>
      <c r="E81" s="198"/>
      <c r="F81" s="198"/>
      <c r="G81" s="198"/>
      <c r="H81" s="198"/>
      <c r="I81" s="199"/>
      <c r="J81" s="200">
        <f>J301</f>
        <v>0</v>
      </c>
      <c r="K81" s="126"/>
      <c r="L81" s="201"/>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178"/>
      <c r="J83" s="62"/>
      <c r="K83" s="62"/>
      <c r="L83" s="151"/>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181"/>
      <c r="J87" s="64"/>
      <c r="K87" s="64"/>
      <c r="L87" s="151"/>
      <c r="S87" s="40"/>
      <c r="T87" s="40"/>
      <c r="U87" s="40"/>
      <c r="V87" s="40"/>
      <c r="W87" s="40"/>
      <c r="X87" s="40"/>
      <c r="Y87" s="40"/>
      <c r="Z87" s="40"/>
      <c r="AA87" s="40"/>
      <c r="AB87" s="40"/>
      <c r="AC87" s="40"/>
      <c r="AD87" s="40"/>
      <c r="AE87" s="40"/>
    </row>
    <row r="88" s="2" customFormat="1" ht="24.96" customHeight="1">
      <c r="A88" s="40"/>
      <c r="B88" s="41"/>
      <c r="C88" s="25" t="s">
        <v>270</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182" t="str">
        <f>E7</f>
        <v>Optim. soust. CZT Náchod - obl. č.1- Plhov, Část 1.3 - lok. Kladská, etapa III</v>
      </c>
      <c r="F91" s="34"/>
      <c r="G91" s="34"/>
      <c r="H91" s="34"/>
      <c r="I91" s="150"/>
      <c r="J91" s="42"/>
      <c r="K91" s="42"/>
      <c r="L91" s="151"/>
      <c r="S91" s="40"/>
      <c r="T91" s="40"/>
      <c r="U91" s="40"/>
      <c r="V91" s="40"/>
      <c r="W91" s="40"/>
      <c r="X91" s="40"/>
      <c r="Y91" s="40"/>
      <c r="Z91" s="40"/>
      <c r="AA91" s="40"/>
      <c r="AB91" s="40"/>
      <c r="AC91" s="40"/>
      <c r="AD91" s="40"/>
      <c r="AE91" s="40"/>
    </row>
    <row r="92" s="1" customFormat="1" ht="12" customHeight="1">
      <c r="B92" s="23"/>
      <c r="C92" s="34" t="s">
        <v>248</v>
      </c>
      <c r="D92" s="24"/>
      <c r="E92" s="24"/>
      <c r="F92" s="24"/>
      <c r="G92" s="24"/>
      <c r="H92" s="24"/>
      <c r="I92" s="141"/>
      <c r="J92" s="24"/>
      <c r="K92" s="24"/>
      <c r="L92" s="22"/>
    </row>
    <row r="93" s="1" customFormat="1" ht="16.5" customHeight="1">
      <c r="B93" s="23"/>
      <c r="C93" s="24"/>
      <c r="D93" s="24"/>
      <c r="E93" s="182" t="s">
        <v>249</v>
      </c>
      <c r="F93" s="24"/>
      <c r="G93" s="24"/>
      <c r="H93" s="24"/>
      <c r="I93" s="141"/>
      <c r="J93" s="24"/>
      <c r="K93" s="24"/>
      <c r="L93" s="22"/>
    </row>
    <row r="94" s="1" customFormat="1" ht="12" customHeight="1">
      <c r="B94" s="23"/>
      <c r="C94" s="34" t="s">
        <v>250</v>
      </c>
      <c r="D94" s="24"/>
      <c r="E94" s="24"/>
      <c r="F94" s="24"/>
      <c r="G94" s="24"/>
      <c r="H94" s="24"/>
      <c r="I94" s="141"/>
      <c r="J94" s="24"/>
      <c r="K94" s="24"/>
      <c r="L94" s="22"/>
    </row>
    <row r="95" s="2" customFormat="1" ht="16.5" customHeight="1">
      <c r="A95" s="40"/>
      <c r="B95" s="41"/>
      <c r="C95" s="42"/>
      <c r="D95" s="42"/>
      <c r="E95" s="183" t="s">
        <v>251</v>
      </c>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2862</v>
      </c>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6.5" customHeight="1">
      <c r="A97" s="40"/>
      <c r="B97" s="41"/>
      <c r="C97" s="42"/>
      <c r="D97" s="42"/>
      <c r="E97" s="71" t="str">
        <f>E13</f>
        <v>17 - Provizorní parovod etapa III</v>
      </c>
      <c r="F97" s="42"/>
      <c r="G97" s="42"/>
      <c r="H97" s="42"/>
      <c r="I97" s="150"/>
      <c r="J97" s="42"/>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Náchod</v>
      </c>
      <c r="G99" s="42"/>
      <c r="H99" s="42"/>
      <c r="I99" s="153" t="s">
        <v>23</v>
      </c>
      <c r="J99" s="74" t="str">
        <f>IF(J16="","",J16)</f>
        <v>30. 7. 2020</v>
      </c>
      <c r="K99" s="42"/>
      <c r="L99" s="151"/>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innogy Energo, s.r.o.</v>
      </c>
      <c r="G101" s="42"/>
      <c r="H101" s="42"/>
      <c r="I101" s="153" t="s">
        <v>31</v>
      </c>
      <c r="J101" s="38" t="str">
        <f>E25</f>
        <v>Evelis s.r.o.</v>
      </c>
      <c r="K101" s="42"/>
      <c r="L101" s="151"/>
      <c r="S101" s="40"/>
      <c r="T101" s="40"/>
      <c r="U101" s="40"/>
      <c r="V101" s="40"/>
      <c r="W101" s="40"/>
      <c r="X101" s="40"/>
      <c r="Y101" s="40"/>
      <c r="Z101" s="40"/>
      <c r="AA101" s="40"/>
      <c r="AB101" s="40"/>
      <c r="AC101" s="40"/>
      <c r="AD101" s="40"/>
      <c r="AE101" s="40"/>
    </row>
    <row r="102" s="2" customFormat="1" ht="15.15" customHeight="1">
      <c r="A102" s="40"/>
      <c r="B102" s="41"/>
      <c r="C102" s="34" t="s">
        <v>29</v>
      </c>
      <c r="D102" s="42"/>
      <c r="E102" s="42"/>
      <c r="F102" s="29" t="str">
        <f>IF(E22="","",E22)</f>
        <v>Vyplň údaj</v>
      </c>
      <c r="G102" s="42"/>
      <c r="H102" s="42"/>
      <c r="I102" s="153" t="s">
        <v>34</v>
      </c>
      <c r="J102" s="38" t="str">
        <f>E28</f>
        <v xml:space="preserve"> </v>
      </c>
      <c r="K102" s="42"/>
      <c r="L102" s="151"/>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150"/>
      <c r="J103" s="42"/>
      <c r="K103" s="42"/>
      <c r="L103" s="151"/>
      <c r="S103" s="40"/>
      <c r="T103" s="40"/>
      <c r="U103" s="40"/>
      <c r="V103" s="40"/>
      <c r="W103" s="40"/>
      <c r="X103" s="40"/>
      <c r="Y103" s="40"/>
      <c r="Z103" s="40"/>
      <c r="AA103" s="40"/>
      <c r="AB103" s="40"/>
      <c r="AC103" s="40"/>
      <c r="AD103" s="40"/>
      <c r="AE103" s="40"/>
    </row>
    <row r="104" s="11" customFormat="1" ht="29.28" customHeight="1">
      <c r="A104" s="202"/>
      <c r="B104" s="203"/>
      <c r="C104" s="204" t="s">
        <v>271</v>
      </c>
      <c r="D104" s="205" t="s">
        <v>57</v>
      </c>
      <c r="E104" s="205" t="s">
        <v>53</v>
      </c>
      <c r="F104" s="205" t="s">
        <v>54</v>
      </c>
      <c r="G104" s="205" t="s">
        <v>272</v>
      </c>
      <c r="H104" s="205" t="s">
        <v>273</v>
      </c>
      <c r="I104" s="206" t="s">
        <v>274</v>
      </c>
      <c r="J104" s="205" t="s">
        <v>256</v>
      </c>
      <c r="K104" s="207" t="s">
        <v>275</v>
      </c>
      <c r="L104" s="208"/>
      <c r="M104" s="94" t="s">
        <v>19</v>
      </c>
      <c r="N104" s="95" t="s">
        <v>42</v>
      </c>
      <c r="O104" s="95" t="s">
        <v>276</v>
      </c>
      <c r="P104" s="95" t="s">
        <v>277</v>
      </c>
      <c r="Q104" s="95" t="s">
        <v>278</v>
      </c>
      <c r="R104" s="95" t="s">
        <v>279</v>
      </c>
      <c r="S104" s="95" t="s">
        <v>280</v>
      </c>
      <c r="T104" s="96" t="s">
        <v>281</v>
      </c>
      <c r="U104" s="202"/>
      <c r="V104" s="202"/>
      <c r="W104" s="202"/>
      <c r="X104" s="202"/>
      <c r="Y104" s="202"/>
      <c r="Z104" s="202"/>
      <c r="AA104" s="202"/>
      <c r="AB104" s="202"/>
      <c r="AC104" s="202"/>
      <c r="AD104" s="202"/>
      <c r="AE104" s="202"/>
    </row>
    <row r="105" s="2" customFormat="1" ht="22.8" customHeight="1">
      <c r="A105" s="40"/>
      <c r="B105" s="41"/>
      <c r="C105" s="101" t="s">
        <v>282</v>
      </c>
      <c r="D105" s="42"/>
      <c r="E105" s="42"/>
      <c r="F105" s="42"/>
      <c r="G105" s="42"/>
      <c r="H105" s="42"/>
      <c r="I105" s="150"/>
      <c r="J105" s="209">
        <f>BK105</f>
        <v>0</v>
      </c>
      <c r="K105" s="42"/>
      <c r="L105" s="46"/>
      <c r="M105" s="97"/>
      <c r="N105" s="210"/>
      <c r="O105" s="98"/>
      <c r="P105" s="211">
        <f>P106+P177+P199</f>
        <v>0</v>
      </c>
      <c r="Q105" s="98"/>
      <c r="R105" s="211">
        <f>R106+R177+R199</f>
        <v>8.2238664749999995</v>
      </c>
      <c r="S105" s="98"/>
      <c r="T105" s="212">
        <f>T106+T177+T199</f>
        <v>0.14799999999999999</v>
      </c>
      <c r="U105" s="40"/>
      <c r="V105" s="40"/>
      <c r="W105" s="40"/>
      <c r="X105" s="40"/>
      <c r="Y105" s="40"/>
      <c r="Z105" s="40"/>
      <c r="AA105" s="40"/>
      <c r="AB105" s="40"/>
      <c r="AC105" s="40"/>
      <c r="AD105" s="40"/>
      <c r="AE105" s="40"/>
      <c r="AT105" s="19" t="s">
        <v>71</v>
      </c>
      <c r="AU105" s="19" t="s">
        <v>257</v>
      </c>
      <c r="BK105" s="213">
        <f>BK106+BK177+BK199</f>
        <v>0</v>
      </c>
    </row>
    <row r="106" s="12" customFormat="1" ht="25.92" customHeight="1">
      <c r="A106" s="12"/>
      <c r="B106" s="214"/>
      <c r="C106" s="215"/>
      <c r="D106" s="216" t="s">
        <v>71</v>
      </c>
      <c r="E106" s="217" t="s">
        <v>283</v>
      </c>
      <c r="F106" s="217" t="s">
        <v>284</v>
      </c>
      <c r="G106" s="215"/>
      <c r="H106" s="215"/>
      <c r="I106" s="218"/>
      <c r="J106" s="219">
        <f>BK106</f>
        <v>0</v>
      </c>
      <c r="K106" s="215"/>
      <c r="L106" s="220"/>
      <c r="M106" s="221"/>
      <c r="N106" s="222"/>
      <c r="O106" s="222"/>
      <c r="P106" s="223">
        <f>P107+P113+P121+P126+P143+P162</f>
        <v>0</v>
      </c>
      <c r="Q106" s="222"/>
      <c r="R106" s="223">
        <f>R107+R113+R121+R126+R143+R162</f>
        <v>6.1851166520000005</v>
      </c>
      <c r="S106" s="222"/>
      <c r="T106" s="224">
        <f>T107+T113+T121+T126+T143+T162</f>
        <v>0.14799999999999999</v>
      </c>
      <c r="U106" s="12"/>
      <c r="V106" s="12"/>
      <c r="W106" s="12"/>
      <c r="X106" s="12"/>
      <c r="Y106" s="12"/>
      <c r="Z106" s="12"/>
      <c r="AA106" s="12"/>
      <c r="AB106" s="12"/>
      <c r="AC106" s="12"/>
      <c r="AD106" s="12"/>
      <c r="AE106" s="12"/>
      <c r="AR106" s="225" t="s">
        <v>79</v>
      </c>
      <c r="AT106" s="226" t="s">
        <v>71</v>
      </c>
      <c r="AU106" s="226" t="s">
        <v>72</v>
      </c>
      <c r="AY106" s="225" t="s">
        <v>285</v>
      </c>
      <c r="BK106" s="227">
        <f>BK107+BK113+BK121+BK126+BK143+BK162</f>
        <v>0</v>
      </c>
    </row>
    <row r="107" s="12" customFormat="1" ht="22.8" customHeight="1">
      <c r="A107" s="12"/>
      <c r="B107" s="214"/>
      <c r="C107" s="215"/>
      <c r="D107" s="216" t="s">
        <v>71</v>
      </c>
      <c r="E107" s="228" t="s">
        <v>86</v>
      </c>
      <c r="F107" s="228" t="s">
        <v>470</v>
      </c>
      <c r="G107" s="215"/>
      <c r="H107" s="215"/>
      <c r="I107" s="218"/>
      <c r="J107" s="229">
        <f>BK107</f>
        <v>0</v>
      </c>
      <c r="K107" s="215"/>
      <c r="L107" s="220"/>
      <c r="M107" s="221"/>
      <c r="N107" s="222"/>
      <c r="O107" s="222"/>
      <c r="P107" s="223">
        <f>SUM(P108:P112)</f>
        <v>0</v>
      </c>
      <c r="Q107" s="222"/>
      <c r="R107" s="223">
        <f>SUM(R108:R112)</f>
        <v>0.083899799999999997</v>
      </c>
      <c r="S107" s="222"/>
      <c r="T107" s="224">
        <f>SUM(T108:T112)</f>
        <v>0</v>
      </c>
      <c r="U107" s="12"/>
      <c r="V107" s="12"/>
      <c r="W107" s="12"/>
      <c r="X107" s="12"/>
      <c r="Y107" s="12"/>
      <c r="Z107" s="12"/>
      <c r="AA107" s="12"/>
      <c r="AB107" s="12"/>
      <c r="AC107" s="12"/>
      <c r="AD107" s="12"/>
      <c r="AE107" s="12"/>
      <c r="AR107" s="225" t="s">
        <v>79</v>
      </c>
      <c r="AT107" s="226" t="s">
        <v>71</v>
      </c>
      <c r="AU107" s="226" t="s">
        <v>79</v>
      </c>
      <c r="AY107" s="225" t="s">
        <v>285</v>
      </c>
      <c r="BK107" s="227">
        <f>SUM(BK108:BK112)</f>
        <v>0</v>
      </c>
    </row>
    <row r="108" s="2" customFormat="1" ht="16.5" customHeight="1">
      <c r="A108" s="40"/>
      <c r="B108" s="41"/>
      <c r="C108" s="230" t="s">
        <v>79</v>
      </c>
      <c r="D108" s="230" t="s">
        <v>287</v>
      </c>
      <c r="E108" s="231" t="s">
        <v>472</v>
      </c>
      <c r="F108" s="232" t="s">
        <v>473</v>
      </c>
      <c r="G108" s="233" t="s">
        <v>309</v>
      </c>
      <c r="H108" s="234">
        <v>0.035999999999999997</v>
      </c>
      <c r="I108" s="235"/>
      <c r="J108" s="236">
        <f>ROUND(I108*H108,2)</f>
        <v>0</v>
      </c>
      <c r="K108" s="232" t="s">
        <v>291</v>
      </c>
      <c r="L108" s="46"/>
      <c r="M108" s="237" t="s">
        <v>19</v>
      </c>
      <c r="N108" s="238" t="s">
        <v>43</v>
      </c>
      <c r="O108" s="86"/>
      <c r="P108" s="239">
        <f>O108*H108</f>
        <v>0</v>
      </c>
      <c r="Q108" s="239">
        <v>2.3305500000000001</v>
      </c>
      <c r="R108" s="239">
        <f>Q108*H108</f>
        <v>0.083899799999999997</v>
      </c>
      <c r="S108" s="239">
        <v>0</v>
      </c>
      <c r="T108" s="240">
        <f>S108*H108</f>
        <v>0</v>
      </c>
      <c r="U108" s="40"/>
      <c r="V108" s="40"/>
      <c r="W108" s="40"/>
      <c r="X108" s="40"/>
      <c r="Y108" s="40"/>
      <c r="Z108" s="40"/>
      <c r="AA108" s="40"/>
      <c r="AB108" s="40"/>
      <c r="AC108" s="40"/>
      <c r="AD108" s="40"/>
      <c r="AE108" s="40"/>
      <c r="AR108" s="241" t="s">
        <v>91</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2925</v>
      </c>
    </row>
    <row r="109" s="2" customFormat="1">
      <c r="A109" s="40"/>
      <c r="B109" s="41"/>
      <c r="C109" s="42"/>
      <c r="D109" s="243" t="s">
        <v>293</v>
      </c>
      <c r="E109" s="42"/>
      <c r="F109" s="244" t="s">
        <v>475</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13" customFormat="1">
      <c r="A110" s="13"/>
      <c r="B110" s="248"/>
      <c r="C110" s="249"/>
      <c r="D110" s="243" t="s">
        <v>297</v>
      </c>
      <c r="E110" s="250" t="s">
        <v>19</v>
      </c>
      <c r="F110" s="251" t="s">
        <v>2926</v>
      </c>
      <c r="G110" s="249"/>
      <c r="H110" s="252">
        <v>0.017999999999999999</v>
      </c>
      <c r="I110" s="253"/>
      <c r="J110" s="249"/>
      <c r="K110" s="249"/>
      <c r="L110" s="254"/>
      <c r="M110" s="255"/>
      <c r="N110" s="256"/>
      <c r="O110" s="256"/>
      <c r="P110" s="256"/>
      <c r="Q110" s="256"/>
      <c r="R110" s="256"/>
      <c r="S110" s="256"/>
      <c r="T110" s="257"/>
      <c r="U110" s="13"/>
      <c r="V110" s="13"/>
      <c r="W110" s="13"/>
      <c r="X110" s="13"/>
      <c r="Y110" s="13"/>
      <c r="Z110" s="13"/>
      <c r="AA110" s="13"/>
      <c r="AB110" s="13"/>
      <c r="AC110" s="13"/>
      <c r="AD110" s="13"/>
      <c r="AE110" s="13"/>
      <c r="AT110" s="258" t="s">
        <v>297</v>
      </c>
      <c r="AU110" s="258" t="s">
        <v>81</v>
      </c>
      <c r="AV110" s="13" t="s">
        <v>81</v>
      </c>
      <c r="AW110" s="13" t="s">
        <v>33</v>
      </c>
      <c r="AX110" s="13" t="s">
        <v>72</v>
      </c>
      <c r="AY110" s="258" t="s">
        <v>285</v>
      </c>
    </row>
    <row r="111" s="13" customFormat="1">
      <c r="A111" s="13"/>
      <c r="B111" s="248"/>
      <c r="C111" s="249"/>
      <c r="D111" s="243" t="s">
        <v>297</v>
      </c>
      <c r="E111" s="250" t="s">
        <v>19</v>
      </c>
      <c r="F111" s="251" t="s">
        <v>2926</v>
      </c>
      <c r="G111" s="249"/>
      <c r="H111" s="252">
        <v>0.017999999999999999</v>
      </c>
      <c r="I111" s="253"/>
      <c r="J111" s="249"/>
      <c r="K111" s="249"/>
      <c r="L111" s="254"/>
      <c r="M111" s="255"/>
      <c r="N111" s="256"/>
      <c r="O111" s="256"/>
      <c r="P111" s="256"/>
      <c r="Q111" s="256"/>
      <c r="R111" s="256"/>
      <c r="S111" s="256"/>
      <c r="T111" s="257"/>
      <c r="U111" s="13"/>
      <c r="V111" s="13"/>
      <c r="W111" s="13"/>
      <c r="X111" s="13"/>
      <c r="Y111" s="13"/>
      <c r="Z111" s="13"/>
      <c r="AA111" s="13"/>
      <c r="AB111" s="13"/>
      <c r="AC111" s="13"/>
      <c r="AD111" s="13"/>
      <c r="AE111" s="13"/>
      <c r="AT111" s="258" t="s">
        <v>297</v>
      </c>
      <c r="AU111" s="258" t="s">
        <v>81</v>
      </c>
      <c r="AV111" s="13" t="s">
        <v>81</v>
      </c>
      <c r="AW111" s="13" t="s">
        <v>33</v>
      </c>
      <c r="AX111" s="13" t="s">
        <v>72</v>
      </c>
      <c r="AY111" s="258" t="s">
        <v>285</v>
      </c>
    </row>
    <row r="112" s="14" customFormat="1">
      <c r="A112" s="14"/>
      <c r="B112" s="259"/>
      <c r="C112" s="260"/>
      <c r="D112" s="243" t="s">
        <v>297</v>
      </c>
      <c r="E112" s="261" t="s">
        <v>19</v>
      </c>
      <c r="F112" s="262" t="s">
        <v>306</v>
      </c>
      <c r="G112" s="260"/>
      <c r="H112" s="263">
        <v>0.035999999999999997</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297</v>
      </c>
      <c r="AU112" s="269" t="s">
        <v>81</v>
      </c>
      <c r="AV112" s="14" t="s">
        <v>91</v>
      </c>
      <c r="AW112" s="14" t="s">
        <v>33</v>
      </c>
      <c r="AX112" s="14" t="s">
        <v>79</v>
      </c>
      <c r="AY112" s="269" t="s">
        <v>285</v>
      </c>
    </row>
    <row r="113" s="12" customFormat="1" ht="22.8" customHeight="1">
      <c r="A113" s="12"/>
      <c r="B113" s="214"/>
      <c r="C113" s="215"/>
      <c r="D113" s="216" t="s">
        <v>71</v>
      </c>
      <c r="E113" s="228" t="s">
        <v>96</v>
      </c>
      <c r="F113" s="228" t="s">
        <v>666</v>
      </c>
      <c r="G113" s="215"/>
      <c r="H113" s="215"/>
      <c r="I113" s="218"/>
      <c r="J113" s="229">
        <f>BK113</f>
        <v>0</v>
      </c>
      <c r="K113" s="215"/>
      <c r="L113" s="220"/>
      <c r="M113" s="221"/>
      <c r="N113" s="222"/>
      <c r="O113" s="222"/>
      <c r="P113" s="223">
        <f>SUM(P114:P120)</f>
        <v>0</v>
      </c>
      <c r="Q113" s="222"/>
      <c r="R113" s="223">
        <f>SUM(R114:R120)</f>
        <v>5.6371000000000002</v>
      </c>
      <c r="S113" s="222"/>
      <c r="T113" s="224">
        <f>SUM(T114:T120)</f>
        <v>0</v>
      </c>
      <c r="U113" s="12"/>
      <c r="V113" s="12"/>
      <c r="W113" s="12"/>
      <c r="X113" s="12"/>
      <c r="Y113" s="12"/>
      <c r="Z113" s="12"/>
      <c r="AA113" s="12"/>
      <c r="AB113" s="12"/>
      <c r="AC113" s="12"/>
      <c r="AD113" s="12"/>
      <c r="AE113" s="12"/>
      <c r="AR113" s="225" t="s">
        <v>79</v>
      </c>
      <c r="AT113" s="226" t="s">
        <v>71</v>
      </c>
      <c r="AU113" s="226" t="s">
        <v>79</v>
      </c>
      <c r="AY113" s="225" t="s">
        <v>285</v>
      </c>
      <c r="BK113" s="227">
        <f>SUM(BK114:BK120)</f>
        <v>0</v>
      </c>
    </row>
    <row r="114" s="2" customFormat="1" ht="16.5" customHeight="1">
      <c r="A114" s="40"/>
      <c r="B114" s="41"/>
      <c r="C114" s="230" t="s">
        <v>81</v>
      </c>
      <c r="D114" s="230" t="s">
        <v>287</v>
      </c>
      <c r="E114" s="231" t="s">
        <v>831</v>
      </c>
      <c r="F114" s="232" t="s">
        <v>832</v>
      </c>
      <c r="G114" s="233" t="s">
        <v>361</v>
      </c>
      <c r="H114" s="234">
        <v>12.6</v>
      </c>
      <c r="I114" s="235"/>
      <c r="J114" s="236">
        <f>ROUND(I114*H114,2)</f>
        <v>0</v>
      </c>
      <c r="K114" s="232" t="s">
        <v>291</v>
      </c>
      <c r="L114" s="46"/>
      <c r="M114" s="237" t="s">
        <v>19</v>
      </c>
      <c r="N114" s="238" t="s">
        <v>43</v>
      </c>
      <c r="O114" s="86"/>
      <c r="P114" s="239">
        <f>O114*H114</f>
        <v>0</v>
      </c>
      <c r="Q114" s="239">
        <v>0.083500000000000005</v>
      </c>
      <c r="R114" s="239">
        <f>Q114*H114</f>
        <v>1.0521</v>
      </c>
      <c r="S114" s="239">
        <v>0</v>
      </c>
      <c r="T114" s="240">
        <f>S114*H114</f>
        <v>0</v>
      </c>
      <c r="U114" s="40"/>
      <c r="V114" s="40"/>
      <c r="W114" s="40"/>
      <c r="X114" s="40"/>
      <c r="Y114" s="40"/>
      <c r="Z114" s="40"/>
      <c r="AA114" s="40"/>
      <c r="AB114" s="40"/>
      <c r="AC114" s="40"/>
      <c r="AD114" s="40"/>
      <c r="AE114" s="40"/>
      <c r="AR114" s="241" t="s">
        <v>91</v>
      </c>
      <c r="AT114" s="241" t="s">
        <v>287</v>
      </c>
      <c r="AU114" s="241" t="s">
        <v>81</v>
      </c>
      <c r="AY114" s="19" t="s">
        <v>285</v>
      </c>
      <c r="BE114" s="242">
        <f>IF(N114="základní",J114,0)</f>
        <v>0</v>
      </c>
      <c r="BF114" s="242">
        <f>IF(N114="snížená",J114,0)</f>
        <v>0</v>
      </c>
      <c r="BG114" s="242">
        <f>IF(N114="zákl. přenesená",J114,0)</f>
        <v>0</v>
      </c>
      <c r="BH114" s="242">
        <f>IF(N114="sníž. přenesená",J114,0)</f>
        <v>0</v>
      </c>
      <c r="BI114" s="242">
        <f>IF(N114="nulová",J114,0)</f>
        <v>0</v>
      </c>
      <c r="BJ114" s="19" t="s">
        <v>79</v>
      </c>
      <c r="BK114" s="242">
        <f>ROUND(I114*H114,2)</f>
        <v>0</v>
      </c>
      <c r="BL114" s="19" t="s">
        <v>91</v>
      </c>
      <c r="BM114" s="241" t="s">
        <v>2927</v>
      </c>
    </row>
    <row r="115" s="2" customFormat="1">
      <c r="A115" s="40"/>
      <c r="B115" s="41"/>
      <c r="C115" s="42"/>
      <c r="D115" s="243" t="s">
        <v>293</v>
      </c>
      <c r="E115" s="42"/>
      <c r="F115" s="244" t="s">
        <v>834</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293</v>
      </c>
      <c r="AU115" s="19" t="s">
        <v>81</v>
      </c>
    </row>
    <row r="116" s="2" customFormat="1">
      <c r="A116" s="40"/>
      <c r="B116" s="41"/>
      <c r="C116" s="42"/>
      <c r="D116" s="243" t="s">
        <v>295</v>
      </c>
      <c r="E116" s="42"/>
      <c r="F116" s="247" t="s">
        <v>835</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295</v>
      </c>
      <c r="AU116" s="19" t="s">
        <v>81</v>
      </c>
    </row>
    <row r="117" s="13" customFormat="1">
      <c r="A117" s="13"/>
      <c r="B117" s="248"/>
      <c r="C117" s="249"/>
      <c r="D117" s="243" t="s">
        <v>297</v>
      </c>
      <c r="E117" s="250" t="s">
        <v>19</v>
      </c>
      <c r="F117" s="251" t="s">
        <v>2928</v>
      </c>
      <c r="G117" s="249"/>
      <c r="H117" s="252">
        <v>12.6</v>
      </c>
      <c r="I117" s="253"/>
      <c r="J117" s="249"/>
      <c r="K117" s="249"/>
      <c r="L117" s="254"/>
      <c r="M117" s="255"/>
      <c r="N117" s="256"/>
      <c r="O117" s="256"/>
      <c r="P117" s="256"/>
      <c r="Q117" s="256"/>
      <c r="R117" s="256"/>
      <c r="S117" s="256"/>
      <c r="T117" s="257"/>
      <c r="U117" s="13"/>
      <c r="V117" s="13"/>
      <c r="W117" s="13"/>
      <c r="X117" s="13"/>
      <c r="Y117" s="13"/>
      <c r="Z117" s="13"/>
      <c r="AA117" s="13"/>
      <c r="AB117" s="13"/>
      <c r="AC117" s="13"/>
      <c r="AD117" s="13"/>
      <c r="AE117" s="13"/>
      <c r="AT117" s="258" t="s">
        <v>297</v>
      </c>
      <c r="AU117" s="258" t="s">
        <v>81</v>
      </c>
      <c r="AV117" s="13" t="s">
        <v>81</v>
      </c>
      <c r="AW117" s="13" t="s">
        <v>33</v>
      </c>
      <c r="AX117" s="13" t="s">
        <v>79</v>
      </c>
      <c r="AY117" s="258" t="s">
        <v>285</v>
      </c>
    </row>
    <row r="118" s="2" customFormat="1" ht="16.5" customHeight="1">
      <c r="A118" s="40"/>
      <c r="B118" s="41"/>
      <c r="C118" s="291" t="s">
        <v>86</v>
      </c>
      <c r="D118" s="291" t="s">
        <v>416</v>
      </c>
      <c r="E118" s="292" t="s">
        <v>2929</v>
      </c>
      <c r="F118" s="293" t="s">
        <v>2930</v>
      </c>
      <c r="G118" s="294" t="s">
        <v>515</v>
      </c>
      <c r="H118" s="295">
        <v>3.5</v>
      </c>
      <c r="I118" s="296"/>
      <c r="J118" s="297">
        <f>ROUND(I118*H118,2)</f>
        <v>0</v>
      </c>
      <c r="K118" s="293" t="s">
        <v>19</v>
      </c>
      <c r="L118" s="298"/>
      <c r="M118" s="299" t="s">
        <v>19</v>
      </c>
      <c r="N118" s="300" t="s">
        <v>43</v>
      </c>
      <c r="O118" s="86"/>
      <c r="P118" s="239">
        <f>O118*H118</f>
        <v>0</v>
      </c>
      <c r="Q118" s="239">
        <v>1.3100000000000001</v>
      </c>
      <c r="R118" s="239">
        <f>Q118*H118</f>
        <v>4.585</v>
      </c>
      <c r="S118" s="239">
        <v>0</v>
      </c>
      <c r="T118" s="240">
        <f>S118*H118</f>
        <v>0</v>
      </c>
      <c r="U118" s="40"/>
      <c r="V118" s="40"/>
      <c r="W118" s="40"/>
      <c r="X118" s="40"/>
      <c r="Y118" s="40"/>
      <c r="Z118" s="40"/>
      <c r="AA118" s="40"/>
      <c r="AB118" s="40"/>
      <c r="AC118" s="40"/>
      <c r="AD118" s="40"/>
      <c r="AE118" s="40"/>
      <c r="AR118" s="241" t="s">
        <v>119</v>
      </c>
      <c r="AT118" s="241" t="s">
        <v>416</v>
      </c>
      <c r="AU118" s="241" t="s">
        <v>81</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2931</v>
      </c>
    </row>
    <row r="119" s="2" customFormat="1">
      <c r="A119" s="40"/>
      <c r="B119" s="41"/>
      <c r="C119" s="42"/>
      <c r="D119" s="243" t="s">
        <v>293</v>
      </c>
      <c r="E119" s="42"/>
      <c r="F119" s="244" t="s">
        <v>2930</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81</v>
      </c>
    </row>
    <row r="120" s="13" customFormat="1">
      <c r="A120" s="13"/>
      <c r="B120" s="248"/>
      <c r="C120" s="249"/>
      <c r="D120" s="243" t="s">
        <v>297</v>
      </c>
      <c r="E120" s="250" t="s">
        <v>19</v>
      </c>
      <c r="F120" s="251" t="s">
        <v>1647</v>
      </c>
      <c r="G120" s="249"/>
      <c r="H120" s="252">
        <v>3.5</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79</v>
      </c>
      <c r="AY120" s="258" t="s">
        <v>285</v>
      </c>
    </row>
    <row r="121" s="12" customFormat="1" ht="22.8" customHeight="1">
      <c r="A121" s="12"/>
      <c r="B121" s="214"/>
      <c r="C121" s="215"/>
      <c r="D121" s="216" t="s">
        <v>71</v>
      </c>
      <c r="E121" s="228" t="s">
        <v>105</v>
      </c>
      <c r="F121" s="228" t="s">
        <v>1259</v>
      </c>
      <c r="G121" s="215"/>
      <c r="H121" s="215"/>
      <c r="I121" s="218"/>
      <c r="J121" s="229">
        <f>BK121</f>
        <v>0</v>
      </c>
      <c r="K121" s="215"/>
      <c r="L121" s="220"/>
      <c r="M121" s="221"/>
      <c r="N121" s="222"/>
      <c r="O121" s="222"/>
      <c r="P121" s="223">
        <f>SUM(P122:P125)</f>
        <v>0</v>
      </c>
      <c r="Q121" s="222"/>
      <c r="R121" s="223">
        <f>SUM(R122:R125)</f>
        <v>0.0091900000000000003</v>
      </c>
      <c r="S121" s="222"/>
      <c r="T121" s="224">
        <f>SUM(T122:T125)</f>
        <v>0</v>
      </c>
      <c r="U121" s="12"/>
      <c r="V121" s="12"/>
      <c r="W121" s="12"/>
      <c r="X121" s="12"/>
      <c r="Y121" s="12"/>
      <c r="Z121" s="12"/>
      <c r="AA121" s="12"/>
      <c r="AB121" s="12"/>
      <c r="AC121" s="12"/>
      <c r="AD121" s="12"/>
      <c r="AE121" s="12"/>
      <c r="AR121" s="225" t="s">
        <v>79</v>
      </c>
      <c r="AT121" s="226" t="s">
        <v>71</v>
      </c>
      <c r="AU121" s="226" t="s">
        <v>79</v>
      </c>
      <c r="AY121" s="225" t="s">
        <v>285</v>
      </c>
      <c r="BK121" s="227">
        <f>SUM(BK122:BK125)</f>
        <v>0</v>
      </c>
    </row>
    <row r="122" s="2" customFormat="1" ht="16.5" customHeight="1">
      <c r="A122" s="40"/>
      <c r="B122" s="41"/>
      <c r="C122" s="230" t="s">
        <v>91</v>
      </c>
      <c r="D122" s="230" t="s">
        <v>287</v>
      </c>
      <c r="E122" s="231" t="s">
        <v>1260</v>
      </c>
      <c r="F122" s="232" t="s">
        <v>1261</v>
      </c>
      <c r="G122" s="233" t="s">
        <v>361</v>
      </c>
      <c r="H122" s="234">
        <v>0.5</v>
      </c>
      <c r="I122" s="235"/>
      <c r="J122" s="236">
        <f>ROUND(I122*H122,2)</f>
        <v>0</v>
      </c>
      <c r="K122" s="232" t="s">
        <v>291</v>
      </c>
      <c r="L122" s="46"/>
      <c r="M122" s="237" t="s">
        <v>19</v>
      </c>
      <c r="N122" s="238" t="s">
        <v>43</v>
      </c>
      <c r="O122" s="86"/>
      <c r="P122" s="239">
        <f>O122*H122</f>
        <v>0</v>
      </c>
      <c r="Q122" s="239">
        <v>0.018380000000000001</v>
      </c>
      <c r="R122" s="239">
        <f>Q122*H122</f>
        <v>0.0091900000000000003</v>
      </c>
      <c r="S122" s="239">
        <v>0</v>
      </c>
      <c r="T122" s="240">
        <f>S122*H122</f>
        <v>0</v>
      </c>
      <c r="U122" s="40"/>
      <c r="V122" s="40"/>
      <c r="W122" s="40"/>
      <c r="X122" s="40"/>
      <c r="Y122" s="40"/>
      <c r="Z122" s="40"/>
      <c r="AA122" s="40"/>
      <c r="AB122" s="40"/>
      <c r="AC122" s="40"/>
      <c r="AD122" s="40"/>
      <c r="AE122" s="40"/>
      <c r="AR122" s="241" t="s">
        <v>91</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2932</v>
      </c>
    </row>
    <row r="123" s="2" customFormat="1">
      <c r="A123" s="40"/>
      <c r="B123" s="41"/>
      <c r="C123" s="42"/>
      <c r="D123" s="243" t="s">
        <v>293</v>
      </c>
      <c r="E123" s="42"/>
      <c r="F123" s="244" t="s">
        <v>1263</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2" customFormat="1">
      <c r="A124" s="40"/>
      <c r="B124" s="41"/>
      <c r="C124" s="42"/>
      <c r="D124" s="243" t="s">
        <v>295</v>
      </c>
      <c r="E124" s="42"/>
      <c r="F124" s="247" t="s">
        <v>1264</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295</v>
      </c>
      <c r="AU124" s="19" t="s">
        <v>81</v>
      </c>
    </row>
    <row r="125" s="13" customFormat="1">
      <c r="A125" s="13"/>
      <c r="B125" s="248"/>
      <c r="C125" s="249"/>
      <c r="D125" s="243" t="s">
        <v>297</v>
      </c>
      <c r="E125" s="250" t="s">
        <v>19</v>
      </c>
      <c r="F125" s="251" t="s">
        <v>2933</v>
      </c>
      <c r="G125" s="249"/>
      <c r="H125" s="252">
        <v>0.5</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79</v>
      </c>
      <c r="AY125" s="258" t="s">
        <v>285</v>
      </c>
    </row>
    <row r="126" s="12" customFormat="1" ht="22.8" customHeight="1">
      <c r="A126" s="12"/>
      <c r="B126" s="214"/>
      <c r="C126" s="215"/>
      <c r="D126" s="216" t="s">
        <v>71</v>
      </c>
      <c r="E126" s="228" t="s">
        <v>119</v>
      </c>
      <c r="F126" s="228" t="s">
        <v>523</v>
      </c>
      <c r="G126" s="215"/>
      <c r="H126" s="215"/>
      <c r="I126" s="218"/>
      <c r="J126" s="229">
        <f>BK126</f>
        <v>0</v>
      </c>
      <c r="K126" s="215"/>
      <c r="L126" s="220"/>
      <c r="M126" s="221"/>
      <c r="N126" s="222"/>
      <c r="O126" s="222"/>
      <c r="P126" s="223">
        <f>SUM(P127:P142)</f>
        <v>0</v>
      </c>
      <c r="Q126" s="222"/>
      <c r="R126" s="223">
        <f>SUM(R127:R142)</f>
        <v>0.42420528000000002</v>
      </c>
      <c r="S126" s="222"/>
      <c r="T126" s="224">
        <f>SUM(T127:T142)</f>
        <v>0</v>
      </c>
      <c r="U126" s="12"/>
      <c r="V126" s="12"/>
      <c r="W126" s="12"/>
      <c r="X126" s="12"/>
      <c r="Y126" s="12"/>
      <c r="Z126" s="12"/>
      <c r="AA126" s="12"/>
      <c r="AB126" s="12"/>
      <c r="AC126" s="12"/>
      <c r="AD126" s="12"/>
      <c r="AE126" s="12"/>
      <c r="AR126" s="225" t="s">
        <v>79</v>
      </c>
      <c r="AT126" s="226" t="s">
        <v>71</v>
      </c>
      <c r="AU126" s="226" t="s">
        <v>79</v>
      </c>
      <c r="AY126" s="225" t="s">
        <v>285</v>
      </c>
      <c r="BK126" s="227">
        <f>SUM(BK127:BK142)</f>
        <v>0</v>
      </c>
    </row>
    <row r="127" s="2" customFormat="1" ht="16.5" customHeight="1">
      <c r="A127" s="40"/>
      <c r="B127" s="41"/>
      <c r="C127" s="230" t="s">
        <v>96</v>
      </c>
      <c r="D127" s="230" t="s">
        <v>287</v>
      </c>
      <c r="E127" s="231" t="s">
        <v>2934</v>
      </c>
      <c r="F127" s="232" t="s">
        <v>2935</v>
      </c>
      <c r="G127" s="233" t="s">
        <v>2936</v>
      </c>
      <c r="H127" s="234">
        <v>33</v>
      </c>
      <c r="I127" s="235"/>
      <c r="J127" s="236">
        <f>ROUND(I127*H127,2)</f>
        <v>0</v>
      </c>
      <c r="K127" s="232" t="s">
        <v>19</v>
      </c>
      <c r="L127" s="46"/>
      <c r="M127" s="237" t="s">
        <v>19</v>
      </c>
      <c r="N127" s="238" t="s">
        <v>43</v>
      </c>
      <c r="O127" s="86"/>
      <c r="P127" s="239">
        <f>O127*H127</f>
        <v>0</v>
      </c>
      <c r="Q127" s="239">
        <v>0.00396</v>
      </c>
      <c r="R127" s="239">
        <f>Q127*H127</f>
        <v>0.13067999999999999</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2937</v>
      </c>
    </row>
    <row r="128" s="2" customFormat="1">
      <c r="A128" s="40"/>
      <c r="B128" s="41"/>
      <c r="C128" s="42"/>
      <c r="D128" s="243" t="s">
        <v>293</v>
      </c>
      <c r="E128" s="42"/>
      <c r="F128" s="244" t="s">
        <v>2935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105</v>
      </c>
      <c r="D129" s="230" t="s">
        <v>287</v>
      </c>
      <c r="E129" s="231" t="s">
        <v>2938</v>
      </c>
      <c r="F129" s="232" t="s">
        <v>2939</v>
      </c>
      <c r="G129" s="233" t="s">
        <v>458</v>
      </c>
      <c r="H129" s="234">
        <v>125.59999999999999</v>
      </c>
      <c r="I129" s="235"/>
      <c r="J129" s="236">
        <f>ROUND(I129*H129,2)</f>
        <v>0</v>
      </c>
      <c r="K129" s="232" t="s">
        <v>291</v>
      </c>
      <c r="L129" s="46"/>
      <c r="M129" s="237" t="s">
        <v>19</v>
      </c>
      <c r="N129" s="238" t="s">
        <v>43</v>
      </c>
      <c r="O129" s="86"/>
      <c r="P129" s="239">
        <f>O129*H129</f>
        <v>0</v>
      </c>
      <c r="Q129" s="239">
        <v>0.0013338</v>
      </c>
      <c r="R129" s="239">
        <f>Q129*H129</f>
        <v>0.16752528</v>
      </c>
      <c r="S129" s="239">
        <v>0</v>
      </c>
      <c r="T129" s="240">
        <f>S129*H129</f>
        <v>0</v>
      </c>
      <c r="U129" s="40"/>
      <c r="V129" s="40"/>
      <c r="W129" s="40"/>
      <c r="X129" s="40"/>
      <c r="Y129" s="40"/>
      <c r="Z129" s="40"/>
      <c r="AA129" s="40"/>
      <c r="AB129" s="40"/>
      <c r="AC129" s="40"/>
      <c r="AD129" s="40"/>
      <c r="AE129" s="40"/>
      <c r="AR129" s="241" t="s">
        <v>91</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2940</v>
      </c>
    </row>
    <row r="130" s="2" customFormat="1">
      <c r="A130" s="40"/>
      <c r="B130" s="41"/>
      <c r="C130" s="42"/>
      <c r="D130" s="243" t="s">
        <v>293</v>
      </c>
      <c r="E130" s="42"/>
      <c r="F130" s="244" t="s">
        <v>2941</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c r="A131" s="40"/>
      <c r="B131" s="41"/>
      <c r="C131" s="42"/>
      <c r="D131" s="243" t="s">
        <v>295</v>
      </c>
      <c r="E131" s="42"/>
      <c r="F131" s="247" t="s">
        <v>1593</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295</v>
      </c>
      <c r="AU131" s="19" t="s">
        <v>81</v>
      </c>
    </row>
    <row r="132" s="15" customFormat="1">
      <c r="A132" s="15"/>
      <c r="B132" s="270"/>
      <c r="C132" s="271"/>
      <c r="D132" s="243" t="s">
        <v>297</v>
      </c>
      <c r="E132" s="272" t="s">
        <v>19</v>
      </c>
      <c r="F132" s="273" t="s">
        <v>2942</v>
      </c>
      <c r="G132" s="271"/>
      <c r="H132" s="272" t="s">
        <v>19</v>
      </c>
      <c r="I132" s="274"/>
      <c r="J132" s="271"/>
      <c r="K132" s="271"/>
      <c r="L132" s="275"/>
      <c r="M132" s="276"/>
      <c r="N132" s="277"/>
      <c r="O132" s="277"/>
      <c r="P132" s="277"/>
      <c r="Q132" s="277"/>
      <c r="R132" s="277"/>
      <c r="S132" s="277"/>
      <c r="T132" s="278"/>
      <c r="U132" s="15"/>
      <c r="V132" s="15"/>
      <c r="W132" s="15"/>
      <c r="X132" s="15"/>
      <c r="Y132" s="15"/>
      <c r="Z132" s="15"/>
      <c r="AA132" s="15"/>
      <c r="AB132" s="15"/>
      <c r="AC132" s="15"/>
      <c r="AD132" s="15"/>
      <c r="AE132" s="15"/>
      <c r="AT132" s="279" t="s">
        <v>297</v>
      </c>
      <c r="AU132" s="279" t="s">
        <v>81</v>
      </c>
      <c r="AV132" s="15" t="s">
        <v>79</v>
      </c>
      <c r="AW132" s="15" t="s">
        <v>33</v>
      </c>
      <c r="AX132" s="15" t="s">
        <v>72</v>
      </c>
      <c r="AY132" s="279" t="s">
        <v>285</v>
      </c>
    </row>
    <row r="133" s="13" customFormat="1">
      <c r="A133" s="13"/>
      <c r="B133" s="248"/>
      <c r="C133" s="249"/>
      <c r="D133" s="243" t="s">
        <v>297</v>
      </c>
      <c r="E133" s="250" t="s">
        <v>19</v>
      </c>
      <c r="F133" s="251" t="s">
        <v>2943</v>
      </c>
      <c r="G133" s="249"/>
      <c r="H133" s="252">
        <v>103.62000000000001</v>
      </c>
      <c r="I133" s="253"/>
      <c r="J133" s="249"/>
      <c r="K133" s="249"/>
      <c r="L133" s="254"/>
      <c r="M133" s="255"/>
      <c r="N133" s="256"/>
      <c r="O133" s="256"/>
      <c r="P133" s="256"/>
      <c r="Q133" s="256"/>
      <c r="R133" s="256"/>
      <c r="S133" s="256"/>
      <c r="T133" s="257"/>
      <c r="U133" s="13"/>
      <c r="V133" s="13"/>
      <c r="W133" s="13"/>
      <c r="X133" s="13"/>
      <c r="Y133" s="13"/>
      <c r="Z133" s="13"/>
      <c r="AA133" s="13"/>
      <c r="AB133" s="13"/>
      <c r="AC133" s="13"/>
      <c r="AD133" s="13"/>
      <c r="AE133" s="13"/>
      <c r="AT133" s="258" t="s">
        <v>297</v>
      </c>
      <c r="AU133" s="258" t="s">
        <v>81</v>
      </c>
      <c r="AV133" s="13" t="s">
        <v>81</v>
      </c>
      <c r="AW133" s="13" t="s">
        <v>33</v>
      </c>
      <c r="AX133" s="13" t="s">
        <v>72</v>
      </c>
      <c r="AY133" s="258" t="s">
        <v>285</v>
      </c>
    </row>
    <row r="134" s="13" customFormat="1">
      <c r="A134" s="13"/>
      <c r="B134" s="248"/>
      <c r="C134" s="249"/>
      <c r="D134" s="243" t="s">
        <v>297</v>
      </c>
      <c r="E134" s="250" t="s">
        <v>19</v>
      </c>
      <c r="F134" s="251" t="s">
        <v>2944</v>
      </c>
      <c r="G134" s="249"/>
      <c r="H134" s="252">
        <v>21.98</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72</v>
      </c>
      <c r="AY134" s="258" t="s">
        <v>285</v>
      </c>
    </row>
    <row r="135" s="14" customFormat="1">
      <c r="A135" s="14"/>
      <c r="B135" s="259"/>
      <c r="C135" s="260"/>
      <c r="D135" s="243" t="s">
        <v>297</v>
      </c>
      <c r="E135" s="261" t="s">
        <v>19</v>
      </c>
      <c r="F135" s="262" t="s">
        <v>306</v>
      </c>
      <c r="G135" s="260"/>
      <c r="H135" s="263">
        <v>125.60000000000001</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297</v>
      </c>
      <c r="AU135" s="269" t="s">
        <v>81</v>
      </c>
      <c r="AV135" s="14" t="s">
        <v>91</v>
      </c>
      <c r="AW135" s="14" t="s">
        <v>33</v>
      </c>
      <c r="AX135" s="14" t="s">
        <v>79</v>
      </c>
      <c r="AY135" s="269" t="s">
        <v>285</v>
      </c>
    </row>
    <row r="136" s="2" customFormat="1" ht="16.5" customHeight="1">
      <c r="A136" s="40"/>
      <c r="B136" s="41"/>
      <c r="C136" s="291" t="s">
        <v>112</v>
      </c>
      <c r="D136" s="291" t="s">
        <v>416</v>
      </c>
      <c r="E136" s="292" t="s">
        <v>2945</v>
      </c>
      <c r="F136" s="293" t="s">
        <v>2946</v>
      </c>
      <c r="G136" s="294" t="s">
        <v>394</v>
      </c>
      <c r="H136" s="295">
        <v>0.126</v>
      </c>
      <c r="I136" s="296"/>
      <c r="J136" s="297">
        <f>ROUND(I136*H136,2)</f>
        <v>0</v>
      </c>
      <c r="K136" s="293" t="s">
        <v>2090</v>
      </c>
      <c r="L136" s="298"/>
      <c r="M136" s="299" t="s">
        <v>19</v>
      </c>
      <c r="N136" s="300" t="s">
        <v>43</v>
      </c>
      <c r="O136" s="86"/>
      <c r="P136" s="239">
        <f>O136*H136</f>
        <v>0</v>
      </c>
      <c r="Q136" s="239">
        <v>1</v>
      </c>
      <c r="R136" s="239">
        <f>Q136*H136</f>
        <v>0.126</v>
      </c>
      <c r="S136" s="239">
        <v>0</v>
      </c>
      <c r="T136" s="240">
        <f>S136*H136</f>
        <v>0</v>
      </c>
      <c r="U136" s="40"/>
      <c r="V136" s="40"/>
      <c r="W136" s="40"/>
      <c r="X136" s="40"/>
      <c r="Y136" s="40"/>
      <c r="Z136" s="40"/>
      <c r="AA136" s="40"/>
      <c r="AB136" s="40"/>
      <c r="AC136" s="40"/>
      <c r="AD136" s="40"/>
      <c r="AE136" s="40"/>
      <c r="AR136" s="241" t="s">
        <v>119</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91</v>
      </c>
      <c r="BM136" s="241" t="s">
        <v>2947</v>
      </c>
    </row>
    <row r="137" s="2" customFormat="1">
      <c r="A137" s="40"/>
      <c r="B137" s="41"/>
      <c r="C137" s="42"/>
      <c r="D137" s="243" t="s">
        <v>293</v>
      </c>
      <c r="E137" s="42"/>
      <c r="F137" s="244" t="s">
        <v>2946</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5" customFormat="1">
      <c r="A138" s="15"/>
      <c r="B138" s="270"/>
      <c r="C138" s="271"/>
      <c r="D138" s="243" t="s">
        <v>297</v>
      </c>
      <c r="E138" s="272" t="s">
        <v>19</v>
      </c>
      <c r="F138" s="273" t="s">
        <v>2942</v>
      </c>
      <c r="G138" s="271"/>
      <c r="H138" s="272" t="s">
        <v>19</v>
      </c>
      <c r="I138" s="274"/>
      <c r="J138" s="271"/>
      <c r="K138" s="271"/>
      <c r="L138" s="275"/>
      <c r="M138" s="276"/>
      <c r="N138" s="277"/>
      <c r="O138" s="277"/>
      <c r="P138" s="277"/>
      <c r="Q138" s="277"/>
      <c r="R138" s="277"/>
      <c r="S138" s="277"/>
      <c r="T138" s="278"/>
      <c r="U138" s="15"/>
      <c r="V138" s="15"/>
      <c r="W138" s="15"/>
      <c r="X138" s="15"/>
      <c r="Y138" s="15"/>
      <c r="Z138" s="15"/>
      <c r="AA138" s="15"/>
      <c r="AB138" s="15"/>
      <c r="AC138" s="15"/>
      <c r="AD138" s="15"/>
      <c r="AE138" s="15"/>
      <c r="AT138" s="279" t="s">
        <v>297</v>
      </c>
      <c r="AU138" s="279" t="s">
        <v>81</v>
      </c>
      <c r="AV138" s="15" t="s">
        <v>79</v>
      </c>
      <c r="AW138" s="15" t="s">
        <v>33</v>
      </c>
      <c r="AX138" s="15" t="s">
        <v>72</v>
      </c>
      <c r="AY138" s="279" t="s">
        <v>285</v>
      </c>
    </row>
    <row r="139" s="13" customFormat="1">
      <c r="A139" s="13"/>
      <c r="B139" s="248"/>
      <c r="C139" s="249"/>
      <c r="D139" s="243" t="s">
        <v>297</v>
      </c>
      <c r="E139" s="250" t="s">
        <v>19</v>
      </c>
      <c r="F139" s="251" t="s">
        <v>2943</v>
      </c>
      <c r="G139" s="249"/>
      <c r="H139" s="252">
        <v>103.62000000000001</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72</v>
      </c>
      <c r="AY139" s="258" t="s">
        <v>285</v>
      </c>
    </row>
    <row r="140" s="13" customFormat="1">
      <c r="A140" s="13"/>
      <c r="B140" s="248"/>
      <c r="C140" s="249"/>
      <c r="D140" s="243" t="s">
        <v>297</v>
      </c>
      <c r="E140" s="250" t="s">
        <v>19</v>
      </c>
      <c r="F140" s="251" t="s">
        <v>2944</v>
      </c>
      <c r="G140" s="249"/>
      <c r="H140" s="252">
        <v>21.98</v>
      </c>
      <c r="I140" s="253"/>
      <c r="J140" s="249"/>
      <c r="K140" s="249"/>
      <c r="L140" s="254"/>
      <c r="M140" s="255"/>
      <c r="N140" s="256"/>
      <c r="O140" s="256"/>
      <c r="P140" s="256"/>
      <c r="Q140" s="256"/>
      <c r="R140" s="256"/>
      <c r="S140" s="256"/>
      <c r="T140" s="257"/>
      <c r="U140" s="13"/>
      <c r="V140" s="13"/>
      <c r="W140" s="13"/>
      <c r="X140" s="13"/>
      <c r="Y140" s="13"/>
      <c r="Z140" s="13"/>
      <c r="AA140" s="13"/>
      <c r="AB140" s="13"/>
      <c r="AC140" s="13"/>
      <c r="AD140" s="13"/>
      <c r="AE140" s="13"/>
      <c r="AT140" s="258" t="s">
        <v>297</v>
      </c>
      <c r="AU140" s="258" t="s">
        <v>81</v>
      </c>
      <c r="AV140" s="13" t="s">
        <v>81</v>
      </c>
      <c r="AW140" s="13" t="s">
        <v>33</v>
      </c>
      <c r="AX140" s="13" t="s">
        <v>72</v>
      </c>
      <c r="AY140" s="258" t="s">
        <v>285</v>
      </c>
    </row>
    <row r="141" s="14" customFormat="1">
      <c r="A141" s="14"/>
      <c r="B141" s="259"/>
      <c r="C141" s="260"/>
      <c r="D141" s="243" t="s">
        <v>297</v>
      </c>
      <c r="E141" s="261" t="s">
        <v>19</v>
      </c>
      <c r="F141" s="262" t="s">
        <v>306</v>
      </c>
      <c r="G141" s="260"/>
      <c r="H141" s="263">
        <v>125.60000000000001</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297</v>
      </c>
      <c r="AU141" s="269" t="s">
        <v>81</v>
      </c>
      <c r="AV141" s="14" t="s">
        <v>91</v>
      </c>
      <c r="AW141" s="14" t="s">
        <v>33</v>
      </c>
      <c r="AX141" s="14" t="s">
        <v>72</v>
      </c>
      <c r="AY141" s="269" t="s">
        <v>285</v>
      </c>
    </row>
    <row r="142" s="13" customFormat="1">
      <c r="A142" s="13"/>
      <c r="B142" s="248"/>
      <c r="C142" s="249"/>
      <c r="D142" s="243" t="s">
        <v>297</v>
      </c>
      <c r="E142" s="250" t="s">
        <v>19</v>
      </c>
      <c r="F142" s="251" t="s">
        <v>2948</v>
      </c>
      <c r="G142" s="249"/>
      <c r="H142" s="252">
        <v>0.126</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79</v>
      </c>
      <c r="AY142" s="258" t="s">
        <v>285</v>
      </c>
    </row>
    <row r="143" s="12" customFormat="1" ht="22.8" customHeight="1">
      <c r="A143" s="12"/>
      <c r="B143" s="214"/>
      <c r="C143" s="215"/>
      <c r="D143" s="216" t="s">
        <v>71</v>
      </c>
      <c r="E143" s="228" t="s">
        <v>126</v>
      </c>
      <c r="F143" s="228" t="s">
        <v>571</v>
      </c>
      <c r="G143" s="215"/>
      <c r="H143" s="215"/>
      <c r="I143" s="218"/>
      <c r="J143" s="229">
        <f>BK143</f>
        <v>0</v>
      </c>
      <c r="K143" s="215"/>
      <c r="L143" s="220"/>
      <c r="M143" s="221"/>
      <c r="N143" s="222"/>
      <c r="O143" s="222"/>
      <c r="P143" s="223">
        <f>SUM(P144:P161)</f>
        <v>0</v>
      </c>
      <c r="Q143" s="222"/>
      <c r="R143" s="223">
        <f>SUM(R144:R161)</f>
        <v>0.030721571999999996</v>
      </c>
      <c r="S143" s="222"/>
      <c r="T143" s="224">
        <f>SUM(T144:T161)</f>
        <v>0.14799999999999999</v>
      </c>
      <c r="U143" s="12"/>
      <c r="V143" s="12"/>
      <c r="W143" s="12"/>
      <c r="X143" s="12"/>
      <c r="Y143" s="12"/>
      <c r="Z143" s="12"/>
      <c r="AA143" s="12"/>
      <c r="AB143" s="12"/>
      <c r="AC143" s="12"/>
      <c r="AD143" s="12"/>
      <c r="AE143" s="12"/>
      <c r="AR143" s="225" t="s">
        <v>79</v>
      </c>
      <c r="AT143" s="226" t="s">
        <v>71</v>
      </c>
      <c r="AU143" s="226" t="s">
        <v>79</v>
      </c>
      <c r="AY143" s="225" t="s">
        <v>285</v>
      </c>
      <c r="BK143" s="227">
        <f>SUM(BK144:BK161)</f>
        <v>0</v>
      </c>
    </row>
    <row r="144" s="2" customFormat="1" ht="16.5" customHeight="1">
      <c r="A144" s="40"/>
      <c r="B144" s="41"/>
      <c r="C144" s="230" t="s">
        <v>119</v>
      </c>
      <c r="D144" s="230" t="s">
        <v>287</v>
      </c>
      <c r="E144" s="231" t="s">
        <v>1275</v>
      </c>
      <c r="F144" s="232" t="s">
        <v>1276</v>
      </c>
      <c r="G144" s="233" t="s">
        <v>361</v>
      </c>
      <c r="H144" s="234">
        <v>5</v>
      </c>
      <c r="I144" s="235"/>
      <c r="J144" s="236">
        <f>ROUND(I144*H144,2)</f>
        <v>0</v>
      </c>
      <c r="K144" s="232" t="s">
        <v>291</v>
      </c>
      <c r="L144" s="46"/>
      <c r="M144" s="237" t="s">
        <v>19</v>
      </c>
      <c r="N144" s="238" t="s">
        <v>43</v>
      </c>
      <c r="O144" s="86"/>
      <c r="P144" s="239">
        <f>O144*H144</f>
        <v>0</v>
      </c>
      <c r="Q144" s="239">
        <v>0</v>
      </c>
      <c r="R144" s="239">
        <f>Q144*H144</f>
        <v>0</v>
      </c>
      <c r="S144" s="239">
        <v>0</v>
      </c>
      <c r="T144" s="240">
        <f>S144*H144</f>
        <v>0</v>
      </c>
      <c r="U144" s="40"/>
      <c r="V144" s="40"/>
      <c r="W144" s="40"/>
      <c r="X144" s="40"/>
      <c r="Y144" s="40"/>
      <c r="Z144" s="40"/>
      <c r="AA144" s="40"/>
      <c r="AB144" s="40"/>
      <c r="AC144" s="40"/>
      <c r="AD144" s="40"/>
      <c r="AE144" s="40"/>
      <c r="AR144" s="241" t="s">
        <v>91</v>
      </c>
      <c r="AT144" s="241" t="s">
        <v>287</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91</v>
      </c>
      <c r="BM144" s="241" t="s">
        <v>2949</v>
      </c>
    </row>
    <row r="145" s="2" customFormat="1">
      <c r="A145" s="40"/>
      <c r="B145" s="41"/>
      <c r="C145" s="42"/>
      <c r="D145" s="243" t="s">
        <v>293</v>
      </c>
      <c r="E145" s="42"/>
      <c r="F145" s="244" t="s">
        <v>1278</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2" customFormat="1">
      <c r="A146" s="40"/>
      <c r="B146" s="41"/>
      <c r="C146" s="42"/>
      <c r="D146" s="243" t="s">
        <v>295</v>
      </c>
      <c r="E146" s="42"/>
      <c r="F146" s="247" t="s">
        <v>1279</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295</v>
      </c>
      <c r="AU146" s="19" t="s">
        <v>81</v>
      </c>
    </row>
    <row r="147" s="2" customFormat="1" ht="16.5" customHeight="1">
      <c r="A147" s="40"/>
      <c r="B147" s="41"/>
      <c r="C147" s="230" t="s">
        <v>126</v>
      </c>
      <c r="D147" s="230" t="s">
        <v>287</v>
      </c>
      <c r="E147" s="231" t="s">
        <v>2950</v>
      </c>
      <c r="F147" s="232" t="s">
        <v>2951</v>
      </c>
      <c r="G147" s="233" t="s">
        <v>515</v>
      </c>
      <c r="H147" s="234">
        <v>132</v>
      </c>
      <c r="I147" s="235"/>
      <c r="J147" s="236">
        <f>ROUND(I147*H147,2)</f>
        <v>0</v>
      </c>
      <c r="K147" s="232" t="s">
        <v>291</v>
      </c>
      <c r="L147" s="46"/>
      <c r="M147" s="237" t="s">
        <v>19</v>
      </c>
      <c r="N147" s="238" t="s">
        <v>43</v>
      </c>
      <c r="O147" s="86"/>
      <c r="P147" s="239">
        <f>O147*H147</f>
        <v>0</v>
      </c>
      <c r="Q147" s="239">
        <v>9.0059999999999998E-06</v>
      </c>
      <c r="R147" s="239">
        <f>Q147*H147</f>
        <v>0.0011887919999999999</v>
      </c>
      <c r="S147" s="239">
        <v>0</v>
      </c>
      <c r="T147" s="240">
        <f>S147*H147</f>
        <v>0</v>
      </c>
      <c r="U147" s="40"/>
      <c r="V147" s="40"/>
      <c r="W147" s="40"/>
      <c r="X147" s="40"/>
      <c r="Y147" s="40"/>
      <c r="Z147" s="40"/>
      <c r="AA147" s="40"/>
      <c r="AB147" s="40"/>
      <c r="AC147" s="40"/>
      <c r="AD147" s="40"/>
      <c r="AE147" s="40"/>
      <c r="AR147" s="241" t="s">
        <v>91</v>
      </c>
      <c r="AT147" s="241" t="s">
        <v>287</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2952</v>
      </c>
    </row>
    <row r="148" s="2" customFormat="1">
      <c r="A148" s="40"/>
      <c r="B148" s="41"/>
      <c r="C148" s="42"/>
      <c r="D148" s="243" t="s">
        <v>293</v>
      </c>
      <c r="E148" s="42"/>
      <c r="F148" s="244" t="s">
        <v>2953</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2" customFormat="1">
      <c r="A149" s="40"/>
      <c r="B149" s="41"/>
      <c r="C149" s="42"/>
      <c r="D149" s="243" t="s">
        <v>295</v>
      </c>
      <c r="E149" s="42"/>
      <c r="F149" s="247" t="s">
        <v>1610</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295</v>
      </c>
      <c r="AU149" s="19" t="s">
        <v>81</v>
      </c>
    </row>
    <row r="150" s="2" customFormat="1" ht="16.5" customHeight="1">
      <c r="A150" s="40"/>
      <c r="B150" s="41"/>
      <c r="C150" s="230" t="s">
        <v>133</v>
      </c>
      <c r="D150" s="230" t="s">
        <v>287</v>
      </c>
      <c r="E150" s="231" t="s">
        <v>2954</v>
      </c>
      <c r="F150" s="232" t="s">
        <v>2955</v>
      </c>
      <c r="G150" s="233" t="s">
        <v>515</v>
      </c>
      <c r="H150" s="234">
        <v>42</v>
      </c>
      <c r="I150" s="235"/>
      <c r="J150" s="236">
        <f>ROUND(I150*H150,2)</f>
        <v>0</v>
      </c>
      <c r="K150" s="232" t="s">
        <v>291</v>
      </c>
      <c r="L150" s="46"/>
      <c r="M150" s="237" t="s">
        <v>19</v>
      </c>
      <c r="N150" s="238" t="s">
        <v>43</v>
      </c>
      <c r="O150" s="86"/>
      <c r="P150" s="239">
        <f>O150*H150</f>
        <v>0</v>
      </c>
      <c r="Q150" s="239">
        <v>2.459E-05</v>
      </c>
      <c r="R150" s="239">
        <f>Q150*H150</f>
        <v>0.0010327800000000001</v>
      </c>
      <c r="S150" s="239">
        <v>0</v>
      </c>
      <c r="T150" s="240">
        <f>S150*H150</f>
        <v>0</v>
      </c>
      <c r="U150" s="40"/>
      <c r="V150" s="40"/>
      <c r="W150" s="40"/>
      <c r="X150" s="40"/>
      <c r="Y150" s="40"/>
      <c r="Z150" s="40"/>
      <c r="AA150" s="40"/>
      <c r="AB150" s="40"/>
      <c r="AC150" s="40"/>
      <c r="AD150" s="40"/>
      <c r="AE150" s="40"/>
      <c r="AR150" s="241" t="s">
        <v>91</v>
      </c>
      <c r="AT150" s="241" t="s">
        <v>287</v>
      </c>
      <c r="AU150" s="241" t="s">
        <v>81</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91</v>
      </c>
      <c r="BM150" s="241" t="s">
        <v>2956</v>
      </c>
    </row>
    <row r="151" s="2" customFormat="1">
      <c r="A151" s="40"/>
      <c r="B151" s="41"/>
      <c r="C151" s="42"/>
      <c r="D151" s="243" t="s">
        <v>293</v>
      </c>
      <c r="E151" s="42"/>
      <c r="F151" s="244" t="s">
        <v>2957</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81</v>
      </c>
    </row>
    <row r="152" s="2" customFormat="1">
      <c r="A152" s="40"/>
      <c r="B152" s="41"/>
      <c r="C152" s="42"/>
      <c r="D152" s="243" t="s">
        <v>295</v>
      </c>
      <c r="E152" s="42"/>
      <c r="F152" s="247" t="s">
        <v>1610</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295</v>
      </c>
      <c r="AU152" s="19" t="s">
        <v>81</v>
      </c>
    </row>
    <row r="153" s="13" customFormat="1">
      <c r="A153" s="13"/>
      <c r="B153" s="248"/>
      <c r="C153" s="249"/>
      <c r="D153" s="243" t="s">
        <v>297</v>
      </c>
      <c r="E153" s="250" t="s">
        <v>19</v>
      </c>
      <c r="F153" s="251" t="s">
        <v>624</v>
      </c>
      <c r="G153" s="249"/>
      <c r="H153" s="252">
        <v>42</v>
      </c>
      <c r="I153" s="253"/>
      <c r="J153" s="249"/>
      <c r="K153" s="249"/>
      <c r="L153" s="254"/>
      <c r="M153" s="255"/>
      <c r="N153" s="256"/>
      <c r="O153" s="256"/>
      <c r="P153" s="256"/>
      <c r="Q153" s="256"/>
      <c r="R153" s="256"/>
      <c r="S153" s="256"/>
      <c r="T153" s="257"/>
      <c r="U153" s="13"/>
      <c r="V153" s="13"/>
      <c r="W153" s="13"/>
      <c r="X153" s="13"/>
      <c r="Y153" s="13"/>
      <c r="Z153" s="13"/>
      <c r="AA153" s="13"/>
      <c r="AB153" s="13"/>
      <c r="AC153" s="13"/>
      <c r="AD153" s="13"/>
      <c r="AE153" s="13"/>
      <c r="AT153" s="258" t="s">
        <v>297</v>
      </c>
      <c r="AU153" s="258" t="s">
        <v>81</v>
      </c>
      <c r="AV153" s="13" t="s">
        <v>81</v>
      </c>
      <c r="AW153" s="13" t="s">
        <v>33</v>
      </c>
      <c r="AX153" s="13" t="s">
        <v>79</v>
      </c>
      <c r="AY153" s="258" t="s">
        <v>285</v>
      </c>
    </row>
    <row r="154" s="2" customFormat="1" ht="16.5" customHeight="1">
      <c r="A154" s="40"/>
      <c r="B154" s="41"/>
      <c r="C154" s="230" t="s">
        <v>140</v>
      </c>
      <c r="D154" s="230" t="s">
        <v>287</v>
      </c>
      <c r="E154" s="231" t="s">
        <v>2958</v>
      </c>
      <c r="F154" s="232" t="s">
        <v>2959</v>
      </c>
      <c r="G154" s="233" t="s">
        <v>515</v>
      </c>
      <c r="H154" s="234">
        <v>132</v>
      </c>
      <c r="I154" s="235"/>
      <c r="J154" s="236">
        <f>ROUND(I154*H154,2)</f>
        <v>0</v>
      </c>
      <c r="K154" s="232" t="s">
        <v>291</v>
      </c>
      <c r="L154" s="46"/>
      <c r="M154" s="237" t="s">
        <v>19</v>
      </c>
      <c r="N154" s="238" t="s">
        <v>43</v>
      </c>
      <c r="O154" s="86"/>
      <c r="P154" s="239">
        <f>O154*H154</f>
        <v>0</v>
      </c>
      <c r="Q154" s="239">
        <v>0.00012999999999999999</v>
      </c>
      <c r="R154" s="239">
        <f>Q154*H154</f>
        <v>0.017159999999999998</v>
      </c>
      <c r="S154" s="239">
        <v>0</v>
      </c>
      <c r="T154" s="240">
        <f>S154*H154</f>
        <v>0</v>
      </c>
      <c r="U154" s="40"/>
      <c r="V154" s="40"/>
      <c r="W154" s="40"/>
      <c r="X154" s="40"/>
      <c r="Y154" s="40"/>
      <c r="Z154" s="40"/>
      <c r="AA154" s="40"/>
      <c r="AB154" s="40"/>
      <c r="AC154" s="40"/>
      <c r="AD154" s="40"/>
      <c r="AE154" s="40"/>
      <c r="AR154" s="241" t="s">
        <v>91</v>
      </c>
      <c r="AT154" s="241" t="s">
        <v>287</v>
      </c>
      <c r="AU154" s="241" t="s">
        <v>81</v>
      </c>
      <c r="AY154" s="19" t="s">
        <v>285</v>
      </c>
      <c r="BE154" s="242">
        <f>IF(N154="základní",J154,0)</f>
        <v>0</v>
      </c>
      <c r="BF154" s="242">
        <f>IF(N154="snížená",J154,0)</f>
        <v>0</v>
      </c>
      <c r="BG154" s="242">
        <f>IF(N154="zákl. přenesená",J154,0)</f>
        <v>0</v>
      </c>
      <c r="BH154" s="242">
        <f>IF(N154="sníž. přenesená",J154,0)</f>
        <v>0</v>
      </c>
      <c r="BI154" s="242">
        <f>IF(N154="nulová",J154,0)</f>
        <v>0</v>
      </c>
      <c r="BJ154" s="19" t="s">
        <v>79</v>
      </c>
      <c r="BK154" s="242">
        <f>ROUND(I154*H154,2)</f>
        <v>0</v>
      </c>
      <c r="BL154" s="19" t="s">
        <v>91</v>
      </c>
      <c r="BM154" s="241" t="s">
        <v>2960</v>
      </c>
    </row>
    <row r="155" s="2" customFormat="1">
      <c r="A155" s="40"/>
      <c r="B155" s="41"/>
      <c r="C155" s="42"/>
      <c r="D155" s="243" t="s">
        <v>293</v>
      </c>
      <c r="E155" s="42"/>
      <c r="F155" s="244" t="s">
        <v>2961</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293</v>
      </c>
      <c r="AU155" s="19" t="s">
        <v>81</v>
      </c>
    </row>
    <row r="156" s="2" customFormat="1">
      <c r="A156" s="40"/>
      <c r="B156" s="41"/>
      <c r="C156" s="42"/>
      <c r="D156" s="243" t="s">
        <v>295</v>
      </c>
      <c r="E156" s="42"/>
      <c r="F156" s="247" t="s">
        <v>1610</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295</v>
      </c>
      <c r="AU156" s="19" t="s">
        <v>81</v>
      </c>
    </row>
    <row r="157" s="2" customFormat="1" ht="16.5" customHeight="1">
      <c r="A157" s="40"/>
      <c r="B157" s="41"/>
      <c r="C157" s="230" t="s">
        <v>147</v>
      </c>
      <c r="D157" s="230" t="s">
        <v>287</v>
      </c>
      <c r="E157" s="231" t="s">
        <v>2962</v>
      </c>
      <c r="F157" s="232" t="s">
        <v>2963</v>
      </c>
      <c r="G157" s="233" t="s">
        <v>515</v>
      </c>
      <c r="H157" s="234">
        <v>42</v>
      </c>
      <c r="I157" s="235"/>
      <c r="J157" s="236">
        <f>ROUND(I157*H157,2)</f>
        <v>0</v>
      </c>
      <c r="K157" s="232" t="s">
        <v>291</v>
      </c>
      <c r="L157" s="46"/>
      <c r="M157" s="237" t="s">
        <v>19</v>
      </c>
      <c r="N157" s="238" t="s">
        <v>43</v>
      </c>
      <c r="O157" s="86"/>
      <c r="P157" s="239">
        <f>O157*H157</f>
        <v>0</v>
      </c>
      <c r="Q157" s="239">
        <v>0.00027</v>
      </c>
      <c r="R157" s="239">
        <f>Q157*H157</f>
        <v>0.011339999999999999</v>
      </c>
      <c r="S157" s="239">
        <v>0</v>
      </c>
      <c r="T157" s="240">
        <f>S157*H157</f>
        <v>0</v>
      </c>
      <c r="U157" s="40"/>
      <c r="V157" s="40"/>
      <c r="W157" s="40"/>
      <c r="X157" s="40"/>
      <c r="Y157" s="40"/>
      <c r="Z157" s="40"/>
      <c r="AA157" s="40"/>
      <c r="AB157" s="40"/>
      <c r="AC157" s="40"/>
      <c r="AD157" s="40"/>
      <c r="AE157" s="40"/>
      <c r="AR157" s="241" t="s">
        <v>91</v>
      </c>
      <c r="AT157" s="241" t="s">
        <v>287</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91</v>
      </c>
      <c r="BM157" s="241" t="s">
        <v>2964</v>
      </c>
    </row>
    <row r="158" s="2" customFormat="1">
      <c r="A158" s="40"/>
      <c r="B158" s="41"/>
      <c r="C158" s="42"/>
      <c r="D158" s="243" t="s">
        <v>293</v>
      </c>
      <c r="E158" s="42"/>
      <c r="F158" s="244" t="s">
        <v>2965</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c r="A159" s="40"/>
      <c r="B159" s="41"/>
      <c r="C159" s="42"/>
      <c r="D159" s="243" t="s">
        <v>295</v>
      </c>
      <c r="E159" s="42"/>
      <c r="F159" s="247" t="s">
        <v>1610</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295</v>
      </c>
      <c r="AU159" s="19" t="s">
        <v>81</v>
      </c>
    </row>
    <row r="160" s="2" customFormat="1" ht="16.5" customHeight="1">
      <c r="A160" s="40"/>
      <c r="B160" s="41"/>
      <c r="C160" s="230" t="s">
        <v>391</v>
      </c>
      <c r="D160" s="230" t="s">
        <v>287</v>
      </c>
      <c r="E160" s="231" t="s">
        <v>2966</v>
      </c>
      <c r="F160" s="232" t="s">
        <v>2967</v>
      </c>
      <c r="G160" s="233" t="s">
        <v>515</v>
      </c>
      <c r="H160" s="234">
        <v>2</v>
      </c>
      <c r="I160" s="235"/>
      <c r="J160" s="236">
        <f>ROUND(I160*H160,2)</f>
        <v>0</v>
      </c>
      <c r="K160" s="232" t="s">
        <v>291</v>
      </c>
      <c r="L160" s="46"/>
      <c r="M160" s="237" t="s">
        <v>19</v>
      </c>
      <c r="N160" s="238" t="s">
        <v>43</v>
      </c>
      <c r="O160" s="86"/>
      <c r="P160" s="239">
        <f>O160*H160</f>
        <v>0</v>
      </c>
      <c r="Q160" s="239">
        <v>0</v>
      </c>
      <c r="R160" s="239">
        <f>Q160*H160</f>
        <v>0</v>
      </c>
      <c r="S160" s="239">
        <v>0.073999999999999996</v>
      </c>
      <c r="T160" s="240">
        <f>S160*H160</f>
        <v>0.14799999999999999</v>
      </c>
      <c r="U160" s="40"/>
      <c r="V160" s="40"/>
      <c r="W160" s="40"/>
      <c r="X160" s="40"/>
      <c r="Y160" s="40"/>
      <c r="Z160" s="40"/>
      <c r="AA160" s="40"/>
      <c r="AB160" s="40"/>
      <c r="AC160" s="40"/>
      <c r="AD160" s="40"/>
      <c r="AE160" s="40"/>
      <c r="AR160" s="241" t="s">
        <v>91</v>
      </c>
      <c r="AT160" s="241" t="s">
        <v>287</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91</v>
      </c>
      <c r="BM160" s="241" t="s">
        <v>2968</v>
      </c>
    </row>
    <row r="161" s="2" customFormat="1">
      <c r="A161" s="40"/>
      <c r="B161" s="41"/>
      <c r="C161" s="42"/>
      <c r="D161" s="243" t="s">
        <v>293</v>
      </c>
      <c r="E161" s="42"/>
      <c r="F161" s="244" t="s">
        <v>2969</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12" customFormat="1" ht="22.8" customHeight="1">
      <c r="A162" s="12"/>
      <c r="B162" s="214"/>
      <c r="C162" s="215"/>
      <c r="D162" s="216" t="s">
        <v>71</v>
      </c>
      <c r="E162" s="228" t="s">
        <v>632</v>
      </c>
      <c r="F162" s="228" t="s">
        <v>633</v>
      </c>
      <c r="G162" s="215"/>
      <c r="H162" s="215"/>
      <c r="I162" s="218"/>
      <c r="J162" s="229">
        <f>BK162</f>
        <v>0</v>
      </c>
      <c r="K162" s="215"/>
      <c r="L162" s="220"/>
      <c r="M162" s="221"/>
      <c r="N162" s="222"/>
      <c r="O162" s="222"/>
      <c r="P162" s="223">
        <f>SUM(P163:P176)</f>
        <v>0</v>
      </c>
      <c r="Q162" s="222"/>
      <c r="R162" s="223">
        <f>SUM(R163:R176)</f>
        <v>0</v>
      </c>
      <c r="S162" s="222"/>
      <c r="T162" s="224">
        <f>SUM(T163:T176)</f>
        <v>0</v>
      </c>
      <c r="U162" s="12"/>
      <c r="V162" s="12"/>
      <c r="W162" s="12"/>
      <c r="X162" s="12"/>
      <c r="Y162" s="12"/>
      <c r="Z162" s="12"/>
      <c r="AA162" s="12"/>
      <c r="AB162" s="12"/>
      <c r="AC162" s="12"/>
      <c r="AD162" s="12"/>
      <c r="AE162" s="12"/>
      <c r="AR162" s="225" t="s">
        <v>79</v>
      </c>
      <c r="AT162" s="226" t="s">
        <v>71</v>
      </c>
      <c r="AU162" s="226" t="s">
        <v>79</v>
      </c>
      <c r="AY162" s="225" t="s">
        <v>285</v>
      </c>
      <c r="BK162" s="227">
        <f>SUM(BK163:BK176)</f>
        <v>0</v>
      </c>
    </row>
    <row r="163" s="2" customFormat="1" ht="16.5" customHeight="1">
      <c r="A163" s="40"/>
      <c r="B163" s="41"/>
      <c r="C163" s="230" t="s">
        <v>154</v>
      </c>
      <c r="D163" s="230" t="s">
        <v>287</v>
      </c>
      <c r="E163" s="231" t="s">
        <v>635</v>
      </c>
      <c r="F163" s="232" t="s">
        <v>636</v>
      </c>
      <c r="G163" s="233" t="s">
        <v>394</v>
      </c>
      <c r="H163" s="234">
        <v>0.14799999999999999</v>
      </c>
      <c r="I163" s="235"/>
      <c r="J163" s="236">
        <f>ROUND(I163*H163,2)</f>
        <v>0</v>
      </c>
      <c r="K163" s="232" t="s">
        <v>291</v>
      </c>
      <c r="L163" s="46"/>
      <c r="M163" s="237" t="s">
        <v>19</v>
      </c>
      <c r="N163" s="238" t="s">
        <v>43</v>
      </c>
      <c r="O163" s="86"/>
      <c r="P163" s="239">
        <f>O163*H163</f>
        <v>0</v>
      </c>
      <c r="Q163" s="239">
        <v>0</v>
      </c>
      <c r="R163" s="239">
        <f>Q163*H163</f>
        <v>0</v>
      </c>
      <c r="S163" s="239">
        <v>0</v>
      </c>
      <c r="T163" s="240">
        <f>S163*H163</f>
        <v>0</v>
      </c>
      <c r="U163" s="40"/>
      <c r="V163" s="40"/>
      <c r="W163" s="40"/>
      <c r="X163" s="40"/>
      <c r="Y163" s="40"/>
      <c r="Z163" s="40"/>
      <c r="AA163" s="40"/>
      <c r="AB163" s="40"/>
      <c r="AC163" s="40"/>
      <c r="AD163" s="40"/>
      <c r="AE163" s="40"/>
      <c r="AR163" s="241" t="s">
        <v>91</v>
      </c>
      <c r="AT163" s="241" t="s">
        <v>287</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91</v>
      </c>
      <c r="BM163" s="241" t="s">
        <v>2970</v>
      </c>
    </row>
    <row r="164" s="2" customFormat="1">
      <c r="A164" s="40"/>
      <c r="B164" s="41"/>
      <c r="C164" s="42"/>
      <c r="D164" s="243" t="s">
        <v>293</v>
      </c>
      <c r="E164" s="42"/>
      <c r="F164" s="244" t="s">
        <v>638</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2" customFormat="1">
      <c r="A165" s="40"/>
      <c r="B165" s="41"/>
      <c r="C165" s="42"/>
      <c r="D165" s="243" t="s">
        <v>295</v>
      </c>
      <c r="E165" s="42"/>
      <c r="F165" s="247" t="s">
        <v>639</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295</v>
      </c>
      <c r="AU165" s="19" t="s">
        <v>81</v>
      </c>
    </row>
    <row r="166" s="2" customFormat="1" ht="16.5" customHeight="1">
      <c r="A166" s="40"/>
      <c r="B166" s="41"/>
      <c r="C166" s="230" t="s">
        <v>8</v>
      </c>
      <c r="D166" s="230" t="s">
        <v>287</v>
      </c>
      <c r="E166" s="231" t="s">
        <v>641</v>
      </c>
      <c r="F166" s="232" t="s">
        <v>642</v>
      </c>
      <c r="G166" s="233" t="s">
        <v>394</v>
      </c>
      <c r="H166" s="234">
        <v>2.8119999999999998</v>
      </c>
      <c r="I166" s="235"/>
      <c r="J166" s="236">
        <f>ROUND(I166*H166,2)</f>
        <v>0</v>
      </c>
      <c r="K166" s="232" t="s">
        <v>291</v>
      </c>
      <c r="L166" s="46"/>
      <c r="M166" s="237" t="s">
        <v>19</v>
      </c>
      <c r="N166" s="238" t="s">
        <v>43</v>
      </c>
      <c r="O166" s="86"/>
      <c r="P166" s="239">
        <f>O166*H166</f>
        <v>0</v>
      </c>
      <c r="Q166" s="239">
        <v>0</v>
      </c>
      <c r="R166" s="239">
        <f>Q166*H166</f>
        <v>0</v>
      </c>
      <c r="S166" s="239">
        <v>0</v>
      </c>
      <c r="T166" s="240">
        <f>S166*H166</f>
        <v>0</v>
      </c>
      <c r="U166" s="40"/>
      <c r="V166" s="40"/>
      <c r="W166" s="40"/>
      <c r="X166" s="40"/>
      <c r="Y166" s="40"/>
      <c r="Z166" s="40"/>
      <c r="AA166" s="40"/>
      <c r="AB166" s="40"/>
      <c r="AC166" s="40"/>
      <c r="AD166" s="40"/>
      <c r="AE166" s="40"/>
      <c r="AR166" s="241" t="s">
        <v>91</v>
      </c>
      <c r="AT166" s="241" t="s">
        <v>287</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91</v>
      </c>
      <c r="BM166" s="241" t="s">
        <v>2971</v>
      </c>
    </row>
    <row r="167" s="2" customFormat="1">
      <c r="A167" s="40"/>
      <c r="B167" s="41"/>
      <c r="C167" s="42"/>
      <c r="D167" s="243" t="s">
        <v>293</v>
      </c>
      <c r="E167" s="42"/>
      <c r="F167" s="244" t="s">
        <v>644</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2" customFormat="1">
      <c r="A168" s="40"/>
      <c r="B168" s="41"/>
      <c r="C168" s="42"/>
      <c r="D168" s="243" t="s">
        <v>295</v>
      </c>
      <c r="E168" s="42"/>
      <c r="F168" s="247" t="s">
        <v>639</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295</v>
      </c>
      <c r="AU168" s="19" t="s">
        <v>81</v>
      </c>
    </row>
    <row r="169" s="13" customFormat="1">
      <c r="A169" s="13"/>
      <c r="B169" s="248"/>
      <c r="C169" s="249"/>
      <c r="D169" s="243" t="s">
        <v>297</v>
      </c>
      <c r="E169" s="250" t="s">
        <v>19</v>
      </c>
      <c r="F169" s="251" t="s">
        <v>2972</v>
      </c>
      <c r="G169" s="249"/>
      <c r="H169" s="252">
        <v>2.8119999999999998</v>
      </c>
      <c r="I169" s="253"/>
      <c r="J169" s="249"/>
      <c r="K169" s="249"/>
      <c r="L169" s="254"/>
      <c r="M169" s="255"/>
      <c r="N169" s="256"/>
      <c r="O169" s="256"/>
      <c r="P169" s="256"/>
      <c r="Q169" s="256"/>
      <c r="R169" s="256"/>
      <c r="S169" s="256"/>
      <c r="T169" s="257"/>
      <c r="U169" s="13"/>
      <c r="V169" s="13"/>
      <c r="W169" s="13"/>
      <c r="X169" s="13"/>
      <c r="Y169" s="13"/>
      <c r="Z169" s="13"/>
      <c r="AA169" s="13"/>
      <c r="AB169" s="13"/>
      <c r="AC169" s="13"/>
      <c r="AD169" s="13"/>
      <c r="AE169" s="13"/>
      <c r="AT169" s="258" t="s">
        <v>297</v>
      </c>
      <c r="AU169" s="258" t="s">
        <v>81</v>
      </c>
      <c r="AV169" s="13" t="s">
        <v>81</v>
      </c>
      <c r="AW169" s="13" t="s">
        <v>33</v>
      </c>
      <c r="AX169" s="13" t="s">
        <v>79</v>
      </c>
      <c r="AY169" s="258" t="s">
        <v>285</v>
      </c>
    </row>
    <row r="170" s="2" customFormat="1" ht="16.5" customHeight="1">
      <c r="A170" s="40"/>
      <c r="B170" s="41"/>
      <c r="C170" s="230" t="s">
        <v>157</v>
      </c>
      <c r="D170" s="230" t="s">
        <v>287</v>
      </c>
      <c r="E170" s="231" t="s">
        <v>1287</v>
      </c>
      <c r="F170" s="232" t="s">
        <v>648</v>
      </c>
      <c r="G170" s="233" t="s">
        <v>394</v>
      </c>
      <c r="H170" s="234">
        <v>0.11799999999999999</v>
      </c>
      <c r="I170" s="235"/>
      <c r="J170" s="236">
        <f>ROUND(I170*H170,2)</f>
        <v>0</v>
      </c>
      <c r="K170" s="232" t="s">
        <v>19</v>
      </c>
      <c r="L170" s="46"/>
      <c r="M170" s="237" t="s">
        <v>19</v>
      </c>
      <c r="N170" s="238" t="s">
        <v>43</v>
      </c>
      <c r="O170" s="86"/>
      <c r="P170" s="239">
        <f>O170*H170</f>
        <v>0</v>
      </c>
      <c r="Q170" s="239">
        <v>0</v>
      </c>
      <c r="R170" s="239">
        <f>Q170*H170</f>
        <v>0</v>
      </c>
      <c r="S170" s="239">
        <v>0</v>
      </c>
      <c r="T170" s="240">
        <f>S170*H170</f>
        <v>0</v>
      </c>
      <c r="U170" s="40"/>
      <c r="V170" s="40"/>
      <c r="W170" s="40"/>
      <c r="X170" s="40"/>
      <c r="Y170" s="40"/>
      <c r="Z170" s="40"/>
      <c r="AA170" s="40"/>
      <c r="AB170" s="40"/>
      <c r="AC170" s="40"/>
      <c r="AD170" s="40"/>
      <c r="AE170" s="40"/>
      <c r="AR170" s="241" t="s">
        <v>91</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91</v>
      </c>
      <c r="BM170" s="241" t="s">
        <v>2973</v>
      </c>
    </row>
    <row r="171" s="2" customFormat="1">
      <c r="A171" s="40"/>
      <c r="B171" s="41"/>
      <c r="C171" s="42"/>
      <c r="D171" s="243" t="s">
        <v>293</v>
      </c>
      <c r="E171" s="42"/>
      <c r="F171" s="244" t="s">
        <v>648</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13" customFormat="1">
      <c r="A172" s="13"/>
      <c r="B172" s="248"/>
      <c r="C172" s="249"/>
      <c r="D172" s="243" t="s">
        <v>297</v>
      </c>
      <c r="E172" s="250" t="s">
        <v>19</v>
      </c>
      <c r="F172" s="251" t="s">
        <v>2974</v>
      </c>
      <c r="G172" s="249"/>
      <c r="H172" s="252">
        <v>0.11799999999999999</v>
      </c>
      <c r="I172" s="253"/>
      <c r="J172" s="249"/>
      <c r="K172" s="249"/>
      <c r="L172" s="254"/>
      <c r="M172" s="255"/>
      <c r="N172" s="256"/>
      <c r="O172" s="256"/>
      <c r="P172" s="256"/>
      <c r="Q172" s="256"/>
      <c r="R172" s="256"/>
      <c r="S172" s="256"/>
      <c r="T172" s="257"/>
      <c r="U172" s="13"/>
      <c r="V172" s="13"/>
      <c r="W172" s="13"/>
      <c r="X172" s="13"/>
      <c r="Y172" s="13"/>
      <c r="Z172" s="13"/>
      <c r="AA172" s="13"/>
      <c r="AB172" s="13"/>
      <c r="AC172" s="13"/>
      <c r="AD172" s="13"/>
      <c r="AE172" s="13"/>
      <c r="AT172" s="258" t="s">
        <v>297</v>
      </c>
      <c r="AU172" s="258" t="s">
        <v>81</v>
      </c>
      <c r="AV172" s="13" t="s">
        <v>81</v>
      </c>
      <c r="AW172" s="13" t="s">
        <v>33</v>
      </c>
      <c r="AX172" s="13" t="s">
        <v>79</v>
      </c>
      <c r="AY172" s="258" t="s">
        <v>285</v>
      </c>
    </row>
    <row r="173" s="2" customFormat="1" ht="16.5" customHeight="1">
      <c r="A173" s="40"/>
      <c r="B173" s="41"/>
      <c r="C173" s="230" t="s">
        <v>160</v>
      </c>
      <c r="D173" s="230" t="s">
        <v>287</v>
      </c>
      <c r="E173" s="231" t="s">
        <v>652</v>
      </c>
      <c r="F173" s="232" t="s">
        <v>653</v>
      </c>
      <c r="G173" s="233" t="s">
        <v>394</v>
      </c>
      <c r="H173" s="234">
        <v>0.029999999999999999</v>
      </c>
      <c r="I173" s="235"/>
      <c r="J173" s="236">
        <f>ROUND(I173*H173,2)</f>
        <v>0</v>
      </c>
      <c r="K173" s="232" t="s">
        <v>291</v>
      </c>
      <c r="L173" s="46"/>
      <c r="M173" s="237" t="s">
        <v>19</v>
      </c>
      <c r="N173" s="238" t="s">
        <v>43</v>
      </c>
      <c r="O173" s="86"/>
      <c r="P173" s="239">
        <f>O173*H173</f>
        <v>0</v>
      </c>
      <c r="Q173" s="239">
        <v>0</v>
      </c>
      <c r="R173" s="239">
        <f>Q173*H173</f>
        <v>0</v>
      </c>
      <c r="S173" s="239">
        <v>0</v>
      </c>
      <c r="T173" s="240">
        <f>S173*H173</f>
        <v>0</v>
      </c>
      <c r="U173" s="40"/>
      <c r="V173" s="40"/>
      <c r="W173" s="40"/>
      <c r="X173" s="40"/>
      <c r="Y173" s="40"/>
      <c r="Z173" s="40"/>
      <c r="AA173" s="40"/>
      <c r="AB173" s="40"/>
      <c r="AC173" s="40"/>
      <c r="AD173" s="40"/>
      <c r="AE173" s="40"/>
      <c r="AR173" s="241" t="s">
        <v>91</v>
      </c>
      <c r="AT173" s="241" t="s">
        <v>287</v>
      </c>
      <c r="AU173" s="241" t="s">
        <v>81</v>
      </c>
      <c r="AY173" s="19" t="s">
        <v>285</v>
      </c>
      <c r="BE173" s="242">
        <f>IF(N173="základní",J173,0)</f>
        <v>0</v>
      </c>
      <c r="BF173" s="242">
        <f>IF(N173="snížená",J173,0)</f>
        <v>0</v>
      </c>
      <c r="BG173" s="242">
        <f>IF(N173="zákl. přenesená",J173,0)</f>
        <v>0</v>
      </c>
      <c r="BH173" s="242">
        <f>IF(N173="sníž. přenesená",J173,0)</f>
        <v>0</v>
      </c>
      <c r="BI173" s="242">
        <f>IF(N173="nulová",J173,0)</f>
        <v>0</v>
      </c>
      <c r="BJ173" s="19" t="s">
        <v>79</v>
      </c>
      <c r="BK173" s="242">
        <f>ROUND(I173*H173,2)</f>
        <v>0</v>
      </c>
      <c r="BL173" s="19" t="s">
        <v>91</v>
      </c>
      <c r="BM173" s="241" t="s">
        <v>2975</v>
      </c>
    </row>
    <row r="174" s="2" customFormat="1">
      <c r="A174" s="40"/>
      <c r="B174" s="41"/>
      <c r="C174" s="42"/>
      <c r="D174" s="243" t="s">
        <v>293</v>
      </c>
      <c r="E174" s="42"/>
      <c r="F174" s="244" t="s">
        <v>655</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293</v>
      </c>
      <c r="AU174" s="19" t="s">
        <v>81</v>
      </c>
    </row>
    <row r="175" s="2" customFormat="1">
      <c r="A175" s="40"/>
      <c r="B175" s="41"/>
      <c r="C175" s="42"/>
      <c r="D175" s="243" t="s">
        <v>295</v>
      </c>
      <c r="E175" s="42"/>
      <c r="F175" s="247" t="s">
        <v>656</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295</v>
      </c>
      <c r="AU175" s="19" t="s">
        <v>81</v>
      </c>
    </row>
    <row r="176" s="13" customFormat="1">
      <c r="A176" s="13"/>
      <c r="B176" s="248"/>
      <c r="C176" s="249"/>
      <c r="D176" s="243" t="s">
        <v>297</v>
      </c>
      <c r="E176" s="250" t="s">
        <v>19</v>
      </c>
      <c r="F176" s="251" t="s">
        <v>2976</v>
      </c>
      <c r="G176" s="249"/>
      <c r="H176" s="252">
        <v>0.029999999999999999</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79</v>
      </c>
      <c r="AY176" s="258" t="s">
        <v>285</v>
      </c>
    </row>
    <row r="177" s="12" customFormat="1" ht="25.92" customHeight="1">
      <c r="A177" s="12"/>
      <c r="B177" s="214"/>
      <c r="C177" s="215"/>
      <c r="D177" s="216" t="s">
        <v>71</v>
      </c>
      <c r="E177" s="217" t="s">
        <v>906</v>
      </c>
      <c r="F177" s="217" t="s">
        <v>907</v>
      </c>
      <c r="G177" s="215"/>
      <c r="H177" s="215"/>
      <c r="I177" s="218"/>
      <c r="J177" s="219">
        <f>BK177</f>
        <v>0</v>
      </c>
      <c r="K177" s="215"/>
      <c r="L177" s="220"/>
      <c r="M177" s="221"/>
      <c r="N177" s="222"/>
      <c r="O177" s="222"/>
      <c r="P177" s="223">
        <f>P178+P193+P196</f>
        <v>0</v>
      </c>
      <c r="Q177" s="222"/>
      <c r="R177" s="223">
        <f>R178+R193+R196</f>
        <v>0.61602707499999998</v>
      </c>
      <c r="S177" s="222"/>
      <c r="T177" s="224">
        <f>T178+T193+T196</f>
        <v>0</v>
      </c>
      <c r="U177" s="12"/>
      <c r="V177" s="12"/>
      <c r="W177" s="12"/>
      <c r="X177" s="12"/>
      <c r="Y177" s="12"/>
      <c r="Z177" s="12"/>
      <c r="AA177" s="12"/>
      <c r="AB177" s="12"/>
      <c r="AC177" s="12"/>
      <c r="AD177" s="12"/>
      <c r="AE177" s="12"/>
      <c r="AR177" s="225" t="s">
        <v>81</v>
      </c>
      <c r="AT177" s="226" t="s">
        <v>71</v>
      </c>
      <c r="AU177" s="226" t="s">
        <v>72</v>
      </c>
      <c r="AY177" s="225" t="s">
        <v>285</v>
      </c>
      <c r="BK177" s="227">
        <f>BK178+BK193+BK196</f>
        <v>0</v>
      </c>
    </row>
    <row r="178" s="12" customFormat="1" ht="22.8" customHeight="1">
      <c r="A178" s="12"/>
      <c r="B178" s="214"/>
      <c r="C178" s="215"/>
      <c r="D178" s="216" t="s">
        <v>71</v>
      </c>
      <c r="E178" s="228" t="s">
        <v>1368</v>
      </c>
      <c r="F178" s="228" t="s">
        <v>1369</v>
      </c>
      <c r="G178" s="215"/>
      <c r="H178" s="215"/>
      <c r="I178" s="218"/>
      <c r="J178" s="229">
        <f>BK178</f>
        <v>0</v>
      </c>
      <c r="K178" s="215"/>
      <c r="L178" s="220"/>
      <c r="M178" s="221"/>
      <c r="N178" s="222"/>
      <c r="O178" s="222"/>
      <c r="P178" s="223">
        <f>SUM(P179:P192)</f>
        <v>0</v>
      </c>
      <c r="Q178" s="222"/>
      <c r="R178" s="223">
        <f>SUM(R179:R192)</f>
        <v>0.61054399999999998</v>
      </c>
      <c r="S178" s="222"/>
      <c r="T178" s="224">
        <f>SUM(T179:T192)</f>
        <v>0</v>
      </c>
      <c r="U178" s="12"/>
      <c r="V178" s="12"/>
      <c r="W178" s="12"/>
      <c r="X178" s="12"/>
      <c r="Y178" s="12"/>
      <c r="Z178" s="12"/>
      <c r="AA178" s="12"/>
      <c r="AB178" s="12"/>
      <c r="AC178" s="12"/>
      <c r="AD178" s="12"/>
      <c r="AE178" s="12"/>
      <c r="AR178" s="225" t="s">
        <v>81</v>
      </c>
      <c r="AT178" s="226" t="s">
        <v>71</v>
      </c>
      <c r="AU178" s="226" t="s">
        <v>79</v>
      </c>
      <c r="AY178" s="225" t="s">
        <v>285</v>
      </c>
      <c r="BK178" s="227">
        <f>SUM(BK179:BK192)</f>
        <v>0</v>
      </c>
    </row>
    <row r="179" s="2" customFormat="1" ht="16.5" customHeight="1">
      <c r="A179" s="40"/>
      <c r="B179" s="41"/>
      <c r="C179" s="230" t="s">
        <v>444</v>
      </c>
      <c r="D179" s="230" t="s">
        <v>287</v>
      </c>
      <c r="E179" s="231" t="s">
        <v>1866</v>
      </c>
      <c r="F179" s="232" t="s">
        <v>1867</v>
      </c>
      <c r="G179" s="233" t="s">
        <v>361</v>
      </c>
      <c r="H179" s="234">
        <v>106</v>
      </c>
      <c r="I179" s="235"/>
      <c r="J179" s="236">
        <f>ROUND(I179*H179,2)</f>
        <v>0</v>
      </c>
      <c r="K179" s="232" t="s">
        <v>291</v>
      </c>
      <c r="L179" s="46"/>
      <c r="M179" s="237" t="s">
        <v>19</v>
      </c>
      <c r="N179" s="238" t="s">
        <v>43</v>
      </c>
      <c r="O179" s="86"/>
      <c r="P179" s="239">
        <f>O179*H179</f>
        <v>0</v>
      </c>
      <c r="Q179" s="239">
        <v>0.000224</v>
      </c>
      <c r="R179" s="239">
        <f>Q179*H179</f>
        <v>0.023744000000000001</v>
      </c>
      <c r="S179" s="239">
        <v>0</v>
      </c>
      <c r="T179" s="240">
        <f>S179*H179</f>
        <v>0</v>
      </c>
      <c r="U179" s="40"/>
      <c r="V179" s="40"/>
      <c r="W179" s="40"/>
      <c r="X179" s="40"/>
      <c r="Y179" s="40"/>
      <c r="Z179" s="40"/>
      <c r="AA179" s="40"/>
      <c r="AB179" s="40"/>
      <c r="AC179" s="40"/>
      <c r="AD179" s="40"/>
      <c r="AE179" s="40"/>
      <c r="AR179" s="241" t="s">
        <v>157</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157</v>
      </c>
      <c r="BM179" s="241" t="s">
        <v>2977</v>
      </c>
    </row>
    <row r="180" s="2" customFormat="1">
      <c r="A180" s="40"/>
      <c r="B180" s="41"/>
      <c r="C180" s="42"/>
      <c r="D180" s="243" t="s">
        <v>293</v>
      </c>
      <c r="E180" s="42"/>
      <c r="F180" s="244" t="s">
        <v>1869</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2" customFormat="1" ht="16.5" customHeight="1">
      <c r="A181" s="40"/>
      <c r="B181" s="41"/>
      <c r="C181" s="291" t="s">
        <v>163</v>
      </c>
      <c r="D181" s="291" t="s">
        <v>416</v>
      </c>
      <c r="E181" s="292" t="s">
        <v>2978</v>
      </c>
      <c r="F181" s="293" t="s">
        <v>2979</v>
      </c>
      <c r="G181" s="294" t="s">
        <v>361</v>
      </c>
      <c r="H181" s="295">
        <v>1</v>
      </c>
      <c r="I181" s="296"/>
      <c r="J181" s="297">
        <f>ROUND(I181*H181,2)</f>
        <v>0</v>
      </c>
      <c r="K181" s="293" t="s">
        <v>19</v>
      </c>
      <c r="L181" s="298"/>
      <c r="M181" s="299" t="s">
        <v>19</v>
      </c>
      <c r="N181" s="300" t="s">
        <v>43</v>
      </c>
      <c r="O181" s="86"/>
      <c r="P181" s="239">
        <f>O181*H181</f>
        <v>0</v>
      </c>
      <c r="Q181" s="239">
        <v>0.0030000000000000001</v>
      </c>
      <c r="R181" s="239">
        <f>Q181*H181</f>
        <v>0.0030000000000000001</v>
      </c>
      <c r="S181" s="239">
        <v>0</v>
      </c>
      <c r="T181" s="240">
        <f>S181*H181</f>
        <v>0</v>
      </c>
      <c r="U181" s="40"/>
      <c r="V181" s="40"/>
      <c r="W181" s="40"/>
      <c r="X181" s="40"/>
      <c r="Y181" s="40"/>
      <c r="Z181" s="40"/>
      <c r="AA181" s="40"/>
      <c r="AB181" s="40"/>
      <c r="AC181" s="40"/>
      <c r="AD181" s="40"/>
      <c r="AE181" s="40"/>
      <c r="AR181" s="241" t="s">
        <v>536</v>
      </c>
      <c r="AT181" s="241" t="s">
        <v>416</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157</v>
      </c>
      <c r="BM181" s="241" t="s">
        <v>2980</v>
      </c>
    </row>
    <row r="182" s="2" customFormat="1">
      <c r="A182" s="40"/>
      <c r="B182" s="41"/>
      <c r="C182" s="42"/>
      <c r="D182" s="243" t="s">
        <v>293</v>
      </c>
      <c r="E182" s="42"/>
      <c r="F182" s="244" t="s">
        <v>2979</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2" customFormat="1" ht="16.5" customHeight="1">
      <c r="A183" s="40"/>
      <c r="B183" s="41"/>
      <c r="C183" s="291" t="s">
        <v>455</v>
      </c>
      <c r="D183" s="291" t="s">
        <v>416</v>
      </c>
      <c r="E183" s="292" t="s">
        <v>2552</v>
      </c>
      <c r="F183" s="293" t="s">
        <v>2981</v>
      </c>
      <c r="G183" s="294" t="s">
        <v>361</v>
      </c>
      <c r="H183" s="295">
        <v>105</v>
      </c>
      <c r="I183" s="296"/>
      <c r="J183" s="297">
        <f>ROUND(I183*H183,2)</f>
        <v>0</v>
      </c>
      <c r="K183" s="293" t="s">
        <v>19</v>
      </c>
      <c r="L183" s="298"/>
      <c r="M183" s="299" t="s">
        <v>19</v>
      </c>
      <c r="N183" s="300" t="s">
        <v>43</v>
      </c>
      <c r="O183" s="86"/>
      <c r="P183" s="239">
        <f>O183*H183</f>
        <v>0</v>
      </c>
      <c r="Q183" s="239">
        <v>0.0050000000000000001</v>
      </c>
      <c r="R183" s="239">
        <f>Q183*H183</f>
        <v>0.52500000000000002</v>
      </c>
      <c r="S183" s="239">
        <v>0</v>
      </c>
      <c r="T183" s="240">
        <f>S183*H183</f>
        <v>0</v>
      </c>
      <c r="U183" s="40"/>
      <c r="V183" s="40"/>
      <c r="W183" s="40"/>
      <c r="X183" s="40"/>
      <c r="Y183" s="40"/>
      <c r="Z183" s="40"/>
      <c r="AA183" s="40"/>
      <c r="AB183" s="40"/>
      <c r="AC183" s="40"/>
      <c r="AD183" s="40"/>
      <c r="AE183" s="40"/>
      <c r="AR183" s="241" t="s">
        <v>536</v>
      </c>
      <c r="AT183" s="241" t="s">
        <v>416</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157</v>
      </c>
      <c r="BM183" s="241" t="s">
        <v>2982</v>
      </c>
    </row>
    <row r="184" s="2" customFormat="1">
      <c r="A184" s="40"/>
      <c r="B184" s="41"/>
      <c r="C184" s="42"/>
      <c r="D184" s="243" t="s">
        <v>293</v>
      </c>
      <c r="E184" s="42"/>
      <c r="F184" s="244" t="s">
        <v>2981</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ht="16.5" customHeight="1">
      <c r="A185" s="40"/>
      <c r="B185" s="41"/>
      <c r="C185" s="230" t="s">
        <v>7</v>
      </c>
      <c r="D185" s="230" t="s">
        <v>287</v>
      </c>
      <c r="E185" s="231" t="s">
        <v>2983</v>
      </c>
      <c r="F185" s="232" t="s">
        <v>2984</v>
      </c>
      <c r="G185" s="233" t="s">
        <v>361</v>
      </c>
      <c r="H185" s="234">
        <v>105</v>
      </c>
      <c r="I185" s="235"/>
      <c r="J185" s="236">
        <f>ROUND(I185*H185,2)</f>
        <v>0</v>
      </c>
      <c r="K185" s="232" t="s">
        <v>291</v>
      </c>
      <c r="L185" s="46"/>
      <c r="M185" s="237" t="s">
        <v>19</v>
      </c>
      <c r="N185" s="238" t="s">
        <v>43</v>
      </c>
      <c r="O185" s="86"/>
      <c r="P185" s="239">
        <f>O185*H185</f>
        <v>0</v>
      </c>
      <c r="Q185" s="239">
        <v>0.00036000000000000002</v>
      </c>
      <c r="R185" s="239">
        <f>Q185*H185</f>
        <v>0.0378</v>
      </c>
      <c r="S185" s="239">
        <v>0</v>
      </c>
      <c r="T185" s="240">
        <f>S185*H185</f>
        <v>0</v>
      </c>
      <c r="U185" s="40"/>
      <c r="V185" s="40"/>
      <c r="W185" s="40"/>
      <c r="X185" s="40"/>
      <c r="Y185" s="40"/>
      <c r="Z185" s="40"/>
      <c r="AA185" s="40"/>
      <c r="AB185" s="40"/>
      <c r="AC185" s="40"/>
      <c r="AD185" s="40"/>
      <c r="AE185" s="40"/>
      <c r="AR185" s="241" t="s">
        <v>157</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157</v>
      </c>
      <c r="BM185" s="241" t="s">
        <v>2985</v>
      </c>
    </row>
    <row r="186" s="2" customFormat="1">
      <c r="A186" s="40"/>
      <c r="B186" s="41"/>
      <c r="C186" s="42"/>
      <c r="D186" s="243" t="s">
        <v>293</v>
      </c>
      <c r="E186" s="42"/>
      <c r="F186" s="244" t="s">
        <v>2986</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c r="A187" s="40"/>
      <c r="B187" s="41"/>
      <c r="C187" s="42"/>
      <c r="D187" s="243" t="s">
        <v>295</v>
      </c>
      <c r="E187" s="42"/>
      <c r="F187" s="247" t="s">
        <v>1394</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295</v>
      </c>
      <c r="AU187" s="19" t="s">
        <v>81</v>
      </c>
    </row>
    <row r="188" s="2" customFormat="1" ht="16.5" customHeight="1">
      <c r="A188" s="40"/>
      <c r="B188" s="41"/>
      <c r="C188" s="291" t="s">
        <v>471</v>
      </c>
      <c r="D188" s="291" t="s">
        <v>416</v>
      </c>
      <c r="E188" s="292" t="s">
        <v>2987</v>
      </c>
      <c r="F188" s="293" t="s">
        <v>2988</v>
      </c>
      <c r="G188" s="294" t="s">
        <v>361</v>
      </c>
      <c r="H188" s="295">
        <v>105</v>
      </c>
      <c r="I188" s="296"/>
      <c r="J188" s="297">
        <f>ROUND(I188*H188,2)</f>
        <v>0</v>
      </c>
      <c r="K188" s="293" t="s">
        <v>19</v>
      </c>
      <c r="L188" s="298"/>
      <c r="M188" s="299" t="s">
        <v>19</v>
      </c>
      <c r="N188" s="300" t="s">
        <v>43</v>
      </c>
      <c r="O188" s="86"/>
      <c r="P188" s="239">
        <f>O188*H188</f>
        <v>0</v>
      </c>
      <c r="Q188" s="239">
        <v>0.00020000000000000001</v>
      </c>
      <c r="R188" s="239">
        <f>Q188*H188</f>
        <v>0.021000000000000001</v>
      </c>
      <c r="S188" s="239">
        <v>0</v>
      </c>
      <c r="T188" s="240">
        <f>S188*H188</f>
        <v>0</v>
      </c>
      <c r="U188" s="40"/>
      <c r="V188" s="40"/>
      <c r="W188" s="40"/>
      <c r="X188" s="40"/>
      <c r="Y188" s="40"/>
      <c r="Z188" s="40"/>
      <c r="AA188" s="40"/>
      <c r="AB188" s="40"/>
      <c r="AC188" s="40"/>
      <c r="AD188" s="40"/>
      <c r="AE188" s="40"/>
      <c r="AR188" s="241" t="s">
        <v>536</v>
      </c>
      <c r="AT188" s="241" t="s">
        <v>416</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157</v>
      </c>
      <c r="BM188" s="241" t="s">
        <v>2989</v>
      </c>
    </row>
    <row r="189" s="2" customFormat="1">
      <c r="A189" s="40"/>
      <c r="B189" s="41"/>
      <c r="C189" s="42"/>
      <c r="D189" s="243" t="s">
        <v>293</v>
      </c>
      <c r="E189" s="42"/>
      <c r="F189" s="244" t="s">
        <v>2988</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2" customFormat="1" ht="16.5" customHeight="1">
      <c r="A190" s="40"/>
      <c r="B190" s="41"/>
      <c r="C190" s="230" t="s">
        <v>479</v>
      </c>
      <c r="D190" s="230" t="s">
        <v>287</v>
      </c>
      <c r="E190" s="231" t="s">
        <v>1401</v>
      </c>
      <c r="F190" s="232" t="s">
        <v>1402</v>
      </c>
      <c r="G190" s="233" t="s">
        <v>394</v>
      </c>
      <c r="H190" s="234">
        <v>0.61199999999999999</v>
      </c>
      <c r="I190" s="235"/>
      <c r="J190" s="236">
        <f>ROUND(I190*H190,2)</f>
        <v>0</v>
      </c>
      <c r="K190" s="232" t="s">
        <v>291</v>
      </c>
      <c r="L190" s="46"/>
      <c r="M190" s="237" t="s">
        <v>19</v>
      </c>
      <c r="N190" s="238" t="s">
        <v>43</v>
      </c>
      <c r="O190" s="86"/>
      <c r="P190" s="239">
        <f>O190*H190</f>
        <v>0</v>
      </c>
      <c r="Q190" s="239">
        <v>0</v>
      </c>
      <c r="R190" s="239">
        <f>Q190*H190</f>
        <v>0</v>
      </c>
      <c r="S190" s="239">
        <v>0</v>
      </c>
      <c r="T190" s="240">
        <f>S190*H190</f>
        <v>0</v>
      </c>
      <c r="U190" s="40"/>
      <c r="V190" s="40"/>
      <c r="W190" s="40"/>
      <c r="X190" s="40"/>
      <c r="Y190" s="40"/>
      <c r="Z190" s="40"/>
      <c r="AA190" s="40"/>
      <c r="AB190" s="40"/>
      <c r="AC190" s="40"/>
      <c r="AD190" s="40"/>
      <c r="AE190" s="40"/>
      <c r="AR190" s="241" t="s">
        <v>157</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2990</v>
      </c>
    </row>
    <row r="191" s="2" customFormat="1">
      <c r="A191" s="40"/>
      <c r="B191" s="41"/>
      <c r="C191" s="42"/>
      <c r="D191" s="243" t="s">
        <v>293</v>
      </c>
      <c r="E191" s="42"/>
      <c r="F191" s="244" t="s">
        <v>1404</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295</v>
      </c>
      <c r="E192" s="42"/>
      <c r="F192" s="247" t="s">
        <v>1405</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295</v>
      </c>
      <c r="AU192" s="19" t="s">
        <v>81</v>
      </c>
    </row>
    <row r="193" s="12" customFormat="1" ht="22.8" customHeight="1">
      <c r="A193" s="12"/>
      <c r="B193" s="214"/>
      <c r="C193" s="215"/>
      <c r="D193" s="216" t="s">
        <v>71</v>
      </c>
      <c r="E193" s="228" t="s">
        <v>1406</v>
      </c>
      <c r="F193" s="228" t="s">
        <v>1407</v>
      </c>
      <c r="G193" s="215"/>
      <c r="H193" s="215"/>
      <c r="I193" s="218"/>
      <c r="J193" s="229">
        <f>BK193</f>
        <v>0</v>
      </c>
      <c r="K193" s="215"/>
      <c r="L193" s="220"/>
      <c r="M193" s="221"/>
      <c r="N193" s="222"/>
      <c r="O193" s="222"/>
      <c r="P193" s="223">
        <f>SUM(P194:P195)</f>
        <v>0</v>
      </c>
      <c r="Q193" s="222"/>
      <c r="R193" s="223">
        <f>SUM(R194:R195)</f>
        <v>0.004911075</v>
      </c>
      <c r="S193" s="222"/>
      <c r="T193" s="224">
        <f>SUM(T194:T195)</f>
        <v>0</v>
      </c>
      <c r="U193" s="12"/>
      <c r="V193" s="12"/>
      <c r="W193" s="12"/>
      <c r="X193" s="12"/>
      <c r="Y193" s="12"/>
      <c r="Z193" s="12"/>
      <c r="AA193" s="12"/>
      <c r="AB193" s="12"/>
      <c r="AC193" s="12"/>
      <c r="AD193" s="12"/>
      <c r="AE193" s="12"/>
      <c r="AR193" s="225" t="s">
        <v>81</v>
      </c>
      <c r="AT193" s="226" t="s">
        <v>71</v>
      </c>
      <c r="AU193" s="226" t="s">
        <v>79</v>
      </c>
      <c r="AY193" s="225" t="s">
        <v>285</v>
      </c>
      <c r="BK193" s="227">
        <f>SUM(BK194:BK195)</f>
        <v>0</v>
      </c>
    </row>
    <row r="194" s="2" customFormat="1" ht="16.5" customHeight="1">
      <c r="A194" s="40"/>
      <c r="B194" s="41"/>
      <c r="C194" s="230" t="s">
        <v>490</v>
      </c>
      <c r="D194" s="230" t="s">
        <v>287</v>
      </c>
      <c r="E194" s="231" t="s">
        <v>1408</v>
      </c>
      <c r="F194" s="232" t="s">
        <v>1409</v>
      </c>
      <c r="G194" s="233" t="s">
        <v>361</v>
      </c>
      <c r="H194" s="234">
        <v>36.5</v>
      </c>
      <c r="I194" s="235"/>
      <c r="J194" s="236">
        <f>ROUND(I194*H194,2)</f>
        <v>0</v>
      </c>
      <c r="K194" s="232" t="s">
        <v>291</v>
      </c>
      <c r="L194" s="46"/>
      <c r="M194" s="237" t="s">
        <v>19</v>
      </c>
      <c r="N194" s="238" t="s">
        <v>43</v>
      </c>
      <c r="O194" s="86"/>
      <c r="P194" s="239">
        <f>O194*H194</f>
        <v>0</v>
      </c>
      <c r="Q194" s="239">
        <v>0.00013454999999999999</v>
      </c>
      <c r="R194" s="239">
        <f>Q194*H194</f>
        <v>0.004911075</v>
      </c>
      <c r="S194" s="239">
        <v>0</v>
      </c>
      <c r="T194" s="240">
        <f>S194*H194</f>
        <v>0</v>
      </c>
      <c r="U194" s="40"/>
      <c r="V194" s="40"/>
      <c r="W194" s="40"/>
      <c r="X194" s="40"/>
      <c r="Y194" s="40"/>
      <c r="Z194" s="40"/>
      <c r="AA194" s="40"/>
      <c r="AB194" s="40"/>
      <c r="AC194" s="40"/>
      <c r="AD194" s="40"/>
      <c r="AE194" s="40"/>
      <c r="AR194" s="241" t="s">
        <v>157</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157</v>
      </c>
      <c r="BM194" s="241" t="s">
        <v>2991</v>
      </c>
    </row>
    <row r="195" s="2" customFormat="1">
      <c r="A195" s="40"/>
      <c r="B195" s="41"/>
      <c r="C195" s="42"/>
      <c r="D195" s="243" t="s">
        <v>293</v>
      </c>
      <c r="E195" s="42"/>
      <c r="F195" s="244" t="s">
        <v>1411</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12" customFormat="1" ht="22.8" customHeight="1">
      <c r="A196" s="12"/>
      <c r="B196" s="214"/>
      <c r="C196" s="215"/>
      <c r="D196" s="216" t="s">
        <v>71</v>
      </c>
      <c r="E196" s="228" t="s">
        <v>1300</v>
      </c>
      <c r="F196" s="228" t="s">
        <v>1301</v>
      </c>
      <c r="G196" s="215"/>
      <c r="H196" s="215"/>
      <c r="I196" s="218"/>
      <c r="J196" s="229">
        <f>BK196</f>
        <v>0</v>
      </c>
      <c r="K196" s="215"/>
      <c r="L196" s="220"/>
      <c r="M196" s="221"/>
      <c r="N196" s="222"/>
      <c r="O196" s="222"/>
      <c r="P196" s="223">
        <f>SUM(P197:P198)</f>
        <v>0</v>
      </c>
      <c r="Q196" s="222"/>
      <c r="R196" s="223">
        <f>SUM(R197:R198)</f>
        <v>0.00057200000000000003</v>
      </c>
      <c r="S196" s="222"/>
      <c r="T196" s="224">
        <f>SUM(T197:T198)</f>
        <v>0</v>
      </c>
      <c r="U196" s="12"/>
      <c r="V196" s="12"/>
      <c r="W196" s="12"/>
      <c r="X196" s="12"/>
      <c r="Y196" s="12"/>
      <c r="Z196" s="12"/>
      <c r="AA196" s="12"/>
      <c r="AB196" s="12"/>
      <c r="AC196" s="12"/>
      <c r="AD196" s="12"/>
      <c r="AE196" s="12"/>
      <c r="AR196" s="225" t="s">
        <v>81</v>
      </c>
      <c r="AT196" s="226" t="s">
        <v>71</v>
      </c>
      <c r="AU196" s="226" t="s">
        <v>79</v>
      </c>
      <c r="AY196" s="225" t="s">
        <v>285</v>
      </c>
      <c r="BK196" s="227">
        <f>SUM(BK197:BK198)</f>
        <v>0</v>
      </c>
    </row>
    <row r="197" s="2" customFormat="1" ht="16.5" customHeight="1">
      <c r="A197" s="40"/>
      <c r="B197" s="41"/>
      <c r="C197" s="230" t="s">
        <v>498</v>
      </c>
      <c r="D197" s="230" t="s">
        <v>287</v>
      </c>
      <c r="E197" s="231" t="s">
        <v>1302</v>
      </c>
      <c r="F197" s="232" t="s">
        <v>1303</v>
      </c>
      <c r="G197" s="233" t="s">
        <v>361</v>
      </c>
      <c r="H197" s="234">
        <v>2</v>
      </c>
      <c r="I197" s="235"/>
      <c r="J197" s="236">
        <f>ROUND(I197*H197,2)</f>
        <v>0</v>
      </c>
      <c r="K197" s="232" t="s">
        <v>291</v>
      </c>
      <c r="L197" s="46"/>
      <c r="M197" s="237" t="s">
        <v>19</v>
      </c>
      <c r="N197" s="238" t="s">
        <v>43</v>
      </c>
      <c r="O197" s="86"/>
      <c r="P197" s="239">
        <f>O197*H197</f>
        <v>0</v>
      </c>
      <c r="Q197" s="239">
        <v>0.00028600000000000001</v>
      </c>
      <c r="R197" s="239">
        <f>Q197*H197</f>
        <v>0.00057200000000000003</v>
      </c>
      <c r="S197" s="239">
        <v>0</v>
      </c>
      <c r="T197" s="240">
        <f>S197*H197</f>
        <v>0</v>
      </c>
      <c r="U197" s="40"/>
      <c r="V197" s="40"/>
      <c r="W197" s="40"/>
      <c r="X197" s="40"/>
      <c r="Y197" s="40"/>
      <c r="Z197" s="40"/>
      <c r="AA197" s="40"/>
      <c r="AB197" s="40"/>
      <c r="AC197" s="40"/>
      <c r="AD197" s="40"/>
      <c r="AE197" s="40"/>
      <c r="AR197" s="241" t="s">
        <v>157</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2992</v>
      </c>
    </row>
    <row r="198" s="2" customFormat="1">
      <c r="A198" s="40"/>
      <c r="B198" s="41"/>
      <c r="C198" s="42"/>
      <c r="D198" s="243" t="s">
        <v>293</v>
      </c>
      <c r="E198" s="42"/>
      <c r="F198" s="244" t="s">
        <v>1305</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12" customFormat="1" ht="25.92" customHeight="1">
      <c r="A199" s="12"/>
      <c r="B199" s="214"/>
      <c r="C199" s="215"/>
      <c r="D199" s="216" t="s">
        <v>71</v>
      </c>
      <c r="E199" s="217" t="s">
        <v>416</v>
      </c>
      <c r="F199" s="217" t="s">
        <v>1085</v>
      </c>
      <c r="G199" s="215"/>
      <c r="H199" s="215"/>
      <c r="I199" s="218"/>
      <c r="J199" s="219">
        <f>BK199</f>
        <v>0</v>
      </c>
      <c r="K199" s="215"/>
      <c r="L199" s="220"/>
      <c r="M199" s="221"/>
      <c r="N199" s="222"/>
      <c r="O199" s="222"/>
      <c r="P199" s="223">
        <f>P200</f>
        <v>0</v>
      </c>
      <c r="Q199" s="222"/>
      <c r="R199" s="223">
        <f>R200</f>
        <v>1.4227227479999998</v>
      </c>
      <c r="S199" s="222"/>
      <c r="T199" s="224">
        <f>T200</f>
        <v>0</v>
      </c>
      <c r="U199" s="12"/>
      <c r="V199" s="12"/>
      <c r="W199" s="12"/>
      <c r="X199" s="12"/>
      <c r="Y199" s="12"/>
      <c r="Z199" s="12"/>
      <c r="AA199" s="12"/>
      <c r="AB199" s="12"/>
      <c r="AC199" s="12"/>
      <c r="AD199" s="12"/>
      <c r="AE199" s="12"/>
      <c r="AR199" s="225" t="s">
        <v>86</v>
      </c>
      <c r="AT199" s="226" t="s">
        <v>71</v>
      </c>
      <c r="AU199" s="226" t="s">
        <v>72</v>
      </c>
      <c r="AY199" s="225" t="s">
        <v>285</v>
      </c>
      <c r="BK199" s="227">
        <f>BK200</f>
        <v>0</v>
      </c>
    </row>
    <row r="200" s="12" customFormat="1" ht="22.8" customHeight="1">
      <c r="A200" s="12"/>
      <c r="B200" s="214"/>
      <c r="C200" s="215"/>
      <c r="D200" s="216" t="s">
        <v>71</v>
      </c>
      <c r="E200" s="228" t="s">
        <v>1086</v>
      </c>
      <c r="F200" s="228" t="s">
        <v>1087</v>
      </c>
      <c r="G200" s="215"/>
      <c r="H200" s="215"/>
      <c r="I200" s="218"/>
      <c r="J200" s="229">
        <f>BK200</f>
        <v>0</v>
      </c>
      <c r="K200" s="215"/>
      <c r="L200" s="220"/>
      <c r="M200" s="221"/>
      <c r="N200" s="222"/>
      <c r="O200" s="222"/>
      <c r="P200" s="223">
        <f>P201+SUM(P202:P301)</f>
        <v>0</v>
      </c>
      <c r="Q200" s="222"/>
      <c r="R200" s="223">
        <f>R201+SUM(R202:R301)</f>
        <v>1.4227227479999998</v>
      </c>
      <c r="S200" s="222"/>
      <c r="T200" s="224">
        <f>T201+SUM(T202:T301)</f>
        <v>0</v>
      </c>
      <c r="U200" s="12"/>
      <c r="V200" s="12"/>
      <c r="W200" s="12"/>
      <c r="X200" s="12"/>
      <c r="Y200" s="12"/>
      <c r="Z200" s="12"/>
      <c r="AA200" s="12"/>
      <c r="AB200" s="12"/>
      <c r="AC200" s="12"/>
      <c r="AD200" s="12"/>
      <c r="AE200" s="12"/>
      <c r="AR200" s="225" t="s">
        <v>86</v>
      </c>
      <c r="AT200" s="226" t="s">
        <v>71</v>
      </c>
      <c r="AU200" s="226" t="s">
        <v>79</v>
      </c>
      <c r="AY200" s="225" t="s">
        <v>285</v>
      </c>
      <c r="BK200" s="227">
        <f>BK201+SUM(BK202:BK301)</f>
        <v>0</v>
      </c>
    </row>
    <row r="201" s="2" customFormat="1" ht="16.5" customHeight="1">
      <c r="A201" s="40"/>
      <c r="B201" s="41"/>
      <c r="C201" s="230" t="s">
        <v>502</v>
      </c>
      <c r="D201" s="230" t="s">
        <v>287</v>
      </c>
      <c r="E201" s="231" t="s">
        <v>2993</v>
      </c>
      <c r="F201" s="232" t="s">
        <v>2994</v>
      </c>
      <c r="G201" s="233" t="s">
        <v>290</v>
      </c>
      <c r="H201" s="234">
        <v>3</v>
      </c>
      <c r="I201" s="235"/>
      <c r="J201" s="236">
        <f>ROUND(I201*H201,2)</f>
        <v>0</v>
      </c>
      <c r="K201" s="232" t="s">
        <v>291</v>
      </c>
      <c r="L201" s="46"/>
      <c r="M201" s="237" t="s">
        <v>19</v>
      </c>
      <c r="N201" s="238" t="s">
        <v>43</v>
      </c>
      <c r="O201" s="86"/>
      <c r="P201" s="239">
        <f>O201*H201</f>
        <v>0</v>
      </c>
      <c r="Q201" s="239">
        <v>6.6039999999999998E-06</v>
      </c>
      <c r="R201" s="239">
        <f>Q201*H201</f>
        <v>1.9811999999999999E-05</v>
      </c>
      <c r="S201" s="239">
        <v>0</v>
      </c>
      <c r="T201" s="240">
        <f>S201*H201</f>
        <v>0</v>
      </c>
      <c r="U201" s="40"/>
      <c r="V201" s="40"/>
      <c r="W201" s="40"/>
      <c r="X201" s="40"/>
      <c r="Y201" s="40"/>
      <c r="Z201" s="40"/>
      <c r="AA201" s="40"/>
      <c r="AB201" s="40"/>
      <c r="AC201" s="40"/>
      <c r="AD201" s="40"/>
      <c r="AE201" s="40"/>
      <c r="AR201" s="241" t="s">
        <v>759</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759</v>
      </c>
      <c r="BM201" s="241" t="s">
        <v>2995</v>
      </c>
    </row>
    <row r="202" s="2" customFormat="1">
      <c r="A202" s="40"/>
      <c r="B202" s="41"/>
      <c r="C202" s="42"/>
      <c r="D202" s="243" t="s">
        <v>293</v>
      </c>
      <c r="E202" s="42"/>
      <c r="F202" s="244" t="s">
        <v>2996</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91" t="s">
        <v>507</v>
      </c>
      <c r="D203" s="291" t="s">
        <v>416</v>
      </c>
      <c r="E203" s="292" t="s">
        <v>2997</v>
      </c>
      <c r="F203" s="293" t="s">
        <v>2998</v>
      </c>
      <c r="G203" s="294" t="s">
        <v>290</v>
      </c>
      <c r="H203" s="295">
        <v>3</v>
      </c>
      <c r="I203" s="296"/>
      <c r="J203" s="297">
        <f>ROUND(I203*H203,2)</f>
        <v>0</v>
      </c>
      <c r="K203" s="293" t="s">
        <v>19</v>
      </c>
      <c r="L203" s="298"/>
      <c r="M203" s="299" t="s">
        <v>19</v>
      </c>
      <c r="N203" s="300" t="s">
        <v>43</v>
      </c>
      <c r="O203" s="86"/>
      <c r="P203" s="239">
        <f>O203*H203</f>
        <v>0</v>
      </c>
      <c r="Q203" s="239">
        <v>0.0019400000000000001</v>
      </c>
      <c r="R203" s="239">
        <f>Q203*H203</f>
        <v>0.0058200000000000005</v>
      </c>
      <c r="S203" s="239">
        <v>0</v>
      </c>
      <c r="T203" s="240">
        <f>S203*H203</f>
        <v>0</v>
      </c>
      <c r="U203" s="40"/>
      <c r="V203" s="40"/>
      <c r="W203" s="40"/>
      <c r="X203" s="40"/>
      <c r="Y203" s="40"/>
      <c r="Z203" s="40"/>
      <c r="AA203" s="40"/>
      <c r="AB203" s="40"/>
      <c r="AC203" s="40"/>
      <c r="AD203" s="40"/>
      <c r="AE203" s="40"/>
      <c r="AR203" s="241" t="s">
        <v>1098</v>
      </c>
      <c r="AT203" s="241" t="s">
        <v>416</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1098</v>
      </c>
      <c r="BM203" s="241" t="s">
        <v>2999</v>
      </c>
    </row>
    <row r="204" s="2" customFormat="1">
      <c r="A204" s="40"/>
      <c r="B204" s="41"/>
      <c r="C204" s="42"/>
      <c r="D204" s="243" t="s">
        <v>293</v>
      </c>
      <c r="E204" s="42"/>
      <c r="F204" s="244" t="s">
        <v>2998</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30" t="s">
        <v>512</v>
      </c>
      <c r="D205" s="230" t="s">
        <v>287</v>
      </c>
      <c r="E205" s="231" t="s">
        <v>1887</v>
      </c>
      <c r="F205" s="232" t="s">
        <v>1888</v>
      </c>
      <c r="G205" s="233" t="s">
        <v>290</v>
      </c>
      <c r="H205" s="234">
        <v>85</v>
      </c>
      <c r="I205" s="235"/>
      <c r="J205" s="236">
        <f>ROUND(I205*H205,2)</f>
        <v>0</v>
      </c>
      <c r="K205" s="232" t="s">
        <v>291</v>
      </c>
      <c r="L205" s="46"/>
      <c r="M205" s="237" t="s">
        <v>19</v>
      </c>
      <c r="N205" s="238" t="s">
        <v>43</v>
      </c>
      <c r="O205" s="86"/>
      <c r="P205" s="239">
        <f>O205*H205</f>
        <v>0</v>
      </c>
      <c r="Q205" s="239">
        <v>2.2446000000000002E-05</v>
      </c>
      <c r="R205" s="239">
        <f>Q205*H205</f>
        <v>0.0019079100000000001</v>
      </c>
      <c r="S205" s="239">
        <v>0</v>
      </c>
      <c r="T205" s="240">
        <f>S205*H205</f>
        <v>0</v>
      </c>
      <c r="U205" s="40"/>
      <c r="V205" s="40"/>
      <c r="W205" s="40"/>
      <c r="X205" s="40"/>
      <c r="Y205" s="40"/>
      <c r="Z205" s="40"/>
      <c r="AA205" s="40"/>
      <c r="AB205" s="40"/>
      <c r="AC205" s="40"/>
      <c r="AD205" s="40"/>
      <c r="AE205" s="40"/>
      <c r="AR205" s="241" t="s">
        <v>759</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759</v>
      </c>
      <c r="BM205" s="241" t="s">
        <v>3000</v>
      </c>
    </row>
    <row r="206" s="2" customFormat="1">
      <c r="A206" s="40"/>
      <c r="B206" s="41"/>
      <c r="C206" s="42"/>
      <c r="D206" s="243" t="s">
        <v>293</v>
      </c>
      <c r="E206" s="42"/>
      <c r="F206" s="244" t="s">
        <v>1890</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91" t="s">
        <v>519</v>
      </c>
      <c r="D207" s="291" t="s">
        <v>416</v>
      </c>
      <c r="E207" s="292" t="s">
        <v>1891</v>
      </c>
      <c r="F207" s="293" t="s">
        <v>1892</v>
      </c>
      <c r="G207" s="294" t="s">
        <v>290</v>
      </c>
      <c r="H207" s="295">
        <v>85</v>
      </c>
      <c r="I207" s="296"/>
      <c r="J207" s="297">
        <f>ROUND(I207*H207,2)</f>
        <v>0</v>
      </c>
      <c r="K207" s="293" t="s">
        <v>19</v>
      </c>
      <c r="L207" s="298"/>
      <c r="M207" s="299" t="s">
        <v>19</v>
      </c>
      <c r="N207" s="300" t="s">
        <v>43</v>
      </c>
      <c r="O207" s="86"/>
      <c r="P207" s="239">
        <f>O207*H207</f>
        <v>0</v>
      </c>
      <c r="Q207" s="239">
        <v>0.0041099999999999999</v>
      </c>
      <c r="R207" s="239">
        <f>Q207*H207</f>
        <v>0.34934999999999999</v>
      </c>
      <c r="S207" s="239">
        <v>0</v>
      </c>
      <c r="T207" s="240">
        <f>S207*H207</f>
        <v>0</v>
      </c>
      <c r="U207" s="40"/>
      <c r="V207" s="40"/>
      <c r="W207" s="40"/>
      <c r="X207" s="40"/>
      <c r="Y207" s="40"/>
      <c r="Z207" s="40"/>
      <c r="AA207" s="40"/>
      <c r="AB207" s="40"/>
      <c r="AC207" s="40"/>
      <c r="AD207" s="40"/>
      <c r="AE207" s="40"/>
      <c r="AR207" s="241" t="s">
        <v>1098</v>
      </c>
      <c r="AT207" s="241" t="s">
        <v>416</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1098</v>
      </c>
      <c r="BM207" s="241" t="s">
        <v>3001</v>
      </c>
    </row>
    <row r="208" s="2" customFormat="1">
      <c r="A208" s="40"/>
      <c r="B208" s="41"/>
      <c r="C208" s="42"/>
      <c r="D208" s="243" t="s">
        <v>293</v>
      </c>
      <c r="E208" s="42"/>
      <c r="F208" s="244" t="s">
        <v>1892</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524</v>
      </c>
      <c r="D209" s="230" t="s">
        <v>287</v>
      </c>
      <c r="E209" s="231" t="s">
        <v>1714</v>
      </c>
      <c r="F209" s="232" t="s">
        <v>1715</v>
      </c>
      <c r="G209" s="233" t="s">
        <v>290</v>
      </c>
      <c r="H209" s="234">
        <v>85</v>
      </c>
      <c r="I209" s="235"/>
      <c r="J209" s="236">
        <f>ROUND(I209*H209,2)</f>
        <v>0</v>
      </c>
      <c r="K209" s="232" t="s">
        <v>291</v>
      </c>
      <c r="L209" s="46"/>
      <c r="M209" s="237" t="s">
        <v>19</v>
      </c>
      <c r="N209" s="238" t="s">
        <v>43</v>
      </c>
      <c r="O209" s="86"/>
      <c r="P209" s="239">
        <f>O209*H209</f>
        <v>0</v>
      </c>
      <c r="Q209" s="239">
        <v>2.2826000000000001E-05</v>
      </c>
      <c r="R209" s="239">
        <f>Q209*H209</f>
        <v>0.0019402100000000002</v>
      </c>
      <c r="S209" s="239">
        <v>0</v>
      </c>
      <c r="T209" s="240">
        <f>S209*H209</f>
        <v>0</v>
      </c>
      <c r="U209" s="40"/>
      <c r="V209" s="40"/>
      <c r="W209" s="40"/>
      <c r="X209" s="40"/>
      <c r="Y209" s="40"/>
      <c r="Z209" s="40"/>
      <c r="AA209" s="40"/>
      <c r="AB209" s="40"/>
      <c r="AC209" s="40"/>
      <c r="AD209" s="40"/>
      <c r="AE209" s="40"/>
      <c r="AR209" s="241" t="s">
        <v>759</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759</v>
      </c>
      <c r="BM209" s="241" t="s">
        <v>3002</v>
      </c>
    </row>
    <row r="210" s="2" customFormat="1">
      <c r="A210" s="40"/>
      <c r="B210" s="41"/>
      <c r="C210" s="42"/>
      <c r="D210" s="243" t="s">
        <v>293</v>
      </c>
      <c r="E210" s="42"/>
      <c r="F210" s="244" t="s">
        <v>1717</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ht="16.5" customHeight="1">
      <c r="A211" s="40"/>
      <c r="B211" s="41"/>
      <c r="C211" s="291" t="s">
        <v>530</v>
      </c>
      <c r="D211" s="291" t="s">
        <v>416</v>
      </c>
      <c r="E211" s="292" t="s">
        <v>1718</v>
      </c>
      <c r="F211" s="293" t="s">
        <v>1719</v>
      </c>
      <c r="G211" s="294" t="s">
        <v>290</v>
      </c>
      <c r="H211" s="295">
        <v>85</v>
      </c>
      <c r="I211" s="296"/>
      <c r="J211" s="297">
        <f>ROUND(I211*H211,2)</f>
        <v>0</v>
      </c>
      <c r="K211" s="293" t="s">
        <v>19</v>
      </c>
      <c r="L211" s="298"/>
      <c r="M211" s="299" t="s">
        <v>19</v>
      </c>
      <c r="N211" s="300" t="s">
        <v>43</v>
      </c>
      <c r="O211" s="86"/>
      <c r="P211" s="239">
        <f>O211*H211</f>
        <v>0</v>
      </c>
      <c r="Q211" s="239">
        <v>0.0059500000000000004</v>
      </c>
      <c r="R211" s="239">
        <f>Q211*H211</f>
        <v>0.50575000000000003</v>
      </c>
      <c r="S211" s="239">
        <v>0</v>
      </c>
      <c r="T211" s="240">
        <f>S211*H211</f>
        <v>0</v>
      </c>
      <c r="U211" s="40"/>
      <c r="V211" s="40"/>
      <c r="W211" s="40"/>
      <c r="X211" s="40"/>
      <c r="Y211" s="40"/>
      <c r="Z211" s="40"/>
      <c r="AA211" s="40"/>
      <c r="AB211" s="40"/>
      <c r="AC211" s="40"/>
      <c r="AD211" s="40"/>
      <c r="AE211" s="40"/>
      <c r="AR211" s="241" t="s">
        <v>1098</v>
      </c>
      <c r="AT211" s="241" t="s">
        <v>416</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1098</v>
      </c>
      <c r="BM211" s="241" t="s">
        <v>3003</v>
      </c>
    </row>
    <row r="212" s="2" customFormat="1">
      <c r="A212" s="40"/>
      <c r="B212" s="41"/>
      <c r="C212" s="42"/>
      <c r="D212" s="243" t="s">
        <v>293</v>
      </c>
      <c r="E212" s="42"/>
      <c r="F212" s="244" t="s">
        <v>1719</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30" t="s">
        <v>536</v>
      </c>
      <c r="D213" s="230" t="s">
        <v>287</v>
      </c>
      <c r="E213" s="231" t="s">
        <v>3004</v>
      </c>
      <c r="F213" s="232" t="s">
        <v>3005</v>
      </c>
      <c r="G213" s="233" t="s">
        <v>515</v>
      </c>
      <c r="H213" s="234">
        <v>9</v>
      </c>
      <c r="I213" s="235"/>
      <c r="J213" s="236">
        <f>ROUND(I213*H213,2)</f>
        <v>0</v>
      </c>
      <c r="K213" s="232" t="s">
        <v>291</v>
      </c>
      <c r="L213" s="46"/>
      <c r="M213" s="237" t="s">
        <v>19</v>
      </c>
      <c r="N213" s="238" t="s">
        <v>43</v>
      </c>
      <c r="O213" s="86"/>
      <c r="P213" s="239">
        <f>O213*H213</f>
        <v>0</v>
      </c>
      <c r="Q213" s="239">
        <v>3.1483999999999999E-05</v>
      </c>
      <c r="R213" s="239">
        <f>Q213*H213</f>
        <v>0.00028335600000000002</v>
      </c>
      <c r="S213" s="239">
        <v>0</v>
      </c>
      <c r="T213" s="240">
        <f>S213*H213</f>
        <v>0</v>
      </c>
      <c r="U213" s="40"/>
      <c r="V213" s="40"/>
      <c r="W213" s="40"/>
      <c r="X213" s="40"/>
      <c r="Y213" s="40"/>
      <c r="Z213" s="40"/>
      <c r="AA213" s="40"/>
      <c r="AB213" s="40"/>
      <c r="AC213" s="40"/>
      <c r="AD213" s="40"/>
      <c r="AE213" s="40"/>
      <c r="AR213" s="241" t="s">
        <v>759</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759</v>
      </c>
      <c r="BM213" s="241" t="s">
        <v>3006</v>
      </c>
    </row>
    <row r="214" s="2" customFormat="1">
      <c r="A214" s="40"/>
      <c r="B214" s="41"/>
      <c r="C214" s="42"/>
      <c r="D214" s="243" t="s">
        <v>293</v>
      </c>
      <c r="E214" s="42"/>
      <c r="F214" s="244" t="s">
        <v>3007</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91" t="s">
        <v>540</v>
      </c>
      <c r="D215" s="291" t="s">
        <v>416</v>
      </c>
      <c r="E215" s="292" t="s">
        <v>3008</v>
      </c>
      <c r="F215" s="293" t="s">
        <v>3009</v>
      </c>
      <c r="G215" s="294" t="s">
        <v>515</v>
      </c>
      <c r="H215" s="295">
        <v>3</v>
      </c>
      <c r="I215" s="296"/>
      <c r="J215" s="297">
        <f>ROUND(I215*H215,2)</f>
        <v>0</v>
      </c>
      <c r="K215" s="293" t="s">
        <v>19</v>
      </c>
      <c r="L215" s="298"/>
      <c r="M215" s="299" t="s">
        <v>19</v>
      </c>
      <c r="N215" s="300" t="s">
        <v>43</v>
      </c>
      <c r="O215" s="86"/>
      <c r="P215" s="239">
        <f>O215*H215</f>
        <v>0</v>
      </c>
      <c r="Q215" s="239">
        <v>0.0023700000000000001</v>
      </c>
      <c r="R215" s="239">
        <f>Q215*H215</f>
        <v>0.00711</v>
      </c>
      <c r="S215" s="239">
        <v>0</v>
      </c>
      <c r="T215" s="240">
        <f>S215*H215</f>
        <v>0</v>
      </c>
      <c r="U215" s="40"/>
      <c r="V215" s="40"/>
      <c r="W215" s="40"/>
      <c r="X215" s="40"/>
      <c r="Y215" s="40"/>
      <c r="Z215" s="40"/>
      <c r="AA215" s="40"/>
      <c r="AB215" s="40"/>
      <c r="AC215" s="40"/>
      <c r="AD215" s="40"/>
      <c r="AE215" s="40"/>
      <c r="AR215" s="241" t="s">
        <v>1098</v>
      </c>
      <c r="AT215" s="241" t="s">
        <v>416</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1098</v>
      </c>
      <c r="BM215" s="241" t="s">
        <v>3010</v>
      </c>
    </row>
    <row r="216" s="2" customFormat="1">
      <c r="A216" s="40"/>
      <c r="B216" s="41"/>
      <c r="C216" s="42"/>
      <c r="D216" s="243" t="s">
        <v>293</v>
      </c>
      <c r="E216" s="42"/>
      <c r="F216" s="244" t="s">
        <v>3009</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2" customFormat="1" ht="16.5" customHeight="1">
      <c r="A217" s="40"/>
      <c r="B217" s="41"/>
      <c r="C217" s="291" t="s">
        <v>544</v>
      </c>
      <c r="D217" s="291" t="s">
        <v>416</v>
      </c>
      <c r="E217" s="292" t="s">
        <v>3011</v>
      </c>
      <c r="F217" s="293" t="s">
        <v>3012</v>
      </c>
      <c r="G217" s="294" t="s">
        <v>515</v>
      </c>
      <c r="H217" s="295">
        <v>6</v>
      </c>
      <c r="I217" s="296"/>
      <c r="J217" s="297">
        <f>ROUND(I217*H217,2)</f>
        <v>0</v>
      </c>
      <c r="K217" s="293" t="s">
        <v>19</v>
      </c>
      <c r="L217" s="298"/>
      <c r="M217" s="299" t="s">
        <v>19</v>
      </c>
      <c r="N217" s="300" t="s">
        <v>43</v>
      </c>
      <c r="O217" s="86"/>
      <c r="P217" s="239">
        <f>O217*H217</f>
        <v>0</v>
      </c>
      <c r="Q217" s="239">
        <v>0.0012600000000000001</v>
      </c>
      <c r="R217" s="239">
        <f>Q217*H217</f>
        <v>0.0075600000000000007</v>
      </c>
      <c r="S217" s="239">
        <v>0</v>
      </c>
      <c r="T217" s="240">
        <f>S217*H217</f>
        <v>0</v>
      </c>
      <c r="U217" s="40"/>
      <c r="V217" s="40"/>
      <c r="W217" s="40"/>
      <c r="X217" s="40"/>
      <c r="Y217" s="40"/>
      <c r="Z217" s="40"/>
      <c r="AA217" s="40"/>
      <c r="AB217" s="40"/>
      <c r="AC217" s="40"/>
      <c r="AD217" s="40"/>
      <c r="AE217" s="40"/>
      <c r="AR217" s="241" t="s">
        <v>1098</v>
      </c>
      <c r="AT217" s="241" t="s">
        <v>416</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1098</v>
      </c>
      <c r="BM217" s="241" t="s">
        <v>3013</v>
      </c>
    </row>
    <row r="218" s="2" customFormat="1">
      <c r="A218" s="40"/>
      <c r="B218" s="41"/>
      <c r="C218" s="42"/>
      <c r="D218" s="243" t="s">
        <v>293</v>
      </c>
      <c r="E218" s="42"/>
      <c r="F218" s="244" t="s">
        <v>3012</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ht="16.5" customHeight="1">
      <c r="A219" s="40"/>
      <c r="B219" s="41"/>
      <c r="C219" s="230" t="s">
        <v>553</v>
      </c>
      <c r="D219" s="230" t="s">
        <v>287</v>
      </c>
      <c r="E219" s="231" t="s">
        <v>1110</v>
      </c>
      <c r="F219" s="232" t="s">
        <v>1111</v>
      </c>
      <c r="G219" s="233" t="s">
        <v>515</v>
      </c>
      <c r="H219" s="234">
        <v>7</v>
      </c>
      <c r="I219" s="235"/>
      <c r="J219" s="236">
        <f>ROUND(I219*H219,2)</f>
        <v>0</v>
      </c>
      <c r="K219" s="232" t="s">
        <v>291</v>
      </c>
      <c r="L219" s="46"/>
      <c r="M219" s="237" t="s">
        <v>19</v>
      </c>
      <c r="N219" s="238" t="s">
        <v>43</v>
      </c>
      <c r="O219" s="86"/>
      <c r="P219" s="239">
        <f>O219*H219</f>
        <v>0</v>
      </c>
      <c r="Q219" s="239">
        <v>0.000123464</v>
      </c>
      <c r="R219" s="239">
        <f>Q219*H219</f>
        <v>0.00086424799999999997</v>
      </c>
      <c r="S219" s="239">
        <v>0</v>
      </c>
      <c r="T219" s="240">
        <f>S219*H219</f>
        <v>0</v>
      </c>
      <c r="U219" s="40"/>
      <c r="V219" s="40"/>
      <c r="W219" s="40"/>
      <c r="X219" s="40"/>
      <c r="Y219" s="40"/>
      <c r="Z219" s="40"/>
      <c r="AA219" s="40"/>
      <c r="AB219" s="40"/>
      <c r="AC219" s="40"/>
      <c r="AD219" s="40"/>
      <c r="AE219" s="40"/>
      <c r="AR219" s="241" t="s">
        <v>759</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759</v>
      </c>
      <c r="BM219" s="241" t="s">
        <v>3014</v>
      </c>
    </row>
    <row r="220" s="2" customFormat="1">
      <c r="A220" s="40"/>
      <c r="B220" s="41"/>
      <c r="C220" s="42"/>
      <c r="D220" s="243" t="s">
        <v>293</v>
      </c>
      <c r="E220" s="42"/>
      <c r="F220" s="244" t="s">
        <v>1113</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91" t="s">
        <v>559</v>
      </c>
      <c r="D221" s="291" t="s">
        <v>416</v>
      </c>
      <c r="E221" s="292" t="s">
        <v>2088</v>
      </c>
      <c r="F221" s="293" t="s">
        <v>3015</v>
      </c>
      <c r="G221" s="294" t="s">
        <v>515</v>
      </c>
      <c r="H221" s="295">
        <v>4</v>
      </c>
      <c r="I221" s="296"/>
      <c r="J221" s="297">
        <f>ROUND(I221*H221,2)</f>
        <v>0</v>
      </c>
      <c r="K221" s="293" t="s">
        <v>19</v>
      </c>
      <c r="L221" s="298"/>
      <c r="M221" s="299" t="s">
        <v>19</v>
      </c>
      <c r="N221" s="300" t="s">
        <v>43</v>
      </c>
      <c r="O221" s="86"/>
      <c r="P221" s="239">
        <f>O221*H221</f>
        <v>0</v>
      </c>
      <c r="Q221" s="239">
        <v>0.00181</v>
      </c>
      <c r="R221" s="239">
        <f>Q221*H221</f>
        <v>0.0072399999999999999</v>
      </c>
      <c r="S221" s="239">
        <v>0</v>
      </c>
      <c r="T221" s="240">
        <f>S221*H221</f>
        <v>0</v>
      </c>
      <c r="U221" s="40"/>
      <c r="V221" s="40"/>
      <c r="W221" s="40"/>
      <c r="X221" s="40"/>
      <c r="Y221" s="40"/>
      <c r="Z221" s="40"/>
      <c r="AA221" s="40"/>
      <c r="AB221" s="40"/>
      <c r="AC221" s="40"/>
      <c r="AD221" s="40"/>
      <c r="AE221" s="40"/>
      <c r="AR221" s="241" t="s">
        <v>1098</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1098</v>
      </c>
      <c r="BM221" s="241" t="s">
        <v>3016</v>
      </c>
    </row>
    <row r="222" s="2" customFormat="1">
      <c r="A222" s="40"/>
      <c r="B222" s="41"/>
      <c r="C222" s="42"/>
      <c r="D222" s="243" t="s">
        <v>293</v>
      </c>
      <c r="E222" s="42"/>
      <c r="F222" s="244" t="s">
        <v>3015</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91" t="s">
        <v>566</v>
      </c>
      <c r="D223" s="291" t="s">
        <v>416</v>
      </c>
      <c r="E223" s="292" t="s">
        <v>3017</v>
      </c>
      <c r="F223" s="293" t="s">
        <v>3018</v>
      </c>
      <c r="G223" s="294" t="s">
        <v>515</v>
      </c>
      <c r="H223" s="295">
        <v>3</v>
      </c>
      <c r="I223" s="296"/>
      <c r="J223" s="297">
        <f>ROUND(I223*H223,2)</f>
        <v>0</v>
      </c>
      <c r="K223" s="293" t="s">
        <v>19</v>
      </c>
      <c r="L223" s="298"/>
      <c r="M223" s="299" t="s">
        <v>19</v>
      </c>
      <c r="N223" s="300" t="s">
        <v>43</v>
      </c>
      <c r="O223" s="86"/>
      <c r="P223" s="239">
        <f>O223*H223</f>
        <v>0</v>
      </c>
      <c r="Q223" s="239">
        <v>0.0025000000000000001</v>
      </c>
      <c r="R223" s="239">
        <f>Q223*H223</f>
        <v>0.0074999999999999997</v>
      </c>
      <c r="S223" s="239">
        <v>0</v>
      </c>
      <c r="T223" s="240">
        <f>S223*H223</f>
        <v>0</v>
      </c>
      <c r="U223" s="40"/>
      <c r="V223" s="40"/>
      <c r="W223" s="40"/>
      <c r="X223" s="40"/>
      <c r="Y223" s="40"/>
      <c r="Z223" s="40"/>
      <c r="AA223" s="40"/>
      <c r="AB223" s="40"/>
      <c r="AC223" s="40"/>
      <c r="AD223" s="40"/>
      <c r="AE223" s="40"/>
      <c r="AR223" s="241" t="s">
        <v>1098</v>
      </c>
      <c r="AT223" s="241" t="s">
        <v>416</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1098</v>
      </c>
      <c r="BM223" s="241" t="s">
        <v>3019</v>
      </c>
    </row>
    <row r="224" s="2" customFormat="1">
      <c r="A224" s="40"/>
      <c r="B224" s="41"/>
      <c r="C224" s="42"/>
      <c r="D224" s="243" t="s">
        <v>293</v>
      </c>
      <c r="E224" s="42"/>
      <c r="F224" s="244" t="s">
        <v>3018</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ht="16.5" customHeight="1">
      <c r="A225" s="40"/>
      <c r="B225" s="41"/>
      <c r="C225" s="230" t="s">
        <v>572</v>
      </c>
      <c r="D225" s="230" t="s">
        <v>287</v>
      </c>
      <c r="E225" s="231" t="s">
        <v>1727</v>
      </c>
      <c r="F225" s="232" t="s">
        <v>1728</v>
      </c>
      <c r="G225" s="233" t="s">
        <v>515</v>
      </c>
      <c r="H225" s="234">
        <v>14</v>
      </c>
      <c r="I225" s="235"/>
      <c r="J225" s="236">
        <f>ROUND(I225*H225,2)</f>
        <v>0</v>
      </c>
      <c r="K225" s="232" t="s">
        <v>291</v>
      </c>
      <c r="L225" s="46"/>
      <c r="M225" s="237" t="s">
        <v>19</v>
      </c>
      <c r="N225" s="238" t="s">
        <v>43</v>
      </c>
      <c r="O225" s="86"/>
      <c r="P225" s="239">
        <f>O225*H225</f>
        <v>0</v>
      </c>
      <c r="Q225" s="239">
        <v>0.00015274400000000001</v>
      </c>
      <c r="R225" s="239">
        <f>Q225*H225</f>
        <v>0.0021384160000000002</v>
      </c>
      <c r="S225" s="239">
        <v>0</v>
      </c>
      <c r="T225" s="240">
        <f>S225*H225</f>
        <v>0</v>
      </c>
      <c r="U225" s="40"/>
      <c r="V225" s="40"/>
      <c r="W225" s="40"/>
      <c r="X225" s="40"/>
      <c r="Y225" s="40"/>
      <c r="Z225" s="40"/>
      <c r="AA225" s="40"/>
      <c r="AB225" s="40"/>
      <c r="AC225" s="40"/>
      <c r="AD225" s="40"/>
      <c r="AE225" s="40"/>
      <c r="AR225" s="241" t="s">
        <v>759</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759</v>
      </c>
      <c r="BM225" s="241" t="s">
        <v>3020</v>
      </c>
    </row>
    <row r="226" s="2" customFormat="1">
      <c r="A226" s="40"/>
      <c r="B226" s="41"/>
      <c r="C226" s="42"/>
      <c r="D226" s="243" t="s">
        <v>293</v>
      </c>
      <c r="E226" s="42"/>
      <c r="F226" s="244" t="s">
        <v>1730</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ht="16.5" customHeight="1">
      <c r="A227" s="40"/>
      <c r="B227" s="41"/>
      <c r="C227" s="291" t="s">
        <v>594</v>
      </c>
      <c r="D227" s="291" t="s">
        <v>416</v>
      </c>
      <c r="E227" s="292" t="s">
        <v>2835</v>
      </c>
      <c r="F227" s="293" t="s">
        <v>3021</v>
      </c>
      <c r="G227" s="294" t="s">
        <v>515</v>
      </c>
      <c r="H227" s="295">
        <v>14</v>
      </c>
      <c r="I227" s="296"/>
      <c r="J227" s="297">
        <f>ROUND(I227*H227,2)</f>
        <v>0</v>
      </c>
      <c r="K227" s="293" t="s">
        <v>19</v>
      </c>
      <c r="L227" s="298"/>
      <c r="M227" s="299" t="s">
        <v>19</v>
      </c>
      <c r="N227" s="300" t="s">
        <v>43</v>
      </c>
      <c r="O227" s="86"/>
      <c r="P227" s="239">
        <f>O227*H227</f>
        <v>0</v>
      </c>
      <c r="Q227" s="239">
        <v>0.0023700000000000001</v>
      </c>
      <c r="R227" s="239">
        <f>Q227*H227</f>
        <v>0.033180000000000001</v>
      </c>
      <c r="S227" s="239">
        <v>0</v>
      </c>
      <c r="T227" s="240">
        <f>S227*H227</f>
        <v>0</v>
      </c>
      <c r="U227" s="40"/>
      <c r="V227" s="40"/>
      <c r="W227" s="40"/>
      <c r="X227" s="40"/>
      <c r="Y227" s="40"/>
      <c r="Z227" s="40"/>
      <c r="AA227" s="40"/>
      <c r="AB227" s="40"/>
      <c r="AC227" s="40"/>
      <c r="AD227" s="40"/>
      <c r="AE227" s="40"/>
      <c r="AR227" s="241" t="s">
        <v>1098</v>
      </c>
      <c r="AT227" s="241" t="s">
        <v>416</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1098</v>
      </c>
      <c r="BM227" s="241" t="s">
        <v>3022</v>
      </c>
    </row>
    <row r="228" s="2" customFormat="1">
      <c r="A228" s="40"/>
      <c r="B228" s="41"/>
      <c r="C228" s="42"/>
      <c r="D228" s="243" t="s">
        <v>293</v>
      </c>
      <c r="E228" s="42"/>
      <c r="F228" s="244" t="s">
        <v>3021</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ht="16.5" customHeight="1">
      <c r="A229" s="40"/>
      <c r="B229" s="41"/>
      <c r="C229" s="230" t="s">
        <v>606</v>
      </c>
      <c r="D229" s="230" t="s">
        <v>287</v>
      </c>
      <c r="E229" s="231" t="s">
        <v>1903</v>
      </c>
      <c r="F229" s="232" t="s">
        <v>1904</v>
      </c>
      <c r="G229" s="233" t="s">
        <v>515</v>
      </c>
      <c r="H229" s="234">
        <v>14</v>
      </c>
      <c r="I229" s="235"/>
      <c r="J229" s="236">
        <f>ROUND(I229*H229,2)</f>
        <v>0</v>
      </c>
      <c r="K229" s="232" t="s">
        <v>291</v>
      </c>
      <c r="L229" s="46"/>
      <c r="M229" s="237" t="s">
        <v>19</v>
      </c>
      <c r="N229" s="238" t="s">
        <v>43</v>
      </c>
      <c r="O229" s="86"/>
      <c r="P229" s="239">
        <f>O229*H229</f>
        <v>0</v>
      </c>
      <c r="Q229" s="239">
        <v>0.000123464</v>
      </c>
      <c r="R229" s="239">
        <f>Q229*H229</f>
        <v>0.0017284959999999999</v>
      </c>
      <c r="S229" s="239">
        <v>0</v>
      </c>
      <c r="T229" s="240">
        <f>S229*H229</f>
        <v>0</v>
      </c>
      <c r="U229" s="40"/>
      <c r="V229" s="40"/>
      <c r="W229" s="40"/>
      <c r="X229" s="40"/>
      <c r="Y229" s="40"/>
      <c r="Z229" s="40"/>
      <c r="AA229" s="40"/>
      <c r="AB229" s="40"/>
      <c r="AC229" s="40"/>
      <c r="AD229" s="40"/>
      <c r="AE229" s="40"/>
      <c r="AR229" s="241" t="s">
        <v>759</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759</v>
      </c>
      <c r="BM229" s="241" t="s">
        <v>3023</v>
      </c>
    </row>
    <row r="230" s="2" customFormat="1">
      <c r="A230" s="40"/>
      <c r="B230" s="41"/>
      <c r="C230" s="42"/>
      <c r="D230" s="243" t="s">
        <v>293</v>
      </c>
      <c r="E230" s="42"/>
      <c r="F230" s="244" t="s">
        <v>1906</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ht="16.5" customHeight="1">
      <c r="A231" s="40"/>
      <c r="B231" s="41"/>
      <c r="C231" s="291" t="s">
        <v>613</v>
      </c>
      <c r="D231" s="291" t="s">
        <v>416</v>
      </c>
      <c r="E231" s="292" t="s">
        <v>3024</v>
      </c>
      <c r="F231" s="293" t="s">
        <v>3025</v>
      </c>
      <c r="G231" s="294" t="s">
        <v>515</v>
      </c>
      <c r="H231" s="295">
        <v>10</v>
      </c>
      <c r="I231" s="296"/>
      <c r="J231" s="297">
        <f>ROUND(I231*H231,2)</f>
        <v>0</v>
      </c>
      <c r="K231" s="293" t="s">
        <v>19</v>
      </c>
      <c r="L231" s="298"/>
      <c r="M231" s="299" t="s">
        <v>19</v>
      </c>
      <c r="N231" s="300" t="s">
        <v>43</v>
      </c>
      <c r="O231" s="86"/>
      <c r="P231" s="239">
        <f>O231*H231</f>
        <v>0</v>
      </c>
      <c r="Q231" s="239">
        <v>0.0023700000000000001</v>
      </c>
      <c r="R231" s="239">
        <f>Q231*H231</f>
        <v>0.023700000000000002</v>
      </c>
      <c r="S231" s="239">
        <v>0</v>
      </c>
      <c r="T231" s="240">
        <f>S231*H231</f>
        <v>0</v>
      </c>
      <c r="U231" s="40"/>
      <c r="V231" s="40"/>
      <c r="W231" s="40"/>
      <c r="X231" s="40"/>
      <c r="Y231" s="40"/>
      <c r="Z231" s="40"/>
      <c r="AA231" s="40"/>
      <c r="AB231" s="40"/>
      <c r="AC231" s="40"/>
      <c r="AD231" s="40"/>
      <c r="AE231" s="40"/>
      <c r="AR231" s="241" t="s">
        <v>1098</v>
      </c>
      <c r="AT231" s="241" t="s">
        <v>416</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1098</v>
      </c>
      <c r="BM231" s="241" t="s">
        <v>3026</v>
      </c>
    </row>
    <row r="232" s="2" customFormat="1">
      <c r="A232" s="40"/>
      <c r="B232" s="41"/>
      <c r="C232" s="42"/>
      <c r="D232" s="243" t="s">
        <v>293</v>
      </c>
      <c r="E232" s="42"/>
      <c r="F232" s="244" t="s">
        <v>3025</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91" t="s">
        <v>624</v>
      </c>
      <c r="D233" s="291" t="s">
        <v>416</v>
      </c>
      <c r="E233" s="292" t="s">
        <v>3027</v>
      </c>
      <c r="F233" s="293" t="s">
        <v>3028</v>
      </c>
      <c r="G233" s="294" t="s">
        <v>515</v>
      </c>
      <c r="H233" s="295">
        <v>4</v>
      </c>
      <c r="I233" s="296"/>
      <c r="J233" s="297">
        <f>ROUND(I233*H233,2)</f>
        <v>0</v>
      </c>
      <c r="K233" s="293" t="s">
        <v>19</v>
      </c>
      <c r="L233" s="298"/>
      <c r="M233" s="299" t="s">
        <v>19</v>
      </c>
      <c r="N233" s="300" t="s">
        <v>43</v>
      </c>
      <c r="O233" s="86"/>
      <c r="P233" s="239">
        <f>O233*H233</f>
        <v>0</v>
      </c>
      <c r="Q233" s="239">
        <v>0.011639999999999999</v>
      </c>
      <c r="R233" s="239">
        <f>Q233*H233</f>
        <v>0.046559999999999997</v>
      </c>
      <c r="S233" s="239">
        <v>0</v>
      </c>
      <c r="T233" s="240">
        <f>S233*H233</f>
        <v>0</v>
      </c>
      <c r="U233" s="40"/>
      <c r="V233" s="40"/>
      <c r="W233" s="40"/>
      <c r="X233" s="40"/>
      <c r="Y233" s="40"/>
      <c r="Z233" s="40"/>
      <c r="AA233" s="40"/>
      <c r="AB233" s="40"/>
      <c r="AC233" s="40"/>
      <c r="AD233" s="40"/>
      <c r="AE233" s="40"/>
      <c r="AR233" s="241" t="s">
        <v>1098</v>
      </c>
      <c r="AT233" s="241" t="s">
        <v>416</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1098</v>
      </c>
      <c r="BM233" s="241" t="s">
        <v>3029</v>
      </c>
    </row>
    <row r="234" s="2" customFormat="1">
      <c r="A234" s="40"/>
      <c r="B234" s="41"/>
      <c r="C234" s="42"/>
      <c r="D234" s="243" t="s">
        <v>293</v>
      </c>
      <c r="E234" s="42"/>
      <c r="F234" s="244" t="s">
        <v>3028</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ht="16.5" customHeight="1">
      <c r="A235" s="40"/>
      <c r="B235" s="41"/>
      <c r="C235" s="230" t="s">
        <v>634</v>
      </c>
      <c r="D235" s="230" t="s">
        <v>287</v>
      </c>
      <c r="E235" s="231" t="s">
        <v>3030</v>
      </c>
      <c r="F235" s="232" t="s">
        <v>3031</v>
      </c>
      <c r="G235" s="233" t="s">
        <v>515</v>
      </c>
      <c r="H235" s="234">
        <v>3</v>
      </c>
      <c r="I235" s="235"/>
      <c r="J235" s="236">
        <f>ROUND(I235*H235,2)</f>
        <v>0</v>
      </c>
      <c r="K235" s="232" t="s">
        <v>291</v>
      </c>
      <c r="L235" s="46"/>
      <c r="M235" s="237" t="s">
        <v>19</v>
      </c>
      <c r="N235" s="238" t="s">
        <v>43</v>
      </c>
      <c r="O235" s="86"/>
      <c r="P235" s="239">
        <f>O235*H235</f>
        <v>0</v>
      </c>
      <c r="Q235" s="239">
        <v>2.5148E-05</v>
      </c>
      <c r="R235" s="239">
        <f>Q235*H235</f>
        <v>7.5444000000000005E-05</v>
      </c>
      <c r="S235" s="239">
        <v>0</v>
      </c>
      <c r="T235" s="240">
        <f>S235*H235</f>
        <v>0</v>
      </c>
      <c r="U235" s="40"/>
      <c r="V235" s="40"/>
      <c r="W235" s="40"/>
      <c r="X235" s="40"/>
      <c r="Y235" s="40"/>
      <c r="Z235" s="40"/>
      <c r="AA235" s="40"/>
      <c r="AB235" s="40"/>
      <c r="AC235" s="40"/>
      <c r="AD235" s="40"/>
      <c r="AE235" s="40"/>
      <c r="AR235" s="241" t="s">
        <v>759</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759</v>
      </c>
      <c r="BM235" s="241" t="s">
        <v>3032</v>
      </c>
    </row>
    <row r="236" s="2" customFormat="1">
      <c r="A236" s="40"/>
      <c r="B236" s="41"/>
      <c r="C236" s="42"/>
      <c r="D236" s="243" t="s">
        <v>293</v>
      </c>
      <c r="E236" s="42"/>
      <c r="F236" s="244" t="s">
        <v>3033</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ht="16.5" customHeight="1">
      <c r="A237" s="40"/>
      <c r="B237" s="41"/>
      <c r="C237" s="291" t="s">
        <v>640</v>
      </c>
      <c r="D237" s="291" t="s">
        <v>416</v>
      </c>
      <c r="E237" s="292" t="s">
        <v>3034</v>
      </c>
      <c r="F237" s="293" t="s">
        <v>3035</v>
      </c>
      <c r="G237" s="294" t="s">
        <v>515</v>
      </c>
      <c r="H237" s="295">
        <v>3</v>
      </c>
      <c r="I237" s="296"/>
      <c r="J237" s="297">
        <f>ROUND(I237*H237,2)</f>
        <v>0</v>
      </c>
      <c r="K237" s="293" t="s">
        <v>19</v>
      </c>
      <c r="L237" s="298"/>
      <c r="M237" s="299" t="s">
        <v>19</v>
      </c>
      <c r="N237" s="300" t="s">
        <v>43</v>
      </c>
      <c r="O237" s="86"/>
      <c r="P237" s="239">
        <f>O237*H237</f>
        <v>0</v>
      </c>
      <c r="Q237" s="239">
        <v>0.0167</v>
      </c>
      <c r="R237" s="239">
        <f>Q237*H237</f>
        <v>0.050099999999999999</v>
      </c>
      <c r="S237" s="239">
        <v>0</v>
      </c>
      <c r="T237" s="240">
        <f>S237*H237</f>
        <v>0</v>
      </c>
      <c r="U237" s="40"/>
      <c r="V237" s="40"/>
      <c r="W237" s="40"/>
      <c r="X237" s="40"/>
      <c r="Y237" s="40"/>
      <c r="Z237" s="40"/>
      <c r="AA237" s="40"/>
      <c r="AB237" s="40"/>
      <c r="AC237" s="40"/>
      <c r="AD237" s="40"/>
      <c r="AE237" s="40"/>
      <c r="AR237" s="241" t="s">
        <v>1098</v>
      </c>
      <c r="AT237" s="241" t="s">
        <v>416</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1098</v>
      </c>
      <c r="BM237" s="241" t="s">
        <v>3036</v>
      </c>
    </row>
    <row r="238" s="2" customFormat="1">
      <c r="A238" s="40"/>
      <c r="B238" s="41"/>
      <c r="C238" s="42"/>
      <c r="D238" s="243" t="s">
        <v>293</v>
      </c>
      <c r="E238" s="42"/>
      <c r="F238" s="244" t="s">
        <v>3035</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2" customFormat="1" ht="16.5" customHeight="1">
      <c r="A239" s="40"/>
      <c r="B239" s="41"/>
      <c r="C239" s="230" t="s">
        <v>646</v>
      </c>
      <c r="D239" s="230" t="s">
        <v>287</v>
      </c>
      <c r="E239" s="231" t="s">
        <v>1910</v>
      </c>
      <c r="F239" s="232" t="s">
        <v>1911</v>
      </c>
      <c r="G239" s="233" t="s">
        <v>515</v>
      </c>
      <c r="H239" s="234">
        <v>2</v>
      </c>
      <c r="I239" s="235"/>
      <c r="J239" s="236">
        <f>ROUND(I239*H239,2)</f>
        <v>0</v>
      </c>
      <c r="K239" s="232" t="s">
        <v>291</v>
      </c>
      <c r="L239" s="46"/>
      <c r="M239" s="237" t="s">
        <v>19</v>
      </c>
      <c r="N239" s="238" t="s">
        <v>43</v>
      </c>
      <c r="O239" s="86"/>
      <c r="P239" s="239">
        <f>O239*H239</f>
        <v>0</v>
      </c>
      <c r="Q239" s="239">
        <v>0.000123464</v>
      </c>
      <c r="R239" s="239">
        <f>Q239*H239</f>
        <v>0.00024692799999999999</v>
      </c>
      <c r="S239" s="239">
        <v>0</v>
      </c>
      <c r="T239" s="240">
        <f>S239*H239</f>
        <v>0</v>
      </c>
      <c r="U239" s="40"/>
      <c r="V239" s="40"/>
      <c r="W239" s="40"/>
      <c r="X239" s="40"/>
      <c r="Y239" s="40"/>
      <c r="Z239" s="40"/>
      <c r="AA239" s="40"/>
      <c r="AB239" s="40"/>
      <c r="AC239" s="40"/>
      <c r="AD239" s="40"/>
      <c r="AE239" s="40"/>
      <c r="AR239" s="241" t="s">
        <v>759</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759</v>
      </c>
      <c r="BM239" s="241" t="s">
        <v>3037</v>
      </c>
    </row>
    <row r="240" s="2" customFormat="1">
      <c r="A240" s="40"/>
      <c r="B240" s="41"/>
      <c r="C240" s="42"/>
      <c r="D240" s="243" t="s">
        <v>293</v>
      </c>
      <c r="E240" s="42"/>
      <c r="F240" s="244" t="s">
        <v>1913</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2" customFormat="1" ht="16.5" customHeight="1">
      <c r="A241" s="40"/>
      <c r="B241" s="41"/>
      <c r="C241" s="291" t="s">
        <v>651</v>
      </c>
      <c r="D241" s="291" t="s">
        <v>416</v>
      </c>
      <c r="E241" s="292" t="s">
        <v>3038</v>
      </c>
      <c r="F241" s="293" t="s">
        <v>3039</v>
      </c>
      <c r="G241" s="294" t="s">
        <v>515</v>
      </c>
      <c r="H241" s="295">
        <v>2</v>
      </c>
      <c r="I241" s="296"/>
      <c r="J241" s="297">
        <f>ROUND(I241*H241,2)</f>
        <v>0</v>
      </c>
      <c r="K241" s="293" t="s">
        <v>19</v>
      </c>
      <c r="L241" s="298"/>
      <c r="M241" s="299" t="s">
        <v>19</v>
      </c>
      <c r="N241" s="300" t="s">
        <v>43</v>
      </c>
      <c r="O241" s="86"/>
      <c r="P241" s="239">
        <f>O241*H241</f>
        <v>0</v>
      </c>
      <c r="Q241" s="239">
        <v>0.024799999999999999</v>
      </c>
      <c r="R241" s="239">
        <f>Q241*H241</f>
        <v>0.049599999999999998</v>
      </c>
      <c r="S241" s="239">
        <v>0</v>
      </c>
      <c r="T241" s="240">
        <f>S241*H241</f>
        <v>0</v>
      </c>
      <c r="U241" s="40"/>
      <c r="V241" s="40"/>
      <c r="W241" s="40"/>
      <c r="X241" s="40"/>
      <c r="Y241" s="40"/>
      <c r="Z241" s="40"/>
      <c r="AA241" s="40"/>
      <c r="AB241" s="40"/>
      <c r="AC241" s="40"/>
      <c r="AD241" s="40"/>
      <c r="AE241" s="40"/>
      <c r="AR241" s="241" t="s">
        <v>1098</v>
      </c>
      <c r="AT241" s="241" t="s">
        <v>416</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1098</v>
      </c>
      <c r="BM241" s="241" t="s">
        <v>3040</v>
      </c>
    </row>
    <row r="242" s="2" customFormat="1">
      <c r="A242" s="40"/>
      <c r="B242" s="41"/>
      <c r="C242" s="42"/>
      <c r="D242" s="243" t="s">
        <v>293</v>
      </c>
      <c r="E242" s="42"/>
      <c r="F242" s="244" t="s">
        <v>3039</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2" customFormat="1" ht="16.5" customHeight="1">
      <c r="A243" s="40"/>
      <c r="B243" s="41"/>
      <c r="C243" s="230" t="s">
        <v>660</v>
      </c>
      <c r="D243" s="230" t="s">
        <v>287</v>
      </c>
      <c r="E243" s="231" t="s">
        <v>1737</v>
      </c>
      <c r="F243" s="232" t="s">
        <v>1738</v>
      </c>
      <c r="G243" s="233" t="s">
        <v>515</v>
      </c>
      <c r="H243" s="234">
        <v>4</v>
      </c>
      <c r="I243" s="235"/>
      <c r="J243" s="236">
        <f>ROUND(I243*H243,2)</f>
        <v>0</v>
      </c>
      <c r="K243" s="232" t="s">
        <v>291</v>
      </c>
      <c r="L243" s="46"/>
      <c r="M243" s="237" t="s">
        <v>19</v>
      </c>
      <c r="N243" s="238" t="s">
        <v>43</v>
      </c>
      <c r="O243" s="86"/>
      <c r="P243" s="239">
        <f>O243*H243</f>
        <v>0</v>
      </c>
      <c r="Q243" s="239">
        <v>0.00015274400000000001</v>
      </c>
      <c r="R243" s="239">
        <f>Q243*H243</f>
        <v>0.00061097600000000005</v>
      </c>
      <c r="S243" s="239">
        <v>0</v>
      </c>
      <c r="T243" s="240">
        <f>S243*H243</f>
        <v>0</v>
      </c>
      <c r="U243" s="40"/>
      <c r="V243" s="40"/>
      <c r="W243" s="40"/>
      <c r="X243" s="40"/>
      <c r="Y243" s="40"/>
      <c r="Z243" s="40"/>
      <c r="AA243" s="40"/>
      <c r="AB243" s="40"/>
      <c r="AC243" s="40"/>
      <c r="AD243" s="40"/>
      <c r="AE243" s="40"/>
      <c r="AR243" s="241" t="s">
        <v>759</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759</v>
      </c>
      <c r="BM243" s="241" t="s">
        <v>3041</v>
      </c>
    </row>
    <row r="244" s="2" customFormat="1">
      <c r="A244" s="40"/>
      <c r="B244" s="41"/>
      <c r="C244" s="42"/>
      <c r="D244" s="243" t="s">
        <v>293</v>
      </c>
      <c r="E244" s="42"/>
      <c r="F244" s="244" t="s">
        <v>1740</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2" customFormat="1" ht="16.5" customHeight="1">
      <c r="A245" s="40"/>
      <c r="B245" s="41"/>
      <c r="C245" s="291" t="s">
        <v>667</v>
      </c>
      <c r="D245" s="291" t="s">
        <v>416</v>
      </c>
      <c r="E245" s="292" t="s">
        <v>3042</v>
      </c>
      <c r="F245" s="293" t="s">
        <v>3043</v>
      </c>
      <c r="G245" s="294" t="s">
        <v>515</v>
      </c>
      <c r="H245" s="295">
        <v>2</v>
      </c>
      <c r="I245" s="296"/>
      <c r="J245" s="297">
        <f>ROUND(I245*H245,2)</f>
        <v>0</v>
      </c>
      <c r="K245" s="293" t="s">
        <v>19</v>
      </c>
      <c r="L245" s="298"/>
      <c r="M245" s="299" t="s">
        <v>19</v>
      </c>
      <c r="N245" s="300" t="s">
        <v>43</v>
      </c>
      <c r="O245" s="86"/>
      <c r="P245" s="239">
        <f>O245*H245</f>
        <v>0</v>
      </c>
      <c r="Q245" s="239">
        <v>0.0047099999999999998</v>
      </c>
      <c r="R245" s="239">
        <f>Q245*H245</f>
        <v>0.0094199999999999996</v>
      </c>
      <c r="S245" s="239">
        <v>0</v>
      </c>
      <c r="T245" s="240">
        <f>S245*H245</f>
        <v>0</v>
      </c>
      <c r="U245" s="40"/>
      <c r="V245" s="40"/>
      <c r="W245" s="40"/>
      <c r="X245" s="40"/>
      <c r="Y245" s="40"/>
      <c r="Z245" s="40"/>
      <c r="AA245" s="40"/>
      <c r="AB245" s="40"/>
      <c r="AC245" s="40"/>
      <c r="AD245" s="40"/>
      <c r="AE245" s="40"/>
      <c r="AR245" s="241" t="s">
        <v>1098</v>
      </c>
      <c r="AT245" s="241" t="s">
        <v>416</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1098</v>
      </c>
      <c r="BM245" s="241" t="s">
        <v>3044</v>
      </c>
    </row>
    <row r="246" s="2" customFormat="1">
      <c r="A246" s="40"/>
      <c r="B246" s="41"/>
      <c r="C246" s="42"/>
      <c r="D246" s="243" t="s">
        <v>293</v>
      </c>
      <c r="E246" s="42"/>
      <c r="F246" s="244" t="s">
        <v>3043</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2" customFormat="1" ht="16.5" customHeight="1">
      <c r="A247" s="40"/>
      <c r="B247" s="41"/>
      <c r="C247" s="291" t="s">
        <v>673</v>
      </c>
      <c r="D247" s="291" t="s">
        <v>416</v>
      </c>
      <c r="E247" s="292" t="s">
        <v>1483</v>
      </c>
      <c r="F247" s="293" t="s">
        <v>3045</v>
      </c>
      <c r="G247" s="294" t="s">
        <v>515</v>
      </c>
      <c r="H247" s="295">
        <v>2</v>
      </c>
      <c r="I247" s="296"/>
      <c r="J247" s="297">
        <f>ROUND(I247*H247,2)</f>
        <v>0</v>
      </c>
      <c r="K247" s="293" t="s">
        <v>19</v>
      </c>
      <c r="L247" s="298"/>
      <c r="M247" s="299" t="s">
        <v>19</v>
      </c>
      <c r="N247" s="300" t="s">
        <v>43</v>
      </c>
      <c r="O247" s="86"/>
      <c r="P247" s="239">
        <f>O247*H247</f>
        <v>0</v>
      </c>
      <c r="Q247" s="239">
        <v>0.024799999999999999</v>
      </c>
      <c r="R247" s="239">
        <f>Q247*H247</f>
        <v>0.049599999999999998</v>
      </c>
      <c r="S247" s="239">
        <v>0</v>
      </c>
      <c r="T247" s="240">
        <f>S247*H247</f>
        <v>0</v>
      </c>
      <c r="U247" s="40"/>
      <c r="V247" s="40"/>
      <c r="W247" s="40"/>
      <c r="X247" s="40"/>
      <c r="Y247" s="40"/>
      <c r="Z247" s="40"/>
      <c r="AA247" s="40"/>
      <c r="AB247" s="40"/>
      <c r="AC247" s="40"/>
      <c r="AD247" s="40"/>
      <c r="AE247" s="40"/>
      <c r="AR247" s="241" t="s">
        <v>1098</v>
      </c>
      <c r="AT247" s="241" t="s">
        <v>416</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1098</v>
      </c>
      <c r="BM247" s="241" t="s">
        <v>3046</v>
      </c>
    </row>
    <row r="248" s="2" customFormat="1">
      <c r="A248" s="40"/>
      <c r="B248" s="41"/>
      <c r="C248" s="42"/>
      <c r="D248" s="243" t="s">
        <v>293</v>
      </c>
      <c r="E248" s="42"/>
      <c r="F248" s="244" t="s">
        <v>3045</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2" customFormat="1" ht="16.5" customHeight="1">
      <c r="A249" s="40"/>
      <c r="B249" s="41"/>
      <c r="C249" s="230" t="s">
        <v>679</v>
      </c>
      <c r="D249" s="230" t="s">
        <v>287</v>
      </c>
      <c r="E249" s="231" t="s">
        <v>3047</v>
      </c>
      <c r="F249" s="232" t="s">
        <v>3048</v>
      </c>
      <c r="G249" s="233" t="s">
        <v>515</v>
      </c>
      <c r="H249" s="234">
        <v>2</v>
      </c>
      <c r="I249" s="235"/>
      <c r="J249" s="236">
        <f>ROUND(I249*H249,2)</f>
        <v>0</v>
      </c>
      <c r="K249" s="232" t="s">
        <v>291</v>
      </c>
      <c r="L249" s="46"/>
      <c r="M249" s="237" t="s">
        <v>19</v>
      </c>
      <c r="N249" s="238" t="s">
        <v>43</v>
      </c>
      <c r="O249" s="86"/>
      <c r="P249" s="239">
        <f>O249*H249</f>
        <v>0</v>
      </c>
      <c r="Q249" s="239">
        <v>0.000123464</v>
      </c>
      <c r="R249" s="239">
        <f>Q249*H249</f>
        <v>0.00024692799999999999</v>
      </c>
      <c r="S249" s="239">
        <v>0</v>
      </c>
      <c r="T249" s="240">
        <f>S249*H249</f>
        <v>0</v>
      </c>
      <c r="U249" s="40"/>
      <c r="V249" s="40"/>
      <c r="W249" s="40"/>
      <c r="X249" s="40"/>
      <c r="Y249" s="40"/>
      <c r="Z249" s="40"/>
      <c r="AA249" s="40"/>
      <c r="AB249" s="40"/>
      <c r="AC249" s="40"/>
      <c r="AD249" s="40"/>
      <c r="AE249" s="40"/>
      <c r="AR249" s="241" t="s">
        <v>759</v>
      </c>
      <c r="AT249" s="241" t="s">
        <v>287</v>
      </c>
      <c r="AU249" s="241" t="s">
        <v>81</v>
      </c>
      <c r="AY249" s="19" t="s">
        <v>285</v>
      </c>
      <c r="BE249" s="242">
        <f>IF(N249="základní",J249,0)</f>
        <v>0</v>
      </c>
      <c r="BF249" s="242">
        <f>IF(N249="snížená",J249,0)</f>
        <v>0</v>
      </c>
      <c r="BG249" s="242">
        <f>IF(N249="zákl. přenesená",J249,0)</f>
        <v>0</v>
      </c>
      <c r="BH249" s="242">
        <f>IF(N249="sníž. přenesená",J249,0)</f>
        <v>0</v>
      </c>
      <c r="BI249" s="242">
        <f>IF(N249="nulová",J249,0)</f>
        <v>0</v>
      </c>
      <c r="BJ249" s="19" t="s">
        <v>79</v>
      </c>
      <c r="BK249" s="242">
        <f>ROUND(I249*H249,2)</f>
        <v>0</v>
      </c>
      <c r="BL249" s="19" t="s">
        <v>759</v>
      </c>
      <c r="BM249" s="241" t="s">
        <v>3049</v>
      </c>
    </row>
    <row r="250" s="2" customFormat="1">
      <c r="A250" s="40"/>
      <c r="B250" s="41"/>
      <c r="C250" s="42"/>
      <c r="D250" s="243" t="s">
        <v>293</v>
      </c>
      <c r="E250" s="42"/>
      <c r="F250" s="244" t="s">
        <v>3050</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293</v>
      </c>
      <c r="AU250" s="19" t="s">
        <v>81</v>
      </c>
    </row>
    <row r="251" s="2" customFormat="1" ht="16.5" customHeight="1">
      <c r="A251" s="40"/>
      <c r="B251" s="41"/>
      <c r="C251" s="291" t="s">
        <v>685</v>
      </c>
      <c r="D251" s="291" t="s">
        <v>416</v>
      </c>
      <c r="E251" s="292" t="s">
        <v>3051</v>
      </c>
      <c r="F251" s="293" t="s">
        <v>3052</v>
      </c>
      <c r="G251" s="294" t="s">
        <v>515</v>
      </c>
      <c r="H251" s="295">
        <v>2</v>
      </c>
      <c r="I251" s="296"/>
      <c r="J251" s="297">
        <f>ROUND(I251*H251,2)</f>
        <v>0</v>
      </c>
      <c r="K251" s="293" t="s">
        <v>19</v>
      </c>
      <c r="L251" s="298"/>
      <c r="M251" s="299" t="s">
        <v>19</v>
      </c>
      <c r="N251" s="300" t="s">
        <v>43</v>
      </c>
      <c r="O251" s="86"/>
      <c r="P251" s="239">
        <f>O251*H251</f>
        <v>0</v>
      </c>
      <c r="Q251" s="239">
        <v>0.0167</v>
      </c>
      <c r="R251" s="239">
        <f>Q251*H251</f>
        <v>0.033399999999999999</v>
      </c>
      <c r="S251" s="239">
        <v>0</v>
      </c>
      <c r="T251" s="240">
        <f>S251*H251</f>
        <v>0</v>
      </c>
      <c r="U251" s="40"/>
      <c r="V251" s="40"/>
      <c r="W251" s="40"/>
      <c r="X251" s="40"/>
      <c r="Y251" s="40"/>
      <c r="Z251" s="40"/>
      <c r="AA251" s="40"/>
      <c r="AB251" s="40"/>
      <c r="AC251" s="40"/>
      <c r="AD251" s="40"/>
      <c r="AE251" s="40"/>
      <c r="AR251" s="241" t="s">
        <v>1098</v>
      </c>
      <c r="AT251" s="241" t="s">
        <v>416</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1098</v>
      </c>
      <c r="BM251" s="241" t="s">
        <v>3053</v>
      </c>
    </row>
    <row r="252" s="2" customFormat="1">
      <c r="A252" s="40"/>
      <c r="B252" s="41"/>
      <c r="C252" s="42"/>
      <c r="D252" s="243" t="s">
        <v>293</v>
      </c>
      <c r="E252" s="42"/>
      <c r="F252" s="244" t="s">
        <v>3052</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ht="16.5" customHeight="1">
      <c r="A253" s="40"/>
      <c r="B253" s="41"/>
      <c r="C253" s="230" t="s">
        <v>690</v>
      </c>
      <c r="D253" s="230" t="s">
        <v>287</v>
      </c>
      <c r="E253" s="231" t="s">
        <v>3054</v>
      </c>
      <c r="F253" s="232" t="s">
        <v>3055</v>
      </c>
      <c r="G253" s="233" t="s">
        <v>515</v>
      </c>
      <c r="H253" s="234">
        <v>1</v>
      </c>
      <c r="I253" s="235"/>
      <c r="J253" s="236">
        <f>ROUND(I253*H253,2)</f>
        <v>0</v>
      </c>
      <c r="K253" s="232" t="s">
        <v>291</v>
      </c>
      <c r="L253" s="46"/>
      <c r="M253" s="237" t="s">
        <v>19</v>
      </c>
      <c r="N253" s="238" t="s">
        <v>43</v>
      </c>
      <c r="O253" s="86"/>
      <c r="P253" s="239">
        <f>O253*H253</f>
        <v>0</v>
      </c>
      <c r="Q253" s="239">
        <v>0.00015274400000000001</v>
      </c>
      <c r="R253" s="239">
        <f>Q253*H253</f>
        <v>0.00015274400000000001</v>
      </c>
      <c r="S253" s="239">
        <v>0</v>
      </c>
      <c r="T253" s="240">
        <f>S253*H253</f>
        <v>0</v>
      </c>
      <c r="U253" s="40"/>
      <c r="V253" s="40"/>
      <c r="W253" s="40"/>
      <c r="X253" s="40"/>
      <c r="Y253" s="40"/>
      <c r="Z253" s="40"/>
      <c r="AA253" s="40"/>
      <c r="AB253" s="40"/>
      <c r="AC253" s="40"/>
      <c r="AD253" s="40"/>
      <c r="AE253" s="40"/>
      <c r="AR253" s="241" t="s">
        <v>759</v>
      </c>
      <c r="AT253" s="241" t="s">
        <v>287</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759</v>
      </c>
      <c r="BM253" s="241" t="s">
        <v>3056</v>
      </c>
    </row>
    <row r="254" s="2" customFormat="1">
      <c r="A254" s="40"/>
      <c r="B254" s="41"/>
      <c r="C254" s="42"/>
      <c r="D254" s="243" t="s">
        <v>293</v>
      </c>
      <c r="E254" s="42"/>
      <c r="F254" s="244" t="s">
        <v>3057</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293</v>
      </c>
      <c r="AU254" s="19" t="s">
        <v>81</v>
      </c>
    </row>
    <row r="255" s="2" customFormat="1" ht="16.5" customHeight="1">
      <c r="A255" s="40"/>
      <c r="B255" s="41"/>
      <c r="C255" s="291" t="s">
        <v>695</v>
      </c>
      <c r="D255" s="291" t="s">
        <v>416</v>
      </c>
      <c r="E255" s="292" t="s">
        <v>3058</v>
      </c>
      <c r="F255" s="293" t="s">
        <v>3059</v>
      </c>
      <c r="G255" s="294" t="s">
        <v>515</v>
      </c>
      <c r="H255" s="295">
        <v>1</v>
      </c>
      <c r="I255" s="296"/>
      <c r="J255" s="297">
        <f>ROUND(I255*H255,2)</f>
        <v>0</v>
      </c>
      <c r="K255" s="293" t="s">
        <v>19</v>
      </c>
      <c r="L255" s="298"/>
      <c r="M255" s="299" t="s">
        <v>19</v>
      </c>
      <c r="N255" s="300" t="s">
        <v>43</v>
      </c>
      <c r="O255" s="86"/>
      <c r="P255" s="239">
        <f>O255*H255</f>
        <v>0</v>
      </c>
      <c r="Q255" s="239">
        <v>0.0167</v>
      </c>
      <c r="R255" s="239">
        <f>Q255*H255</f>
        <v>0.0167</v>
      </c>
      <c r="S255" s="239">
        <v>0</v>
      </c>
      <c r="T255" s="240">
        <f>S255*H255</f>
        <v>0</v>
      </c>
      <c r="U255" s="40"/>
      <c r="V255" s="40"/>
      <c r="W255" s="40"/>
      <c r="X255" s="40"/>
      <c r="Y255" s="40"/>
      <c r="Z255" s="40"/>
      <c r="AA255" s="40"/>
      <c r="AB255" s="40"/>
      <c r="AC255" s="40"/>
      <c r="AD255" s="40"/>
      <c r="AE255" s="40"/>
      <c r="AR255" s="241" t="s">
        <v>1098</v>
      </c>
      <c r="AT255" s="241" t="s">
        <v>416</v>
      </c>
      <c r="AU255" s="241" t="s">
        <v>81</v>
      </c>
      <c r="AY255" s="19" t="s">
        <v>285</v>
      </c>
      <c r="BE255" s="242">
        <f>IF(N255="základní",J255,0)</f>
        <v>0</v>
      </c>
      <c r="BF255" s="242">
        <f>IF(N255="snížená",J255,0)</f>
        <v>0</v>
      </c>
      <c r="BG255" s="242">
        <f>IF(N255="zákl. přenesená",J255,0)</f>
        <v>0</v>
      </c>
      <c r="BH255" s="242">
        <f>IF(N255="sníž. přenesená",J255,0)</f>
        <v>0</v>
      </c>
      <c r="BI255" s="242">
        <f>IF(N255="nulová",J255,0)</f>
        <v>0</v>
      </c>
      <c r="BJ255" s="19" t="s">
        <v>79</v>
      </c>
      <c r="BK255" s="242">
        <f>ROUND(I255*H255,2)</f>
        <v>0</v>
      </c>
      <c r="BL255" s="19" t="s">
        <v>1098</v>
      </c>
      <c r="BM255" s="241" t="s">
        <v>3060</v>
      </c>
    </row>
    <row r="256" s="2" customFormat="1">
      <c r="A256" s="40"/>
      <c r="B256" s="41"/>
      <c r="C256" s="42"/>
      <c r="D256" s="243" t="s">
        <v>293</v>
      </c>
      <c r="E256" s="42"/>
      <c r="F256" s="244" t="s">
        <v>3059</v>
      </c>
      <c r="G256" s="42"/>
      <c r="H256" s="42"/>
      <c r="I256" s="150"/>
      <c r="J256" s="42"/>
      <c r="K256" s="42"/>
      <c r="L256" s="46"/>
      <c r="M256" s="245"/>
      <c r="N256" s="246"/>
      <c r="O256" s="86"/>
      <c r="P256" s="86"/>
      <c r="Q256" s="86"/>
      <c r="R256" s="86"/>
      <c r="S256" s="86"/>
      <c r="T256" s="87"/>
      <c r="U256" s="40"/>
      <c r="V256" s="40"/>
      <c r="W256" s="40"/>
      <c r="X256" s="40"/>
      <c r="Y256" s="40"/>
      <c r="Z256" s="40"/>
      <c r="AA256" s="40"/>
      <c r="AB256" s="40"/>
      <c r="AC256" s="40"/>
      <c r="AD256" s="40"/>
      <c r="AE256" s="40"/>
      <c r="AT256" s="19" t="s">
        <v>293</v>
      </c>
      <c r="AU256" s="19" t="s">
        <v>81</v>
      </c>
    </row>
    <row r="257" s="2" customFormat="1" ht="16.5" customHeight="1">
      <c r="A257" s="40"/>
      <c r="B257" s="41"/>
      <c r="C257" s="230" t="s">
        <v>700</v>
      </c>
      <c r="D257" s="230" t="s">
        <v>287</v>
      </c>
      <c r="E257" s="231" t="s">
        <v>3061</v>
      </c>
      <c r="F257" s="232" t="s">
        <v>3062</v>
      </c>
      <c r="G257" s="233" t="s">
        <v>515</v>
      </c>
      <c r="H257" s="234">
        <v>6</v>
      </c>
      <c r="I257" s="235"/>
      <c r="J257" s="236">
        <f>ROUND(I257*H257,2)</f>
        <v>0</v>
      </c>
      <c r="K257" s="232" t="s">
        <v>291</v>
      </c>
      <c r="L257" s="46"/>
      <c r="M257" s="237" t="s">
        <v>19</v>
      </c>
      <c r="N257" s="238" t="s">
        <v>43</v>
      </c>
      <c r="O257" s="86"/>
      <c r="P257" s="239">
        <f>O257*H257</f>
        <v>0</v>
      </c>
      <c r="Q257" s="239">
        <v>0</v>
      </c>
      <c r="R257" s="239">
        <f>Q257*H257</f>
        <v>0</v>
      </c>
      <c r="S257" s="239">
        <v>0</v>
      </c>
      <c r="T257" s="240">
        <f>S257*H257</f>
        <v>0</v>
      </c>
      <c r="U257" s="40"/>
      <c r="V257" s="40"/>
      <c r="W257" s="40"/>
      <c r="X257" s="40"/>
      <c r="Y257" s="40"/>
      <c r="Z257" s="40"/>
      <c r="AA257" s="40"/>
      <c r="AB257" s="40"/>
      <c r="AC257" s="40"/>
      <c r="AD257" s="40"/>
      <c r="AE257" s="40"/>
      <c r="AR257" s="241" t="s">
        <v>759</v>
      </c>
      <c r="AT257" s="241" t="s">
        <v>287</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759</v>
      </c>
      <c r="BM257" s="241" t="s">
        <v>3063</v>
      </c>
    </row>
    <row r="258" s="2" customFormat="1">
      <c r="A258" s="40"/>
      <c r="B258" s="41"/>
      <c r="C258" s="42"/>
      <c r="D258" s="243" t="s">
        <v>293</v>
      </c>
      <c r="E258" s="42"/>
      <c r="F258" s="244" t="s">
        <v>3062</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2" customFormat="1" ht="16.5" customHeight="1">
      <c r="A259" s="40"/>
      <c r="B259" s="41"/>
      <c r="C259" s="291" t="s">
        <v>705</v>
      </c>
      <c r="D259" s="291" t="s">
        <v>416</v>
      </c>
      <c r="E259" s="292" t="s">
        <v>1513</v>
      </c>
      <c r="F259" s="293" t="s">
        <v>3064</v>
      </c>
      <c r="G259" s="294" t="s">
        <v>515</v>
      </c>
      <c r="H259" s="295">
        <v>6</v>
      </c>
      <c r="I259" s="296"/>
      <c r="J259" s="297">
        <f>ROUND(I259*H259,2)</f>
        <v>0</v>
      </c>
      <c r="K259" s="293" t="s">
        <v>19</v>
      </c>
      <c r="L259" s="298"/>
      <c r="M259" s="299" t="s">
        <v>19</v>
      </c>
      <c r="N259" s="300" t="s">
        <v>43</v>
      </c>
      <c r="O259" s="86"/>
      <c r="P259" s="239">
        <f>O259*H259</f>
        <v>0</v>
      </c>
      <c r="Q259" s="239">
        <v>0.00029999999999999997</v>
      </c>
      <c r="R259" s="239">
        <f>Q259*H259</f>
        <v>0.0018</v>
      </c>
      <c r="S259" s="239">
        <v>0</v>
      </c>
      <c r="T259" s="240">
        <f>S259*H259</f>
        <v>0</v>
      </c>
      <c r="U259" s="40"/>
      <c r="V259" s="40"/>
      <c r="W259" s="40"/>
      <c r="X259" s="40"/>
      <c r="Y259" s="40"/>
      <c r="Z259" s="40"/>
      <c r="AA259" s="40"/>
      <c r="AB259" s="40"/>
      <c r="AC259" s="40"/>
      <c r="AD259" s="40"/>
      <c r="AE259" s="40"/>
      <c r="AR259" s="241" t="s">
        <v>1098</v>
      </c>
      <c r="AT259" s="241" t="s">
        <v>416</v>
      </c>
      <c r="AU259" s="241" t="s">
        <v>81</v>
      </c>
      <c r="AY259" s="19" t="s">
        <v>285</v>
      </c>
      <c r="BE259" s="242">
        <f>IF(N259="základní",J259,0)</f>
        <v>0</v>
      </c>
      <c r="BF259" s="242">
        <f>IF(N259="snížená",J259,0)</f>
        <v>0</v>
      </c>
      <c r="BG259" s="242">
        <f>IF(N259="zákl. přenesená",J259,0)</f>
        <v>0</v>
      </c>
      <c r="BH259" s="242">
        <f>IF(N259="sníž. přenesená",J259,0)</f>
        <v>0</v>
      </c>
      <c r="BI259" s="242">
        <f>IF(N259="nulová",J259,0)</f>
        <v>0</v>
      </c>
      <c r="BJ259" s="19" t="s">
        <v>79</v>
      </c>
      <c r="BK259" s="242">
        <f>ROUND(I259*H259,2)</f>
        <v>0</v>
      </c>
      <c r="BL259" s="19" t="s">
        <v>1098</v>
      </c>
      <c r="BM259" s="241" t="s">
        <v>3065</v>
      </c>
    </row>
    <row r="260" s="2" customFormat="1">
      <c r="A260" s="40"/>
      <c r="B260" s="41"/>
      <c r="C260" s="42"/>
      <c r="D260" s="243" t="s">
        <v>293</v>
      </c>
      <c r="E260" s="42"/>
      <c r="F260" s="244" t="s">
        <v>3064</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293</v>
      </c>
      <c r="AU260" s="19" t="s">
        <v>81</v>
      </c>
    </row>
    <row r="261" s="2" customFormat="1" ht="16.5" customHeight="1">
      <c r="A261" s="40"/>
      <c r="B261" s="41"/>
      <c r="C261" s="230" t="s">
        <v>711</v>
      </c>
      <c r="D261" s="230" t="s">
        <v>287</v>
      </c>
      <c r="E261" s="231" t="s">
        <v>3066</v>
      </c>
      <c r="F261" s="232" t="s">
        <v>3067</v>
      </c>
      <c r="G261" s="233" t="s">
        <v>515</v>
      </c>
      <c r="H261" s="234">
        <v>4</v>
      </c>
      <c r="I261" s="235"/>
      <c r="J261" s="236">
        <f>ROUND(I261*H261,2)</f>
        <v>0</v>
      </c>
      <c r="K261" s="232" t="s">
        <v>291</v>
      </c>
      <c r="L261" s="46"/>
      <c r="M261" s="237" t="s">
        <v>19</v>
      </c>
      <c r="N261" s="238" t="s">
        <v>43</v>
      </c>
      <c r="O261" s="86"/>
      <c r="P261" s="239">
        <f>O261*H261</f>
        <v>0</v>
      </c>
      <c r="Q261" s="239">
        <v>0</v>
      </c>
      <c r="R261" s="239">
        <f>Q261*H261</f>
        <v>0</v>
      </c>
      <c r="S261" s="239">
        <v>0</v>
      </c>
      <c r="T261" s="240">
        <f>S261*H261</f>
        <v>0</v>
      </c>
      <c r="U261" s="40"/>
      <c r="V261" s="40"/>
      <c r="W261" s="40"/>
      <c r="X261" s="40"/>
      <c r="Y261" s="40"/>
      <c r="Z261" s="40"/>
      <c r="AA261" s="40"/>
      <c r="AB261" s="40"/>
      <c r="AC261" s="40"/>
      <c r="AD261" s="40"/>
      <c r="AE261" s="40"/>
      <c r="AR261" s="241" t="s">
        <v>759</v>
      </c>
      <c r="AT261" s="241" t="s">
        <v>287</v>
      </c>
      <c r="AU261" s="241" t="s">
        <v>81</v>
      </c>
      <c r="AY261" s="19" t="s">
        <v>285</v>
      </c>
      <c r="BE261" s="242">
        <f>IF(N261="základní",J261,0)</f>
        <v>0</v>
      </c>
      <c r="BF261" s="242">
        <f>IF(N261="snížená",J261,0)</f>
        <v>0</v>
      </c>
      <c r="BG261" s="242">
        <f>IF(N261="zákl. přenesená",J261,0)</f>
        <v>0</v>
      </c>
      <c r="BH261" s="242">
        <f>IF(N261="sníž. přenesená",J261,0)</f>
        <v>0</v>
      </c>
      <c r="BI261" s="242">
        <f>IF(N261="nulová",J261,0)</f>
        <v>0</v>
      </c>
      <c r="BJ261" s="19" t="s">
        <v>79</v>
      </c>
      <c r="BK261" s="242">
        <f>ROUND(I261*H261,2)</f>
        <v>0</v>
      </c>
      <c r="BL261" s="19" t="s">
        <v>759</v>
      </c>
      <c r="BM261" s="241" t="s">
        <v>3068</v>
      </c>
    </row>
    <row r="262" s="2" customFormat="1">
      <c r="A262" s="40"/>
      <c r="B262" s="41"/>
      <c r="C262" s="42"/>
      <c r="D262" s="243" t="s">
        <v>293</v>
      </c>
      <c r="E262" s="42"/>
      <c r="F262" s="244" t="s">
        <v>3067</v>
      </c>
      <c r="G262" s="42"/>
      <c r="H262" s="42"/>
      <c r="I262" s="150"/>
      <c r="J262" s="42"/>
      <c r="K262" s="42"/>
      <c r="L262" s="46"/>
      <c r="M262" s="245"/>
      <c r="N262" s="246"/>
      <c r="O262" s="86"/>
      <c r="P262" s="86"/>
      <c r="Q262" s="86"/>
      <c r="R262" s="86"/>
      <c r="S262" s="86"/>
      <c r="T262" s="87"/>
      <c r="U262" s="40"/>
      <c r="V262" s="40"/>
      <c r="W262" s="40"/>
      <c r="X262" s="40"/>
      <c r="Y262" s="40"/>
      <c r="Z262" s="40"/>
      <c r="AA262" s="40"/>
      <c r="AB262" s="40"/>
      <c r="AC262" s="40"/>
      <c r="AD262" s="40"/>
      <c r="AE262" s="40"/>
      <c r="AT262" s="19" t="s">
        <v>293</v>
      </c>
      <c r="AU262" s="19" t="s">
        <v>81</v>
      </c>
    </row>
    <row r="263" s="2" customFormat="1" ht="16.5" customHeight="1">
      <c r="A263" s="40"/>
      <c r="B263" s="41"/>
      <c r="C263" s="291" t="s">
        <v>718</v>
      </c>
      <c r="D263" s="291" t="s">
        <v>416</v>
      </c>
      <c r="E263" s="292" t="s">
        <v>3069</v>
      </c>
      <c r="F263" s="293" t="s">
        <v>3070</v>
      </c>
      <c r="G263" s="294" t="s">
        <v>515</v>
      </c>
      <c r="H263" s="295">
        <v>4</v>
      </c>
      <c r="I263" s="296"/>
      <c r="J263" s="297">
        <f>ROUND(I263*H263,2)</f>
        <v>0</v>
      </c>
      <c r="K263" s="293" t="s">
        <v>19</v>
      </c>
      <c r="L263" s="298"/>
      <c r="M263" s="299" t="s">
        <v>19</v>
      </c>
      <c r="N263" s="300" t="s">
        <v>43</v>
      </c>
      <c r="O263" s="86"/>
      <c r="P263" s="239">
        <f>O263*H263</f>
        <v>0</v>
      </c>
      <c r="Q263" s="239">
        <v>0.00029999999999999997</v>
      </c>
      <c r="R263" s="239">
        <f>Q263*H263</f>
        <v>0.0011999999999999999</v>
      </c>
      <c r="S263" s="239">
        <v>0</v>
      </c>
      <c r="T263" s="240">
        <f>S263*H263</f>
        <v>0</v>
      </c>
      <c r="U263" s="40"/>
      <c r="V263" s="40"/>
      <c r="W263" s="40"/>
      <c r="X263" s="40"/>
      <c r="Y263" s="40"/>
      <c r="Z263" s="40"/>
      <c r="AA263" s="40"/>
      <c r="AB263" s="40"/>
      <c r="AC263" s="40"/>
      <c r="AD263" s="40"/>
      <c r="AE263" s="40"/>
      <c r="AR263" s="241" t="s">
        <v>1098</v>
      </c>
      <c r="AT263" s="241" t="s">
        <v>416</v>
      </c>
      <c r="AU263" s="241" t="s">
        <v>81</v>
      </c>
      <c r="AY263" s="19" t="s">
        <v>285</v>
      </c>
      <c r="BE263" s="242">
        <f>IF(N263="základní",J263,0)</f>
        <v>0</v>
      </c>
      <c r="BF263" s="242">
        <f>IF(N263="snížená",J263,0)</f>
        <v>0</v>
      </c>
      <c r="BG263" s="242">
        <f>IF(N263="zákl. přenesená",J263,0)</f>
        <v>0</v>
      </c>
      <c r="BH263" s="242">
        <f>IF(N263="sníž. přenesená",J263,0)</f>
        <v>0</v>
      </c>
      <c r="BI263" s="242">
        <f>IF(N263="nulová",J263,0)</f>
        <v>0</v>
      </c>
      <c r="BJ263" s="19" t="s">
        <v>79</v>
      </c>
      <c r="BK263" s="242">
        <f>ROUND(I263*H263,2)</f>
        <v>0</v>
      </c>
      <c r="BL263" s="19" t="s">
        <v>1098</v>
      </c>
      <c r="BM263" s="241" t="s">
        <v>3071</v>
      </c>
    </row>
    <row r="264" s="2" customFormat="1">
      <c r="A264" s="40"/>
      <c r="B264" s="41"/>
      <c r="C264" s="42"/>
      <c r="D264" s="243" t="s">
        <v>293</v>
      </c>
      <c r="E264" s="42"/>
      <c r="F264" s="244" t="s">
        <v>3070</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293</v>
      </c>
      <c r="AU264" s="19" t="s">
        <v>81</v>
      </c>
    </row>
    <row r="265" s="2" customFormat="1" ht="16.5" customHeight="1">
      <c r="A265" s="40"/>
      <c r="B265" s="41"/>
      <c r="C265" s="230" t="s">
        <v>723</v>
      </c>
      <c r="D265" s="230" t="s">
        <v>287</v>
      </c>
      <c r="E265" s="231" t="s">
        <v>3072</v>
      </c>
      <c r="F265" s="232" t="s">
        <v>3073</v>
      </c>
      <c r="G265" s="233" t="s">
        <v>515</v>
      </c>
      <c r="H265" s="234">
        <v>2</v>
      </c>
      <c r="I265" s="235"/>
      <c r="J265" s="236">
        <f>ROUND(I265*H265,2)</f>
        <v>0</v>
      </c>
      <c r="K265" s="232" t="s">
        <v>291</v>
      </c>
      <c r="L265" s="46"/>
      <c r="M265" s="237" t="s">
        <v>19</v>
      </c>
      <c r="N265" s="238" t="s">
        <v>43</v>
      </c>
      <c r="O265" s="86"/>
      <c r="P265" s="239">
        <f>O265*H265</f>
        <v>0</v>
      </c>
      <c r="Q265" s="239">
        <v>0</v>
      </c>
      <c r="R265" s="239">
        <f>Q265*H265</f>
        <v>0</v>
      </c>
      <c r="S265" s="239">
        <v>0</v>
      </c>
      <c r="T265" s="240">
        <f>S265*H265</f>
        <v>0</v>
      </c>
      <c r="U265" s="40"/>
      <c r="V265" s="40"/>
      <c r="W265" s="40"/>
      <c r="X265" s="40"/>
      <c r="Y265" s="40"/>
      <c r="Z265" s="40"/>
      <c r="AA265" s="40"/>
      <c r="AB265" s="40"/>
      <c r="AC265" s="40"/>
      <c r="AD265" s="40"/>
      <c r="AE265" s="40"/>
      <c r="AR265" s="241" t="s">
        <v>759</v>
      </c>
      <c r="AT265" s="241" t="s">
        <v>287</v>
      </c>
      <c r="AU265" s="241" t="s">
        <v>81</v>
      </c>
      <c r="AY265" s="19" t="s">
        <v>285</v>
      </c>
      <c r="BE265" s="242">
        <f>IF(N265="základní",J265,0)</f>
        <v>0</v>
      </c>
      <c r="BF265" s="242">
        <f>IF(N265="snížená",J265,0)</f>
        <v>0</v>
      </c>
      <c r="BG265" s="242">
        <f>IF(N265="zákl. přenesená",J265,0)</f>
        <v>0</v>
      </c>
      <c r="BH265" s="242">
        <f>IF(N265="sníž. přenesená",J265,0)</f>
        <v>0</v>
      </c>
      <c r="BI265" s="242">
        <f>IF(N265="nulová",J265,0)</f>
        <v>0</v>
      </c>
      <c r="BJ265" s="19" t="s">
        <v>79</v>
      </c>
      <c r="BK265" s="242">
        <f>ROUND(I265*H265,2)</f>
        <v>0</v>
      </c>
      <c r="BL265" s="19" t="s">
        <v>759</v>
      </c>
      <c r="BM265" s="241" t="s">
        <v>3074</v>
      </c>
    </row>
    <row r="266" s="2" customFormat="1">
      <c r="A266" s="40"/>
      <c r="B266" s="41"/>
      <c r="C266" s="42"/>
      <c r="D266" s="243" t="s">
        <v>293</v>
      </c>
      <c r="E266" s="42"/>
      <c r="F266" s="244" t="s">
        <v>3073</v>
      </c>
      <c r="G266" s="42"/>
      <c r="H266" s="42"/>
      <c r="I266" s="150"/>
      <c r="J266" s="42"/>
      <c r="K266" s="42"/>
      <c r="L266" s="46"/>
      <c r="M266" s="245"/>
      <c r="N266" s="246"/>
      <c r="O266" s="86"/>
      <c r="P266" s="86"/>
      <c r="Q266" s="86"/>
      <c r="R266" s="86"/>
      <c r="S266" s="86"/>
      <c r="T266" s="87"/>
      <c r="U266" s="40"/>
      <c r="V266" s="40"/>
      <c r="W266" s="40"/>
      <c r="X266" s="40"/>
      <c r="Y266" s="40"/>
      <c r="Z266" s="40"/>
      <c r="AA266" s="40"/>
      <c r="AB266" s="40"/>
      <c r="AC266" s="40"/>
      <c r="AD266" s="40"/>
      <c r="AE266" s="40"/>
      <c r="AT266" s="19" t="s">
        <v>293</v>
      </c>
      <c r="AU266" s="19" t="s">
        <v>81</v>
      </c>
    </row>
    <row r="267" s="2" customFormat="1" ht="16.5" customHeight="1">
      <c r="A267" s="40"/>
      <c r="B267" s="41"/>
      <c r="C267" s="291" t="s">
        <v>729</v>
      </c>
      <c r="D267" s="291" t="s">
        <v>416</v>
      </c>
      <c r="E267" s="292" t="s">
        <v>3075</v>
      </c>
      <c r="F267" s="293" t="s">
        <v>3076</v>
      </c>
      <c r="G267" s="294" t="s">
        <v>515</v>
      </c>
      <c r="H267" s="295">
        <v>2</v>
      </c>
      <c r="I267" s="296"/>
      <c r="J267" s="297">
        <f>ROUND(I267*H267,2)</f>
        <v>0</v>
      </c>
      <c r="K267" s="293" t="s">
        <v>19</v>
      </c>
      <c r="L267" s="298"/>
      <c r="M267" s="299" t="s">
        <v>19</v>
      </c>
      <c r="N267" s="300" t="s">
        <v>43</v>
      </c>
      <c r="O267" s="86"/>
      <c r="P267" s="239">
        <f>O267*H267</f>
        <v>0</v>
      </c>
      <c r="Q267" s="239">
        <v>0.00029999999999999997</v>
      </c>
      <c r="R267" s="239">
        <f>Q267*H267</f>
        <v>0.00059999999999999995</v>
      </c>
      <c r="S267" s="239">
        <v>0</v>
      </c>
      <c r="T267" s="240">
        <f>S267*H267</f>
        <v>0</v>
      </c>
      <c r="U267" s="40"/>
      <c r="V267" s="40"/>
      <c r="W267" s="40"/>
      <c r="X267" s="40"/>
      <c r="Y267" s="40"/>
      <c r="Z267" s="40"/>
      <c r="AA267" s="40"/>
      <c r="AB267" s="40"/>
      <c r="AC267" s="40"/>
      <c r="AD267" s="40"/>
      <c r="AE267" s="40"/>
      <c r="AR267" s="241" t="s">
        <v>1098</v>
      </c>
      <c r="AT267" s="241" t="s">
        <v>416</v>
      </c>
      <c r="AU267" s="241" t="s">
        <v>81</v>
      </c>
      <c r="AY267" s="19" t="s">
        <v>285</v>
      </c>
      <c r="BE267" s="242">
        <f>IF(N267="základní",J267,0)</f>
        <v>0</v>
      </c>
      <c r="BF267" s="242">
        <f>IF(N267="snížená",J267,0)</f>
        <v>0</v>
      </c>
      <c r="BG267" s="242">
        <f>IF(N267="zákl. přenesená",J267,0)</f>
        <v>0</v>
      </c>
      <c r="BH267" s="242">
        <f>IF(N267="sníž. přenesená",J267,0)</f>
        <v>0</v>
      </c>
      <c r="BI267" s="242">
        <f>IF(N267="nulová",J267,0)</f>
        <v>0</v>
      </c>
      <c r="BJ267" s="19" t="s">
        <v>79</v>
      </c>
      <c r="BK267" s="242">
        <f>ROUND(I267*H267,2)</f>
        <v>0</v>
      </c>
      <c r="BL267" s="19" t="s">
        <v>1098</v>
      </c>
      <c r="BM267" s="241" t="s">
        <v>3077</v>
      </c>
    </row>
    <row r="268" s="2" customFormat="1">
      <c r="A268" s="40"/>
      <c r="B268" s="41"/>
      <c r="C268" s="42"/>
      <c r="D268" s="243" t="s">
        <v>293</v>
      </c>
      <c r="E268" s="42"/>
      <c r="F268" s="244" t="s">
        <v>3076</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293</v>
      </c>
      <c r="AU268" s="19" t="s">
        <v>81</v>
      </c>
    </row>
    <row r="269" s="2" customFormat="1" ht="16.5" customHeight="1">
      <c r="A269" s="40"/>
      <c r="B269" s="41"/>
      <c r="C269" s="230" t="s">
        <v>734</v>
      </c>
      <c r="D269" s="230" t="s">
        <v>287</v>
      </c>
      <c r="E269" s="231" t="s">
        <v>3078</v>
      </c>
      <c r="F269" s="232" t="s">
        <v>3079</v>
      </c>
      <c r="G269" s="233" t="s">
        <v>458</v>
      </c>
      <c r="H269" s="234">
        <v>65.799999999999997</v>
      </c>
      <c r="I269" s="235"/>
      <c r="J269" s="236">
        <f>ROUND(I269*H269,2)</f>
        <v>0</v>
      </c>
      <c r="K269" s="232" t="s">
        <v>291</v>
      </c>
      <c r="L269" s="46"/>
      <c r="M269" s="237" t="s">
        <v>19</v>
      </c>
      <c r="N269" s="238" t="s">
        <v>43</v>
      </c>
      <c r="O269" s="86"/>
      <c r="P269" s="239">
        <f>O269*H269</f>
        <v>0</v>
      </c>
      <c r="Q269" s="239">
        <v>0.00018589999999999999</v>
      </c>
      <c r="R269" s="239">
        <f>Q269*H269</f>
        <v>0.012232219999999999</v>
      </c>
      <c r="S269" s="239">
        <v>0</v>
      </c>
      <c r="T269" s="240">
        <f>S269*H269</f>
        <v>0</v>
      </c>
      <c r="U269" s="40"/>
      <c r="V269" s="40"/>
      <c r="W269" s="40"/>
      <c r="X269" s="40"/>
      <c r="Y269" s="40"/>
      <c r="Z269" s="40"/>
      <c r="AA269" s="40"/>
      <c r="AB269" s="40"/>
      <c r="AC269" s="40"/>
      <c r="AD269" s="40"/>
      <c r="AE269" s="40"/>
      <c r="AR269" s="241" t="s">
        <v>759</v>
      </c>
      <c r="AT269" s="241" t="s">
        <v>287</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759</v>
      </c>
      <c r="BM269" s="241" t="s">
        <v>3080</v>
      </c>
    </row>
    <row r="270" s="2" customFormat="1">
      <c r="A270" s="40"/>
      <c r="B270" s="41"/>
      <c r="C270" s="42"/>
      <c r="D270" s="243" t="s">
        <v>293</v>
      </c>
      <c r="E270" s="42"/>
      <c r="F270" s="244" t="s">
        <v>3081</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13" customFormat="1">
      <c r="A271" s="13"/>
      <c r="B271" s="248"/>
      <c r="C271" s="249"/>
      <c r="D271" s="243" t="s">
        <v>297</v>
      </c>
      <c r="E271" s="250" t="s">
        <v>19</v>
      </c>
      <c r="F271" s="251" t="s">
        <v>3082</v>
      </c>
      <c r="G271" s="249"/>
      <c r="H271" s="252">
        <v>13.199999999999999</v>
      </c>
      <c r="I271" s="253"/>
      <c r="J271" s="249"/>
      <c r="K271" s="249"/>
      <c r="L271" s="254"/>
      <c r="M271" s="255"/>
      <c r="N271" s="256"/>
      <c r="O271" s="256"/>
      <c r="P271" s="256"/>
      <c r="Q271" s="256"/>
      <c r="R271" s="256"/>
      <c r="S271" s="256"/>
      <c r="T271" s="257"/>
      <c r="U271" s="13"/>
      <c r="V271" s="13"/>
      <c r="W271" s="13"/>
      <c r="X271" s="13"/>
      <c r="Y271" s="13"/>
      <c r="Z271" s="13"/>
      <c r="AA271" s="13"/>
      <c r="AB271" s="13"/>
      <c r="AC271" s="13"/>
      <c r="AD271" s="13"/>
      <c r="AE271" s="13"/>
      <c r="AT271" s="258" t="s">
        <v>297</v>
      </c>
      <c r="AU271" s="258" t="s">
        <v>81</v>
      </c>
      <c r="AV271" s="13" t="s">
        <v>81</v>
      </c>
      <c r="AW271" s="13" t="s">
        <v>33</v>
      </c>
      <c r="AX271" s="13" t="s">
        <v>72</v>
      </c>
      <c r="AY271" s="258" t="s">
        <v>285</v>
      </c>
    </row>
    <row r="272" s="13" customFormat="1">
      <c r="A272" s="13"/>
      <c r="B272" s="248"/>
      <c r="C272" s="249"/>
      <c r="D272" s="243" t="s">
        <v>297</v>
      </c>
      <c r="E272" s="250" t="s">
        <v>19</v>
      </c>
      <c r="F272" s="251" t="s">
        <v>3083</v>
      </c>
      <c r="G272" s="249"/>
      <c r="H272" s="252">
        <v>31</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72</v>
      </c>
      <c r="AY272" s="258" t="s">
        <v>285</v>
      </c>
    </row>
    <row r="273" s="13" customFormat="1">
      <c r="A273" s="13"/>
      <c r="B273" s="248"/>
      <c r="C273" s="249"/>
      <c r="D273" s="243" t="s">
        <v>297</v>
      </c>
      <c r="E273" s="250" t="s">
        <v>19</v>
      </c>
      <c r="F273" s="251" t="s">
        <v>3084</v>
      </c>
      <c r="G273" s="249"/>
      <c r="H273" s="252">
        <v>21.600000000000001</v>
      </c>
      <c r="I273" s="253"/>
      <c r="J273" s="249"/>
      <c r="K273" s="249"/>
      <c r="L273" s="254"/>
      <c r="M273" s="255"/>
      <c r="N273" s="256"/>
      <c r="O273" s="256"/>
      <c r="P273" s="256"/>
      <c r="Q273" s="256"/>
      <c r="R273" s="256"/>
      <c r="S273" s="256"/>
      <c r="T273" s="257"/>
      <c r="U273" s="13"/>
      <c r="V273" s="13"/>
      <c r="W273" s="13"/>
      <c r="X273" s="13"/>
      <c r="Y273" s="13"/>
      <c r="Z273" s="13"/>
      <c r="AA273" s="13"/>
      <c r="AB273" s="13"/>
      <c r="AC273" s="13"/>
      <c r="AD273" s="13"/>
      <c r="AE273" s="13"/>
      <c r="AT273" s="258" t="s">
        <v>297</v>
      </c>
      <c r="AU273" s="258" t="s">
        <v>81</v>
      </c>
      <c r="AV273" s="13" t="s">
        <v>81</v>
      </c>
      <c r="AW273" s="13" t="s">
        <v>33</v>
      </c>
      <c r="AX273" s="13" t="s">
        <v>72</v>
      </c>
      <c r="AY273" s="258" t="s">
        <v>285</v>
      </c>
    </row>
    <row r="274" s="14" customFormat="1">
      <c r="A274" s="14"/>
      <c r="B274" s="259"/>
      <c r="C274" s="260"/>
      <c r="D274" s="243" t="s">
        <v>297</v>
      </c>
      <c r="E274" s="261" t="s">
        <v>19</v>
      </c>
      <c r="F274" s="262" t="s">
        <v>306</v>
      </c>
      <c r="G274" s="260"/>
      <c r="H274" s="263">
        <v>65.800000000000011</v>
      </c>
      <c r="I274" s="264"/>
      <c r="J274" s="260"/>
      <c r="K274" s="260"/>
      <c r="L274" s="265"/>
      <c r="M274" s="266"/>
      <c r="N274" s="267"/>
      <c r="O274" s="267"/>
      <c r="P274" s="267"/>
      <c r="Q274" s="267"/>
      <c r="R274" s="267"/>
      <c r="S274" s="267"/>
      <c r="T274" s="268"/>
      <c r="U274" s="14"/>
      <c r="V274" s="14"/>
      <c r="W274" s="14"/>
      <c r="X274" s="14"/>
      <c r="Y274" s="14"/>
      <c r="Z274" s="14"/>
      <c r="AA274" s="14"/>
      <c r="AB274" s="14"/>
      <c r="AC274" s="14"/>
      <c r="AD274" s="14"/>
      <c r="AE274" s="14"/>
      <c r="AT274" s="269" t="s">
        <v>297</v>
      </c>
      <c r="AU274" s="269" t="s">
        <v>81</v>
      </c>
      <c r="AV274" s="14" t="s">
        <v>91</v>
      </c>
      <c r="AW274" s="14" t="s">
        <v>33</v>
      </c>
      <c r="AX274" s="14" t="s">
        <v>79</v>
      </c>
      <c r="AY274" s="269" t="s">
        <v>285</v>
      </c>
    </row>
    <row r="275" s="2" customFormat="1" ht="16.5" customHeight="1">
      <c r="A275" s="40"/>
      <c r="B275" s="41"/>
      <c r="C275" s="291" t="s">
        <v>740</v>
      </c>
      <c r="D275" s="291" t="s">
        <v>416</v>
      </c>
      <c r="E275" s="292" t="s">
        <v>3085</v>
      </c>
      <c r="F275" s="293" t="s">
        <v>3086</v>
      </c>
      <c r="G275" s="294" t="s">
        <v>515</v>
      </c>
      <c r="H275" s="295">
        <v>4</v>
      </c>
      <c r="I275" s="296"/>
      <c r="J275" s="297">
        <f>ROUND(I275*H275,2)</f>
        <v>0</v>
      </c>
      <c r="K275" s="293" t="s">
        <v>19</v>
      </c>
      <c r="L275" s="298"/>
      <c r="M275" s="299" t="s">
        <v>19</v>
      </c>
      <c r="N275" s="300" t="s">
        <v>43</v>
      </c>
      <c r="O275" s="86"/>
      <c r="P275" s="239">
        <f>O275*H275</f>
        <v>0</v>
      </c>
      <c r="Q275" s="239">
        <v>0.010999999999999999</v>
      </c>
      <c r="R275" s="239">
        <f>Q275*H275</f>
        <v>0.043999999999999997</v>
      </c>
      <c r="S275" s="239">
        <v>0</v>
      </c>
      <c r="T275" s="240">
        <f>S275*H275</f>
        <v>0</v>
      </c>
      <c r="U275" s="40"/>
      <c r="V275" s="40"/>
      <c r="W275" s="40"/>
      <c r="X275" s="40"/>
      <c r="Y275" s="40"/>
      <c r="Z275" s="40"/>
      <c r="AA275" s="40"/>
      <c r="AB275" s="40"/>
      <c r="AC275" s="40"/>
      <c r="AD275" s="40"/>
      <c r="AE275" s="40"/>
      <c r="AR275" s="241" t="s">
        <v>1098</v>
      </c>
      <c r="AT275" s="241" t="s">
        <v>416</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1098</v>
      </c>
      <c r="BM275" s="241" t="s">
        <v>3087</v>
      </c>
    </row>
    <row r="276" s="2" customFormat="1">
      <c r="A276" s="40"/>
      <c r="B276" s="41"/>
      <c r="C276" s="42"/>
      <c r="D276" s="243" t="s">
        <v>293</v>
      </c>
      <c r="E276" s="42"/>
      <c r="F276" s="244" t="s">
        <v>3086</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2" customFormat="1" ht="16.5" customHeight="1">
      <c r="A277" s="40"/>
      <c r="B277" s="41"/>
      <c r="C277" s="291" t="s">
        <v>747</v>
      </c>
      <c r="D277" s="291" t="s">
        <v>416</v>
      </c>
      <c r="E277" s="292" t="s">
        <v>3088</v>
      </c>
      <c r="F277" s="293" t="s">
        <v>3089</v>
      </c>
      <c r="G277" s="294" t="s">
        <v>515</v>
      </c>
      <c r="H277" s="295">
        <v>10</v>
      </c>
      <c r="I277" s="296"/>
      <c r="J277" s="297">
        <f>ROUND(I277*H277,2)</f>
        <v>0</v>
      </c>
      <c r="K277" s="293" t="s">
        <v>19</v>
      </c>
      <c r="L277" s="298"/>
      <c r="M277" s="299" t="s">
        <v>19</v>
      </c>
      <c r="N277" s="300" t="s">
        <v>43</v>
      </c>
      <c r="O277" s="86"/>
      <c r="P277" s="239">
        <f>O277*H277</f>
        <v>0</v>
      </c>
      <c r="Q277" s="239">
        <v>0.0032000000000000002</v>
      </c>
      <c r="R277" s="239">
        <f>Q277*H277</f>
        <v>0.032000000000000001</v>
      </c>
      <c r="S277" s="239">
        <v>0</v>
      </c>
      <c r="T277" s="240">
        <f>S277*H277</f>
        <v>0</v>
      </c>
      <c r="U277" s="40"/>
      <c r="V277" s="40"/>
      <c r="W277" s="40"/>
      <c r="X277" s="40"/>
      <c r="Y277" s="40"/>
      <c r="Z277" s="40"/>
      <c r="AA277" s="40"/>
      <c r="AB277" s="40"/>
      <c r="AC277" s="40"/>
      <c r="AD277" s="40"/>
      <c r="AE277" s="40"/>
      <c r="AR277" s="241" t="s">
        <v>1098</v>
      </c>
      <c r="AT277" s="241" t="s">
        <v>416</v>
      </c>
      <c r="AU277" s="241" t="s">
        <v>81</v>
      </c>
      <c r="AY277" s="19" t="s">
        <v>285</v>
      </c>
      <c r="BE277" s="242">
        <f>IF(N277="základní",J277,0)</f>
        <v>0</v>
      </c>
      <c r="BF277" s="242">
        <f>IF(N277="snížená",J277,0)</f>
        <v>0</v>
      </c>
      <c r="BG277" s="242">
        <f>IF(N277="zákl. přenesená",J277,0)</f>
        <v>0</v>
      </c>
      <c r="BH277" s="242">
        <f>IF(N277="sníž. přenesená",J277,0)</f>
        <v>0</v>
      </c>
      <c r="BI277" s="242">
        <f>IF(N277="nulová",J277,0)</f>
        <v>0</v>
      </c>
      <c r="BJ277" s="19" t="s">
        <v>79</v>
      </c>
      <c r="BK277" s="242">
        <f>ROUND(I277*H277,2)</f>
        <v>0</v>
      </c>
      <c r="BL277" s="19" t="s">
        <v>1098</v>
      </c>
      <c r="BM277" s="241" t="s">
        <v>3090</v>
      </c>
    </row>
    <row r="278" s="2" customFormat="1">
      <c r="A278" s="40"/>
      <c r="B278" s="41"/>
      <c r="C278" s="42"/>
      <c r="D278" s="243" t="s">
        <v>293</v>
      </c>
      <c r="E278" s="42"/>
      <c r="F278" s="244" t="s">
        <v>3089</v>
      </c>
      <c r="G278" s="42"/>
      <c r="H278" s="42"/>
      <c r="I278" s="150"/>
      <c r="J278" s="42"/>
      <c r="K278" s="42"/>
      <c r="L278" s="46"/>
      <c r="M278" s="245"/>
      <c r="N278" s="246"/>
      <c r="O278" s="86"/>
      <c r="P278" s="86"/>
      <c r="Q278" s="86"/>
      <c r="R278" s="86"/>
      <c r="S278" s="86"/>
      <c r="T278" s="87"/>
      <c r="U278" s="40"/>
      <c r="V278" s="40"/>
      <c r="W278" s="40"/>
      <c r="X278" s="40"/>
      <c r="Y278" s="40"/>
      <c r="Z278" s="40"/>
      <c r="AA278" s="40"/>
      <c r="AB278" s="40"/>
      <c r="AC278" s="40"/>
      <c r="AD278" s="40"/>
      <c r="AE278" s="40"/>
      <c r="AT278" s="19" t="s">
        <v>293</v>
      </c>
      <c r="AU278" s="19" t="s">
        <v>81</v>
      </c>
    </row>
    <row r="279" s="2" customFormat="1" ht="16.5" customHeight="1">
      <c r="A279" s="40"/>
      <c r="B279" s="41"/>
      <c r="C279" s="291" t="s">
        <v>753</v>
      </c>
      <c r="D279" s="291" t="s">
        <v>416</v>
      </c>
      <c r="E279" s="292" t="s">
        <v>3091</v>
      </c>
      <c r="F279" s="293" t="s">
        <v>3092</v>
      </c>
      <c r="G279" s="294" t="s">
        <v>515</v>
      </c>
      <c r="H279" s="295">
        <v>6</v>
      </c>
      <c r="I279" s="296"/>
      <c r="J279" s="297">
        <f>ROUND(I279*H279,2)</f>
        <v>0</v>
      </c>
      <c r="K279" s="293" t="s">
        <v>19</v>
      </c>
      <c r="L279" s="298"/>
      <c r="M279" s="299" t="s">
        <v>19</v>
      </c>
      <c r="N279" s="300" t="s">
        <v>43</v>
      </c>
      <c r="O279" s="86"/>
      <c r="P279" s="239">
        <f>O279*H279</f>
        <v>0</v>
      </c>
      <c r="Q279" s="239">
        <v>0.0032000000000000002</v>
      </c>
      <c r="R279" s="239">
        <f>Q279*H279</f>
        <v>0.019200000000000002</v>
      </c>
      <c r="S279" s="239">
        <v>0</v>
      </c>
      <c r="T279" s="240">
        <f>S279*H279</f>
        <v>0</v>
      </c>
      <c r="U279" s="40"/>
      <c r="V279" s="40"/>
      <c r="W279" s="40"/>
      <c r="X279" s="40"/>
      <c r="Y279" s="40"/>
      <c r="Z279" s="40"/>
      <c r="AA279" s="40"/>
      <c r="AB279" s="40"/>
      <c r="AC279" s="40"/>
      <c r="AD279" s="40"/>
      <c r="AE279" s="40"/>
      <c r="AR279" s="241" t="s">
        <v>1098</v>
      </c>
      <c r="AT279" s="241" t="s">
        <v>416</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1098</v>
      </c>
      <c r="BM279" s="241" t="s">
        <v>3093</v>
      </c>
    </row>
    <row r="280" s="2" customFormat="1">
      <c r="A280" s="40"/>
      <c r="B280" s="41"/>
      <c r="C280" s="42"/>
      <c r="D280" s="243" t="s">
        <v>293</v>
      </c>
      <c r="E280" s="42"/>
      <c r="F280" s="244" t="s">
        <v>3092</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2" customFormat="1" ht="16.5" customHeight="1">
      <c r="A281" s="40"/>
      <c r="B281" s="41"/>
      <c r="C281" s="230" t="s">
        <v>759</v>
      </c>
      <c r="D281" s="230" t="s">
        <v>287</v>
      </c>
      <c r="E281" s="231" t="s">
        <v>3094</v>
      </c>
      <c r="F281" s="232" t="s">
        <v>3095</v>
      </c>
      <c r="G281" s="233" t="s">
        <v>458</v>
      </c>
      <c r="H281" s="234">
        <v>75.5</v>
      </c>
      <c r="I281" s="235"/>
      <c r="J281" s="236">
        <f>ROUND(I281*H281,2)</f>
        <v>0</v>
      </c>
      <c r="K281" s="232" t="s">
        <v>291</v>
      </c>
      <c r="L281" s="46"/>
      <c r="M281" s="237" t="s">
        <v>19</v>
      </c>
      <c r="N281" s="238" t="s">
        <v>43</v>
      </c>
      <c r="O281" s="86"/>
      <c r="P281" s="239">
        <f>O281*H281</f>
        <v>0</v>
      </c>
      <c r="Q281" s="239">
        <v>0.00015212</v>
      </c>
      <c r="R281" s="239">
        <f>Q281*H281</f>
        <v>0.01148506</v>
      </c>
      <c r="S281" s="239">
        <v>0</v>
      </c>
      <c r="T281" s="240">
        <f>S281*H281</f>
        <v>0</v>
      </c>
      <c r="U281" s="40"/>
      <c r="V281" s="40"/>
      <c r="W281" s="40"/>
      <c r="X281" s="40"/>
      <c r="Y281" s="40"/>
      <c r="Z281" s="40"/>
      <c r="AA281" s="40"/>
      <c r="AB281" s="40"/>
      <c r="AC281" s="40"/>
      <c r="AD281" s="40"/>
      <c r="AE281" s="40"/>
      <c r="AR281" s="241" t="s">
        <v>759</v>
      </c>
      <c r="AT281" s="241" t="s">
        <v>287</v>
      </c>
      <c r="AU281" s="241" t="s">
        <v>81</v>
      </c>
      <c r="AY281" s="19" t="s">
        <v>285</v>
      </c>
      <c r="BE281" s="242">
        <f>IF(N281="základní",J281,0)</f>
        <v>0</v>
      </c>
      <c r="BF281" s="242">
        <f>IF(N281="snížená",J281,0)</f>
        <v>0</v>
      </c>
      <c r="BG281" s="242">
        <f>IF(N281="zákl. přenesená",J281,0)</f>
        <v>0</v>
      </c>
      <c r="BH281" s="242">
        <f>IF(N281="sníž. přenesená",J281,0)</f>
        <v>0</v>
      </c>
      <c r="BI281" s="242">
        <f>IF(N281="nulová",J281,0)</f>
        <v>0</v>
      </c>
      <c r="BJ281" s="19" t="s">
        <v>79</v>
      </c>
      <c r="BK281" s="242">
        <f>ROUND(I281*H281,2)</f>
        <v>0</v>
      </c>
      <c r="BL281" s="19" t="s">
        <v>759</v>
      </c>
      <c r="BM281" s="241" t="s">
        <v>3096</v>
      </c>
    </row>
    <row r="282" s="2" customFormat="1">
      <c r="A282" s="40"/>
      <c r="B282" s="41"/>
      <c r="C282" s="42"/>
      <c r="D282" s="243" t="s">
        <v>293</v>
      </c>
      <c r="E282" s="42"/>
      <c r="F282" s="244" t="s">
        <v>3097</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293</v>
      </c>
      <c r="AU282" s="19" t="s">
        <v>81</v>
      </c>
    </row>
    <row r="283" s="13" customFormat="1">
      <c r="A283" s="13"/>
      <c r="B283" s="248"/>
      <c r="C283" s="249"/>
      <c r="D283" s="243" t="s">
        <v>297</v>
      </c>
      <c r="E283" s="250" t="s">
        <v>19</v>
      </c>
      <c r="F283" s="251" t="s">
        <v>3098</v>
      </c>
      <c r="G283" s="249"/>
      <c r="H283" s="252">
        <v>14.699999999999999</v>
      </c>
      <c r="I283" s="253"/>
      <c r="J283" s="249"/>
      <c r="K283" s="249"/>
      <c r="L283" s="254"/>
      <c r="M283" s="255"/>
      <c r="N283" s="256"/>
      <c r="O283" s="256"/>
      <c r="P283" s="256"/>
      <c r="Q283" s="256"/>
      <c r="R283" s="256"/>
      <c r="S283" s="256"/>
      <c r="T283" s="257"/>
      <c r="U283" s="13"/>
      <c r="V283" s="13"/>
      <c r="W283" s="13"/>
      <c r="X283" s="13"/>
      <c r="Y283" s="13"/>
      <c r="Z283" s="13"/>
      <c r="AA283" s="13"/>
      <c r="AB283" s="13"/>
      <c r="AC283" s="13"/>
      <c r="AD283" s="13"/>
      <c r="AE283" s="13"/>
      <c r="AT283" s="258" t="s">
        <v>297</v>
      </c>
      <c r="AU283" s="258" t="s">
        <v>81</v>
      </c>
      <c r="AV283" s="13" t="s">
        <v>81</v>
      </c>
      <c r="AW283" s="13" t="s">
        <v>33</v>
      </c>
      <c r="AX283" s="13" t="s">
        <v>72</v>
      </c>
      <c r="AY283" s="258" t="s">
        <v>285</v>
      </c>
    </row>
    <row r="284" s="13" customFormat="1">
      <c r="A284" s="13"/>
      <c r="B284" s="248"/>
      <c r="C284" s="249"/>
      <c r="D284" s="243" t="s">
        <v>297</v>
      </c>
      <c r="E284" s="250" t="s">
        <v>19</v>
      </c>
      <c r="F284" s="251" t="s">
        <v>3099</v>
      </c>
      <c r="G284" s="249"/>
      <c r="H284" s="252">
        <v>37.399999999999999</v>
      </c>
      <c r="I284" s="253"/>
      <c r="J284" s="249"/>
      <c r="K284" s="249"/>
      <c r="L284" s="254"/>
      <c r="M284" s="255"/>
      <c r="N284" s="256"/>
      <c r="O284" s="256"/>
      <c r="P284" s="256"/>
      <c r="Q284" s="256"/>
      <c r="R284" s="256"/>
      <c r="S284" s="256"/>
      <c r="T284" s="257"/>
      <c r="U284" s="13"/>
      <c r="V284" s="13"/>
      <c r="W284" s="13"/>
      <c r="X284" s="13"/>
      <c r="Y284" s="13"/>
      <c r="Z284" s="13"/>
      <c r="AA284" s="13"/>
      <c r="AB284" s="13"/>
      <c r="AC284" s="13"/>
      <c r="AD284" s="13"/>
      <c r="AE284" s="13"/>
      <c r="AT284" s="258" t="s">
        <v>297</v>
      </c>
      <c r="AU284" s="258" t="s">
        <v>81</v>
      </c>
      <c r="AV284" s="13" t="s">
        <v>81</v>
      </c>
      <c r="AW284" s="13" t="s">
        <v>33</v>
      </c>
      <c r="AX284" s="13" t="s">
        <v>72</v>
      </c>
      <c r="AY284" s="258" t="s">
        <v>285</v>
      </c>
    </row>
    <row r="285" s="13" customFormat="1">
      <c r="A285" s="13"/>
      <c r="B285" s="248"/>
      <c r="C285" s="249"/>
      <c r="D285" s="243" t="s">
        <v>297</v>
      </c>
      <c r="E285" s="250" t="s">
        <v>19</v>
      </c>
      <c r="F285" s="251" t="s">
        <v>3100</v>
      </c>
      <c r="G285" s="249"/>
      <c r="H285" s="252">
        <v>23.399999999999999</v>
      </c>
      <c r="I285" s="253"/>
      <c r="J285" s="249"/>
      <c r="K285" s="249"/>
      <c r="L285" s="254"/>
      <c r="M285" s="255"/>
      <c r="N285" s="256"/>
      <c r="O285" s="256"/>
      <c r="P285" s="256"/>
      <c r="Q285" s="256"/>
      <c r="R285" s="256"/>
      <c r="S285" s="256"/>
      <c r="T285" s="257"/>
      <c r="U285" s="13"/>
      <c r="V285" s="13"/>
      <c r="W285" s="13"/>
      <c r="X285" s="13"/>
      <c r="Y285" s="13"/>
      <c r="Z285" s="13"/>
      <c r="AA285" s="13"/>
      <c r="AB285" s="13"/>
      <c r="AC285" s="13"/>
      <c r="AD285" s="13"/>
      <c r="AE285" s="13"/>
      <c r="AT285" s="258" t="s">
        <v>297</v>
      </c>
      <c r="AU285" s="258" t="s">
        <v>81</v>
      </c>
      <c r="AV285" s="13" t="s">
        <v>81</v>
      </c>
      <c r="AW285" s="13" t="s">
        <v>33</v>
      </c>
      <c r="AX285" s="13" t="s">
        <v>72</v>
      </c>
      <c r="AY285" s="258" t="s">
        <v>285</v>
      </c>
    </row>
    <row r="286" s="14" customFormat="1">
      <c r="A286" s="14"/>
      <c r="B286" s="259"/>
      <c r="C286" s="260"/>
      <c r="D286" s="243" t="s">
        <v>297</v>
      </c>
      <c r="E286" s="261" t="s">
        <v>19</v>
      </c>
      <c r="F286" s="262" t="s">
        <v>306</v>
      </c>
      <c r="G286" s="260"/>
      <c r="H286" s="263">
        <v>75.5</v>
      </c>
      <c r="I286" s="264"/>
      <c r="J286" s="260"/>
      <c r="K286" s="260"/>
      <c r="L286" s="265"/>
      <c r="M286" s="266"/>
      <c r="N286" s="267"/>
      <c r="O286" s="267"/>
      <c r="P286" s="267"/>
      <c r="Q286" s="267"/>
      <c r="R286" s="267"/>
      <c r="S286" s="267"/>
      <c r="T286" s="268"/>
      <c r="U286" s="14"/>
      <c r="V286" s="14"/>
      <c r="W286" s="14"/>
      <c r="X286" s="14"/>
      <c r="Y286" s="14"/>
      <c r="Z286" s="14"/>
      <c r="AA286" s="14"/>
      <c r="AB286" s="14"/>
      <c r="AC286" s="14"/>
      <c r="AD286" s="14"/>
      <c r="AE286" s="14"/>
      <c r="AT286" s="269" t="s">
        <v>297</v>
      </c>
      <c r="AU286" s="269" t="s">
        <v>81</v>
      </c>
      <c r="AV286" s="14" t="s">
        <v>91</v>
      </c>
      <c r="AW286" s="14" t="s">
        <v>33</v>
      </c>
      <c r="AX286" s="14" t="s">
        <v>79</v>
      </c>
      <c r="AY286" s="269" t="s">
        <v>285</v>
      </c>
    </row>
    <row r="287" s="2" customFormat="1" ht="16.5" customHeight="1">
      <c r="A287" s="40"/>
      <c r="B287" s="41"/>
      <c r="C287" s="291" t="s">
        <v>764</v>
      </c>
      <c r="D287" s="291" t="s">
        <v>416</v>
      </c>
      <c r="E287" s="292" t="s">
        <v>3101</v>
      </c>
      <c r="F287" s="293" t="s">
        <v>3102</v>
      </c>
      <c r="G287" s="294" t="s">
        <v>515</v>
      </c>
      <c r="H287" s="295">
        <v>3</v>
      </c>
      <c r="I287" s="296"/>
      <c r="J287" s="297">
        <f>ROUND(I287*H287,2)</f>
        <v>0</v>
      </c>
      <c r="K287" s="293" t="s">
        <v>19</v>
      </c>
      <c r="L287" s="298"/>
      <c r="M287" s="299" t="s">
        <v>19</v>
      </c>
      <c r="N287" s="300" t="s">
        <v>43</v>
      </c>
      <c r="O287" s="86"/>
      <c r="P287" s="239">
        <f>O287*H287</f>
        <v>0</v>
      </c>
      <c r="Q287" s="239">
        <v>0.010999999999999999</v>
      </c>
      <c r="R287" s="239">
        <f>Q287*H287</f>
        <v>0.033000000000000002</v>
      </c>
      <c r="S287" s="239">
        <v>0</v>
      </c>
      <c r="T287" s="240">
        <f>S287*H287</f>
        <v>0</v>
      </c>
      <c r="U287" s="40"/>
      <c r="V287" s="40"/>
      <c r="W287" s="40"/>
      <c r="X287" s="40"/>
      <c r="Y287" s="40"/>
      <c r="Z287" s="40"/>
      <c r="AA287" s="40"/>
      <c r="AB287" s="40"/>
      <c r="AC287" s="40"/>
      <c r="AD287" s="40"/>
      <c r="AE287" s="40"/>
      <c r="AR287" s="241" t="s">
        <v>1098</v>
      </c>
      <c r="AT287" s="241" t="s">
        <v>416</v>
      </c>
      <c r="AU287" s="241" t="s">
        <v>81</v>
      </c>
      <c r="AY287" s="19" t="s">
        <v>285</v>
      </c>
      <c r="BE287" s="242">
        <f>IF(N287="základní",J287,0)</f>
        <v>0</v>
      </c>
      <c r="BF287" s="242">
        <f>IF(N287="snížená",J287,0)</f>
        <v>0</v>
      </c>
      <c r="BG287" s="242">
        <f>IF(N287="zákl. přenesená",J287,0)</f>
        <v>0</v>
      </c>
      <c r="BH287" s="242">
        <f>IF(N287="sníž. přenesená",J287,0)</f>
        <v>0</v>
      </c>
      <c r="BI287" s="242">
        <f>IF(N287="nulová",J287,0)</f>
        <v>0</v>
      </c>
      <c r="BJ287" s="19" t="s">
        <v>79</v>
      </c>
      <c r="BK287" s="242">
        <f>ROUND(I287*H287,2)</f>
        <v>0</v>
      </c>
      <c r="BL287" s="19" t="s">
        <v>1098</v>
      </c>
      <c r="BM287" s="241" t="s">
        <v>3103</v>
      </c>
    </row>
    <row r="288" s="2" customFormat="1">
      <c r="A288" s="40"/>
      <c r="B288" s="41"/>
      <c r="C288" s="42"/>
      <c r="D288" s="243" t="s">
        <v>293</v>
      </c>
      <c r="E288" s="42"/>
      <c r="F288" s="244" t="s">
        <v>3102</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293</v>
      </c>
      <c r="AU288" s="19" t="s">
        <v>81</v>
      </c>
    </row>
    <row r="289" s="2" customFormat="1" ht="16.5" customHeight="1">
      <c r="A289" s="40"/>
      <c r="B289" s="41"/>
      <c r="C289" s="291" t="s">
        <v>769</v>
      </c>
      <c r="D289" s="291" t="s">
        <v>416</v>
      </c>
      <c r="E289" s="292" t="s">
        <v>3104</v>
      </c>
      <c r="F289" s="293" t="s">
        <v>3105</v>
      </c>
      <c r="G289" s="294" t="s">
        <v>515</v>
      </c>
      <c r="H289" s="295">
        <v>11</v>
      </c>
      <c r="I289" s="296"/>
      <c r="J289" s="297">
        <f>ROUND(I289*H289,2)</f>
        <v>0</v>
      </c>
      <c r="K289" s="293" t="s">
        <v>19</v>
      </c>
      <c r="L289" s="298"/>
      <c r="M289" s="299" t="s">
        <v>19</v>
      </c>
      <c r="N289" s="300" t="s">
        <v>43</v>
      </c>
      <c r="O289" s="86"/>
      <c r="P289" s="239">
        <f>O289*H289</f>
        <v>0</v>
      </c>
      <c r="Q289" s="239">
        <v>0.0032000000000000002</v>
      </c>
      <c r="R289" s="239">
        <f>Q289*H289</f>
        <v>0.035200000000000002</v>
      </c>
      <c r="S289" s="239">
        <v>0</v>
      </c>
      <c r="T289" s="240">
        <f>S289*H289</f>
        <v>0</v>
      </c>
      <c r="U289" s="40"/>
      <c r="V289" s="40"/>
      <c r="W289" s="40"/>
      <c r="X289" s="40"/>
      <c r="Y289" s="40"/>
      <c r="Z289" s="40"/>
      <c r="AA289" s="40"/>
      <c r="AB289" s="40"/>
      <c r="AC289" s="40"/>
      <c r="AD289" s="40"/>
      <c r="AE289" s="40"/>
      <c r="AR289" s="241" t="s">
        <v>1098</v>
      </c>
      <c r="AT289" s="241" t="s">
        <v>416</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1098</v>
      </c>
      <c r="BM289" s="241" t="s">
        <v>3106</v>
      </c>
    </row>
    <row r="290" s="2" customFormat="1">
      <c r="A290" s="40"/>
      <c r="B290" s="41"/>
      <c r="C290" s="42"/>
      <c r="D290" s="243" t="s">
        <v>293</v>
      </c>
      <c r="E290" s="42"/>
      <c r="F290" s="244" t="s">
        <v>3105</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2" customFormat="1" ht="16.5" customHeight="1">
      <c r="A291" s="40"/>
      <c r="B291" s="41"/>
      <c r="C291" s="291" t="s">
        <v>774</v>
      </c>
      <c r="D291" s="291" t="s">
        <v>416</v>
      </c>
      <c r="E291" s="292" t="s">
        <v>3107</v>
      </c>
      <c r="F291" s="293" t="s">
        <v>3108</v>
      </c>
      <c r="G291" s="294" t="s">
        <v>515</v>
      </c>
      <c r="H291" s="295">
        <v>6</v>
      </c>
      <c r="I291" s="296"/>
      <c r="J291" s="297">
        <f>ROUND(I291*H291,2)</f>
        <v>0</v>
      </c>
      <c r="K291" s="293" t="s">
        <v>19</v>
      </c>
      <c r="L291" s="298"/>
      <c r="M291" s="299" t="s">
        <v>19</v>
      </c>
      <c r="N291" s="300" t="s">
        <v>43</v>
      </c>
      <c r="O291" s="86"/>
      <c r="P291" s="239">
        <f>O291*H291</f>
        <v>0</v>
      </c>
      <c r="Q291" s="239">
        <v>0.0032000000000000002</v>
      </c>
      <c r="R291" s="239">
        <f>Q291*H291</f>
        <v>0.019200000000000002</v>
      </c>
      <c r="S291" s="239">
        <v>0</v>
      </c>
      <c r="T291" s="240">
        <f>S291*H291</f>
        <v>0</v>
      </c>
      <c r="U291" s="40"/>
      <c r="V291" s="40"/>
      <c r="W291" s="40"/>
      <c r="X291" s="40"/>
      <c r="Y291" s="40"/>
      <c r="Z291" s="40"/>
      <c r="AA291" s="40"/>
      <c r="AB291" s="40"/>
      <c r="AC291" s="40"/>
      <c r="AD291" s="40"/>
      <c r="AE291" s="40"/>
      <c r="AR291" s="241" t="s">
        <v>1098</v>
      </c>
      <c r="AT291" s="241" t="s">
        <v>416</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1098</v>
      </c>
      <c r="BM291" s="241" t="s">
        <v>3109</v>
      </c>
    </row>
    <row r="292" s="2" customFormat="1">
      <c r="A292" s="40"/>
      <c r="B292" s="41"/>
      <c r="C292" s="42"/>
      <c r="D292" s="243" t="s">
        <v>293</v>
      </c>
      <c r="E292" s="42"/>
      <c r="F292" s="244" t="s">
        <v>3108</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2" customFormat="1" ht="16.5" customHeight="1">
      <c r="A293" s="40"/>
      <c r="B293" s="41"/>
      <c r="C293" s="230" t="s">
        <v>779</v>
      </c>
      <c r="D293" s="230" t="s">
        <v>287</v>
      </c>
      <c r="E293" s="231" t="s">
        <v>1856</v>
      </c>
      <c r="F293" s="232" t="s">
        <v>1857</v>
      </c>
      <c r="G293" s="233" t="s">
        <v>290</v>
      </c>
      <c r="H293" s="234">
        <v>85</v>
      </c>
      <c r="I293" s="235"/>
      <c r="J293" s="236">
        <f>ROUND(I293*H293,2)</f>
        <v>0</v>
      </c>
      <c r="K293" s="232" t="s">
        <v>291</v>
      </c>
      <c r="L293" s="46"/>
      <c r="M293" s="237" t="s">
        <v>19</v>
      </c>
      <c r="N293" s="238" t="s">
        <v>43</v>
      </c>
      <c r="O293" s="86"/>
      <c r="P293" s="239">
        <f>O293*H293</f>
        <v>0</v>
      </c>
      <c r="Q293" s="239">
        <v>0</v>
      </c>
      <c r="R293" s="239">
        <f>Q293*H293</f>
        <v>0</v>
      </c>
      <c r="S293" s="239">
        <v>0</v>
      </c>
      <c r="T293" s="240">
        <f>S293*H293</f>
        <v>0</v>
      </c>
      <c r="U293" s="40"/>
      <c r="V293" s="40"/>
      <c r="W293" s="40"/>
      <c r="X293" s="40"/>
      <c r="Y293" s="40"/>
      <c r="Z293" s="40"/>
      <c r="AA293" s="40"/>
      <c r="AB293" s="40"/>
      <c r="AC293" s="40"/>
      <c r="AD293" s="40"/>
      <c r="AE293" s="40"/>
      <c r="AR293" s="241" t="s">
        <v>759</v>
      </c>
      <c r="AT293" s="241" t="s">
        <v>287</v>
      </c>
      <c r="AU293" s="241" t="s">
        <v>81</v>
      </c>
      <c r="AY293" s="19" t="s">
        <v>285</v>
      </c>
      <c r="BE293" s="242">
        <f>IF(N293="základní",J293,0)</f>
        <v>0</v>
      </c>
      <c r="BF293" s="242">
        <f>IF(N293="snížená",J293,0)</f>
        <v>0</v>
      </c>
      <c r="BG293" s="242">
        <f>IF(N293="zákl. přenesená",J293,0)</f>
        <v>0</v>
      </c>
      <c r="BH293" s="242">
        <f>IF(N293="sníž. přenesená",J293,0)</f>
        <v>0</v>
      </c>
      <c r="BI293" s="242">
        <f>IF(N293="nulová",J293,0)</f>
        <v>0</v>
      </c>
      <c r="BJ293" s="19" t="s">
        <v>79</v>
      </c>
      <c r="BK293" s="242">
        <f>ROUND(I293*H293,2)</f>
        <v>0</v>
      </c>
      <c r="BL293" s="19" t="s">
        <v>759</v>
      </c>
      <c r="BM293" s="241" t="s">
        <v>3110</v>
      </c>
    </row>
    <row r="294" s="2" customFormat="1">
      <c r="A294" s="40"/>
      <c r="B294" s="41"/>
      <c r="C294" s="42"/>
      <c r="D294" s="243" t="s">
        <v>293</v>
      </c>
      <c r="E294" s="42"/>
      <c r="F294" s="244" t="s">
        <v>1857</v>
      </c>
      <c r="G294" s="42"/>
      <c r="H294" s="42"/>
      <c r="I294" s="150"/>
      <c r="J294" s="42"/>
      <c r="K294" s="42"/>
      <c r="L294" s="46"/>
      <c r="M294" s="245"/>
      <c r="N294" s="246"/>
      <c r="O294" s="86"/>
      <c r="P294" s="86"/>
      <c r="Q294" s="86"/>
      <c r="R294" s="86"/>
      <c r="S294" s="86"/>
      <c r="T294" s="87"/>
      <c r="U294" s="40"/>
      <c r="V294" s="40"/>
      <c r="W294" s="40"/>
      <c r="X294" s="40"/>
      <c r="Y294" s="40"/>
      <c r="Z294" s="40"/>
      <c r="AA294" s="40"/>
      <c r="AB294" s="40"/>
      <c r="AC294" s="40"/>
      <c r="AD294" s="40"/>
      <c r="AE294" s="40"/>
      <c r="AT294" s="19" t="s">
        <v>293</v>
      </c>
      <c r="AU294" s="19" t="s">
        <v>81</v>
      </c>
    </row>
    <row r="295" s="2" customFormat="1" ht="16.5" customHeight="1">
      <c r="A295" s="40"/>
      <c r="B295" s="41"/>
      <c r="C295" s="230" t="s">
        <v>784</v>
      </c>
      <c r="D295" s="230" t="s">
        <v>287</v>
      </c>
      <c r="E295" s="231" t="s">
        <v>1681</v>
      </c>
      <c r="F295" s="232" t="s">
        <v>1682</v>
      </c>
      <c r="G295" s="233" t="s">
        <v>290</v>
      </c>
      <c r="H295" s="234">
        <v>85</v>
      </c>
      <c r="I295" s="235"/>
      <c r="J295" s="236">
        <f>ROUND(I295*H295,2)</f>
        <v>0</v>
      </c>
      <c r="K295" s="232" t="s">
        <v>291</v>
      </c>
      <c r="L295" s="46"/>
      <c r="M295" s="237" t="s">
        <v>19</v>
      </c>
      <c r="N295" s="238" t="s">
        <v>43</v>
      </c>
      <c r="O295" s="86"/>
      <c r="P295" s="239">
        <f>O295*H295</f>
        <v>0</v>
      </c>
      <c r="Q295" s="239">
        <v>0</v>
      </c>
      <c r="R295" s="239">
        <f>Q295*H295</f>
        <v>0</v>
      </c>
      <c r="S295" s="239">
        <v>0</v>
      </c>
      <c r="T295" s="240">
        <f>S295*H295</f>
        <v>0</v>
      </c>
      <c r="U295" s="40"/>
      <c r="V295" s="40"/>
      <c r="W295" s="40"/>
      <c r="X295" s="40"/>
      <c r="Y295" s="40"/>
      <c r="Z295" s="40"/>
      <c r="AA295" s="40"/>
      <c r="AB295" s="40"/>
      <c r="AC295" s="40"/>
      <c r="AD295" s="40"/>
      <c r="AE295" s="40"/>
      <c r="AR295" s="241" t="s">
        <v>759</v>
      </c>
      <c r="AT295" s="241" t="s">
        <v>287</v>
      </c>
      <c r="AU295" s="241" t="s">
        <v>81</v>
      </c>
      <c r="AY295" s="19" t="s">
        <v>285</v>
      </c>
      <c r="BE295" s="242">
        <f>IF(N295="základní",J295,0)</f>
        <v>0</v>
      </c>
      <c r="BF295" s="242">
        <f>IF(N295="snížená",J295,0)</f>
        <v>0</v>
      </c>
      <c r="BG295" s="242">
        <f>IF(N295="zákl. přenesená",J295,0)</f>
        <v>0</v>
      </c>
      <c r="BH295" s="242">
        <f>IF(N295="sníž. přenesená",J295,0)</f>
        <v>0</v>
      </c>
      <c r="BI295" s="242">
        <f>IF(N295="nulová",J295,0)</f>
        <v>0</v>
      </c>
      <c r="BJ295" s="19" t="s">
        <v>79</v>
      </c>
      <c r="BK295" s="242">
        <f>ROUND(I295*H295,2)</f>
        <v>0</v>
      </c>
      <c r="BL295" s="19" t="s">
        <v>759</v>
      </c>
      <c r="BM295" s="241" t="s">
        <v>3111</v>
      </c>
    </row>
    <row r="296" s="2" customFormat="1">
      <c r="A296" s="40"/>
      <c r="B296" s="41"/>
      <c r="C296" s="42"/>
      <c r="D296" s="243" t="s">
        <v>293</v>
      </c>
      <c r="E296" s="42"/>
      <c r="F296" s="244" t="s">
        <v>1682</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293</v>
      </c>
      <c r="AU296" s="19" t="s">
        <v>81</v>
      </c>
    </row>
    <row r="297" s="2" customFormat="1" ht="16.5" customHeight="1">
      <c r="A297" s="40"/>
      <c r="B297" s="41"/>
      <c r="C297" s="230" t="s">
        <v>789</v>
      </c>
      <c r="D297" s="230" t="s">
        <v>287</v>
      </c>
      <c r="E297" s="231" t="s">
        <v>1152</v>
      </c>
      <c r="F297" s="232" t="s">
        <v>1153</v>
      </c>
      <c r="G297" s="233" t="s">
        <v>609</v>
      </c>
      <c r="H297" s="234">
        <v>1</v>
      </c>
      <c r="I297" s="235"/>
      <c r="J297" s="236">
        <f>ROUND(I297*H297,2)</f>
        <v>0</v>
      </c>
      <c r="K297" s="232" t="s">
        <v>19</v>
      </c>
      <c r="L297" s="46"/>
      <c r="M297" s="237" t="s">
        <v>19</v>
      </c>
      <c r="N297" s="238"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759</v>
      </c>
      <c r="AT297" s="241" t="s">
        <v>287</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759</v>
      </c>
      <c r="BM297" s="241" t="s">
        <v>3112</v>
      </c>
    </row>
    <row r="298" s="2" customFormat="1">
      <c r="A298" s="40"/>
      <c r="B298" s="41"/>
      <c r="C298" s="42"/>
      <c r="D298" s="243" t="s">
        <v>293</v>
      </c>
      <c r="E298" s="42"/>
      <c r="F298" s="244" t="s">
        <v>1153</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2" customFormat="1" ht="16.5" customHeight="1">
      <c r="A299" s="40"/>
      <c r="B299" s="41"/>
      <c r="C299" s="230" t="s">
        <v>795</v>
      </c>
      <c r="D299" s="230" t="s">
        <v>287</v>
      </c>
      <c r="E299" s="231" t="s">
        <v>1155</v>
      </c>
      <c r="F299" s="232" t="s">
        <v>1156</v>
      </c>
      <c r="G299" s="233" t="s">
        <v>609</v>
      </c>
      <c r="H299" s="234">
        <v>1</v>
      </c>
      <c r="I299" s="235"/>
      <c r="J299" s="236">
        <f>ROUND(I299*H299,2)</f>
        <v>0</v>
      </c>
      <c r="K299" s="232" t="s">
        <v>19</v>
      </c>
      <c r="L299" s="46"/>
      <c r="M299" s="237" t="s">
        <v>19</v>
      </c>
      <c r="N299" s="238" t="s">
        <v>43</v>
      </c>
      <c r="O299" s="86"/>
      <c r="P299" s="239">
        <f>O299*H299</f>
        <v>0</v>
      </c>
      <c r="Q299" s="239">
        <v>0</v>
      </c>
      <c r="R299" s="239">
        <f>Q299*H299</f>
        <v>0</v>
      </c>
      <c r="S299" s="239">
        <v>0</v>
      </c>
      <c r="T299" s="240">
        <f>S299*H299</f>
        <v>0</v>
      </c>
      <c r="U299" s="40"/>
      <c r="V299" s="40"/>
      <c r="W299" s="40"/>
      <c r="X299" s="40"/>
      <c r="Y299" s="40"/>
      <c r="Z299" s="40"/>
      <c r="AA299" s="40"/>
      <c r="AB299" s="40"/>
      <c r="AC299" s="40"/>
      <c r="AD299" s="40"/>
      <c r="AE299" s="40"/>
      <c r="AR299" s="241" t="s">
        <v>759</v>
      </c>
      <c r="AT299" s="241" t="s">
        <v>287</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759</v>
      </c>
      <c r="BM299" s="241" t="s">
        <v>3113</v>
      </c>
    </row>
    <row r="300" s="2" customFormat="1">
      <c r="A300" s="40"/>
      <c r="B300" s="41"/>
      <c r="C300" s="42"/>
      <c r="D300" s="243" t="s">
        <v>293</v>
      </c>
      <c r="E300" s="42"/>
      <c r="F300" s="244" t="s">
        <v>1156</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12" customFormat="1" ht="20.88" customHeight="1">
      <c r="A301" s="12"/>
      <c r="B301" s="214"/>
      <c r="C301" s="215"/>
      <c r="D301" s="216" t="s">
        <v>71</v>
      </c>
      <c r="E301" s="228" t="s">
        <v>3114</v>
      </c>
      <c r="F301" s="228" t="s">
        <v>3115</v>
      </c>
      <c r="G301" s="215"/>
      <c r="H301" s="215"/>
      <c r="I301" s="218"/>
      <c r="J301" s="229">
        <f>BK301</f>
        <v>0</v>
      </c>
      <c r="K301" s="215"/>
      <c r="L301" s="220"/>
      <c r="M301" s="221"/>
      <c r="N301" s="222"/>
      <c r="O301" s="222"/>
      <c r="P301" s="223">
        <f>SUM(P302:P303)</f>
        <v>0</v>
      </c>
      <c r="Q301" s="222"/>
      <c r="R301" s="223">
        <f>SUM(R302:R303)</f>
        <v>0</v>
      </c>
      <c r="S301" s="222"/>
      <c r="T301" s="224">
        <f>SUM(T302:T303)</f>
        <v>0</v>
      </c>
      <c r="U301" s="12"/>
      <c r="V301" s="12"/>
      <c r="W301" s="12"/>
      <c r="X301" s="12"/>
      <c r="Y301" s="12"/>
      <c r="Z301" s="12"/>
      <c r="AA301" s="12"/>
      <c r="AB301" s="12"/>
      <c r="AC301" s="12"/>
      <c r="AD301" s="12"/>
      <c r="AE301" s="12"/>
      <c r="AR301" s="225" t="s">
        <v>79</v>
      </c>
      <c r="AT301" s="226" t="s">
        <v>71</v>
      </c>
      <c r="AU301" s="226" t="s">
        <v>81</v>
      </c>
      <c r="AY301" s="225" t="s">
        <v>285</v>
      </c>
      <c r="BK301" s="227">
        <f>SUM(BK302:BK303)</f>
        <v>0</v>
      </c>
    </row>
    <row r="302" s="2" customFormat="1" ht="16.5" customHeight="1">
      <c r="A302" s="40"/>
      <c r="B302" s="41"/>
      <c r="C302" s="230" t="s">
        <v>800</v>
      </c>
      <c r="D302" s="230" t="s">
        <v>287</v>
      </c>
      <c r="E302" s="231" t="s">
        <v>3116</v>
      </c>
      <c r="F302" s="232" t="s">
        <v>3117</v>
      </c>
      <c r="G302" s="233" t="s">
        <v>609</v>
      </c>
      <c r="H302" s="234">
        <v>1</v>
      </c>
      <c r="I302" s="235"/>
      <c r="J302" s="236">
        <f>ROUND(I302*H302,2)</f>
        <v>0</v>
      </c>
      <c r="K302" s="232" t="s">
        <v>19</v>
      </c>
      <c r="L302" s="46"/>
      <c r="M302" s="237" t="s">
        <v>19</v>
      </c>
      <c r="N302" s="238" t="s">
        <v>43</v>
      </c>
      <c r="O302" s="86"/>
      <c r="P302" s="239">
        <f>O302*H302</f>
        <v>0</v>
      </c>
      <c r="Q302" s="239">
        <v>0</v>
      </c>
      <c r="R302" s="239">
        <f>Q302*H302</f>
        <v>0</v>
      </c>
      <c r="S302" s="239">
        <v>0</v>
      </c>
      <c r="T302" s="240">
        <f>S302*H302</f>
        <v>0</v>
      </c>
      <c r="U302" s="40"/>
      <c r="V302" s="40"/>
      <c r="W302" s="40"/>
      <c r="X302" s="40"/>
      <c r="Y302" s="40"/>
      <c r="Z302" s="40"/>
      <c r="AA302" s="40"/>
      <c r="AB302" s="40"/>
      <c r="AC302" s="40"/>
      <c r="AD302" s="40"/>
      <c r="AE302" s="40"/>
      <c r="AR302" s="241" t="s">
        <v>91</v>
      </c>
      <c r="AT302" s="241" t="s">
        <v>287</v>
      </c>
      <c r="AU302" s="241" t="s">
        <v>86</v>
      </c>
      <c r="AY302" s="19" t="s">
        <v>285</v>
      </c>
      <c r="BE302" s="242">
        <f>IF(N302="základní",J302,0)</f>
        <v>0</v>
      </c>
      <c r="BF302" s="242">
        <f>IF(N302="snížená",J302,0)</f>
        <v>0</v>
      </c>
      <c r="BG302" s="242">
        <f>IF(N302="zákl. přenesená",J302,0)</f>
        <v>0</v>
      </c>
      <c r="BH302" s="242">
        <f>IF(N302="sníž. přenesená",J302,0)</f>
        <v>0</v>
      </c>
      <c r="BI302" s="242">
        <f>IF(N302="nulová",J302,0)</f>
        <v>0</v>
      </c>
      <c r="BJ302" s="19" t="s">
        <v>79</v>
      </c>
      <c r="BK302" s="242">
        <f>ROUND(I302*H302,2)</f>
        <v>0</v>
      </c>
      <c r="BL302" s="19" t="s">
        <v>91</v>
      </c>
      <c r="BM302" s="241" t="s">
        <v>3118</v>
      </c>
    </row>
    <row r="303" s="2" customFormat="1">
      <c r="A303" s="40"/>
      <c r="B303" s="41"/>
      <c r="C303" s="42"/>
      <c r="D303" s="243" t="s">
        <v>293</v>
      </c>
      <c r="E303" s="42"/>
      <c r="F303" s="244" t="s">
        <v>3119</v>
      </c>
      <c r="G303" s="42"/>
      <c r="H303" s="42"/>
      <c r="I303" s="150"/>
      <c r="J303" s="42"/>
      <c r="K303" s="42"/>
      <c r="L303" s="46"/>
      <c r="M303" s="304"/>
      <c r="N303" s="305"/>
      <c r="O303" s="306"/>
      <c r="P303" s="306"/>
      <c r="Q303" s="306"/>
      <c r="R303" s="306"/>
      <c r="S303" s="306"/>
      <c r="T303" s="307"/>
      <c r="U303" s="40"/>
      <c r="V303" s="40"/>
      <c r="W303" s="40"/>
      <c r="X303" s="40"/>
      <c r="Y303" s="40"/>
      <c r="Z303" s="40"/>
      <c r="AA303" s="40"/>
      <c r="AB303" s="40"/>
      <c r="AC303" s="40"/>
      <c r="AD303" s="40"/>
      <c r="AE303" s="40"/>
      <c r="AT303" s="19" t="s">
        <v>293</v>
      </c>
      <c r="AU303" s="19" t="s">
        <v>86</v>
      </c>
    </row>
    <row r="304" s="2" customFormat="1" ht="6.96" customHeight="1">
      <c r="A304" s="40"/>
      <c r="B304" s="61"/>
      <c r="C304" s="62"/>
      <c r="D304" s="62"/>
      <c r="E304" s="62"/>
      <c r="F304" s="62"/>
      <c r="G304" s="62"/>
      <c r="H304" s="62"/>
      <c r="I304" s="178"/>
      <c r="J304" s="62"/>
      <c r="K304" s="62"/>
      <c r="L304" s="46"/>
      <c r="M304" s="40"/>
      <c r="O304" s="40"/>
      <c r="P304" s="40"/>
      <c r="Q304" s="40"/>
      <c r="R304" s="40"/>
      <c r="S304" s="40"/>
      <c r="T304" s="40"/>
      <c r="U304" s="40"/>
      <c r="V304" s="40"/>
      <c r="W304" s="40"/>
      <c r="X304" s="40"/>
      <c r="Y304" s="40"/>
      <c r="Z304" s="40"/>
      <c r="AA304" s="40"/>
      <c r="AB304" s="40"/>
      <c r="AC304" s="40"/>
      <c r="AD304" s="40"/>
      <c r="AE304" s="40"/>
    </row>
  </sheetData>
  <sheetProtection sheet="1" autoFilter="0" formatColumns="0" formatRows="0" objects="1" scenarios="1" spinCount="100000" saltValue="oaXgH9ByS72CGxbmHpcSiSShvVbfBniPXwYDqt08wzHdLQGBEAMZVhhFUF9B21IRTHGMfBH5d2R74nB4ZhE2vQ==" hashValue="xrpluAsqJ1KP9h9zOPpY/jqiayWdRgUreogLbNYDgWgdXS5WuwDEvQsX2spQfhbuoYQCWSS2OB517Xp7KI5c9w==" algorithmName="SHA-512" password="CC35"/>
  <autoFilter ref="C104:K303"/>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165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249</v>
      </c>
      <c r="F9" s="1"/>
      <c r="G9" s="1"/>
      <c r="H9" s="1"/>
      <c r="I9" s="141"/>
      <c r="L9" s="22"/>
    </row>
    <row r="10" s="1" customFormat="1" ht="12" customHeight="1">
      <c r="B10" s="22"/>
      <c r="D10" s="147" t="s">
        <v>250</v>
      </c>
      <c r="I10" s="141"/>
      <c r="L10" s="22"/>
    </row>
    <row r="11" s="2" customFormat="1" ht="16.5" customHeight="1">
      <c r="A11" s="40"/>
      <c r="B11" s="46"/>
      <c r="C11" s="40"/>
      <c r="D11" s="40"/>
      <c r="E11" s="149" t="s">
        <v>251</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3120</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ROUND(J96,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ROUND((SUM(BE96:BE139)),  2)</f>
        <v>0</v>
      </c>
      <c r="G37" s="40"/>
      <c r="H37" s="40"/>
      <c r="I37" s="167">
        <v>0.20999999999999999</v>
      </c>
      <c r="J37" s="166">
        <f>ROUND(((SUM(BE96:BE139))*I37),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ROUND((SUM(BF96:BF139)),  2)</f>
        <v>0</v>
      </c>
      <c r="G38" s="40"/>
      <c r="H38" s="40"/>
      <c r="I38" s="167">
        <v>0.14999999999999999</v>
      </c>
      <c r="J38" s="166">
        <f>ROUND(((SUM(BF96:BF139))*I38),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ROUND((SUM(BG96:BG139)),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ROUND((SUM(BH96:BH139)),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ROUND((SUM(BI96:BI139)),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249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251</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19 - Vedlejší a ostatní náklady etapa III</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J96</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3121</v>
      </c>
      <c r="E68" s="192"/>
      <c r="F68" s="192"/>
      <c r="G68" s="192"/>
      <c r="H68" s="192"/>
      <c r="I68" s="193"/>
      <c r="J68" s="194">
        <f>J97</f>
        <v>0</v>
      </c>
      <c r="K68" s="190"/>
      <c r="L68" s="195"/>
      <c r="S68" s="9"/>
      <c r="T68" s="9"/>
      <c r="U68" s="9"/>
      <c r="V68" s="9"/>
      <c r="W68" s="9"/>
      <c r="X68" s="9"/>
      <c r="Y68" s="9"/>
      <c r="Z68" s="9"/>
      <c r="AA68" s="9"/>
      <c r="AB68" s="9"/>
      <c r="AC68" s="9"/>
      <c r="AD68" s="9"/>
      <c r="AE68" s="9"/>
    </row>
    <row r="69" s="10" customFormat="1" ht="19.92" customHeight="1">
      <c r="A69" s="10"/>
      <c r="B69" s="196"/>
      <c r="C69" s="126"/>
      <c r="D69" s="197" t="s">
        <v>3122</v>
      </c>
      <c r="E69" s="198"/>
      <c r="F69" s="198"/>
      <c r="G69" s="198"/>
      <c r="H69" s="198"/>
      <c r="I69" s="199"/>
      <c r="J69" s="200">
        <f>J98</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3123</v>
      </c>
      <c r="E70" s="198"/>
      <c r="F70" s="198"/>
      <c r="G70" s="198"/>
      <c r="H70" s="198"/>
      <c r="I70" s="199"/>
      <c r="J70" s="200">
        <f>J101</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3124</v>
      </c>
      <c r="E71" s="198"/>
      <c r="F71" s="198"/>
      <c r="G71" s="198"/>
      <c r="H71" s="198"/>
      <c r="I71" s="199"/>
      <c r="J71" s="200">
        <f>J129</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3125</v>
      </c>
      <c r="E72" s="198"/>
      <c r="F72" s="198"/>
      <c r="G72" s="198"/>
      <c r="H72" s="198"/>
      <c r="I72" s="199"/>
      <c r="J72" s="200">
        <f>J135</f>
        <v>0</v>
      </c>
      <c r="K72" s="126"/>
      <c r="L72" s="201"/>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50"/>
      <c r="J73" s="42"/>
      <c r="K73" s="42"/>
      <c r="L73" s="151"/>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8"/>
      <c r="J74" s="62"/>
      <c r="K74" s="62"/>
      <c r="L74" s="151"/>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1"/>
      <c r="J78" s="64"/>
      <c r="K78" s="64"/>
      <c r="L78" s="151"/>
      <c r="S78" s="40"/>
      <c r="T78" s="40"/>
      <c r="U78" s="40"/>
      <c r="V78" s="40"/>
      <c r="W78" s="40"/>
      <c r="X78" s="40"/>
      <c r="Y78" s="40"/>
      <c r="Z78" s="40"/>
      <c r="AA78" s="40"/>
      <c r="AB78" s="40"/>
      <c r="AC78" s="40"/>
      <c r="AD78" s="40"/>
      <c r="AE78" s="40"/>
    </row>
    <row r="79" s="2" customFormat="1" ht="24.96" customHeight="1">
      <c r="A79" s="40"/>
      <c r="B79" s="41"/>
      <c r="C79" s="25" t="s">
        <v>270</v>
      </c>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16.5" customHeight="1">
      <c r="A82" s="40"/>
      <c r="B82" s="41"/>
      <c r="C82" s="42"/>
      <c r="D82" s="42"/>
      <c r="E82" s="182" t="str">
        <f>E7</f>
        <v>Optim. soust. CZT Náchod - obl. č.1- Plhov, Část 1.3 - lok. Kladská, etapa III</v>
      </c>
      <c r="F82" s="34"/>
      <c r="G82" s="34"/>
      <c r="H82" s="34"/>
      <c r="I82" s="150"/>
      <c r="J82" s="42"/>
      <c r="K82" s="42"/>
      <c r="L82" s="151"/>
      <c r="S82" s="40"/>
      <c r="T82" s="40"/>
      <c r="U82" s="40"/>
      <c r="V82" s="40"/>
      <c r="W82" s="40"/>
      <c r="X82" s="40"/>
      <c r="Y82" s="40"/>
      <c r="Z82" s="40"/>
      <c r="AA82" s="40"/>
      <c r="AB82" s="40"/>
      <c r="AC82" s="40"/>
      <c r="AD82" s="40"/>
      <c r="AE82" s="40"/>
    </row>
    <row r="83" s="1" customFormat="1" ht="12" customHeight="1">
      <c r="B83" s="23"/>
      <c r="C83" s="34" t="s">
        <v>248</v>
      </c>
      <c r="D83" s="24"/>
      <c r="E83" s="24"/>
      <c r="F83" s="24"/>
      <c r="G83" s="24"/>
      <c r="H83" s="24"/>
      <c r="I83" s="141"/>
      <c r="J83" s="24"/>
      <c r="K83" s="24"/>
      <c r="L83" s="22"/>
    </row>
    <row r="84" s="1" customFormat="1" ht="16.5" customHeight="1">
      <c r="B84" s="23"/>
      <c r="C84" s="24"/>
      <c r="D84" s="24"/>
      <c r="E84" s="182" t="s">
        <v>249</v>
      </c>
      <c r="F84" s="24"/>
      <c r="G84" s="24"/>
      <c r="H84" s="24"/>
      <c r="I84" s="141"/>
      <c r="J84" s="24"/>
      <c r="K84" s="24"/>
      <c r="L84" s="22"/>
    </row>
    <row r="85" s="1" customFormat="1" ht="12" customHeight="1">
      <c r="B85" s="23"/>
      <c r="C85" s="34" t="s">
        <v>250</v>
      </c>
      <c r="D85" s="24"/>
      <c r="E85" s="24"/>
      <c r="F85" s="24"/>
      <c r="G85" s="24"/>
      <c r="H85" s="24"/>
      <c r="I85" s="141"/>
      <c r="J85" s="24"/>
      <c r="K85" s="24"/>
      <c r="L85" s="22"/>
    </row>
    <row r="86" s="2" customFormat="1" ht="16.5" customHeight="1">
      <c r="A86" s="40"/>
      <c r="B86" s="41"/>
      <c r="C86" s="42"/>
      <c r="D86" s="42"/>
      <c r="E86" s="183" t="s">
        <v>251</v>
      </c>
      <c r="F86" s="42"/>
      <c r="G86" s="42"/>
      <c r="H86" s="42"/>
      <c r="I86" s="150"/>
      <c r="J86" s="42"/>
      <c r="K86" s="42"/>
      <c r="L86" s="151"/>
      <c r="S86" s="40"/>
      <c r="T86" s="40"/>
      <c r="U86" s="40"/>
      <c r="V86" s="40"/>
      <c r="W86" s="40"/>
      <c r="X86" s="40"/>
      <c r="Y86" s="40"/>
      <c r="Z86" s="40"/>
      <c r="AA86" s="40"/>
      <c r="AB86" s="40"/>
      <c r="AC86" s="40"/>
      <c r="AD86" s="40"/>
      <c r="AE86" s="40"/>
    </row>
    <row r="87" s="2" customFormat="1" ht="12" customHeight="1">
      <c r="A87" s="40"/>
      <c r="B87" s="41"/>
      <c r="C87" s="34" t="s">
        <v>2862</v>
      </c>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6.5" customHeight="1">
      <c r="A88" s="40"/>
      <c r="B88" s="41"/>
      <c r="C88" s="42"/>
      <c r="D88" s="42"/>
      <c r="E88" s="71" t="str">
        <f>E13</f>
        <v>19 - Vedlejší a ostatní náklady etapa III</v>
      </c>
      <c r="F88" s="42"/>
      <c r="G88" s="42"/>
      <c r="H88" s="42"/>
      <c r="I88" s="150"/>
      <c r="J88" s="42"/>
      <c r="K88" s="42"/>
      <c r="L88" s="151"/>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Náchod</v>
      </c>
      <c r="G90" s="42"/>
      <c r="H90" s="42"/>
      <c r="I90" s="153" t="s">
        <v>23</v>
      </c>
      <c r="J90" s="74" t="str">
        <f>IF(J16="","",J16)</f>
        <v>30. 7. 2020</v>
      </c>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innogy Energo, s.r.o.</v>
      </c>
      <c r="G92" s="42"/>
      <c r="H92" s="42"/>
      <c r="I92" s="153" t="s">
        <v>31</v>
      </c>
      <c r="J92" s="38" t="str">
        <f>E25</f>
        <v>Evelis s.r.o.</v>
      </c>
      <c r="K92" s="42"/>
      <c r="L92" s="151"/>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IF(E22="","",E22)</f>
        <v>Vyplň údaj</v>
      </c>
      <c r="G93" s="42"/>
      <c r="H93" s="42"/>
      <c r="I93" s="153" t="s">
        <v>34</v>
      </c>
      <c r="J93" s="38" t="str">
        <f>E28</f>
        <v xml:space="preserve"> </v>
      </c>
      <c r="K93" s="42"/>
      <c r="L93" s="151"/>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11" customFormat="1" ht="29.28" customHeight="1">
      <c r="A95" s="202"/>
      <c r="B95" s="203"/>
      <c r="C95" s="204" t="s">
        <v>271</v>
      </c>
      <c r="D95" s="205" t="s">
        <v>57</v>
      </c>
      <c r="E95" s="205" t="s">
        <v>53</v>
      </c>
      <c r="F95" s="205" t="s">
        <v>54</v>
      </c>
      <c r="G95" s="205" t="s">
        <v>272</v>
      </c>
      <c r="H95" s="205" t="s">
        <v>273</v>
      </c>
      <c r="I95" s="206" t="s">
        <v>274</v>
      </c>
      <c r="J95" s="205" t="s">
        <v>256</v>
      </c>
      <c r="K95" s="207" t="s">
        <v>275</v>
      </c>
      <c r="L95" s="208"/>
      <c r="M95" s="94" t="s">
        <v>19</v>
      </c>
      <c r="N95" s="95" t="s">
        <v>42</v>
      </c>
      <c r="O95" s="95" t="s">
        <v>276</v>
      </c>
      <c r="P95" s="95" t="s">
        <v>277</v>
      </c>
      <c r="Q95" s="95" t="s">
        <v>278</v>
      </c>
      <c r="R95" s="95" t="s">
        <v>279</v>
      </c>
      <c r="S95" s="95" t="s">
        <v>280</v>
      </c>
      <c r="T95" s="96" t="s">
        <v>281</v>
      </c>
      <c r="U95" s="202"/>
      <c r="V95" s="202"/>
      <c r="W95" s="202"/>
      <c r="X95" s="202"/>
      <c r="Y95" s="202"/>
      <c r="Z95" s="202"/>
      <c r="AA95" s="202"/>
      <c r="AB95" s="202"/>
      <c r="AC95" s="202"/>
      <c r="AD95" s="202"/>
      <c r="AE95" s="202"/>
    </row>
    <row r="96" s="2" customFormat="1" ht="22.8" customHeight="1">
      <c r="A96" s="40"/>
      <c r="B96" s="41"/>
      <c r="C96" s="101" t="s">
        <v>282</v>
      </c>
      <c r="D96" s="42"/>
      <c r="E96" s="42"/>
      <c r="F96" s="42"/>
      <c r="G96" s="42"/>
      <c r="H96" s="42"/>
      <c r="I96" s="150"/>
      <c r="J96" s="209">
        <f>BK96</f>
        <v>0</v>
      </c>
      <c r="K96" s="42"/>
      <c r="L96" s="46"/>
      <c r="M96" s="97"/>
      <c r="N96" s="210"/>
      <c r="O96" s="98"/>
      <c r="P96" s="211">
        <f>P97</f>
        <v>0</v>
      </c>
      <c r="Q96" s="98"/>
      <c r="R96" s="211">
        <f>R97</f>
        <v>0</v>
      </c>
      <c r="S96" s="98"/>
      <c r="T96" s="212">
        <f>T97</f>
        <v>0</v>
      </c>
      <c r="U96" s="40"/>
      <c r="V96" s="40"/>
      <c r="W96" s="40"/>
      <c r="X96" s="40"/>
      <c r="Y96" s="40"/>
      <c r="Z96" s="40"/>
      <c r="AA96" s="40"/>
      <c r="AB96" s="40"/>
      <c r="AC96" s="40"/>
      <c r="AD96" s="40"/>
      <c r="AE96" s="40"/>
      <c r="AT96" s="19" t="s">
        <v>71</v>
      </c>
      <c r="AU96" s="19" t="s">
        <v>257</v>
      </c>
      <c r="BK96" s="213">
        <f>BK97</f>
        <v>0</v>
      </c>
    </row>
    <row r="97" s="12" customFormat="1" ht="25.92" customHeight="1">
      <c r="A97" s="12"/>
      <c r="B97" s="214"/>
      <c r="C97" s="215"/>
      <c r="D97" s="216" t="s">
        <v>71</v>
      </c>
      <c r="E97" s="217" t="s">
        <v>3126</v>
      </c>
      <c r="F97" s="217" t="s">
        <v>3127</v>
      </c>
      <c r="G97" s="215"/>
      <c r="H97" s="215"/>
      <c r="I97" s="218"/>
      <c r="J97" s="219">
        <f>BK97</f>
        <v>0</v>
      </c>
      <c r="K97" s="215"/>
      <c r="L97" s="220"/>
      <c r="M97" s="221"/>
      <c r="N97" s="222"/>
      <c r="O97" s="222"/>
      <c r="P97" s="223">
        <f>P98+P101+P129+P135</f>
        <v>0</v>
      </c>
      <c r="Q97" s="222"/>
      <c r="R97" s="223">
        <f>R98+R101+R129+R135</f>
        <v>0</v>
      </c>
      <c r="S97" s="222"/>
      <c r="T97" s="224">
        <f>T98+T101+T129+T135</f>
        <v>0</v>
      </c>
      <c r="U97" s="12"/>
      <c r="V97" s="12"/>
      <c r="W97" s="12"/>
      <c r="X97" s="12"/>
      <c r="Y97" s="12"/>
      <c r="Z97" s="12"/>
      <c r="AA97" s="12"/>
      <c r="AB97" s="12"/>
      <c r="AC97" s="12"/>
      <c r="AD97" s="12"/>
      <c r="AE97" s="12"/>
      <c r="AR97" s="225" t="s">
        <v>96</v>
      </c>
      <c r="AT97" s="226" t="s">
        <v>71</v>
      </c>
      <c r="AU97" s="226" t="s">
        <v>72</v>
      </c>
      <c r="AY97" s="225" t="s">
        <v>285</v>
      </c>
      <c r="BK97" s="227">
        <f>BK98+BK101+BK129+BK135</f>
        <v>0</v>
      </c>
    </row>
    <row r="98" s="12" customFormat="1" ht="22.8" customHeight="1">
      <c r="A98" s="12"/>
      <c r="B98" s="214"/>
      <c r="C98" s="215"/>
      <c r="D98" s="216" t="s">
        <v>71</v>
      </c>
      <c r="E98" s="228" t="s">
        <v>3128</v>
      </c>
      <c r="F98" s="228" t="s">
        <v>3129</v>
      </c>
      <c r="G98" s="215"/>
      <c r="H98" s="215"/>
      <c r="I98" s="218"/>
      <c r="J98" s="229">
        <f>BK98</f>
        <v>0</v>
      </c>
      <c r="K98" s="215"/>
      <c r="L98" s="220"/>
      <c r="M98" s="221"/>
      <c r="N98" s="222"/>
      <c r="O98" s="222"/>
      <c r="P98" s="223">
        <f>SUM(P99:P100)</f>
        <v>0</v>
      </c>
      <c r="Q98" s="222"/>
      <c r="R98" s="223">
        <f>SUM(R99:R100)</f>
        <v>0</v>
      </c>
      <c r="S98" s="222"/>
      <c r="T98" s="224">
        <f>SUM(T99:T100)</f>
        <v>0</v>
      </c>
      <c r="U98" s="12"/>
      <c r="V98" s="12"/>
      <c r="W98" s="12"/>
      <c r="X98" s="12"/>
      <c r="Y98" s="12"/>
      <c r="Z98" s="12"/>
      <c r="AA98" s="12"/>
      <c r="AB98" s="12"/>
      <c r="AC98" s="12"/>
      <c r="AD98" s="12"/>
      <c r="AE98" s="12"/>
      <c r="AR98" s="225" t="s">
        <v>96</v>
      </c>
      <c r="AT98" s="226" t="s">
        <v>71</v>
      </c>
      <c r="AU98" s="226" t="s">
        <v>79</v>
      </c>
      <c r="AY98" s="225" t="s">
        <v>285</v>
      </c>
      <c r="BK98" s="227">
        <f>SUM(BK99:BK100)</f>
        <v>0</v>
      </c>
    </row>
    <row r="99" s="2" customFormat="1" ht="16.5" customHeight="1">
      <c r="A99" s="40"/>
      <c r="B99" s="41"/>
      <c r="C99" s="230" t="s">
        <v>79</v>
      </c>
      <c r="D99" s="230" t="s">
        <v>287</v>
      </c>
      <c r="E99" s="231" t="s">
        <v>3130</v>
      </c>
      <c r="F99" s="232" t="s">
        <v>3131</v>
      </c>
      <c r="G99" s="233" t="s">
        <v>3132</v>
      </c>
      <c r="H99" s="234">
        <v>1</v>
      </c>
      <c r="I99" s="235"/>
      <c r="J99" s="236">
        <f>ROUND(I99*H99,2)</f>
        <v>0</v>
      </c>
      <c r="K99" s="232" t="s">
        <v>291</v>
      </c>
      <c r="L99" s="46"/>
      <c r="M99" s="237" t="s">
        <v>19</v>
      </c>
      <c r="N99" s="238" t="s">
        <v>43</v>
      </c>
      <c r="O99" s="86"/>
      <c r="P99" s="239">
        <f>O99*H99</f>
        <v>0</v>
      </c>
      <c r="Q99" s="239">
        <v>0</v>
      </c>
      <c r="R99" s="239">
        <f>Q99*H99</f>
        <v>0</v>
      </c>
      <c r="S99" s="239">
        <v>0</v>
      </c>
      <c r="T99" s="240">
        <f>S99*H99</f>
        <v>0</v>
      </c>
      <c r="U99" s="40"/>
      <c r="V99" s="40"/>
      <c r="W99" s="40"/>
      <c r="X99" s="40"/>
      <c r="Y99" s="40"/>
      <c r="Z99" s="40"/>
      <c r="AA99" s="40"/>
      <c r="AB99" s="40"/>
      <c r="AC99" s="40"/>
      <c r="AD99" s="40"/>
      <c r="AE99" s="40"/>
      <c r="AR99" s="241" t="s">
        <v>3133</v>
      </c>
      <c r="AT99" s="241" t="s">
        <v>287</v>
      </c>
      <c r="AU99" s="241" t="s">
        <v>81</v>
      </c>
      <c r="AY99" s="19" t="s">
        <v>285</v>
      </c>
      <c r="BE99" s="242">
        <f>IF(N99="základní",J99,0)</f>
        <v>0</v>
      </c>
      <c r="BF99" s="242">
        <f>IF(N99="snížená",J99,0)</f>
        <v>0</v>
      </c>
      <c r="BG99" s="242">
        <f>IF(N99="zákl. přenesená",J99,0)</f>
        <v>0</v>
      </c>
      <c r="BH99" s="242">
        <f>IF(N99="sníž. přenesená",J99,0)</f>
        <v>0</v>
      </c>
      <c r="BI99" s="242">
        <f>IF(N99="nulová",J99,0)</f>
        <v>0</v>
      </c>
      <c r="BJ99" s="19" t="s">
        <v>79</v>
      </c>
      <c r="BK99" s="242">
        <f>ROUND(I99*H99,2)</f>
        <v>0</v>
      </c>
      <c r="BL99" s="19" t="s">
        <v>3133</v>
      </c>
      <c r="BM99" s="241" t="s">
        <v>3134</v>
      </c>
    </row>
    <row r="100" s="2" customFormat="1">
      <c r="A100" s="40"/>
      <c r="B100" s="41"/>
      <c r="C100" s="42"/>
      <c r="D100" s="243" t="s">
        <v>293</v>
      </c>
      <c r="E100" s="42"/>
      <c r="F100" s="244" t="s">
        <v>3131</v>
      </c>
      <c r="G100" s="42"/>
      <c r="H100" s="42"/>
      <c r="I100" s="150"/>
      <c r="J100" s="42"/>
      <c r="K100" s="42"/>
      <c r="L100" s="46"/>
      <c r="M100" s="245"/>
      <c r="N100" s="246"/>
      <c r="O100" s="86"/>
      <c r="P100" s="86"/>
      <c r="Q100" s="86"/>
      <c r="R100" s="86"/>
      <c r="S100" s="86"/>
      <c r="T100" s="87"/>
      <c r="U100" s="40"/>
      <c r="V100" s="40"/>
      <c r="W100" s="40"/>
      <c r="X100" s="40"/>
      <c r="Y100" s="40"/>
      <c r="Z100" s="40"/>
      <c r="AA100" s="40"/>
      <c r="AB100" s="40"/>
      <c r="AC100" s="40"/>
      <c r="AD100" s="40"/>
      <c r="AE100" s="40"/>
      <c r="AT100" s="19" t="s">
        <v>293</v>
      </c>
      <c r="AU100" s="19" t="s">
        <v>81</v>
      </c>
    </row>
    <row r="101" s="12" customFormat="1" ht="22.8" customHeight="1">
      <c r="A101" s="12"/>
      <c r="B101" s="214"/>
      <c r="C101" s="215"/>
      <c r="D101" s="216" t="s">
        <v>71</v>
      </c>
      <c r="E101" s="228" t="s">
        <v>3135</v>
      </c>
      <c r="F101" s="228" t="s">
        <v>3136</v>
      </c>
      <c r="G101" s="215"/>
      <c r="H101" s="215"/>
      <c r="I101" s="218"/>
      <c r="J101" s="229">
        <f>BK101</f>
        <v>0</v>
      </c>
      <c r="K101" s="215"/>
      <c r="L101" s="220"/>
      <c r="M101" s="221"/>
      <c r="N101" s="222"/>
      <c r="O101" s="222"/>
      <c r="P101" s="223">
        <f>SUM(P102:P128)</f>
        <v>0</v>
      </c>
      <c r="Q101" s="222"/>
      <c r="R101" s="223">
        <f>SUM(R102:R128)</f>
        <v>0</v>
      </c>
      <c r="S101" s="222"/>
      <c r="T101" s="224">
        <f>SUM(T102:T128)</f>
        <v>0</v>
      </c>
      <c r="U101" s="12"/>
      <c r="V101" s="12"/>
      <c r="W101" s="12"/>
      <c r="X101" s="12"/>
      <c r="Y101" s="12"/>
      <c r="Z101" s="12"/>
      <c r="AA101" s="12"/>
      <c r="AB101" s="12"/>
      <c r="AC101" s="12"/>
      <c r="AD101" s="12"/>
      <c r="AE101" s="12"/>
      <c r="AR101" s="225" t="s">
        <v>96</v>
      </c>
      <c r="AT101" s="226" t="s">
        <v>71</v>
      </c>
      <c r="AU101" s="226" t="s">
        <v>79</v>
      </c>
      <c r="AY101" s="225" t="s">
        <v>285</v>
      </c>
      <c r="BK101" s="227">
        <f>SUM(BK102:BK128)</f>
        <v>0</v>
      </c>
    </row>
    <row r="102" s="2" customFormat="1" ht="16.5" customHeight="1">
      <c r="A102" s="40"/>
      <c r="B102" s="41"/>
      <c r="C102" s="230" t="s">
        <v>81</v>
      </c>
      <c r="D102" s="230" t="s">
        <v>287</v>
      </c>
      <c r="E102" s="231" t="s">
        <v>3137</v>
      </c>
      <c r="F102" s="232" t="s">
        <v>3138</v>
      </c>
      <c r="G102" s="233" t="s">
        <v>3132</v>
      </c>
      <c r="H102" s="234">
        <v>139279.5</v>
      </c>
      <c r="I102" s="235"/>
      <c r="J102" s="236">
        <f>ROUND(I102*H102,2)</f>
        <v>0</v>
      </c>
      <c r="K102" s="232" t="s">
        <v>291</v>
      </c>
      <c r="L102" s="46"/>
      <c r="M102" s="237" t="s">
        <v>19</v>
      </c>
      <c r="N102" s="238" t="s">
        <v>43</v>
      </c>
      <c r="O102" s="86"/>
      <c r="P102" s="239">
        <f>O102*H102</f>
        <v>0</v>
      </c>
      <c r="Q102" s="239">
        <v>0</v>
      </c>
      <c r="R102" s="239">
        <f>Q102*H102</f>
        <v>0</v>
      </c>
      <c r="S102" s="239">
        <v>0</v>
      </c>
      <c r="T102" s="240">
        <f>S102*H102</f>
        <v>0</v>
      </c>
      <c r="U102" s="40"/>
      <c r="V102" s="40"/>
      <c r="W102" s="40"/>
      <c r="X102" s="40"/>
      <c r="Y102" s="40"/>
      <c r="Z102" s="40"/>
      <c r="AA102" s="40"/>
      <c r="AB102" s="40"/>
      <c r="AC102" s="40"/>
      <c r="AD102" s="40"/>
      <c r="AE102" s="40"/>
      <c r="AR102" s="241" t="s">
        <v>3133</v>
      </c>
      <c r="AT102" s="241" t="s">
        <v>287</v>
      </c>
      <c r="AU102" s="241" t="s">
        <v>81</v>
      </c>
      <c r="AY102" s="19" t="s">
        <v>285</v>
      </c>
      <c r="BE102" s="242">
        <f>IF(N102="základní",J102,0)</f>
        <v>0</v>
      </c>
      <c r="BF102" s="242">
        <f>IF(N102="snížená",J102,0)</f>
        <v>0</v>
      </c>
      <c r="BG102" s="242">
        <f>IF(N102="zákl. přenesená",J102,0)</f>
        <v>0</v>
      </c>
      <c r="BH102" s="242">
        <f>IF(N102="sníž. přenesená",J102,0)</f>
        <v>0</v>
      </c>
      <c r="BI102" s="242">
        <f>IF(N102="nulová",J102,0)</f>
        <v>0</v>
      </c>
      <c r="BJ102" s="19" t="s">
        <v>79</v>
      </c>
      <c r="BK102" s="242">
        <f>ROUND(I102*H102,2)</f>
        <v>0</v>
      </c>
      <c r="BL102" s="19" t="s">
        <v>3133</v>
      </c>
      <c r="BM102" s="241" t="s">
        <v>3139</v>
      </c>
    </row>
    <row r="103" s="2" customFormat="1">
      <c r="A103" s="40"/>
      <c r="B103" s="41"/>
      <c r="C103" s="42"/>
      <c r="D103" s="243" t="s">
        <v>293</v>
      </c>
      <c r="E103" s="42"/>
      <c r="F103" s="244" t="s">
        <v>3138</v>
      </c>
      <c r="G103" s="42"/>
      <c r="H103" s="42"/>
      <c r="I103" s="150"/>
      <c r="J103" s="42"/>
      <c r="K103" s="42"/>
      <c r="L103" s="46"/>
      <c r="M103" s="245"/>
      <c r="N103" s="246"/>
      <c r="O103" s="86"/>
      <c r="P103" s="86"/>
      <c r="Q103" s="86"/>
      <c r="R103" s="86"/>
      <c r="S103" s="86"/>
      <c r="T103" s="87"/>
      <c r="U103" s="40"/>
      <c r="V103" s="40"/>
      <c r="W103" s="40"/>
      <c r="X103" s="40"/>
      <c r="Y103" s="40"/>
      <c r="Z103" s="40"/>
      <c r="AA103" s="40"/>
      <c r="AB103" s="40"/>
      <c r="AC103" s="40"/>
      <c r="AD103" s="40"/>
      <c r="AE103" s="40"/>
      <c r="AT103" s="19" t="s">
        <v>293</v>
      </c>
      <c r="AU103" s="19" t="s">
        <v>81</v>
      </c>
    </row>
    <row r="104" s="15" customFormat="1">
      <c r="A104" s="15"/>
      <c r="B104" s="270"/>
      <c r="C104" s="271"/>
      <c r="D104" s="243" t="s">
        <v>297</v>
      </c>
      <c r="E104" s="272" t="s">
        <v>19</v>
      </c>
      <c r="F104" s="273" t="s">
        <v>3140</v>
      </c>
      <c r="G104" s="271"/>
      <c r="H104" s="272" t="s">
        <v>19</v>
      </c>
      <c r="I104" s="274"/>
      <c r="J104" s="271"/>
      <c r="K104" s="271"/>
      <c r="L104" s="275"/>
      <c r="M104" s="276"/>
      <c r="N104" s="277"/>
      <c r="O104" s="277"/>
      <c r="P104" s="277"/>
      <c r="Q104" s="277"/>
      <c r="R104" s="277"/>
      <c r="S104" s="277"/>
      <c r="T104" s="278"/>
      <c r="U104" s="15"/>
      <c r="V104" s="15"/>
      <c r="W104" s="15"/>
      <c r="X104" s="15"/>
      <c r="Y104" s="15"/>
      <c r="Z104" s="15"/>
      <c r="AA104" s="15"/>
      <c r="AB104" s="15"/>
      <c r="AC104" s="15"/>
      <c r="AD104" s="15"/>
      <c r="AE104" s="15"/>
      <c r="AT104" s="279" t="s">
        <v>297</v>
      </c>
      <c r="AU104" s="279" t="s">
        <v>81</v>
      </c>
      <c r="AV104" s="15" t="s">
        <v>79</v>
      </c>
      <c r="AW104" s="15" t="s">
        <v>33</v>
      </c>
      <c r="AX104" s="15" t="s">
        <v>72</v>
      </c>
      <c r="AY104" s="279" t="s">
        <v>285</v>
      </c>
    </row>
    <row r="105" s="13" customFormat="1">
      <c r="A105" s="13"/>
      <c r="B105" s="248"/>
      <c r="C105" s="249"/>
      <c r="D105" s="243" t="s">
        <v>297</v>
      </c>
      <c r="E105" s="250" t="s">
        <v>19</v>
      </c>
      <c r="F105" s="251" t="s">
        <v>3141</v>
      </c>
      <c r="G105" s="249"/>
      <c r="H105" s="252">
        <v>11220</v>
      </c>
      <c r="I105" s="253"/>
      <c r="J105" s="249"/>
      <c r="K105" s="249"/>
      <c r="L105" s="254"/>
      <c r="M105" s="255"/>
      <c r="N105" s="256"/>
      <c r="O105" s="256"/>
      <c r="P105" s="256"/>
      <c r="Q105" s="256"/>
      <c r="R105" s="256"/>
      <c r="S105" s="256"/>
      <c r="T105" s="257"/>
      <c r="U105" s="13"/>
      <c r="V105" s="13"/>
      <c r="W105" s="13"/>
      <c r="X105" s="13"/>
      <c r="Y105" s="13"/>
      <c r="Z105" s="13"/>
      <c r="AA105" s="13"/>
      <c r="AB105" s="13"/>
      <c r="AC105" s="13"/>
      <c r="AD105" s="13"/>
      <c r="AE105" s="13"/>
      <c r="AT105" s="258" t="s">
        <v>297</v>
      </c>
      <c r="AU105" s="258" t="s">
        <v>81</v>
      </c>
      <c r="AV105" s="13" t="s">
        <v>81</v>
      </c>
      <c r="AW105" s="13" t="s">
        <v>33</v>
      </c>
      <c r="AX105" s="13" t="s">
        <v>72</v>
      </c>
      <c r="AY105" s="258" t="s">
        <v>285</v>
      </c>
    </row>
    <row r="106" s="15" customFormat="1">
      <c r="A106" s="15"/>
      <c r="B106" s="270"/>
      <c r="C106" s="271"/>
      <c r="D106" s="243" t="s">
        <v>297</v>
      </c>
      <c r="E106" s="272" t="s">
        <v>19</v>
      </c>
      <c r="F106" s="273" t="s">
        <v>3142</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3143</v>
      </c>
      <c r="G107" s="249"/>
      <c r="H107" s="252">
        <v>103800</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5" customFormat="1">
      <c r="A108" s="15"/>
      <c r="B108" s="270"/>
      <c r="C108" s="271"/>
      <c r="D108" s="243" t="s">
        <v>297</v>
      </c>
      <c r="E108" s="272" t="s">
        <v>19</v>
      </c>
      <c r="F108" s="273" t="s">
        <v>3144</v>
      </c>
      <c r="G108" s="271"/>
      <c r="H108" s="272" t="s">
        <v>19</v>
      </c>
      <c r="I108" s="274"/>
      <c r="J108" s="271"/>
      <c r="K108" s="271"/>
      <c r="L108" s="275"/>
      <c r="M108" s="276"/>
      <c r="N108" s="277"/>
      <c r="O108" s="277"/>
      <c r="P108" s="277"/>
      <c r="Q108" s="277"/>
      <c r="R108" s="277"/>
      <c r="S108" s="277"/>
      <c r="T108" s="278"/>
      <c r="U108" s="15"/>
      <c r="V108" s="15"/>
      <c r="W108" s="15"/>
      <c r="X108" s="15"/>
      <c r="Y108" s="15"/>
      <c r="Z108" s="15"/>
      <c r="AA108" s="15"/>
      <c r="AB108" s="15"/>
      <c r="AC108" s="15"/>
      <c r="AD108" s="15"/>
      <c r="AE108" s="15"/>
      <c r="AT108" s="279" t="s">
        <v>297</v>
      </c>
      <c r="AU108" s="279" t="s">
        <v>81</v>
      </c>
      <c r="AV108" s="15" t="s">
        <v>79</v>
      </c>
      <c r="AW108" s="15" t="s">
        <v>33</v>
      </c>
      <c r="AX108" s="15" t="s">
        <v>72</v>
      </c>
      <c r="AY108" s="279" t="s">
        <v>285</v>
      </c>
    </row>
    <row r="109" s="13" customFormat="1">
      <c r="A109" s="13"/>
      <c r="B109" s="248"/>
      <c r="C109" s="249"/>
      <c r="D109" s="243" t="s">
        <v>297</v>
      </c>
      <c r="E109" s="250" t="s">
        <v>19</v>
      </c>
      <c r="F109" s="251" t="s">
        <v>3145</v>
      </c>
      <c r="G109" s="249"/>
      <c r="H109" s="252">
        <v>6660</v>
      </c>
      <c r="I109" s="253"/>
      <c r="J109" s="249"/>
      <c r="K109" s="249"/>
      <c r="L109" s="254"/>
      <c r="M109" s="255"/>
      <c r="N109" s="256"/>
      <c r="O109" s="256"/>
      <c r="P109" s="256"/>
      <c r="Q109" s="256"/>
      <c r="R109" s="256"/>
      <c r="S109" s="256"/>
      <c r="T109" s="257"/>
      <c r="U109" s="13"/>
      <c r="V109" s="13"/>
      <c r="W109" s="13"/>
      <c r="X109" s="13"/>
      <c r="Y109" s="13"/>
      <c r="Z109" s="13"/>
      <c r="AA109" s="13"/>
      <c r="AB109" s="13"/>
      <c r="AC109" s="13"/>
      <c r="AD109" s="13"/>
      <c r="AE109" s="13"/>
      <c r="AT109" s="258" t="s">
        <v>297</v>
      </c>
      <c r="AU109" s="258" t="s">
        <v>81</v>
      </c>
      <c r="AV109" s="13" t="s">
        <v>81</v>
      </c>
      <c r="AW109" s="13" t="s">
        <v>33</v>
      </c>
      <c r="AX109" s="13" t="s">
        <v>72</v>
      </c>
      <c r="AY109" s="258" t="s">
        <v>285</v>
      </c>
    </row>
    <row r="110" s="15" customFormat="1">
      <c r="A110" s="15"/>
      <c r="B110" s="270"/>
      <c r="C110" s="271"/>
      <c r="D110" s="243" t="s">
        <v>297</v>
      </c>
      <c r="E110" s="272" t="s">
        <v>19</v>
      </c>
      <c r="F110" s="273" t="s">
        <v>3146</v>
      </c>
      <c r="G110" s="271"/>
      <c r="H110" s="272" t="s">
        <v>19</v>
      </c>
      <c r="I110" s="274"/>
      <c r="J110" s="271"/>
      <c r="K110" s="271"/>
      <c r="L110" s="275"/>
      <c r="M110" s="276"/>
      <c r="N110" s="277"/>
      <c r="O110" s="277"/>
      <c r="P110" s="277"/>
      <c r="Q110" s="277"/>
      <c r="R110" s="277"/>
      <c r="S110" s="277"/>
      <c r="T110" s="278"/>
      <c r="U110" s="15"/>
      <c r="V110" s="15"/>
      <c r="W110" s="15"/>
      <c r="X110" s="15"/>
      <c r="Y110" s="15"/>
      <c r="Z110" s="15"/>
      <c r="AA110" s="15"/>
      <c r="AB110" s="15"/>
      <c r="AC110" s="15"/>
      <c r="AD110" s="15"/>
      <c r="AE110" s="15"/>
      <c r="AT110" s="279" t="s">
        <v>297</v>
      </c>
      <c r="AU110" s="279" t="s">
        <v>81</v>
      </c>
      <c r="AV110" s="15" t="s">
        <v>79</v>
      </c>
      <c r="AW110" s="15" t="s">
        <v>33</v>
      </c>
      <c r="AX110" s="15" t="s">
        <v>72</v>
      </c>
      <c r="AY110" s="279" t="s">
        <v>285</v>
      </c>
    </row>
    <row r="111" s="13" customFormat="1">
      <c r="A111" s="13"/>
      <c r="B111" s="248"/>
      <c r="C111" s="249"/>
      <c r="D111" s="243" t="s">
        <v>297</v>
      </c>
      <c r="E111" s="250" t="s">
        <v>19</v>
      </c>
      <c r="F111" s="251" t="s">
        <v>3147</v>
      </c>
      <c r="G111" s="249"/>
      <c r="H111" s="252">
        <v>12</v>
      </c>
      <c r="I111" s="253"/>
      <c r="J111" s="249"/>
      <c r="K111" s="249"/>
      <c r="L111" s="254"/>
      <c r="M111" s="255"/>
      <c r="N111" s="256"/>
      <c r="O111" s="256"/>
      <c r="P111" s="256"/>
      <c r="Q111" s="256"/>
      <c r="R111" s="256"/>
      <c r="S111" s="256"/>
      <c r="T111" s="257"/>
      <c r="U111" s="13"/>
      <c r="V111" s="13"/>
      <c r="W111" s="13"/>
      <c r="X111" s="13"/>
      <c r="Y111" s="13"/>
      <c r="Z111" s="13"/>
      <c r="AA111" s="13"/>
      <c r="AB111" s="13"/>
      <c r="AC111" s="13"/>
      <c r="AD111" s="13"/>
      <c r="AE111" s="13"/>
      <c r="AT111" s="258" t="s">
        <v>297</v>
      </c>
      <c r="AU111" s="258" t="s">
        <v>81</v>
      </c>
      <c r="AV111" s="13" t="s">
        <v>81</v>
      </c>
      <c r="AW111" s="13" t="s">
        <v>33</v>
      </c>
      <c r="AX111" s="13" t="s">
        <v>72</v>
      </c>
      <c r="AY111" s="258" t="s">
        <v>285</v>
      </c>
    </row>
    <row r="112" s="15" customFormat="1">
      <c r="A112" s="15"/>
      <c r="B112" s="270"/>
      <c r="C112" s="271"/>
      <c r="D112" s="243" t="s">
        <v>297</v>
      </c>
      <c r="E112" s="272" t="s">
        <v>19</v>
      </c>
      <c r="F112" s="273" t="s">
        <v>3148</v>
      </c>
      <c r="G112" s="271"/>
      <c r="H112" s="272" t="s">
        <v>19</v>
      </c>
      <c r="I112" s="274"/>
      <c r="J112" s="271"/>
      <c r="K112" s="271"/>
      <c r="L112" s="275"/>
      <c r="M112" s="276"/>
      <c r="N112" s="277"/>
      <c r="O112" s="277"/>
      <c r="P112" s="277"/>
      <c r="Q112" s="277"/>
      <c r="R112" s="277"/>
      <c r="S112" s="277"/>
      <c r="T112" s="278"/>
      <c r="U112" s="15"/>
      <c r="V112" s="15"/>
      <c r="W112" s="15"/>
      <c r="X112" s="15"/>
      <c r="Y112" s="15"/>
      <c r="Z112" s="15"/>
      <c r="AA112" s="15"/>
      <c r="AB112" s="15"/>
      <c r="AC112" s="15"/>
      <c r="AD112" s="15"/>
      <c r="AE112" s="15"/>
      <c r="AT112" s="279" t="s">
        <v>297</v>
      </c>
      <c r="AU112" s="279" t="s">
        <v>81</v>
      </c>
      <c r="AV112" s="15" t="s">
        <v>79</v>
      </c>
      <c r="AW112" s="15" t="s">
        <v>33</v>
      </c>
      <c r="AX112" s="15" t="s">
        <v>72</v>
      </c>
      <c r="AY112" s="279" t="s">
        <v>285</v>
      </c>
    </row>
    <row r="113" s="13" customFormat="1">
      <c r="A113" s="13"/>
      <c r="B113" s="248"/>
      <c r="C113" s="249"/>
      <c r="D113" s="243" t="s">
        <v>297</v>
      </c>
      <c r="E113" s="250" t="s">
        <v>19</v>
      </c>
      <c r="F113" s="251" t="s">
        <v>3149</v>
      </c>
      <c r="G113" s="249"/>
      <c r="H113" s="252">
        <v>2910</v>
      </c>
      <c r="I113" s="253"/>
      <c r="J113" s="249"/>
      <c r="K113" s="249"/>
      <c r="L113" s="254"/>
      <c r="M113" s="255"/>
      <c r="N113" s="256"/>
      <c r="O113" s="256"/>
      <c r="P113" s="256"/>
      <c r="Q113" s="256"/>
      <c r="R113" s="256"/>
      <c r="S113" s="256"/>
      <c r="T113" s="257"/>
      <c r="U113" s="13"/>
      <c r="V113" s="13"/>
      <c r="W113" s="13"/>
      <c r="X113" s="13"/>
      <c r="Y113" s="13"/>
      <c r="Z113" s="13"/>
      <c r="AA113" s="13"/>
      <c r="AB113" s="13"/>
      <c r="AC113" s="13"/>
      <c r="AD113" s="13"/>
      <c r="AE113" s="13"/>
      <c r="AT113" s="258" t="s">
        <v>297</v>
      </c>
      <c r="AU113" s="258" t="s">
        <v>81</v>
      </c>
      <c r="AV113" s="13" t="s">
        <v>81</v>
      </c>
      <c r="AW113" s="13" t="s">
        <v>33</v>
      </c>
      <c r="AX113" s="13" t="s">
        <v>72</v>
      </c>
      <c r="AY113" s="258" t="s">
        <v>285</v>
      </c>
    </row>
    <row r="114" s="15" customFormat="1">
      <c r="A114" s="15"/>
      <c r="B114" s="270"/>
      <c r="C114" s="271"/>
      <c r="D114" s="243" t="s">
        <v>297</v>
      </c>
      <c r="E114" s="272" t="s">
        <v>19</v>
      </c>
      <c r="F114" s="273" t="s">
        <v>3150</v>
      </c>
      <c r="G114" s="271"/>
      <c r="H114" s="272" t="s">
        <v>19</v>
      </c>
      <c r="I114" s="274"/>
      <c r="J114" s="271"/>
      <c r="K114" s="271"/>
      <c r="L114" s="275"/>
      <c r="M114" s="276"/>
      <c r="N114" s="277"/>
      <c r="O114" s="277"/>
      <c r="P114" s="277"/>
      <c r="Q114" s="277"/>
      <c r="R114" s="277"/>
      <c r="S114" s="277"/>
      <c r="T114" s="278"/>
      <c r="U114" s="15"/>
      <c r="V114" s="15"/>
      <c r="W114" s="15"/>
      <c r="X114" s="15"/>
      <c r="Y114" s="15"/>
      <c r="Z114" s="15"/>
      <c r="AA114" s="15"/>
      <c r="AB114" s="15"/>
      <c r="AC114" s="15"/>
      <c r="AD114" s="15"/>
      <c r="AE114" s="15"/>
      <c r="AT114" s="279" t="s">
        <v>297</v>
      </c>
      <c r="AU114" s="279" t="s">
        <v>81</v>
      </c>
      <c r="AV114" s="15" t="s">
        <v>79</v>
      </c>
      <c r="AW114" s="15" t="s">
        <v>33</v>
      </c>
      <c r="AX114" s="15" t="s">
        <v>72</v>
      </c>
      <c r="AY114" s="279" t="s">
        <v>285</v>
      </c>
    </row>
    <row r="115" s="13" customFormat="1">
      <c r="A115" s="13"/>
      <c r="B115" s="248"/>
      <c r="C115" s="249"/>
      <c r="D115" s="243" t="s">
        <v>297</v>
      </c>
      <c r="E115" s="250" t="s">
        <v>19</v>
      </c>
      <c r="F115" s="251" t="s">
        <v>3151</v>
      </c>
      <c r="G115" s="249"/>
      <c r="H115" s="252">
        <v>9</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33</v>
      </c>
      <c r="AX115" s="13" t="s">
        <v>72</v>
      </c>
      <c r="AY115" s="258" t="s">
        <v>285</v>
      </c>
    </row>
    <row r="116" s="15" customFormat="1">
      <c r="A116" s="15"/>
      <c r="B116" s="270"/>
      <c r="C116" s="271"/>
      <c r="D116" s="243" t="s">
        <v>297</v>
      </c>
      <c r="E116" s="272" t="s">
        <v>19</v>
      </c>
      <c r="F116" s="273" t="s">
        <v>3152</v>
      </c>
      <c r="G116" s="271"/>
      <c r="H116" s="272" t="s">
        <v>19</v>
      </c>
      <c r="I116" s="274"/>
      <c r="J116" s="271"/>
      <c r="K116" s="271"/>
      <c r="L116" s="275"/>
      <c r="M116" s="276"/>
      <c r="N116" s="277"/>
      <c r="O116" s="277"/>
      <c r="P116" s="277"/>
      <c r="Q116" s="277"/>
      <c r="R116" s="277"/>
      <c r="S116" s="277"/>
      <c r="T116" s="278"/>
      <c r="U116" s="15"/>
      <c r="V116" s="15"/>
      <c r="W116" s="15"/>
      <c r="X116" s="15"/>
      <c r="Y116" s="15"/>
      <c r="Z116" s="15"/>
      <c r="AA116" s="15"/>
      <c r="AB116" s="15"/>
      <c r="AC116" s="15"/>
      <c r="AD116" s="15"/>
      <c r="AE116" s="15"/>
      <c r="AT116" s="279" t="s">
        <v>297</v>
      </c>
      <c r="AU116" s="279" t="s">
        <v>81</v>
      </c>
      <c r="AV116" s="15" t="s">
        <v>79</v>
      </c>
      <c r="AW116" s="15" t="s">
        <v>33</v>
      </c>
      <c r="AX116" s="15" t="s">
        <v>72</v>
      </c>
      <c r="AY116" s="279" t="s">
        <v>285</v>
      </c>
    </row>
    <row r="117" s="13" customFormat="1">
      <c r="A117" s="13"/>
      <c r="B117" s="248"/>
      <c r="C117" s="249"/>
      <c r="D117" s="243" t="s">
        <v>297</v>
      </c>
      <c r="E117" s="250" t="s">
        <v>19</v>
      </c>
      <c r="F117" s="251" t="s">
        <v>3153</v>
      </c>
      <c r="G117" s="249"/>
      <c r="H117" s="252">
        <v>28.5</v>
      </c>
      <c r="I117" s="253"/>
      <c r="J117" s="249"/>
      <c r="K117" s="249"/>
      <c r="L117" s="254"/>
      <c r="M117" s="255"/>
      <c r="N117" s="256"/>
      <c r="O117" s="256"/>
      <c r="P117" s="256"/>
      <c r="Q117" s="256"/>
      <c r="R117" s="256"/>
      <c r="S117" s="256"/>
      <c r="T117" s="257"/>
      <c r="U117" s="13"/>
      <c r="V117" s="13"/>
      <c r="W117" s="13"/>
      <c r="X117" s="13"/>
      <c r="Y117" s="13"/>
      <c r="Z117" s="13"/>
      <c r="AA117" s="13"/>
      <c r="AB117" s="13"/>
      <c r="AC117" s="13"/>
      <c r="AD117" s="13"/>
      <c r="AE117" s="13"/>
      <c r="AT117" s="258" t="s">
        <v>297</v>
      </c>
      <c r="AU117" s="258" t="s">
        <v>81</v>
      </c>
      <c r="AV117" s="13" t="s">
        <v>81</v>
      </c>
      <c r="AW117" s="13" t="s">
        <v>33</v>
      </c>
      <c r="AX117" s="13" t="s">
        <v>72</v>
      </c>
      <c r="AY117" s="258" t="s">
        <v>285</v>
      </c>
    </row>
    <row r="118" s="15" customFormat="1">
      <c r="A118" s="15"/>
      <c r="B118" s="270"/>
      <c r="C118" s="271"/>
      <c r="D118" s="243" t="s">
        <v>297</v>
      </c>
      <c r="E118" s="272" t="s">
        <v>19</v>
      </c>
      <c r="F118" s="273" t="s">
        <v>3154</v>
      </c>
      <c r="G118" s="271"/>
      <c r="H118" s="272" t="s">
        <v>19</v>
      </c>
      <c r="I118" s="274"/>
      <c r="J118" s="271"/>
      <c r="K118" s="271"/>
      <c r="L118" s="275"/>
      <c r="M118" s="276"/>
      <c r="N118" s="277"/>
      <c r="O118" s="277"/>
      <c r="P118" s="277"/>
      <c r="Q118" s="277"/>
      <c r="R118" s="277"/>
      <c r="S118" s="277"/>
      <c r="T118" s="278"/>
      <c r="U118" s="15"/>
      <c r="V118" s="15"/>
      <c r="W118" s="15"/>
      <c r="X118" s="15"/>
      <c r="Y118" s="15"/>
      <c r="Z118" s="15"/>
      <c r="AA118" s="15"/>
      <c r="AB118" s="15"/>
      <c r="AC118" s="15"/>
      <c r="AD118" s="15"/>
      <c r="AE118" s="15"/>
      <c r="AT118" s="279" t="s">
        <v>297</v>
      </c>
      <c r="AU118" s="279" t="s">
        <v>81</v>
      </c>
      <c r="AV118" s="15" t="s">
        <v>79</v>
      </c>
      <c r="AW118" s="15" t="s">
        <v>33</v>
      </c>
      <c r="AX118" s="15" t="s">
        <v>72</v>
      </c>
      <c r="AY118" s="279" t="s">
        <v>285</v>
      </c>
    </row>
    <row r="119" s="13" customFormat="1">
      <c r="A119" s="13"/>
      <c r="B119" s="248"/>
      <c r="C119" s="249"/>
      <c r="D119" s="243" t="s">
        <v>297</v>
      </c>
      <c r="E119" s="250" t="s">
        <v>19</v>
      </c>
      <c r="F119" s="251" t="s">
        <v>3155</v>
      </c>
      <c r="G119" s="249"/>
      <c r="H119" s="252">
        <v>2160</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72</v>
      </c>
      <c r="AY119" s="258" t="s">
        <v>285</v>
      </c>
    </row>
    <row r="120" s="15" customFormat="1">
      <c r="A120" s="15"/>
      <c r="B120" s="270"/>
      <c r="C120" s="271"/>
      <c r="D120" s="243" t="s">
        <v>297</v>
      </c>
      <c r="E120" s="272" t="s">
        <v>19</v>
      </c>
      <c r="F120" s="273" t="s">
        <v>3156</v>
      </c>
      <c r="G120" s="271"/>
      <c r="H120" s="272" t="s">
        <v>19</v>
      </c>
      <c r="I120" s="274"/>
      <c r="J120" s="271"/>
      <c r="K120" s="271"/>
      <c r="L120" s="275"/>
      <c r="M120" s="276"/>
      <c r="N120" s="277"/>
      <c r="O120" s="277"/>
      <c r="P120" s="277"/>
      <c r="Q120" s="277"/>
      <c r="R120" s="277"/>
      <c r="S120" s="277"/>
      <c r="T120" s="278"/>
      <c r="U120" s="15"/>
      <c r="V120" s="15"/>
      <c r="W120" s="15"/>
      <c r="X120" s="15"/>
      <c r="Y120" s="15"/>
      <c r="Z120" s="15"/>
      <c r="AA120" s="15"/>
      <c r="AB120" s="15"/>
      <c r="AC120" s="15"/>
      <c r="AD120" s="15"/>
      <c r="AE120" s="15"/>
      <c r="AT120" s="279" t="s">
        <v>297</v>
      </c>
      <c r="AU120" s="279" t="s">
        <v>81</v>
      </c>
      <c r="AV120" s="15" t="s">
        <v>79</v>
      </c>
      <c r="AW120" s="15" t="s">
        <v>33</v>
      </c>
      <c r="AX120" s="15" t="s">
        <v>72</v>
      </c>
      <c r="AY120" s="279" t="s">
        <v>285</v>
      </c>
    </row>
    <row r="121" s="13" customFormat="1">
      <c r="A121" s="13"/>
      <c r="B121" s="248"/>
      <c r="C121" s="249"/>
      <c r="D121" s="243" t="s">
        <v>297</v>
      </c>
      <c r="E121" s="250" t="s">
        <v>19</v>
      </c>
      <c r="F121" s="251" t="s">
        <v>3157</v>
      </c>
      <c r="G121" s="249"/>
      <c r="H121" s="252">
        <v>2670</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81</v>
      </c>
      <c r="AV121" s="13" t="s">
        <v>81</v>
      </c>
      <c r="AW121" s="13" t="s">
        <v>33</v>
      </c>
      <c r="AX121" s="13" t="s">
        <v>72</v>
      </c>
      <c r="AY121" s="258" t="s">
        <v>285</v>
      </c>
    </row>
    <row r="122" s="15" customFormat="1">
      <c r="A122" s="15"/>
      <c r="B122" s="270"/>
      <c r="C122" s="271"/>
      <c r="D122" s="243" t="s">
        <v>297</v>
      </c>
      <c r="E122" s="272" t="s">
        <v>19</v>
      </c>
      <c r="F122" s="273" t="s">
        <v>3158</v>
      </c>
      <c r="G122" s="271"/>
      <c r="H122" s="272" t="s">
        <v>19</v>
      </c>
      <c r="I122" s="274"/>
      <c r="J122" s="271"/>
      <c r="K122" s="271"/>
      <c r="L122" s="275"/>
      <c r="M122" s="276"/>
      <c r="N122" s="277"/>
      <c r="O122" s="277"/>
      <c r="P122" s="277"/>
      <c r="Q122" s="277"/>
      <c r="R122" s="277"/>
      <c r="S122" s="277"/>
      <c r="T122" s="278"/>
      <c r="U122" s="15"/>
      <c r="V122" s="15"/>
      <c r="W122" s="15"/>
      <c r="X122" s="15"/>
      <c r="Y122" s="15"/>
      <c r="Z122" s="15"/>
      <c r="AA122" s="15"/>
      <c r="AB122" s="15"/>
      <c r="AC122" s="15"/>
      <c r="AD122" s="15"/>
      <c r="AE122" s="15"/>
      <c r="AT122" s="279" t="s">
        <v>297</v>
      </c>
      <c r="AU122" s="279" t="s">
        <v>81</v>
      </c>
      <c r="AV122" s="15" t="s">
        <v>79</v>
      </c>
      <c r="AW122" s="15" t="s">
        <v>33</v>
      </c>
      <c r="AX122" s="15" t="s">
        <v>72</v>
      </c>
      <c r="AY122" s="279" t="s">
        <v>285</v>
      </c>
    </row>
    <row r="123" s="13" customFormat="1">
      <c r="A123" s="13"/>
      <c r="B123" s="248"/>
      <c r="C123" s="249"/>
      <c r="D123" s="243" t="s">
        <v>297</v>
      </c>
      <c r="E123" s="250" t="s">
        <v>19</v>
      </c>
      <c r="F123" s="251" t="s">
        <v>3159</v>
      </c>
      <c r="G123" s="249"/>
      <c r="H123" s="252">
        <v>2880</v>
      </c>
      <c r="I123" s="253"/>
      <c r="J123" s="249"/>
      <c r="K123" s="249"/>
      <c r="L123" s="254"/>
      <c r="M123" s="255"/>
      <c r="N123" s="256"/>
      <c r="O123" s="256"/>
      <c r="P123" s="256"/>
      <c r="Q123" s="256"/>
      <c r="R123" s="256"/>
      <c r="S123" s="256"/>
      <c r="T123" s="257"/>
      <c r="U123" s="13"/>
      <c r="V123" s="13"/>
      <c r="W123" s="13"/>
      <c r="X123" s="13"/>
      <c r="Y123" s="13"/>
      <c r="Z123" s="13"/>
      <c r="AA123" s="13"/>
      <c r="AB123" s="13"/>
      <c r="AC123" s="13"/>
      <c r="AD123" s="13"/>
      <c r="AE123" s="13"/>
      <c r="AT123" s="258" t="s">
        <v>297</v>
      </c>
      <c r="AU123" s="258" t="s">
        <v>81</v>
      </c>
      <c r="AV123" s="13" t="s">
        <v>81</v>
      </c>
      <c r="AW123" s="13" t="s">
        <v>33</v>
      </c>
      <c r="AX123" s="13" t="s">
        <v>72</v>
      </c>
      <c r="AY123" s="258" t="s">
        <v>285</v>
      </c>
    </row>
    <row r="124" s="15" customFormat="1">
      <c r="A124" s="15"/>
      <c r="B124" s="270"/>
      <c r="C124" s="271"/>
      <c r="D124" s="243" t="s">
        <v>297</v>
      </c>
      <c r="E124" s="272" t="s">
        <v>19</v>
      </c>
      <c r="F124" s="273" t="s">
        <v>3160</v>
      </c>
      <c r="G124" s="271"/>
      <c r="H124" s="272" t="s">
        <v>19</v>
      </c>
      <c r="I124" s="274"/>
      <c r="J124" s="271"/>
      <c r="K124" s="271"/>
      <c r="L124" s="275"/>
      <c r="M124" s="276"/>
      <c r="N124" s="277"/>
      <c r="O124" s="277"/>
      <c r="P124" s="277"/>
      <c r="Q124" s="277"/>
      <c r="R124" s="277"/>
      <c r="S124" s="277"/>
      <c r="T124" s="278"/>
      <c r="U124" s="15"/>
      <c r="V124" s="15"/>
      <c r="W124" s="15"/>
      <c r="X124" s="15"/>
      <c r="Y124" s="15"/>
      <c r="Z124" s="15"/>
      <c r="AA124" s="15"/>
      <c r="AB124" s="15"/>
      <c r="AC124" s="15"/>
      <c r="AD124" s="15"/>
      <c r="AE124" s="15"/>
      <c r="AT124" s="279" t="s">
        <v>297</v>
      </c>
      <c r="AU124" s="279" t="s">
        <v>81</v>
      </c>
      <c r="AV124" s="15" t="s">
        <v>79</v>
      </c>
      <c r="AW124" s="15" t="s">
        <v>33</v>
      </c>
      <c r="AX124" s="15" t="s">
        <v>72</v>
      </c>
      <c r="AY124" s="279" t="s">
        <v>285</v>
      </c>
    </row>
    <row r="125" s="13" customFormat="1">
      <c r="A125" s="13"/>
      <c r="B125" s="248"/>
      <c r="C125" s="249"/>
      <c r="D125" s="243" t="s">
        <v>297</v>
      </c>
      <c r="E125" s="250" t="s">
        <v>19</v>
      </c>
      <c r="F125" s="251" t="s">
        <v>3161</v>
      </c>
      <c r="G125" s="249"/>
      <c r="H125" s="252">
        <v>2190</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72</v>
      </c>
      <c r="AY125" s="258" t="s">
        <v>285</v>
      </c>
    </row>
    <row r="126" s="15" customFormat="1">
      <c r="A126" s="15"/>
      <c r="B126" s="270"/>
      <c r="C126" s="271"/>
      <c r="D126" s="243" t="s">
        <v>297</v>
      </c>
      <c r="E126" s="272" t="s">
        <v>19</v>
      </c>
      <c r="F126" s="273" t="s">
        <v>3162</v>
      </c>
      <c r="G126" s="271"/>
      <c r="H126" s="272" t="s">
        <v>19</v>
      </c>
      <c r="I126" s="274"/>
      <c r="J126" s="271"/>
      <c r="K126" s="271"/>
      <c r="L126" s="275"/>
      <c r="M126" s="276"/>
      <c r="N126" s="277"/>
      <c r="O126" s="277"/>
      <c r="P126" s="277"/>
      <c r="Q126" s="277"/>
      <c r="R126" s="277"/>
      <c r="S126" s="277"/>
      <c r="T126" s="278"/>
      <c r="U126" s="15"/>
      <c r="V126" s="15"/>
      <c r="W126" s="15"/>
      <c r="X126" s="15"/>
      <c r="Y126" s="15"/>
      <c r="Z126" s="15"/>
      <c r="AA126" s="15"/>
      <c r="AB126" s="15"/>
      <c r="AC126" s="15"/>
      <c r="AD126" s="15"/>
      <c r="AE126" s="15"/>
      <c r="AT126" s="279" t="s">
        <v>297</v>
      </c>
      <c r="AU126" s="279" t="s">
        <v>81</v>
      </c>
      <c r="AV126" s="15" t="s">
        <v>79</v>
      </c>
      <c r="AW126" s="15" t="s">
        <v>33</v>
      </c>
      <c r="AX126" s="15" t="s">
        <v>72</v>
      </c>
      <c r="AY126" s="279" t="s">
        <v>285</v>
      </c>
    </row>
    <row r="127" s="13" customFormat="1">
      <c r="A127" s="13"/>
      <c r="B127" s="248"/>
      <c r="C127" s="249"/>
      <c r="D127" s="243" t="s">
        <v>297</v>
      </c>
      <c r="E127" s="250" t="s">
        <v>19</v>
      </c>
      <c r="F127" s="251" t="s">
        <v>3163</v>
      </c>
      <c r="G127" s="249"/>
      <c r="H127" s="252">
        <v>4740</v>
      </c>
      <c r="I127" s="253"/>
      <c r="J127" s="249"/>
      <c r="K127" s="249"/>
      <c r="L127" s="254"/>
      <c r="M127" s="255"/>
      <c r="N127" s="256"/>
      <c r="O127" s="256"/>
      <c r="P127" s="256"/>
      <c r="Q127" s="256"/>
      <c r="R127" s="256"/>
      <c r="S127" s="256"/>
      <c r="T127" s="257"/>
      <c r="U127" s="13"/>
      <c r="V127" s="13"/>
      <c r="W127" s="13"/>
      <c r="X127" s="13"/>
      <c r="Y127" s="13"/>
      <c r="Z127" s="13"/>
      <c r="AA127" s="13"/>
      <c r="AB127" s="13"/>
      <c r="AC127" s="13"/>
      <c r="AD127" s="13"/>
      <c r="AE127" s="13"/>
      <c r="AT127" s="258" t="s">
        <v>297</v>
      </c>
      <c r="AU127" s="258" t="s">
        <v>81</v>
      </c>
      <c r="AV127" s="13" t="s">
        <v>81</v>
      </c>
      <c r="AW127" s="13" t="s">
        <v>33</v>
      </c>
      <c r="AX127" s="13" t="s">
        <v>72</v>
      </c>
      <c r="AY127" s="258" t="s">
        <v>285</v>
      </c>
    </row>
    <row r="128" s="14" customFormat="1">
      <c r="A128" s="14"/>
      <c r="B128" s="259"/>
      <c r="C128" s="260"/>
      <c r="D128" s="243" t="s">
        <v>297</v>
      </c>
      <c r="E128" s="261" t="s">
        <v>19</v>
      </c>
      <c r="F128" s="262" t="s">
        <v>306</v>
      </c>
      <c r="G128" s="260"/>
      <c r="H128" s="263">
        <v>139279.5</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297</v>
      </c>
      <c r="AU128" s="269" t="s">
        <v>81</v>
      </c>
      <c r="AV128" s="14" t="s">
        <v>91</v>
      </c>
      <c r="AW128" s="14" t="s">
        <v>33</v>
      </c>
      <c r="AX128" s="14" t="s">
        <v>79</v>
      </c>
      <c r="AY128" s="269" t="s">
        <v>285</v>
      </c>
    </row>
    <row r="129" s="12" customFormat="1" ht="22.8" customHeight="1">
      <c r="A129" s="12"/>
      <c r="B129" s="214"/>
      <c r="C129" s="215"/>
      <c r="D129" s="216" t="s">
        <v>71</v>
      </c>
      <c r="E129" s="228" t="s">
        <v>3164</v>
      </c>
      <c r="F129" s="228" t="s">
        <v>3165</v>
      </c>
      <c r="G129" s="215"/>
      <c r="H129" s="215"/>
      <c r="I129" s="218"/>
      <c r="J129" s="229">
        <f>BK129</f>
        <v>0</v>
      </c>
      <c r="K129" s="215"/>
      <c r="L129" s="220"/>
      <c r="M129" s="221"/>
      <c r="N129" s="222"/>
      <c r="O129" s="222"/>
      <c r="P129" s="223">
        <f>SUM(P130:P134)</f>
        <v>0</v>
      </c>
      <c r="Q129" s="222"/>
      <c r="R129" s="223">
        <f>SUM(R130:R134)</f>
        <v>0</v>
      </c>
      <c r="S129" s="222"/>
      <c r="T129" s="224">
        <f>SUM(T130:T134)</f>
        <v>0</v>
      </c>
      <c r="U129" s="12"/>
      <c r="V129" s="12"/>
      <c r="W129" s="12"/>
      <c r="X129" s="12"/>
      <c r="Y129" s="12"/>
      <c r="Z129" s="12"/>
      <c r="AA129" s="12"/>
      <c r="AB129" s="12"/>
      <c r="AC129" s="12"/>
      <c r="AD129" s="12"/>
      <c r="AE129" s="12"/>
      <c r="AR129" s="225" t="s">
        <v>96</v>
      </c>
      <c r="AT129" s="226" t="s">
        <v>71</v>
      </c>
      <c r="AU129" s="226" t="s">
        <v>79</v>
      </c>
      <c r="AY129" s="225" t="s">
        <v>285</v>
      </c>
      <c r="BK129" s="227">
        <f>SUM(BK130:BK134)</f>
        <v>0</v>
      </c>
    </row>
    <row r="130" s="2" customFormat="1" ht="16.5" customHeight="1">
      <c r="A130" s="40"/>
      <c r="B130" s="41"/>
      <c r="C130" s="230" t="s">
        <v>86</v>
      </c>
      <c r="D130" s="230" t="s">
        <v>287</v>
      </c>
      <c r="E130" s="231" t="s">
        <v>3166</v>
      </c>
      <c r="F130" s="232" t="s">
        <v>3167</v>
      </c>
      <c r="G130" s="233" t="s">
        <v>3132</v>
      </c>
      <c r="H130" s="234">
        <v>1</v>
      </c>
      <c r="I130" s="235"/>
      <c r="J130" s="236">
        <f>ROUND(I130*H130,2)</f>
        <v>0</v>
      </c>
      <c r="K130" s="232" t="s">
        <v>291</v>
      </c>
      <c r="L130" s="46"/>
      <c r="M130" s="237" t="s">
        <v>19</v>
      </c>
      <c r="N130" s="238" t="s">
        <v>43</v>
      </c>
      <c r="O130" s="86"/>
      <c r="P130" s="239">
        <f>O130*H130</f>
        <v>0</v>
      </c>
      <c r="Q130" s="239">
        <v>0</v>
      </c>
      <c r="R130" s="239">
        <f>Q130*H130</f>
        <v>0</v>
      </c>
      <c r="S130" s="239">
        <v>0</v>
      </c>
      <c r="T130" s="240">
        <f>S130*H130</f>
        <v>0</v>
      </c>
      <c r="U130" s="40"/>
      <c r="V130" s="40"/>
      <c r="W130" s="40"/>
      <c r="X130" s="40"/>
      <c r="Y130" s="40"/>
      <c r="Z130" s="40"/>
      <c r="AA130" s="40"/>
      <c r="AB130" s="40"/>
      <c r="AC130" s="40"/>
      <c r="AD130" s="40"/>
      <c r="AE130" s="40"/>
      <c r="AR130" s="241" t="s">
        <v>3133</v>
      </c>
      <c r="AT130" s="241" t="s">
        <v>287</v>
      </c>
      <c r="AU130" s="241" t="s">
        <v>81</v>
      </c>
      <c r="AY130" s="19" t="s">
        <v>285</v>
      </c>
      <c r="BE130" s="242">
        <f>IF(N130="základní",J130,0)</f>
        <v>0</v>
      </c>
      <c r="BF130" s="242">
        <f>IF(N130="snížená",J130,0)</f>
        <v>0</v>
      </c>
      <c r="BG130" s="242">
        <f>IF(N130="zákl. přenesená",J130,0)</f>
        <v>0</v>
      </c>
      <c r="BH130" s="242">
        <f>IF(N130="sníž. přenesená",J130,0)</f>
        <v>0</v>
      </c>
      <c r="BI130" s="242">
        <f>IF(N130="nulová",J130,0)</f>
        <v>0</v>
      </c>
      <c r="BJ130" s="19" t="s">
        <v>79</v>
      </c>
      <c r="BK130" s="242">
        <f>ROUND(I130*H130,2)</f>
        <v>0</v>
      </c>
      <c r="BL130" s="19" t="s">
        <v>3133</v>
      </c>
      <c r="BM130" s="241" t="s">
        <v>3168</v>
      </c>
    </row>
    <row r="131" s="2" customFormat="1">
      <c r="A131" s="40"/>
      <c r="B131" s="41"/>
      <c r="C131" s="42"/>
      <c r="D131" s="243" t="s">
        <v>293</v>
      </c>
      <c r="E131" s="42"/>
      <c r="F131" s="244" t="s">
        <v>3167</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293</v>
      </c>
      <c r="AU131" s="19" t="s">
        <v>81</v>
      </c>
    </row>
    <row r="132" s="15" customFormat="1">
      <c r="A132" s="15"/>
      <c r="B132" s="270"/>
      <c r="C132" s="271"/>
      <c r="D132" s="243" t="s">
        <v>297</v>
      </c>
      <c r="E132" s="272" t="s">
        <v>19</v>
      </c>
      <c r="F132" s="273" t="s">
        <v>3169</v>
      </c>
      <c r="G132" s="271"/>
      <c r="H132" s="272" t="s">
        <v>19</v>
      </c>
      <c r="I132" s="274"/>
      <c r="J132" s="271"/>
      <c r="K132" s="271"/>
      <c r="L132" s="275"/>
      <c r="M132" s="276"/>
      <c r="N132" s="277"/>
      <c r="O132" s="277"/>
      <c r="P132" s="277"/>
      <c r="Q132" s="277"/>
      <c r="R132" s="277"/>
      <c r="S132" s="277"/>
      <c r="T132" s="278"/>
      <c r="U132" s="15"/>
      <c r="V132" s="15"/>
      <c r="W132" s="15"/>
      <c r="X132" s="15"/>
      <c r="Y132" s="15"/>
      <c r="Z132" s="15"/>
      <c r="AA132" s="15"/>
      <c r="AB132" s="15"/>
      <c r="AC132" s="15"/>
      <c r="AD132" s="15"/>
      <c r="AE132" s="15"/>
      <c r="AT132" s="279" t="s">
        <v>297</v>
      </c>
      <c r="AU132" s="279" t="s">
        <v>81</v>
      </c>
      <c r="AV132" s="15" t="s">
        <v>79</v>
      </c>
      <c r="AW132" s="15" t="s">
        <v>33</v>
      </c>
      <c r="AX132" s="15" t="s">
        <v>72</v>
      </c>
      <c r="AY132" s="279" t="s">
        <v>285</v>
      </c>
    </row>
    <row r="133" s="15" customFormat="1">
      <c r="A133" s="15"/>
      <c r="B133" s="270"/>
      <c r="C133" s="271"/>
      <c r="D133" s="243" t="s">
        <v>297</v>
      </c>
      <c r="E133" s="272" t="s">
        <v>19</v>
      </c>
      <c r="F133" s="273" t="s">
        <v>3170</v>
      </c>
      <c r="G133" s="271"/>
      <c r="H133" s="272" t="s">
        <v>19</v>
      </c>
      <c r="I133" s="274"/>
      <c r="J133" s="271"/>
      <c r="K133" s="271"/>
      <c r="L133" s="275"/>
      <c r="M133" s="276"/>
      <c r="N133" s="277"/>
      <c r="O133" s="277"/>
      <c r="P133" s="277"/>
      <c r="Q133" s="277"/>
      <c r="R133" s="277"/>
      <c r="S133" s="277"/>
      <c r="T133" s="278"/>
      <c r="U133" s="15"/>
      <c r="V133" s="15"/>
      <c r="W133" s="15"/>
      <c r="X133" s="15"/>
      <c r="Y133" s="15"/>
      <c r="Z133" s="15"/>
      <c r="AA133" s="15"/>
      <c r="AB133" s="15"/>
      <c r="AC133" s="15"/>
      <c r="AD133" s="15"/>
      <c r="AE133" s="15"/>
      <c r="AT133" s="279" t="s">
        <v>297</v>
      </c>
      <c r="AU133" s="279" t="s">
        <v>81</v>
      </c>
      <c r="AV133" s="15" t="s">
        <v>79</v>
      </c>
      <c r="AW133" s="15" t="s">
        <v>33</v>
      </c>
      <c r="AX133" s="15" t="s">
        <v>72</v>
      </c>
      <c r="AY133" s="279" t="s">
        <v>285</v>
      </c>
    </row>
    <row r="134" s="13" customFormat="1">
      <c r="A134" s="13"/>
      <c r="B134" s="248"/>
      <c r="C134" s="249"/>
      <c r="D134" s="243" t="s">
        <v>297</v>
      </c>
      <c r="E134" s="250" t="s">
        <v>19</v>
      </c>
      <c r="F134" s="251" t="s">
        <v>79</v>
      </c>
      <c r="G134" s="249"/>
      <c r="H134" s="252">
        <v>1</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79</v>
      </c>
      <c r="AY134" s="258" t="s">
        <v>285</v>
      </c>
    </row>
    <row r="135" s="12" customFormat="1" ht="22.8" customHeight="1">
      <c r="A135" s="12"/>
      <c r="B135" s="214"/>
      <c r="C135" s="215"/>
      <c r="D135" s="216" t="s">
        <v>71</v>
      </c>
      <c r="E135" s="228" t="s">
        <v>3171</v>
      </c>
      <c r="F135" s="228" t="s">
        <v>3172</v>
      </c>
      <c r="G135" s="215"/>
      <c r="H135" s="215"/>
      <c r="I135" s="218"/>
      <c r="J135" s="229">
        <f>BK135</f>
        <v>0</v>
      </c>
      <c r="K135" s="215"/>
      <c r="L135" s="220"/>
      <c r="M135" s="221"/>
      <c r="N135" s="222"/>
      <c r="O135" s="222"/>
      <c r="P135" s="223">
        <f>SUM(P136:P139)</f>
        <v>0</v>
      </c>
      <c r="Q135" s="222"/>
      <c r="R135" s="223">
        <f>SUM(R136:R139)</f>
        <v>0</v>
      </c>
      <c r="S135" s="222"/>
      <c r="T135" s="224">
        <f>SUM(T136:T139)</f>
        <v>0</v>
      </c>
      <c r="U135" s="12"/>
      <c r="V135" s="12"/>
      <c r="W135" s="12"/>
      <c r="X135" s="12"/>
      <c r="Y135" s="12"/>
      <c r="Z135" s="12"/>
      <c r="AA135" s="12"/>
      <c r="AB135" s="12"/>
      <c r="AC135" s="12"/>
      <c r="AD135" s="12"/>
      <c r="AE135" s="12"/>
      <c r="AR135" s="225" t="s">
        <v>96</v>
      </c>
      <c r="AT135" s="226" t="s">
        <v>71</v>
      </c>
      <c r="AU135" s="226" t="s">
        <v>79</v>
      </c>
      <c r="AY135" s="225" t="s">
        <v>285</v>
      </c>
      <c r="BK135" s="227">
        <f>SUM(BK136:BK139)</f>
        <v>0</v>
      </c>
    </row>
    <row r="136" s="2" customFormat="1" ht="16.5" customHeight="1">
      <c r="A136" s="40"/>
      <c r="B136" s="41"/>
      <c r="C136" s="230" t="s">
        <v>91</v>
      </c>
      <c r="D136" s="230" t="s">
        <v>287</v>
      </c>
      <c r="E136" s="231" t="s">
        <v>3173</v>
      </c>
      <c r="F136" s="232" t="s">
        <v>3174</v>
      </c>
      <c r="G136" s="233" t="s">
        <v>3132</v>
      </c>
      <c r="H136" s="234">
        <v>1</v>
      </c>
      <c r="I136" s="235"/>
      <c r="J136" s="236">
        <f>ROUND(I136*H136,2)</f>
        <v>0</v>
      </c>
      <c r="K136" s="232" t="s">
        <v>291</v>
      </c>
      <c r="L136" s="46"/>
      <c r="M136" s="237" t="s">
        <v>19</v>
      </c>
      <c r="N136" s="238" t="s">
        <v>43</v>
      </c>
      <c r="O136" s="86"/>
      <c r="P136" s="239">
        <f>O136*H136</f>
        <v>0</v>
      </c>
      <c r="Q136" s="239">
        <v>0</v>
      </c>
      <c r="R136" s="239">
        <f>Q136*H136</f>
        <v>0</v>
      </c>
      <c r="S136" s="239">
        <v>0</v>
      </c>
      <c r="T136" s="240">
        <f>S136*H136</f>
        <v>0</v>
      </c>
      <c r="U136" s="40"/>
      <c r="V136" s="40"/>
      <c r="W136" s="40"/>
      <c r="X136" s="40"/>
      <c r="Y136" s="40"/>
      <c r="Z136" s="40"/>
      <c r="AA136" s="40"/>
      <c r="AB136" s="40"/>
      <c r="AC136" s="40"/>
      <c r="AD136" s="40"/>
      <c r="AE136" s="40"/>
      <c r="AR136" s="241" t="s">
        <v>3133</v>
      </c>
      <c r="AT136" s="241" t="s">
        <v>287</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3133</v>
      </c>
      <c r="BM136" s="241" t="s">
        <v>3175</v>
      </c>
    </row>
    <row r="137" s="2" customFormat="1">
      <c r="A137" s="40"/>
      <c r="B137" s="41"/>
      <c r="C137" s="42"/>
      <c r="D137" s="243" t="s">
        <v>293</v>
      </c>
      <c r="E137" s="42"/>
      <c r="F137" s="244" t="s">
        <v>3174</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5" customFormat="1">
      <c r="A138" s="15"/>
      <c r="B138" s="270"/>
      <c r="C138" s="271"/>
      <c r="D138" s="243" t="s">
        <v>297</v>
      </c>
      <c r="E138" s="272" t="s">
        <v>19</v>
      </c>
      <c r="F138" s="273" t="s">
        <v>3176</v>
      </c>
      <c r="G138" s="271"/>
      <c r="H138" s="272" t="s">
        <v>19</v>
      </c>
      <c r="I138" s="274"/>
      <c r="J138" s="271"/>
      <c r="K138" s="271"/>
      <c r="L138" s="275"/>
      <c r="M138" s="276"/>
      <c r="N138" s="277"/>
      <c r="O138" s="277"/>
      <c r="P138" s="277"/>
      <c r="Q138" s="277"/>
      <c r="R138" s="277"/>
      <c r="S138" s="277"/>
      <c r="T138" s="278"/>
      <c r="U138" s="15"/>
      <c r="V138" s="15"/>
      <c r="W138" s="15"/>
      <c r="X138" s="15"/>
      <c r="Y138" s="15"/>
      <c r="Z138" s="15"/>
      <c r="AA138" s="15"/>
      <c r="AB138" s="15"/>
      <c r="AC138" s="15"/>
      <c r="AD138" s="15"/>
      <c r="AE138" s="15"/>
      <c r="AT138" s="279" t="s">
        <v>297</v>
      </c>
      <c r="AU138" s="279" t="s">
        <v>81</v>
      </c>
      <c r="AV138" s="15" t="s">
        <v>79</v>
      </c>
      <c r="AW138" s="15" t="s">
        <v>33</v>
      </c>
      <c r="AX138" s="15" t="s">
        <v>72</v>
      </c>
      <c r="AY138" s="279" t="s">
        <v>285</v>
      </c>
    </row>
    <row r="139" s="13" customFormat="1">
      <c r="A139" s="13"/>
      <c r="B139" s="248"/>
      <c r="C139" s="249"/>
      <c r="D139" s="243" t="s">
        <v>297</v>
      </c>
      <c r="E139" s="250" t="s">
        <v>19</v>
      </c>
      <c r="F139" s="251" t="s">
        <v>79</v>
      </c>
      <c r="G139" s="249"/>
      <c r="H139" s="252">
        <v>1</v>
      </c>
      <c r="I139" s="253"/>
      <c r="J139" s="249"/>
      <c r="K139" s="249"/>
      <c r="L139" s="254"/>
      <c r="M139" s="301"/>
      <c r="N139" s="302"/>
      <c r="O139" s="302"/>
      <c r="P139" s="302"/>
      <c r="Q139" s="302"/>
      <c r="R139" s="302"/>
      <c r="S139" s="302"/>
      <c r="T139" s="303"/>
      <c r="U139" s="13"/>
      <c r="V139" s="13"/>
      <c r="W139" s="13"/>
      <c r="X139" s="13"/>
      <c r="Y139" s="13"/>
      <c r="Z139" s="13"/>
      <c r="AA139" s="13"/>
      <c r="AB139" s="13"/>
      <c r="AC139" s="13"/>
      <c r="AD139" s="13"/>
      <c r="AE139" s="13"/>
      <c r="AT139" s="258" t="s">
        <v>297</v>
      </c>
      <c r="AU139" s="258" t="s">
        <v>81</v>
      </c>
      <c r="AV139" s="13" t="s">
        <v>81</v>
      </c>
      <c r="AW139" s="13" t="s">
        <v>33</v>
      </c>
      <c r="AX139" s="13" t="s">
        <v>79</v>
      </c>
      <c r="AY139" s="258" t="s">
        <v>285</v>
      </c>
    </row>
    <row r="140" s="2" customFormat="1" ht="6.96" customHeight="1">
      <c r="A140" s="40"/>
      <c r="B140" s="61"/>
      <c r="C140" s="62"/>
      <c r="D140" s="62"/>
      <c r="E140" s="62"/>
      <c r="F140" s="62"/>
      <c r="G140" s="62"/>
      <c r="H140" s="62"/>
      <c r="I140" s="178"/>
      <c r="J140" s="62"/>
      <c r="K140" s="62"/>
      <c r="L140" s="46"/>
      <c r="M140" s="40"/>
      <c r="O140" s="40"/>
      <c r="P140" s="40"/>
      <c r="Q140" s="40"/>
      <c r="R140" s="40"/>
      <c r="S140" s="40"/>
      <c r="T140" s="40"/>
      <c r="U140" s="40"/>
      <c r="V140" s="40"/>
      <c r="W140" s="40"/>
      <c r="X140" s="40"/>
      <c r="Y140" s="40"/>
      <c r="Z140" s="40"/>
      <c r="AA140" s="40"/>
      <c r="AB140" s="40"/>
      <c r="AC140" s="40"/>
      <c r="AD140" s="40"/>
      <c r="AE140" s="40"/>
    </row>
  </sheetData>
  <sheetProtection sheet="1" autoFilter="0" formatColumns="0" formatRows="0" objects="1" scenarios="1" spinCount="100000" saltValue="7+9/Ja27iOSQvXTa3d8x0/cUBvzQbS8udgvEr4f3yHbSH2HcwebmvB8dPNeLQYL3A0PKQsQ07U09EdOQXiByhA==" hashValue="UVmvgNYTQscppxhU3C336GHkWcJFgObZX/Si1WB2kNwDSr6WOr6xu+O3xbgyWvEu4fIxgEH0A60mJK2V9a8D+w==" algorithmName="SHA-512" password="CC35"/>
  <autoFilter ref="C95:K139"/>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168</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s="1" customFormat="1" ht="12" customHeight="1">
      <c r="B8" s="22"/>
      <c r="D8" s="147" t="s">
        <v>248</v>
      </c>
      <c r="I8" s="141"/>
      <c r="L8" s="22"/>
    </row>
    <row r="9" s="2" customFormat="1" ht="16.5" customHeight="1">
      <c r="A9" s="40"/>
      <c r="B9" s="46"/>
      <c r="C9" s="40"/>
      <c r="D9" s="40"/>
      <c r="E9" s="148" t="s">
        <v>249</v>
      </c>
      <c r="F9" s="40"/>
      <c r="G9" s="40"/>
      <c r="H9" s="40"/>
      <c r="I9" s="150"/>
      <c r="J9" s="40"/>
      <c r="K9" s="40"/>
      <c r="L9" s="151"/>
      <c r="S9" s="40"/>
      <c r="T9" s="40"/>
      <c r="U9" s="40"/>
      <c r="V9" s="40"/>
      <c r="W9" s="40"/>
      <c r="X9" s="40"/>
      <c r="Y9" s="40"/>
      <c r="Z9" s="40"/>
      <c r="AA9" s="40"/>
      <c r="AB9" s="40"/>
      <c r="AC9" s="40"/>
      <c r="AD9" s="40"/>
      <c r="AE9" s="40"/>
    </row>
    <row r="10" s="2" customFormat="1" ht="12" customHeight="1">
      <c r="A10" s="40"/>
      <c r="B10" s="46"/>
      <c r="C10" s="40"/>
      <c r="D10" s="147" t="s">
        <v>250</v>
      </c>
      <c r="E10" s="40"/>
      <c r="F10" s="40"/>
      <c r="G10" s="40"/>
      <c r="H10" s="40"/>
      <c r="I10" s="150"/>
      <c r="J10" s="40"/>
      <c r="K10" s="40"/>
      <c r="L10" s="151"/>
      <c r="S10" s="40"/>
      <c r="T10" s="40"/>
      <c r="U10" s="40"/>
      <c r="V10" s="40"/>
      <c r="W10" s="40"/>
      <c r="X10" s="40"/>
      <c r="Y10" s="40"/>
      <c r="Z10" s="40"/>
      <c r="AA10" s="40"/>
      <c r="AB10" s="40"/>
      <c r="AC10" s="40"/>
      <c r="AD10" s="40"/>
      <c r="AE10" s="40"/>
    </row>
    <row r="11" s="2" customFormat="1" ht="16.5" customHeight="1">
      <c r="A11" s="40"/>
      <c r="B11" s="46"/>
      <c r="C11" s="40"/>
      <c r="D11" s="40"/>
      <c r="E11" s="152" t="s">
        <v>3177</v>
      </c>
      <c r="F11" s="40"/>
      <c r="G11" s="40"/>
      <c r="H11" s="40"/>
      <c r="I11" s="150"/>
      <c r="J11" s="40"/>
      <c r="K11" s="40"/>
      <c r="L11" s="151"/>
      <c r="S11" s="40"/>
      <c r="T11" s="40"/>
      <c r="U11" s="40"/>
      <c r="V11" s="40"/>
      <c r="W11" s="40"/>
      <c r="X11" s="40"/>
      <c r="Y11" s="40"/>
      <c r="Z11" s="40"/>
      <c r="AA11" s="40"/>
      <c r="AB11" s="40"/>
      <c r="AC11" s="40"/>
      <c r="AD11" s="40"/>
      <c r="AE11" s="40"/>
    </row>
    <row r="12" s="2" customFormat="1">
      <c r="A12" s="40"/>
      <c r="B12" s="46"/>
      <c r="C12" s="40"/>
      <c r="D12" s="40"/>
      <c r="E12" s="40"/>
      <c r="F12" s="40"/>
      <c r="G12" s="40"/>
      <c r="H12" s="40"/>
      <c r="I12" s="150"/>
      <c r="J12" s="40"/>
      <c r="K12" s="40"/>
      <c r="L12" s="151"/>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19</v>
      </c>
      <c r="G13" s="40"/>
      <c r="H13" s="40"/>
      <c r="I13" s="153" t="s">
        <v>20</v>
      </c>
      <c r="J13" s="135" t="s">
        <v>19</v>
      </c>
      <c r="K13" s="40"/>
      <c r="L13" s="151"/>
      <c r="S13" s="40"/>
      <c r="T13" s="40"/>
      <c r="U13" s="40"/>
      <c r="V13" s="40"/>
      <c r="W13" s="40"/>
      <c r="X13" s="40"/>
      <c r="Y13" s="40"/>
      <c r="Z13" s="40"/>
      <c r="AA13" s="40"/>
      <c r="AB13" s="40"/>
      <c r="AC13" s="40"/>
      <c r="AD13" s="40"/>
      <c r="AE13" s="40"/>
    </row>
    <row r="14" s="2" customFormat="1" ht="12" customHeight="1">
      <c r="A14" s="40"/>
      <c r="B14" s="46"/>
      <c r="C14" s="40"/>
      <c r="D14" s="147" t="s">
        <v>21</v>
      </c>
      <c r="E14" s="40"/>
      <c r="F14" s="135" t="s">
        <v>22</v>
      </c>
      <c r="G14" s="40"/>
      <c r="H14" s="40"/>
      <c r="I14" s="153" t="s">
        <v>23</v>
      </c>
      <c r="J14" s="154" t="str">
        <f>'Rekapitulace stavby'!AN8</f>
        <v>30. 7. 2020</v>
      </c>
      <c r="K14" s="40"/>
      <c r="L14" s="151"/>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0"/>
      <c r="J15" s="40"/>
      <c r="K15" s="40"/>
      <c r="L15" s="151"/>
      <c r="S15" s="40"/>
      <c r="T15" s="40"/>
      <c r="U15" s="40"/>
      <c r="V15" s="40"/>
      <c r="W15" s="40"/>
      <c r="X15" s="40"/>
      <c r="Y15" s="40"/>
      <c r="Z15" s="40"/>
      <c r="AA15" s="40"/>
      <c r="AB15" s="40"/>
      <c r="AC15" s="40"/>
      <c r="AD15" s="40"/>
      <c r="AE15" s="40"/>
    </row>
    <row r="16" s="2" customFormat="1" ht="12" customHeight="1">
      <c r="A16" s="40"/>
      <c r="B16" s="46"/>
      <c r="C16" s="40"/>
      <c r="D16" s="147" t="s">
        <v>25</v>
      </c>
      <c r="E16" s="40"/>
      <c r="F16" s="40"/>
      <c r="G16" s="40"/>
      <c r="H16" s="40"/>
      <c r="I16" s="153" t="s">
        <v>26</v>
      </c>
      <c r="J16" s="135" t="s">
        <v>19</v>
      </c>
      <c r="K16" s="40"/>
      <c r="L16" s="151"/>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53" t="s">
        <v>28</v>
      </c>
      <c r="J17" s="135" t="s">
        <v>19</v>
      </c>
      <c r="K17" s="40"/>
      <c r="L17" s="151"/>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0"/>
      <c r="J18" s="40"/>
      <c r="K18" s="40"/>
      <c r="L18" s="151"/>
      <c r="S18" s="40"/>
      <c r="T18" s="40"/>
      <c r="U18" s="40"/>
      <c r="V18" s="40"/>
      <c r="W18" s="40"/>
      <c r="X18" s="40"/>
      <c r="Y18" s="40"/>
      <c r="Z18" s="40"/>
      <c r="AA18" s="40"/>
      <c r="AB18" s="40"/>
      <c r="AC18" s="40"/>
      <c r="AD18" s="40"/>
      <c r="AE18" s="40"/>
    </row>
    <row r="19" s="2" customFormat="1" ht="12" customHeight="1">
      <c r="A19" s="40"/>
      <c r="B19" s="46"/>
      <c r="C19" s="40"/>
      <c r="D19" s="147" t="s">
        <v>29</v>
      </c>
      <c r="E19" s="40"/>
      <c r="F19" s="40"/>
      <c r="G19" s="40"/>
      <c r="H19" s="40"/>
      <c r="I19" s="153" t="s">
        <v>26</v>
      </c>
      <c r="J19" s="35" t="str">
        <f>'Rekapitulace stavby'!AN13</f>
        <v>Vyplň údaj</v>
      </c>
      <c r="K19" s="40"/>
      <c r="L19" s="151"/>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3" t="s">
        <v>28</v>
      </c>
      <c r="J20" s="35" t="str">
        <f>'Rekapitulace stavby'!AN14</f>
        <v>Vyplň údaj</v>
      </c>
      <c r="K20" s="40"/>
      <c r="L20" s="151"/>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0"/>
      <c r="J21" s="40"/>
      <c r="K21" s="40"/>
      <c r="L21" s="151"/>
      <c r="S21" s="40"/>
      <c r="T21" s="40"/>
      <c r="U21" s="40"/>
      <c r="V21" s="40"/>
      <c r="W21" s="40"/>
      <c r="X21" s="40"/>
      <c r="Y21" s="40"/>
      <c r="Z21" s="40"/>
      <c r="AA21" s="40"/>
      <c r="AB21" s="40"/>
      <c r="AC21" s="40"/>
      <c r="AD21" s="40"/>
      <c r="AE21" s="40"/>
    </row>
    <row r="22" s="2" customFormat="1" ht="12" customHeight="1">
      <c r="A22" s="40"/>
      <c r="B22" s="46"/>
      <c r="C22" s="40"/>
      <c r="D22" s="147" t="s">
        <v>31</v>
      </c>
      <c r="E22" s="40"/>
      <c r="F22" s="40"/>
      <c r="G22" s="40"/>
      <c r="H22" s="40"/>
      <c r="I22" s="153" t="s">
        <v>26</v>
      </c>
      <c r="J22" s="135" t="s">
        <v>19</v>
      </c>
      <c r="K22" s="40"/>
      <c r="L22" s="151"/>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53" t="s">
        <v>28</v>
      </c>
      <c r="J23" s="135" t="s">
        <v>19</v>
      </c>
      <c r="K23" s="40"/>
      <c r="L23" s="151"/>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0"/>
      <c r="J24" s="40"/>
      <c r="K24" s="40"/>
      <c r="L24" s="151"/>
      <c r="S24" s="40"/>
      <c r="T24" s="40"/>
      <c r="U24" s="40"/>
      <c r="V24" s="40"/>
      <c r="W24" s="40"/>
      <c r="X24" s="40"/>
      <c r="Y24" s="40"/>
      <c r="Z24" s="40"/>
      <c r="AA24" s="40"/>
      <c r="AB24" s="40"/>
      <c r="AC24" s="40"/>
      <c r="AD24" s="40"/>
      <c r="AE24" s="40"/>
    </row>
    <row r="25" s="2" customFormat="1" ht="12" customHeight="1">
      <c r="A25" s="40"/>
      <c r="B25" s="46"/>
      <c r="C25" s="40"/>
      <c r="D25" s="147" t="s">
        <v>34</v>
      </c>
      <c r="E25" s="40"/>
      <c r="F25" s="40"/>
      <c r="G25" s="40"/>
      <c r="H25" s="40"/>
      <c r="I25" s="153" t="s">
        <v>26</v>
      </c>
      <c r="J25" s="135" t="str">
        <f>IF('Rekapitulace stavby'!AN19="","",'Rekapitulace stavby'!AN19)</f>
        <v/>
      </c>
      <c r="K25" s="40"/>
      <c r="L25" s="151"/>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53" t="s">
        <v>28</v>
      </c>
      <c r="J26" s="135" t="str">
        <f>IF('Rekapitulace stavby'!AN20="","",'Rekapitulace stavby'!AN20)</f>
        <v/>
      </c>
      <c r="K26" s="40"/>
      <c r="L26" s="151"/>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0"/>
      <c r="J27" s="40"/>
      <c r="K27" s="40"/>
      <c r="L27" s="151"/>
      <c r="S27" s="40"/>
      <c r="T27" s="40"/>
      <c r="U27" s="40"/>
      <c r="V27" s="40"/>
      <c r="W27" s="40"/>
      <c r="X27" s="40"/>
      <c r="Y27" s="40"/>
      <c r="Z27" s="40"/>
      <c r="AA27" s="40"/>
      <c r="AB27" s="40"/>
      <c r="AC27" s="40"/>
      <c r="AD27" s="40"/>
      <c r="AE27" s="40"/>
    </row>
    <row r="28" s="2" customFormat="1" ht="12" customHeight="1">
      <c r="A28" s="40"/>
      <c r="B28" s="46"/>
      <c r="C28" s="40"/>
      <c r="D28" s="147" t="s">
        <v>36</v>
      </c>
      <c r="E28" s="40"/>
      <c r="F28" s="40"/>
      <c r="G28" s="40"/>
      <c r="H28" s="40"/>
      <c r="I28" s="150"/>
      <c r="J28" s="40"/>
      <c r="K28" s="40"/>
      <c r="L28" s="151"/>
      <c r="S28" s="40"/>
      <c r="T28" s="40"/>
      <c r="U28" s="40"/>
      <c r="V28" s="40"/>
      <c r="W28" s="40"/>
      <c r="X28" s="40"/>
      <c r="Y28" s="40"/>
      <c r="Z28" s="40"/>
      <c r="AA28" s="40"/>
      <c r="AB28" s="40"/>
      <c r="AC28" s="40"/>
      <c r="AD28" s="40"/>
      <c r="AE28" s="40"/>
    </row>
    <row r="29" s="8" customFormat="1" ht="47.25" customHeight="1">
      <c r="A29" s="155"/>
      <c r="B29" s="156"/>
      <c r="C29" s="155"/>
      <c r="D29" s="155"/>
      <c r="E29" s="157" t="s">
        <v>37</v>
      </c>
      <c r="F29" s="157"/>
      <c r="G29" s="157"/>
      <c r="H29" s="157"/>
      <c r="I29" s="158"/>
      <c r="J29" s="155"/>
      <c r="K29" s="155"/>
      <c r="L29" s="159"/>
      <c r="S29" s="155"/>
      <c r="T29" s="155"/>
      <c r="U29" s="155"/>
      <c r="V29" s="155"/>
      <c r="W29" s="155"/>
      <c r="X29" s="155"/>
      <c r="Y29" s="155"/>
      <c r="Z29" s="155"/>
      <c r="AA29" s="155"/>
      <c r="AB29" s="155"/>
      <c r="AC29" s="155"/>
      <c r="AD29" s="155"/>
      <c r="AE29" s="155"/>
    </row>
    <row r="30" s="2" customFormat="1" ht="6.96" customHeight="1">
      <c r="A30" s="40"/>
      <c r="B30" s="46"/>
      <c r="C30" s="40"/>
      <c r="D30" s="40"/>
      <c r="E30" s="40"/>
      <c r="F30" s="40"/>
      <c r="G30" s="40"/>
      <c r="H30" s="40"/>
      <c r="I30" s="150"/>
      <c r="J30" s="40"/>
      <c r="K30" s="40"/>
      <c r="L30" s="151"/>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1"/>
      <c r="S31" s="40"/>
      <c r="T31" s="40"/>
      <c r="U31" s="40"/>
      <c r="V31" s="40"/>
      <c r="W31" s="40"/>
      <c r="X31" s="40"/>
      <c r="Y31" s="40"/>
      <c r="Z31" s="40"/>
      <c r="AA31" s="40"/>
      <c r="AB31" s="40"/>
      <c r="AC31" s="40"/>
      <c r="AD31" s="40"/>
      <c r="AE31" s="40"/>
    </row>
    <row r="32" s="2" customFormat="1" ht="25.44" customHeight="1">
      <c r="A32" s="40"/>
      <c r="B32" s="46"/>
      <c r="C32" s="40"/>
      <c r="D32" s="162" t="s">
        <v>38</v>
      </c>
      <c r="E32" s="40"/>
      <c r="F32" s="40"/>
      <c r="G32" s="40"/>
      <c r="H32" s="40"/>
      <c r="I32" s="150"/>
      <c r="J32" s="163">
        <f>ROUND(J92, 2)</f>
        <v>0</v>
      </c>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14.4" customHeight="1">
      <c r="A34" s="40"/>
      <c r="B34" s="46"/>
      <c r="C34" s="40"/>
      <c r="D34" s="40"/>
      <c r="E34" s="40"/>
      <c r="F34" s="164" t="s">
        <v>40</v>
      </c>
      <c r="G34" s="40"/>
      <c r="H34" s="40"/>
      <c r="I34" s="165" t="s">
        <v>39</v>
      </c>
      <c r="J34" s="164" t="s">
        <v>41</v>
      </c>
      <c r="K34" s="40"/>
      <c r="L34" s="151"/>
      <c r="S34" s="40"/>
      <c r="T34" s="40"/>
      <c r="U34" s="40"/>
      <c r="V34" s="40"/>
      <c r="W34" s="40"/>
      <c r="X34" s="40"/>
      <c r="Y34" s="40"/>
      <c r="Z34" s="40"/>
      <c r="AA34" s="40"/>
      <c r="AB34" s="40"/>
      <c r="AC34" s="40"/>
      <c r="AD34" s="40"/>
      <c r="AE34" s="40"/>
    </row>
    <row r="35" s="2" customFormat="1" ht="14.4" customHeight="1">
      <c r="A35" s="40"/>
      <c r="B35" s="46"/>
      <c r="C35" s="40"/>
      <c r="D35" s="149" t="s">
        <v>42</v>
      </c>
      <c r="E35" s="147" t="s">
        <v>43</v>
      </c>
      <c r="F35" s="166">
        <f>ROUND((SUM(BE92:BE130)),  2)</f>
        <v>0</v>
      </c>
      <c r="G35" s="40"/>
      <c r="H35" s="40"/>
      <c r="I35" s="167">
        <v>0.20999999999999999</v>
      </c>
      <c r="J35" s="166">
        <f>ROUND(((SUM(BE92:BE130))*I35),  2)</f>
        <v>0</v>
      </c>
      <c r="K35" s="40"/>
      <c r="L35" s="151"/>
      <c r="S35" s="40"/>
      <c r="T35" s="40"/>
      <c r="U35" s="40"/>
      <c r="V35" s="40"/>
      <c r="W35" s="40"/>
      <c r="X35" s="40"/>
      <c r="Y35" s="40"/>
      <c r="Z35" s="40"/>
      <c r="AA35" s="40"/>
      <c r="AB35" s="40"/>
      <c r="AC35" s="40"/>
      <c r="AD35" s="40"/>
      <c r="AE35" s="40"/>
    </row>
    <row r="36" s="2" customFormat="1" ht="14.4" customHeight="1">
      <c r="A36" s="40"/>
      <c r="B36" s="46"/>
      <c r="C36" s="40"/>
      <c r="D36" s="40"/>
      <c r="E36" s="147" t="s">
        <v>44</v>
      </c>
      <c r="F36" s="166">
        <f>ROUND((SUM(BF92:BF130)),  2)</f>
        <v>0</v>
      </c>
      <c r="G36" s="40"/>
      <c r="H36" s="40"/>
      <c r="I36" s="167">
        <v>0.14999999999999999</v>
      </c>
      <c r="J36" s="166">
        <f>ROUND(((SUM(BF92:BF130))*I36),  2)</f>
        <v>0</v>
      </c>
      <c r="K36" s="40"/>
      <c r="L36" s="151"/>
      <c r="S36" s="40"/>
      <c r="T36" s="40"/>
      <c r="U36" s="40"/>
      <c r="V36" s="40"/>
      <c r="W36" s="40"/>
      <c r="X36" s="40"/>
      <c r="Y36" s="40"/>
      <c r="Z36" s="40"/>
      <c r="AA36" s="40"/>
      <c r="AB36" s="40"/>
      <c r="AC36" s="40"/>
      <c r="AD36" s="40"/>
      <c r="AE36" s="40"/>
    </row>
    <row r="37" hidden="1" s="2" customFormat="1" ht="14.4" customHeight="1">
      <c r="A37" s="40"/>
      <c r="B37" s="46"/>
      <c r="C37" s="40"/>
      <c r="D37" s="40"/>
      <c r="E37" s="147" t="s">
        <v>45</v>
      </c>
      <c r="F37" s="166">
        <f>ROUND((SUM(BG92:BG130)),  2)</f>
        <v>0</v>
      </c>
      <c r="G37" s="40"/>
      <c r="H37" s="40"/>
      <c r="I37" s="167">
        <v>0.20999999999999999</v>
      </c>
      <c r="J37" s="166">
        <f>0</f>
        <v>0</v>
      </c>
      <c r="K37" s="40"/>
      <c r="L37" s="151"/>
      <c r="S37" s="40"/>
      <c r="T37" s="40"/>
      <c r="U37" s="40"/>
      <c r="V37" s="40"/>
      <c r="W37" s="40"/>
      <c r="X37" s="40"/>
      <c r="Y37" s="40"/>
      <c r="Z37" s="40"/>
      <c r="AA37" s="40"/>
      <c r="AB37" s="40"/>
      <c r="AC37" s="40"/>
      <c r="AD37" s="40"/>
      <c r="AE37" s="40"/>
    </row>
    <row r="38" hidden="1" s="2" customFormat="1" ht="14.4" customHeight="1">
      <c r="A38" s="40"/>
      <c r="B38" s="46"/>
      <c r="C38" s="40"/>
      <c r="D38" s="40"/>
      <c r="E38" s="147" t="s">
        <v>46</v>
      </c>
      <c r="F38" s="166">
        <f>ROUND((SUM(BH92:BH130)),  2)</f>
        <v>0</v>
      </c>
      <c r="G38" s="40"/>
      <c r="H38" s="40"/>
      <c r="I38" s="167">
        <v>0.14999999999999999</v>
      </c>
      <c r="J38" s="166">
        <f>0</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47</v>
      </c>
      <c r="F39" s="166">
        <f>ROUND((SUM(BI92:BI130)),  2)</f>
        <v>0</v>
      </c>
      <c r="G39" s="40"/>
      <c r="H39" s="40"/>
      <c r="I39" s="167">
        <v>0</v>
      </c>
      <c r="J39" s="166">
        <f>0</f>
        <v>0</v>
      </c>
      <c r="K39" s="40"/>
      <c r="L39" s="151"/>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0"/>
      <c r="J40" s="40"/>
      <c r="K40" s="40"/>
      <c r="L40" s="151"/>
      <c r="S40" s="40"/>
      <c r="T40" s="40"/>
      <c r="U40" s="40"/>
      <c r="V40" s="40"/>
      <c r="W40" s="40"/>
      <c r="X40" s="40"/>
      <c r="Y40" s="40"/>
      <c r="Z40" s="40"/>
      <c r="AA40" s="40"/>
      <c r="AB40" s="40"/>
      <c r="AC40" s="40"/>
      <c r="AD40" s="40"/>
      <c r="AE40" s="40"/>
    </row>
    <row r="41" s="2" customFormat="1" ht="25.44" customHeight="1">
      <c r="A41" s="40"/>
      <c r="B41" s="46"/>
      <c r="C41" s="168"/>
      <c r="D41" s="169" t="s">
        <v>48</v>
      </c>
      <c r="E41" s="170"/>
      <c r="F41" s="170"/>
      <c r="G41" s="171" t="s">
        <v>49</v>
      </c>
      <c r="H41" s="172" t="s">
        <v>50</v>
      </c>
      <c r="I41" s="173"/>
      <c r="J41" s="174">
        <f>SUM(J32:J39)</f>
        <v>0</v>
      </c>
      <c r="K41" s="175"/>
      <c r="L41" s="151"/>
      <c r="S41" s="40"/>
      <c r="T41" s="40"/>
      <c r="U41" s="40"/>
      <c r="V41" s="40"/>
      <c r="W41" s="40"/>
      <c r="X41" s="40"/>
      <c r="Y41" s="40"/>
      <c r="Z41" s="40"/>
      <c r="AA41" s="40"/>
      <c r="AB41" s="40"/>
      <c r="AC41" s="40"/>
      <c r="AD41" s="40"/>
      <c r="AE41" s="40"/>
    </row>
    <row r="42" s="2" customFormat="1" ht="14.4" customHeight="1">
      <c r="A42" s="40"/>
      <c r="B42" s="176"/>
      <c r="C42" s="177"/>
      <c r="D42" s="177"/>
      <c r="E42" s="177"/>
      <c r="F42" s="177"/>
      <c r="G42" s="177"/>
      <c r="H42" s="177"/>
      <c r="I42" s="178"/>
      <c r="J42" s="177"/>
      <c r="K42" s="177"/>
      <c r="L42" s="151"/>
      <c r="S42" s="40"/>
      <c r="T42" s="40"/>
      <c r="U42" s="40"/>
      <c r="V42" s="40"/>
      <c r="W42" s="40"/>
      <c r="X42" s="40"/>
      <c r="Y42" s="40"/>
      <c r="Z42" s="40"/>
      <c r="AA42" s="40"/>
      <c r="AB42" s="40"/>
      <c r="AC42" s="40"/>
      <c r="AD42" s="40"/>
      <c r="AE42" s="40"/>
    </row>
    <row r="46" s="2" customFormat="1" ht="6.96" customHeight="1">
      <c r="A46" s="40"/>
      <c r="B46" s="179"/>
      <c r="C46" s="180"/>
      <c r="D46" s="180"/>
      <c r="E46" s="180"/>
      <c r="F46" s="180"/>
      <c r="G46" s="180"/>
      <c r="H46" s="180"/>
      <c r="I46" s="181"/>
      <c r="J46" s="180"/>
      <c r="K46" s="180"/>
      <c r="L46" s="151"/>
      <c r="S46" s="40"/>
      <c r="T46" s="40"/>
      <c r="U46" s="40"/>
      <c r="V46" s="40"/>
      <c r="W46" s="40"/>
      <c r="X46" s="40"/>
      <c r="Y46" s="40"/>
      <c r="Z46" s="40"/>
      <c r="AA46" s="40"/>
      <c r="AB46" s="40"/>
      <c r="AC46" s="40"/>
      <c r="AD46" s="40"/>
      <c r="AE46" s="40"/>
    </row>
    <row r="47" s="2" customFormat="1" ht="24.96" customHeight="1">
      <c r="A47" s="40"/>
      <c r="B47" s="41"/>
      <c r="C47" s="25" t="s">
        <v>254</v>
      </c>
      <c r="D47" s="42"/>
      <c r="E47" s="42"/>
      <c r="F47" s="42"/>
      <c r="G47" s="42"/>
      <c r="H47" s="42"/>
      <c r="I47" s="150"/>
      <c r="J47" s="42"/>
      <c r="K47" s="42"/>
      <c r="L47" s="151"/>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50"/>
      <c r="J48" s="42"/>
      <c r="K48" s="42"/>
      <c r="L48" s="151"/>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16.5" customHeight="1">
      <c r="A50" s="40"/>
      <c r="B50" s="41"/>
      <c r="C50" s="42"/>
      <c r="D50" s="42"/>
      <c r="E50" s="182" t="str">
        <f>E7</f>
        <v>Optim. soust. CZT Náchod - obl. č.1- Plhov, Část 1.3 - lok. Kladská, etapa III</v>
      </c>
      <c r="F50" s="34"/>
      <c r="G50" s="34"/>
      <c r="H50" s="34"/>
      <c r="I50" s="150"/>
      <c r="J50" s="42"/>
      <c r="K50" s="42"/>
      <c r="L50" s="151"/>
      <c r="S50" s="40"/>
      <c r="T50" s="40"/>
      <c r="U50" s="40"/>
      <c r="V50" s="40"/>
      <c r="W50" s="40"/>
      <c r="X50" s="40"/>
      <c r="Y50" s="40"/>
      <c r="Z50" s="40"/>
      <c r="AA50" s="40"/>
      <c r="AB50" s="40"/>
      <c r="AC50" s="40"/>
      <c r="AD50" s="40"/>
      <c r="AE50" s="40"/>
    </row>
    <row r="51" s="1" customFormat="1" ht="12" customHeight="1">
      <c r="B51" s="23"/>
      <c r="C51" s="34" t="s">
        <v>248</v>
      </c>
      <c r="D51" s="24"/>
      <c r="E51" s="24"/>
      <c r="F51" s="24"/>
      <c r="G51" s="24"/>
      <c r="H51" s="24"/>
      <c r="I51" s="141"/>
      <c r="J51" s="24"/>
      <c r="K51" s="24"/>
      <c r="L51" s="22"/>
    </row>
    <row r="52" s="2" customFormat="1" ht="16.5" customHeight="1">
      <c r="A52" s="40"/>
      <c r="B52" s="41"/>
      <c r="C52" s="42"/>
      <c r="D52" s="42"/>
      <c r="E52" s="182" t="s">
        <v>249</v>
      </c>
      <c r="F52" s="42"/>
      <c r="G52" s="42"/>
      <c r="H52" s="42"/>
      <c r="I52" s="150"/>
      <c r="J52" s="42"/>
      <c r="K52" s="42"/>
      <c r="L52" s="151"/>
      <c r="S52" s="40"/>
      <c r="T52" s="40"/>
      <c r="U52" s="40"/>
      <c r="V52" s="40"/>
      <c r="W52" s="40"/>
      <c r="X52" s="40"/>
      <c r="Y52" s="40"/>
      <c r="Z52" s="40"/>
      <c r="AA52" s="40"/>
      <c r="AB52" s="40"/>
      <c r="AC52" s="40"/>
      <c r="AD52" s="40"/>
      <c r="AE52" s="40"/>
    </row>
    <row r="53" s="2" customFormat="1" ht="12" customHeight="1">
      <c r="A53" s="40"/>
      <c r="B53" s="41"/>
      <c r="C53" s="34" t="s">
        <v>250</v>
      </c>
      <c r="D53" s="42"/>
      <c r="E53" s="42"/>
      <c r="F53" s="42"/>
      <c r="G53" s="42"/>
      <c r="H53" s="42"/>
      <c r="I53" s="150"/>
      <c r="J53" s="42"/>
      <c r="K53" s="42"/>
      <c r="L53" s="151"/>
      <c r="S53" s="40"/>
      <c r="T53" s="40"/>
      <c r="U53" s="40"/>
      <c r="V53" s="40"/>
      <c r="W53" s="40"/>
      <c r="X53" s="40"/>
      <c r="Y53" s="40"/>
      <c r="Z53" s="40"/>
      <c r="AA53" s="40"/>
      <c r="AB53" s="40"/>
      <c r="AC53" s="40"/>
      <c r="AD53" s="40"/>
      <c r="AE53" s="40"/>
    </row>
    <row r="54" s="2" customFormat="1" ht="16.5" customHeight="1">
      <c r="A54" s="40"/>
      <c r="B54" s="41"/>
      <c r="C54" s="42"/>
      <c r="D54" s="42"/>
      <c r="E54" s="71" t="str">
        <f>E11</f>
        <v>2.1 - Kabely etapa III.</v>
      </c>
      <c r="F54" s="42"/>
      <c r="G54" s="42"/>
      <c r="H54" s="42"/>
      <c r="I54" s="150"/>
      <c r="J54" s="42"/>
      <c r="K54" s="42"/>
      <c r="L54" s="151"/>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50"/>
      <c r="J55" s="42"/>
      <c r="K55" s="42"/>
      <c r="L55" s="151"/>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Náchod</v>
      </c>
      <c r="G56" s="42"/>
      <c r="H56" s="42"/>
      <c r="I56" s="153" t="s">
        <v>23</v>
      </c>
      <c r="J56" s="74" t="str">
        <f>IF(J14="","",J14)</f>
        <v>30. 7. 2020</v>
      </c>
      <c r="K56" s="42"/>
      <c r="L56" s="151"/>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innogy Energo, s.r.o.</v>
      </c>
      <c r="G58" s="42"/>
      <c r="H58" s="42"/>
      <c r="I58" s="153" t="s">
        <v>31</v>
      </c>
      <c r="J58" s="38" t="str">
        <f>E23</f>
        <v>Evelis s.r.o.</v>
      </c>
      <c r="K58" s="42"/>
      <c r="L58" s="151"/>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153" t="s">
        <v>34</v>
      </c>
      <c r="J59" s="38" t="str">
        <f>E26</f>
        <v xml:space="preserve"> </v>
      </c>
      <c r="K59" s="42"/>
      <c r="L59" s="151"/>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50"/>
      <c r="J60" s="42"/>
      <c r="K60" s="42"/>
      <c r="L60" s="151"/>
      <c r="S60" s="40"/>
      <c r="T60" s="40"/>
      <c r="U60" s="40"/>
      <c r="V60" s="40"/>
      <c r="W60" s="40"/>
      <c r="X60" s="40"/>
      <c r="Y60" s="40"/>
      <c r="Z60" s="40"/>
      <c r="AA60" s="40"/>
      <c r="AB60" s="40"/>
      <c r="AC60" s="40"/>
      <c r="AD60" s="40"/>
      <c r="AE60" s="40"/>
    </row>
    <row r="61" s="2" customFormat="1" ht="29.28" customHeight="1">
      <c r="A61" s="40"/>
      <c r="B61" s="41"/>
      <c r="C61" s="184" t="s">
        <v>255</v>
      </c>
      <c r="D61" s="185"/>
      <c r="E61" s="185"/>
      <c r="F61" s="185"/>
      <c r="G61" s="185"/>
      <c r="H61" s="185"/>
      <c r="I61" s="186"/>
      <c r="J61" s="187" t="s">
        <v>256</v>
      </c>
      <c r="K61" s="185"/>
      <c r="L61" s="151"/>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50"/>
      <c r="J62" s="42"/>
      <c r="K62" s="42"/>
      <c r="L62" s="151"/>
      <c r="S62" s="40"/>
      <c r="T62" s="40"/>
      <c r="U62" s="40"/>
      <c r="V62" s="40"/>
      <c r="W62" s="40"/>
      <c r="X62" s="40"/>
      <c r="Y62" s="40"/>
      <c r="Z62" s="40"/>
      <c r="AA62" s="40"/>
      <c r="AB62" s="40"/>
      <c r="AC62" s="40"/>
      <c r="AD62" s="40"/>
      <c r="AE62" s="40"/>
    </row>
    <row r="63" s="2" customFormat="1" ht="22.8" customHeight="1">
      <c r="A63" s="40"/>
      <c r="B63" s="41"/>
      <c r="C63" s="188" t="s">
        <v>70</v>
      </c>
      <c r="D63" s="42"/>
      <c r="E63" s="42"/>
      <c r="F63" s="42"/>
      <c r="G63" s="42"/>
      <c r="H63" s="42"/>
      <c r="I63" s="150"/>
      <c r="J63" s="104">
        <f>J92</f>
        <v>0</v>
      </c>
      <c r="K63" s="42"/>
      <c r="L63" s="151"/>
      <c r="S63" s="40"/>
      <c r="T63" s="40"/>
      <c r="U63" s="40"/>
      <c r="V63" s="40"/>
      <c r="W63" s="40"/>
      <c r="X63" s="40"/>
      <c r="Y63" s="40"/>
      <c r="Z63" s="40"/>
      <c r="AA63" s="40"/>
      <c r="AB63" s="40"/>
      <c r="AC63" s="40"/>
      <c r="AD63" s="40"/>
      <c r="AE63" s="40"/>
      <c r="AU63" s="19" t="s">
        <v>257</v>
      </c>
    </row>
    <row r="64" s="9" customFormat="1" ht="24.96" customHeight="1">
      <c r="A64" s="9"/>
      <c r="B64" s="189"/>
      <c r="C64" s="190"/>
      <c r="D64" s="191" t="s">
        <v>267</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6"/>
      <c r="C65" s="126"/>
      <c r="D65" s="197" t="s">
        <v>3178</v>
      </c>
      <c r="E65" s="198"/>
      <c r="F65" s="198"/>
      <c r="G65" s="198"/>
      <c r="H65" s="198"/>
      <c r="I65" s="199"/>
      <c r="J65" s="200">
        <f>J94</f>
        <v>0</v>
      </c>
      <c r="K65" s="126"/>
      <c r="L65" s="201"/>
      <c r="S65" s="10"/>
      <c r="T65" s="10"/>
      <c r="U65" s="10"/>
      <c r="V65" s="10"/>
      <c r="W65" s="10"/>
      <c r="X65" s="10"/>
      <c r="Y65" s="10"/>
      <c r="Z65" s="10"/>
      <c r="AA65" s="10"/>
      <c r="AB65" s="10"/>
      <c r="AC65" s="10"/>
      <c r="AD65" s="10"/>
      <c r="AE65" s="10"/>
    </row>
    <row r="66" s="10" customFormat="1" ht="19.92" customHeight="1">
      <c r="A66" s="10"/>
      <c r="B66" s="196"/>
      <c r="C66" s="126"/>
      <c r="D66" s="197" t="s">
        <v>3179</v>
      </c>
      <c r="E66" s="198"/>
      <c r="F66" s="198"/>
      <c r="G66" s="198"/>
      <c r="H66" s="198"/>
      <c r="I66" s="199"/>
      <c r="J66" s="200">
        <f>J100</f>
        <v>0</v>
      </c>
      <c r="K66" s="126"/>
      <c r="L66" s="201"/>
      <c r="S66" s="10"/>
      <c r="T66" s="10"/>
      <c r="U66" s="10"/>
      <c r="V66" s="10"/>
      <c r="W66" s="10"/>
      <c r="X66" s="10"/>
      <c r="Y66" s="10"/>
      <c r="Z66" s="10"/>
      <c r="AA66" s="10"/>
      <c r="AB66" s="10"/>
      <c r="AC66" s="10"/>
      <c r="AD66" s="10"/>
      <c r="AE66" s="10"/>
    </row>
    <row r="67" s="10" customFormat="1" ht="19.92" customHeight="1">
      <c r="A67" s="10"/>
      <c r="B67" s="196"/>
      <c r="C67" s="126"/>
      <c r="D67" s="197" t="s">
        <v>3180</v>
      </c>
      <c r="E67" s="198"/>
      <c r="F67" s="198"/>
      <c r="G67" s="198"/>
      <c r="H67" s="198"/>
      <c r="I67" s="199"/>
      <c r="J67" s="200">
        <f>J105</f>
        <v>0</v>
      </c>
      <c r="K67" s="126"/>
      <c r="L67" s="201"/>
      <c r="S67" s="10"/>
      <c r="T67" s="10"/>
      <c r="U67" s="10"/>
      <c r="V67" s="10"/>
      <c r="W67" s="10"/>
      <c r="X67" s="10"/>
      <c r="Y67" s="10"/>
      <c r="Z67" s="10"/>
      <c r="AA67" s="10"/>
      <c r="AB67" s="10"/>
      <c r="AC67" s="10"/>
      <c r="AD67" s="10"/>
      <c r="AE67" s="10"/>
    </row>
    <row r="68" s="10" customFormat="1" ht="19.92" customHeight="1">
      <c r="A68" s="10"/>
      <c r="B68" s="196"/>
      <c r="C68" s="126"/>
      <c r="D68" s="197" t="s">
        <v>3181</v>
      </c>
      <c r="E68" s="198"/>
      <c r="F68" s="198"/>
      <c r="G68" s="198"/>
      <c r="H68" s="198"/>
      <c r="I68" s="199"/>
      <c r="J68" s="200">
        <f>J110</f>
        <v>0</v>
      </c>
      <c r="K68" s="126"/>
      <c r="L68" s="201"/>
      <c r="S68" s="10"/>
      <c r="T68" s="10"/>
      <c r="U68" s="10"/>
      <c r="V68" s="10"/>
      <c r="W68" s="10"/>
      <c r="X68" s="10"/>
      <c r="Y68" s="10"/>
      <c r="Z68" s="10"/>
      <c r="AA68" s="10"/>
      <c r="AB68" s="10"/>
      <c r="AC68" s="10"/>
      <c r="AD68" s="10"/>
      <c r="AE68" s="10"/>
    </row>
    <row r="69" s="9" customFormat="1" ht="24.96" customHeight="1">
      <c r="A69" s="9"/>
      <c r="B69" s="189"/>
      <c r="C69" s="190"/>
      <c r="D69" s="191" t="s">
        <v>3121</v>
      </c>
      <c r="E69" s="192"/>
      <c r="F69" s="192"/>
      <c r="G69" s="192"/>
      <c r="H69" s="192"/>
      <c r="I69" s="193"/>
      <c r="J69" s="194">
        <f>J113</f>
        <v>0</v>
      </c>
      <c r="K69" s="190"/>
      <c r="L69" s="195"/>
      <c r="S69" s="9"/>
      <c r="T69" s="9"/>
      <c r="U69" s="9"/>
      <c r="V69" s="9"/>
      <c r="W69" s="9"/>
      <c r="X69" s="9"/>
      <c r="Y69" s="9"/>
      <c r="Z69" s="9"/>
      <c r="AA69" s="9"/>
      <c r="AB69" s="9"/>
      <c r="AC69" s="9"/>
      <c r="AD69" s="9"/>
      <c r="AE69" s="9"/>
    </row>
    <row r="70" s="10" customFormat="1" ht="19.92" customHeight="1">
      <c r="A70" s="10"/>
      <c r="B70" s="196"/>
      <c r="C70" s="126"/>
      <c r="D70" s="197" t="s">
        <v>3124</v>
      </c>
      <c r="E70" s="198"/>
      <c r="F70" s="198"/>
      <c r="G70" s="198"/>
      <c r="H70" s="198"/>
      <c r="I70" s="199"/>
      <c r="J70" s="200">
        <f>J114</f>
        <v>0</v>
      </c>
      <c r="K70" s="126"/>
      <c r="L70" s="201"/>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50"/>
      <c r="J71" s="42"/>
      <c r="K71" s="42"/>
      <c r="L71" s="151"/>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8"/>
      <c r="J72" s="62"/>
      <c r="K72" s="62"/>
      <c r="L72" s="151"/>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1"/>
      <c r="J76" s="64"/>
      <c r="K76" s="64"/>
      <c r="L76" s="151"/>
      <c r="S76" s="40"/>
      <c r="T76" s="40"/>
      <c r="U76" s="40"/>
      <c r="V76" s="40"/>
      <c r="W76" s="40"/>
      <c r="X76" s="40"/>
      <c r="Y76" s="40"/>
      <c r="Z76" s="40"/>
      <c r="AA76" s="40"/>
      <c r="AB76" s="40"/>
      <c r="AC76" s="40"/>
      <c r="AD76" s="40"/>
      <c r="AE76" s="40"/>
    </row>
    <row r="77" s="2" customFormat="1" ht="24.96" customHeight="1">
      <c r="A77" s="40"/>
      <c r="B77" s="41"/>
      <c r="C77" s="25" t="s">
        <v>270</v>
      </c>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16.5" customHeight="1">
      <c r="A80" s="40"/>
      <c r="B80" s="41"/>
      <c r="C80" s="42"/>
      <c r="D80" s="42"/>
      <c r="E80" s="182" t="str">
        <f>E7</f>
        <v>Optim. soust. CZT Náchod - obl. č.1- Plhov, Část 1.3 - lok. Kladská, etapa III</v>
      </c>
      <c r="F80" s="34"/>
      <c r="G80" s="34"/>
      <c r="H80" s="34"/>
      <c r="I80" s="150"/>
      <c r="J80" s="42"/>
      <c r="K80" s="42"/>
      <c r="L80" s="151"/>
      <c r="S80" s="40"/>
      <c r="T80" s="40"/>
      <c r="U80" s="40"/>
      <c r="V80" s="40"/>
      <c r="W80" s="40"/>
      <c r="X80" s="40"/>
      <c r="Y80" s="40"/>
      <c r="Z80" s="40"/>
      <c r="AA80" s="40"/>
      <c r="AB80" s="40"/>
      <c r="AC80" s="40"/>
      <c r="AD80" s="40"/>
      <c r="AE80" s="40"/>
    </row>
    <row r="81" s="1" customFormat="1" ht="12" customHeight="1">
      <c r="B81" s="23"/>
      <c r="C81" s="34" t="s">
        <v>248</v>
      </c>
      <c r="D81" s="24"/>
      <c r="E81" s="24"/>
      <c r="F81" s="24"/>
      <c r="G81" s="24"/>
      <c r="H81" s="24"/>
      <c r="I81" s="141"/>
      <c r="J81" s="24"/>
      <c r="K81" s="24"/>
      <c r="L81" s="22"/>
    </row>
    <row r="82" s="2" customFormat="1" ht="16.5" customHeight="1">
      <c r="A82" s="40"/>
      <c r="B82" s="41"/>
      <c r="C82" s="42"/>
      <c r="D82" s="42"/>
      <c r="E82" s="182" t="s">
        <v>249</v>
      </c>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250</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71" t="str">
        <f>E11</f>
        <v>2.1 - Kabely etapa III.</v>
      </c>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21</v>
      </c>
      <c r="D86" s="42"/>
      <c r="E86" s="42"/>
      <c r="F86" s="29" t="str">
        <f>F14</f>
        <v>Náchod</v>
      </c>
      <c r="G86" s="42"/>
      <c r="H86" s="42"/>
      <c r="I86" s="153" t="s">
        <v>23</v>
      </c>
      <c r="J86" s="74" t="str">
        <f>IF(J14="","",J14)</f>
        <v>30. 7. 2020</v>
      </c>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5.15" customHeight="1">
      <c r="A88" s="40"/>
      <c r="B88" s="41"/>
      <c r="C88" s="34" t="s">
        <v>25</v>
      </c>
      <c r="D88" s="42"/>
      <c r="E88" s="42"/>
      <c r="F88" s="29" t="str">
        <f>E17</f>
        <v>innogy Energo, s.r.o.</v>
      </c>
      <c r="G88" s="42"/>
      <c r="H88" s="42"/>
      <c r="I88" s="153" t="s">
        <v>31</v>
      </c>
      <c r="J88" s="38" t="str">
        <f>E23</f>
        <v>Evelis s.r.o.</v>
      </c>
      <c r="K88" s="42"/>
      <c r="L88" s="151"/>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IF(E20="","",E20)</f>
        <v>Vyplň údaj</v>
      </c>
      <c r="G89" s="42"/>
      <c r="H89" s="42"/>
      <c r="I89" s="153" t="s">
        <v>34</v>
      </c>
      <c r="J89" s="38" t="str">
        <f>E26</f>
        <v xml:space="preserve"> </v>
      </c>
      <c r="K89" s="42"/>
      <c r="L89" s="151"/>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11" customFormat="1" ht="29.28" customHeight="1">
      <c r="A91" s="202"/>
      <c r="B91" s="203"/>
      <c r="C91" s="204" t="s">
        <v>271</v>
      </c>
      <c r="D91" s="205" t="s">
        <v>57</v>
      </c>
      <c r="E91" s="205" t="s">
        <v>53</v>
      </c>
      <c r="F91" s="205" t="s">
        <v>54</v>
      </c>
      <c r="G91" s="205" t="s">
        <v>272</v>
      </c>
      <c r="H91" s="205" t="s">
        <v>273</v>
      </c>
      <c r="I91" s="206" t="s">
        <v>274</v>
      </c>
      <c r="J91" s="205" t="s">
        <v>256</v>
      </c>
      <c r="K91" s="207" t="s">
        <v>275</v>
      </c>
      <c r="L91" s="208"/>
      <c r="M91" s="94" t="s">
        <v>19</v>
      </c>
      <c r="N91" s="95" t="s">
        <v>42</v>
      </c>
      <c r="O91" s="95" t="s">
        <v>276</v>
      </c>
      <c r="P91" s="95" t="s">
        <v>277</v>
      </c>
      <c r="Q91" s="95" t="s">
        <v>278</v>
      </c>
      <c r="R91" s="95" t="s">
        <v>279</v>
      </c>
      <c r="S91" s="95" t="s">
        <v>280</v>
      </c>
      <c r="T91" s="96" t="s">
        <v>281</v>
      </c>
      <c r="U91" s="202"/>
      <c r="V91" s="202"/>
      <c r="W91" s="202"/>
      <c r="X91" s="202"/>
      <c r="Y91" s="202"/>
      <c r="Z91" s="202"/>
      <c r="AA91" s="202"/>
      <c r="AB91" s="202"/>
      <c r="AC91" s="202"/>
      <c r="AD91" s="202"/>
      <c r="AE91" s="202"/>
    </row>
    <row r="92" s="2" customFormat="1" ht="22.8" customHeight="1">
      <c r="A92" s="40"/>
      <c r="B92" s="41"/>
      <c r="C92" s="101" t="s">
        <v>282</v>
      </c>
      <c r="D92" s="42"/>
      <c r="E92" s="42"/>
      <c r="F92" s="42"/>
      <c r="G92" s="42"/>
      <c r="H92" s="42"/>
      <c r="I92" s="150"/>
      <c r="J92" s="209">
        <f>BK92</f>
        <v>0</v>
      </c>
      <c r="K92" s="42"/>
      <c r="L92" s="46"/>
      <c r="M92" s="97"/>
      <c r="N92" s="210"/>
      <c r="O92" s="98"/>
      <c r="P92" s="211">
        <f>P93+P113</f>
        <v>0</v>
      </c>
      <c r="Q92" s="98"/>
      <c r="R92" s="211">
        <f>R93+R113</f>
        <v>1.0146899999999999</v>
      </c>
      <c r="S92" s="98"/>
      <c r="T92" s="212">
        <f>T93+T113</f>
        <v>0.13300000000000001</v>
      </c>
      <c r="U92" s="40"/>
      <c r="V92" s="40"/>
      <c r="W92" s="40"/>
      <c r="X92" s="40"/>
      <c r="Y92" s="40"/>
      <c r="Z92" s="40"/>
      <c r="AA92" s="40"/>
      <c r="AB92" s="40"/>
      <c r="AC92" s="40"/>
      <c r="AD92" s="40"/>
      <c r="AE92" s="40"/>
      <c r="AT92" s="19" t="s">
        <v>71</v>
      </c>
      <c r="AU92" s="19" t="s">
        <v>257</v>
      </c>
      <c r="BK92" s="213">
        <f>BK93+BK113</f>
        <v>0</v>
      </c>
    </row>
    <row r="93" s="12" customFormat="1" ht="25.92" customHeight="1">
      <c r="A93" s="12"/>
      <c r="B93" s="214"/>
      <c r="C93" s="215"/>
      <c r="D93" s="216" t="s">
        <v>71</v>
      </c>
      <c r="E93" s="217" t="s">
        <v>906</v>
      </c>
      <c r="F93" s="217" t="s">
        <v>907</v>
      </c>
      <c r="G93" s="215"/>
      <c r="H93" s="215"/>
      <c r="I93" s="218"/>
      <c r="J93" s="219">
        <f>BK93</f>
        <v>0</v>
      </c>
      <c r="K93" s="215"/>
      <c r="L93" s="220"/>
      <c r="M93" s="221"/>
      <c r="N93" s="222"/>
      <c r="O93" s="222"/>
      <c r="P93" s="223">
        <f>P94+P100+P105+P110</f>
        <v>0</v>
      </c>
      <c r="Q93" s="222"/>
      <c r="R93" s="223">
        <f>R94+R100+R105+R110</f>
        <v>1.0146899999999999</v>
      </c>
      <c r="S93" s="222"/>
      <c r="T93" s="224">
        <f>T94+T100+T105+T110</f>
        <v>0.13300000000000001</v>
      </c>
      <c r="U93" s="12"/>
      <c r="V93" s="12"/>
      <c r="W93" s="12"/>
      <c r="X93" s="12"/>
      <c r="Y93" s="12"/>
      <c r="Z93" s="12"/>
      <c r="AA93" s="12"/>
      <c r="AB93" s="12"/>
      <c r="AC93" s="12"/>
      <c r="AD93" s="12"/>
      <c r="AE93" s="12"/>
      <c r="AR93" s="225" t="s">
        <v>81</v>
      </c>
      <c r="AT93" s="226" t="s">
        <v>71</v>
      </c>
      <c r="AU93" s="226" t="s">
        <v>72</v>
      </c>
      <c r="AY93" s="225" t="s">
        <v>285</v>
      </c>
      <c r="BK93" s="227">
        <f>BK94+BK100+BK105+BK110</f>
        <v>0</v>
      </c>
    </row>
    <row r="94" s="12" customFormat="1" ht="22.8" customHeight="1">
      <c r="A94" s="12"/>
      <c r="B94" s="214"/>
      <c r="C94" s="215"/>
      <c r="D94" s="216" t="s">
        <v>71</v>
      </c>
      <c r="E94" s="228" t="s">
        <v>3182</v>
      </c>
      <c r="F94" s="228" t="s">
        <v>3183</v>
      </c>
      <c r="G94" s="215"/>
      <c r="H94" s="215"/>
      <c r="I94" s="218"/>
      <c r="J94" s="229">
        <f>BK94</f>
        <v>0</v>
      </c>
      <c r="K94" s="215"/>
      <c r="L94" s="220"/>
      <c r="M94" s="221"/>
      <c r="N94" s="222"/>
      <c r="O94" s="222"/>
      <c r="P94" s="223">
        <f>SUM(P95:P99)</f>
        <v>0</v>
      </c>
      <c r="Q94" s="222"/>
      <c r="R94" s="223">
        <f>SUM(R95:R99)</f>
        <v>0.023939999999999999</v>
      </c>
      <c r="S94" s="222"/>
      <c r="T94" s="224">
        <f>SUM(T95:T99)</f>
        <v>0</v>
      </c>
      <c r="U94" s="12"/>
      <c r="V94" s="12"/>
      <c r="W94" s="12"/>
      <c r="X94" s="12"/>
      <c r="Y94" s="12"/>
      <c r="Z94" s="12"/>
      <c r="AA94" s="12"/>
      <c r="AB94" s="12"/>
      <c r="AC94" s="12"/>
      <c r="AD94" s="12"/>
      <c r="AE94" s="12"/>
      <c r="AR94" s="225" t="s">
        <v>81</v>
      </c>
      <c r="AT94" s="226" t="s">
        <v>71</v>
      </c>
      <c r="AU94" s="226" t="s">
        <v>79</v>
      </c>
      <c r="AY94" s="225" t="s">
        <v>285</v>
      </c>
      <c r="BK94" s="227">
        <f>SUM(BK95:BK99)</f>
        <v>0</v>
      </c>
    </row>
    <row r="95" s="2" customFormat="1" ht="16.5" customHeight="1">
      <c r="A95" s="40"/>
      <c r="B95" s="41"/>
      <c r="C95" s="291" t="s">
        <v>79</v>
      </c>
      <c r="D95" s="291" t="s">
        <v>416</v>
      </c>
      <c r="E95" s="292" t="s">
        <v>3184</v>
      </c>
      <c r="F95" s="293" t="s">
        <v>3185</v>
      </c>
      <c r="G95" s="294" t="s">
        <v>515</v>
      </c>
      <c r="H95" s="295">
        <v>7</v>
      </c>
      <c r="I95" s="296"/>
      <c r="J95" s="297">
        <f>ROUND(I95*H95,2)</f>
        <v>0</v>
      </c>
      <c r="K95" s="293" t="s">
        <v>19</v>
      </c>
      <c r="L95" s="298"/>
      <c r="M95" s="299" t="s">
        <v>19</v>
      </c>
      <c r="N95" s="300" t="s">
        <v>43</v>
      </c>
      <c r="O95" s="86"/>
      <c r="P95" s="239">
        <f>O95*H95</f>
        <v>0</v>
      </c>
      <c r="Q95" s="239">
        <v>0.0034199999999999999</v>
      </c>
      <c r="R95" s="239">
        <f>Q95*H95</f>
        <v>0.023939999999999999</v>
      </c>
      <c r="S95" s="239">
        <v>0</v>
      </c>
      <c r="T95" s="240">
        <f>S95*H95</f>
        <v>0</v>
      </c>
      <c r="U95" s="40"/>
      <c r="V95" s="40"/>
      <c r="W95" s="40"/>
      <c r="X95" s="40"/>
      <c r="Y95" s="40"/>
      <c r="Z95" s="40"/>
      <c r="AA95" s="40"/>
      <c r="AB95" s="40"/>
      <c r="AC95" s="40"/>
      <c r="AD95" s="40"/>
      <c r="AE95" s="40"/>
      <c r="AR95" s="241" t="s">
        <v>536</v>
      </c>
      <c r="AT95" s="241" t="s">
        <v>416</v>
      </c>
      <c r="AU95" s="241" t="s">
        <v>81</v>
      </c>
      <c r="AY95" s="19" t="s">
        <v>285</v>
      </c>
      <c r="BE95" s="242">
        <f>IF(N95="základní",J95,0)</f>
        <v>0</v>
      </c>
      <c r="BF95" s="242">
        <f>IF(N95="snížená",J95,0)</f>
        <v>0</v>
      </c>
      <c r="BG95" s="242">
        <f>IF(N95="zákl. přenesená",J95,0)</f>
        <v>0</v>
      </c>
      <c r="BH95" s="242">
        <f>IF(N95="sníž. přenesená",J95,0)</f>
        <v>0</v>
      </c>
      <c r="BI95" s="242">
        <f>IF(N95="nulová",J95,0)</f>
        <v>0</v>
      </c>
      <c r="BJ95" s="19" t="s">
        <v>79</v>
      </c>
      <c r="BK95" s="242">
        <f>ROUND(I95*H95,2)</f>
        <v>0</v>
      </c>
      <c r="BL95" s="19" t="s">
        <v>157</v>
      </c>
      <c r="BM95" s="241" t="s">
        <v>3186</v>
      </c>
    </row>
    <row r="96" s="2" customFormat="1">
      <c r="A96" s="40"/>
      <c r="B96" s="41"/>
      <c r="C96" s="42"/>
      <c r="D96" s="243" t="s">
        <v>293</v>
      </c>
      <c r="E96" s="42"/>
      <c r="F96" s="244" t="s">
        <v>3187</v>
      </c>
      <c r="G96" s="42"/>
      <c r="H96" s="42"/>
      <c r="I96" s="150"/>
      <c r="J96" s="42"/>
      <c r="K96" s="42"/>
      <c r="L96" s="46"/>
      <c r="M96" s="245"/>
      <c r="N96" s="246"/>
      <c r="O96" s="86"/>
      <c r="P96" s="86"/>
      <c r="Q96" s="86"/>
      <c r="R96" s="86"/>
      <c r="S96" s="86"/>
      <c r="T96" s="87"/>
      <c r="U96" s="40"/>
      <c r="V96" s="40"/>
      <c r="W96" s="40"/>
      <c r="X96" s="40"/>
      <c r="Y96" s="40"/>
      <c r="Z96" s="40"/>
      <c r="AA96" s="40"/>
      <c r="AB96" s="40"/>
      <c r="AC96" s="40"/>
      <c r="AD96" s="40"/>
      <c r="AE96" s="40"/>
      <c r="AT96" s="19" t="s">
        <v>293</v>
      </c>
      <c r="AU96" s="19" t="s">
        <v>81</v>
      </c>
    </row>
    <row r="97" s="2" customFormat="1">
      <c r="A97" s="40"/>
      <c r="B97" s="41"/>
      <c r="C97" s="42"/>
      <c r="D97" s="243" t="s">
        <v>3188</v>
      </c>
      <c r="E97" s="42"/>
      <c r="F97" s="247" t="s">
        <v>3189</v>
      </c>
      <c r="G97" s="42"/>
      <c r="H97" s="42"/>
      <c r="I97" s="150"/>
      <c r="J97" s="42"/>
      <c r="K97" s="42"/>
      <c r="L97" s="46"/>
      <c r="M97" s="245"/>
      <c r="N97" s="246"/>
      <c r="O97" s="86"/>
      <c r="P97" s="86"/>
      <c r="Q97" s="86"/>
      <c r="R97" s="86"/>
      <c r="S97" s="86"/>
      <c r="T97" s="87"/>
      <c r="U97" s="40"/>
      <c r="V97" s="40"/>
      <c r="W97" s="40"/>
      <c r="X97" s="40"/>
      <c r="Y97" s="40"/>
      <c r="Z97" s="40"/>
      <c r="AA97" s="40"/>
      <c r="AB97" s="40"/>
      <c r="AC97" s="40"/>
      <c r="AD97" s="40"/>
      <c r="AE97" s="40"/>
      <c r="AT97" s="19" t="s">
        <v>3188</v>
      </c>
      <c r="AU97" s="19" t="s">
        <v>81</v>
      </c>
    </row>
    <row r="98" s="2" customFormat="1" ht="16.5" customHeight="1">
      <c r="A98" s="40"/>
      <c r="B98" s="41"/>
      <c r="C98" s="230" t="s">
        <v>81</v>
      </c>
      <c r="D98" s="230" t="s">
        <v>287</v>
      </c>
      <c r="E98" s="231" t="s">
        <v>3190</v>
      </c>
      <c r="F98" s="232" t="s">
        <v>3191</v>
      </c>
      <c r="G98" s="233" t="s">
        <v>515</v>
      </c>
      <c r="H98" s="234">
        <v>7</v>
      </c>
      <c r="I98" s="235"/>
      <c r="J98" s="236">
        <f>ROUND(I98*H98,2)</f>
        <v>0</v>
      </c>
      <c r="K98" s="232" t="s">
        <v>19</v>
      </c>
      <c r="L98" s="46"/>
      <c r="M98" s="237" t="s">
        <v>19</v>
      </c>
      <c r="N98" s="238" t="s">
        <v>43</v>
      </c>
      <c r="O98" s="86"/>
      <c r="P98" s="239">
        <f>O98*H98</f>
        <v>0</v>
      </c>
      <c r="Q98" s="239">
        <v>0</v>
      </c>
      <c r="R98" s="239">
        <f>Q98*H98</f>
        <v>0</v>
      </c>
      <c r="S98" s="239">
        <v>0</v>
      </c>
      <c r="T98" s="240">
        <f>S98*H98</f>
        <v>0</v>
      </c>
      <c r="U98" s="40"/>
      <c r="V98" s="40"/>
      <c r="W98" s="40"/>
      <c r="X98" s="40"/>
      <c r="Y98" s="40"/>
      <c r="Z98" s="40"/>
      <c r="AA98" s="40"/>
      <c r="AB98" s="40"/>
      <c r="AC98" s="40"/>
      <c r="AD98" s="40"/>
      <c r="AE98" s="40"/>
      <c r="AR98" s="241" t="s">
        <v>157</v>
      </c>
      <c r="AT98" s="241" t="s">
        <v>287</v>
      </c>
      <c r="AU98" s="241" t="s">
        <v>81</v>
      </c>
      <c r="AY98" s="19" t="s">
        <v>285</v>
      </c>
      <c r="BE98" s="242">
        <f>IF(N98="základní",J98,0)</f>
        <v>0</v>
      </c>
      <c r="BF98" s="242">
        <f>IF(N98="snížená",J98,0)</f>
        <v>0</v>
      </c>
      <c r="BG98" s="242">
        <f>IF(N98="zákl. přenesená",J98,0)</f>
        <v>0</v>
      </c>
      <c r="BH98" s="242">
        <f>IF(N98="sníž. přenesená",J98,0)</f>
        <v>0</v>
      </c>
      <c r="BI98" s="242">
        <f>IF(N98="nulová",J98,0)</f>
        <v>0</v>
      </c>
      <c r="BJ98" s="19" t="s">
        <v>79</v>
      </c>
      <c r="BK98" s="242">
        <f>ROUND(I98*H98,2)</f>
        <v>0</v>
      </c>
      <c r="BL98" s="19" t="s">
        <v>157</v>
      </c>
      <c r="BM98" s="241" t="s">
        <v>3192</v>
      </c>
    </row>
    <row r="99" s="2" customFormat="1">
      <c r="A99" s="40"/>
      <c r="B99" s="41"/>
      <c r="C99" s="42"/>
      <c r="D99" s="243" t="s">
        <v>293</v>
      </c>
      <c r="E99" s="42"/>
      <c r="F99" s="244" t="s">
        <v>3193</v>
      </c>
      <c r="G99" s="42"/>
      <c r="H99" s="42"/>
      <c r="I99" s="150"/>
      <c r="J99" s="42"/>
      <c r="K99" s="42"/>
      <c r="L99" s="46"/>
      <c r="M99" s="245"/>
      <c r="N99" s="246"/>
      <c r="O99" s="86"/>
      <c r="P99" s="86"/>
      <c r="Q99" s="86"/>
      <c r="R99" s="86"/>
      <c r="S99" s="86"/>
      <c r="T99" s="87"/>
      <c r="U99" s="40"/>
      <c r="V99" s="40"/>
      <c r="W99" s="40"/>
      <c r="X99" s="40"/>
      <c r="Y99" s="40"/>
      <c r="Z99" s="40"/>
      <c r="AA99" s="40"/>
      <c r="AB99" s="40"/>
      <c r="AC99" s="40"/>
      <c r="AD99" s="40"/>
      <c r="AE99" s="40"/>
      <c r="AT99" s="19" t="s">
        <v>293</v>
      </c>
      <c r="AU99" s="19" t="s">
        <v>81</v>
      </c>
    </row>
    <row r="100" s="12" customFormat="1" ht="22.8" customHeight="1">
      <c r="A100" s="12"/>
      <c r="B100" s="214"/>
      <c r="C100" s="215"/>
      <c r="D100" s="216" t="s">
        <v>71</v>
      </c>
      <c r="E100" s="228" t="s">
        <v>3194</v>
      </c>
      <c r="F100" s="228" t="s">
        <v>3195</v>
      </c>
      <c r="G100" s="215"/>
      <c r="H100" s="215"/>
      <c r="I100" s="218"/>
      <c r="J100" s="229">
        <f>BK100</f>
        <v>0</v>
      </c>
      <c r="K100" s="215"/>
      <c r="L100" s="220"/>
      <c r="M100" s="221"/>
      <c r="N100" s="222"/>
      <c r="O100" s="222"/>
      <c r="P100" s="223">
        <f>SUM(P101:P104)</f>
        <v>0</v>
      </c>
      <c r="Q100" s="222"/>
      <c r="R100" s="223">
        <f>SUM(R101:R104)</f>
        <v>0.40165000000000001</v>
      </c>
      <c r="S100" s="222"/>
      <c r="T100" s="224">
        <f>SUM(T101:T104)</f>
        <v>0</v>
      </c>
      <c r="U100" s="12"/>
      <c r="V100" s="12"/>
      <c r="W100" s="12"/>
      <c r="X100" s="12"/>
      <c r="Y100" s="12"/>
      <c r="Z100" s="12"/>
      <c r="AA100" s="12"/>
      <c r="AB100" s="12"/>
      <c r="AC100" s="12"/>
      <c r="AD100" s="12"/>
      <c r="AE100" s="12"/>
      <c r="AR100" s="225" t="s">
        <v>81</v>
      </c>
      <c r="AT100" s="226" t="s">
        <v>71</v>
      </c>
      <c r="AU100" s="226" t="s">
        <v>79</v>
      </c>
      <c r="AY100" s="225" t="s">
        <v>285</v>
      </c>
      <c r="BK100" s="227">
        <f>SUM(BK101:BK104)</f>
        <v>0</v>
      </c>
    </row>
    <row r="101" s="2" customFormat="1" ht="16.5" customHeight="1">
      <c r="A101" s="40"/>
      <c r="B101" s="41"/>
      <c r="C101" s="291" t="s">
        <v>86</v>
      </c>
      <c r="D101" s="291" t="s">
        <v>416</v>
      </c>
      <c r="E101" s="292" t="s">
        <v>3196</v>
      </c>
      <c r="F101" s="293" t="s">
        <v>3197</v>
      </c>
      <c r="G101" s="294" t="s">
        <v>290</v>
      </c>
      <c r="H101" s="295">
        <v>1385</v>
      </c>
      <c r="I101" s="296"/>
      <c r="J101" s="297">
        <f>ROUND(I101*H101,2)</f>
        <v>0</v>
      </c>
      <c r="K101" s="293" t="s">
        <v>291</v>
      </c>
      <c r="L101" s="298"/>
      <c r="M101" s="299" t="s">
        <v>19</v>
      </c>
      <c r="N101" s="300" t="s">
        <v>43</v>
      </c>
      <c r="O101" s="86"/>
      <c r="P101" s="239">
        <f>O101*H101</f>
        <v>0</v>
      </c>
      <c r="Q101" s="239">
        <v>0.00029</v>
      </c>
      <c r="R101" s="239">
        <f>Q101*H101</f>
        <v>0.40165000000000001</v>
      </c>
      <c r="S101" s="239">
        <v>0</v>
      </c>
      <c r="T101" s="240">
        <f>S101*H101</f>
        <v>0</v>
      </c>
      <c r="U101" s="40"/>
      <c r="V101" s="40"/>
      <c r="W101" s="40"/>
      <c r="X101" s="40"/>
      <c r="Y101" s="40"/>
      <c r="Z101" s="40"/>
      <c r="AA101" s="40"/>
      <c r="AB101" s="40"/>
      <c r="AC101" s="40"/>
      <c r="AD101" s="40"/>
      <c r="AE101" s="40"/>
      <c r="AR101" s="241" t="s">
        <v>536</v>
      </c>
      <c r="AT101" s="241" t="s">
        <v>416</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157</v>
      </c>
      <c r="BM101" s="241" t="s">
        <v>3198</v>
      </c>
    </row>
    <row r="102" s="2" customFormat="1">
      <c r="A102" s="40"/>
      <c r="B102" s="41"/>
      <c r="C102" s="42"/>
      <c r="D102" s="243" t="s">
        <v>293</v>
      </c>
      <c r="E102" s="42"/>
      <c r="F102" s="244" t="s">
        <v>3197</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ht="16.5" customHeight="1">
      <c r="A103" s="40"/>
      <c r="B103" s="41"/>
      <c r="C103" s="230" t="s">
        <v>91</v>
      </c>
      <c r="D103" s="230" t="s">
        <v>287</v>
      </c>
      <c r="E103" s="231" t="s">
        <v>3199</v>
      </c>
      <c r="F103" s="232" t="s">
        <v>3200</v>
      </c>
      <c r="G103" s="233" t="s">
        <v>290</v>
      </c>
      <c r="H103" s="234">
        <v>1385</v>
      </c>
      <c r="I103" s="235"/>
      <c r="J103" s="236">
        <f>ROUND(I103*H103,2)</f>
        <v>0</v>
      </c>
      <c r="K103" s="232" t="s">
        <v>291</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3133</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3133</v>
      </c>
      <c r="BM103" s="241" t="s">
        <v>3201</v>
      </c>
    </row>
    <row r="104" s="2" customFormat="1">
      <c r="A104" s="40"/>
      <c r="B104" s="41"/>
      <c r="C104" s="42"/>
      <c r="D104" s="243" t="s">
        <v>293</v>
      </c>
      <c r="E104" s="42"/>
      <c r="F104" s="244" t="s">
        <v>3202</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2" customFormat="1" ht="22.8" customHeight="1">
      <c r="A105" s="12"/>
      <c r="B105" s="214"/>
      <c r="C105" s="215"/>
      <c r="D105" s="216" t="s">
        <v>71</v>
      </c>
      <c r="E105" s="228" t="s">
        <v>3203</v>
      </c>
      <c r="F105" s="228" t="s">
        <v>3204</v>
      </c>
      <c r="G105" s="215"/>
      <c r="H105" s="215"/>
      <c r="I105" s="218"/>
      <c r="J105" s="229">
        <f>BK105</f>
        <v>0</v>
      </c>
      <c r="K105" s="215"/>
      <c r="L105" s="220"/>
      <c r="M105" s="221"/>
      <c r="N105" s="222"/>
      <c r="O105" s="222"/>
      <c r="P105" s="223">
        <f>SUM(P106:P109)</f>
        <v>0</v>
      </c>
      <c r="Q105" s="222"/>
      <c r="R105" s="223">
        <f>SUM(R106:R109)</f>
        <v>0.58909999999999996</v>
      </c>
      <c r="S105" s="222"/>
      <c r="T105" s="224">
        <f>SUM(T106:T109)</f>
        <v>0</v>
      </c>
      <c r="U105" s="12"/>
      <c r="V105" s="12"/>
      <c r="W105" s="12"/>
      <c r="X105" s="12"/>
      <c r="Y105" s="12"/>
      <c r="Z105" s="12"/>
      <c r="AA105" s="12"/>
      <c r="AB105" s="12"/>
      <c r="AC105" s="12"/>
      <c r="AD105" s="12"/>
      <c r="AE105" s="12"/>
      <c r="AR105" s="225" t="s">
        <v>81</v>
      </c>
      <c r="AT105" s="226" t="s">
        <v>71</v>
      </c>
      <c r="AU105" s="226" t="s">
        <v>79</v>
      </c>
      <c r="AY105" s="225" t="s">
        <v>285</v>
      </c>
      <c r="BK105" s="227">
        <f>SUM(BK106:BK109)</f>
        <v>0</v>
      </c>
    </row>
    <row r="106" s="2" customFormat="1" ht="16.5" customHeight="1">
      <c r="A106" s="40"/>
      <c r="B106" s="41"/>
      <c r="C106" s="291" t="s">
        <v>96</v>
      </c>
      <c r="D106" s="291" t="s">
        <v>416</v>
      </c>
      <c r="E106" s="292" t="s">
        <v>3205</v>
      </c>
      <c r="F106" s="293" t="s">
        <v>3206</v>
      </c>
      <c r="G106" s="294" t="s">
        <v>290</v>
      </c>
      <c r="H106" s="295">
        <v>1370</v>
      </c>
      <c r="I106" s="296"/>
      <c r="J106" s="297">
        <f>ROUND(I106*H106,2)</f>
        <v>0</v>
      </c>
      <c r="K106" s="293" t="s">
        <v>291</v>
      </c>
      <c r="L106" s="298"/>
      <c r="M106" s="299" t="s">
        <v>19</v>
      </c>
      <c r="N106" s="300" t="s">
        <v>43</v>
      </c>
      <c r="O106" s="86"/>
      <c r="P106" s="239">
        <f>O106*H106</f>
        <v>0</v>
      </c>
      <c r="Q106" s="239">
        <v>0.00042999999999999999</v>
      </c>
      <c r="R106" s="239">
        <f>Q106*H106</f>
        <v>0.58909999999999996</v>
      </c>
      <c r="S106" s="239">
        <v>0</v>
      </c>
      <c r="T106" s="240">
        <f>S106*H106</f>
        <v>0</v>
      </c>
      <c r="U106" s="40"/>
      <c r="V106" s="40"/>
      <c r="W106" s="40"/>
      <c r="X106" s="40"/>
      <c r="Y106" s="40"/>
      <c r="Z106" s="40"/>
      <c r="AA106" s="40"/>
      <c r="AB106" s="40"/>
      <c r="AC106" s="40"/>
      <c r="AD106" s="40"/>
      <c r="AE106" s="40"/>
      <c r="AR106" s="241" t="s">
        <v>3133</v>
      </c>
      <c r="AT106" s="241" t="s">
        <v>416</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3133</v>
      </c>
      <c r="BM106" s="241" t="s">
        <v>3207</v>
      </c>
    </row>
    <row r="107" s="2" customFormat="1">
      <c r="A107" s="40"/>
      <c r="B107" s="41"/>
      <c r="C107" s="42"/>
      <c r="D107" s="243" t="s">
        <v>293</v>
      </c>
      <c r="E107" s="42"/>
      <c r="F107" s="244" t="s">
        <v>3206</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2" customFormat="1" ht="16.5" customHeight="1">
      <c r="A108" s="40"/>
      <c r="B108" s="41"/>
      <c r="C108" s="230" t="s">
        <v>105</v>
      </c>
      <c r="D108" s="230" t="s">
        <v>287</v>
      </c>
      <c r="E108" s="231" t="s">
        <v>3208</v>
      </c>
      <c r="F108" s="232" t="s">
        <v>3209</v>
      </c>
      <c r="G108" s="233" t="s">
        <v>290</v>
      </c>
      <c r="H108" s="234">
        <v>1370</v>
      </c>
      <c r="I108" s="235"/>
      <c r="J108" s="236">
        <f>ROUND(I108*H108,2)</f>
        <v>0</v>
      </c>
      <c r="K108" s="232" t="s">
        <v>291</v>
      </c>
      <c r="L108" s="46"/>
      <c r="M108" s="237" t="s">
        <v>19</v>
      </c>
      <c r="N108" s="238" t="s">
        <v>43</v>
      </c>
      <c r="O108" s="86"/>
      <c r="P108" s="239">
        <f>O108*H108</f>
        <v>0</v>
      </c>
      <c r="Q108" s="239">
        <v>0</v>
      </c>
      <c r="R108" s="239">
        <f>Q108*H108</f>
        <v>0</v>
      </c>
      <c r="S108" s="239">
        <v>0</v>
      </c>
      <c r="T108" s="240">
        <f>S108*H108</f>
        <v>0</v>
      </c>
      <c r="U108" s="40"/>
      <c r="V108" s="40"/>
      <c r="W108" s="40"/>
      <c r="X108" s="40"/>
      <c r="Y108" s="40"/>
      <c r="Z108" s="40"/>
      <c r="AA108" s="40"/>
      <c r="AB108" s="40"/>
      <c r="AC108" s="40"/>
      <c r="AD108" s="40"/>
      <c r="AE108" s="40"/>
      <c r="AR108" s="241" t="s">
        <v>157</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157</v>
      </c>
      <c r="BM108" s="241" t="s">
        <v>3210</v>
      </c>
    </row>
    <row r="109" s="2" customFormat="1">
      <c r="A109" s="40"/>
      <c r="B109" s="41"/>
      <c r="C109" s="42"/>
      <c r="D109" s="243" t="s">
        <v>293</v>
      </c>
      <c r="E109" s="42"/>
      <c r="F109" s="244" t="s">
        <v>3211</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12" customFormat="1" ht="22.8" customHeight="1">
      <c r="A110" s="12"/>
      <c r="B110" s="214"/>
      <c r="C110" s="215"/>
      <c r="D110" s="216" t="s">
        <v>71</v>
      </c>
      <c r="E110" s="228" t="s">
        <v>3212</v>
      </c>
      <c r="F110" s="228" t="s">
        <v>3213</v>
      </c>
      <c r="G110" s="215"/>
      <c r="H110" s="215"/>
      <c r="I110" s="218"/>
      <c r="J110" s="229">
        <f>BK110</f>
        <v>0</v>
      </c>
      <c r="K110" s="215"/>
      <c r="L110" s="220"/>
      <c r="M110" s="221"/>
      <c r="N110" s="222"/>
      <c r="O110" s="222"/>
      <c r="P110" s="223">
        <f>SUM(P111:P112)</f>
        <v>0</v>
      </c>
      <c r="Q110" s="222"/>
      <c r="R110" s="223">
        <f>SUM(R111:R112)</f>
        <v>0</v>
      </c>
      <c r="S110" s="222"/>
      <c r="T110" s="224">
        <f>SUM(T111:T112)</f>
        <v>0.13300000000000001</v>
      </c>
      <c r="U110" s="12"/>
      <c r="V110" s="12"/>
      <c r="W110" s="12"/>
      <c r="X110" s="12"/>
      <c r="Y110" s="12"/>
      <c r="Z110" s="12"/>
      <c r="AA110" s="12"/>
      <c r="AB110" s="12"/>
      <c r="AC110" s="12"/>
      <c r="AD110" s="12"/>
      <c r="AE110" s="12"/>
      <c r="AR110" s="225" t="s">
        <v>81</v>
      </c>
      <c r="AT110" s="226" t="s">
        <v>71</v>
      </c>
      <c r="AU110" s="226" t="s">
        <v>79</v>
      </c>
      <c r="AY110" s="225" t="s">
        <v>285</v>
      </c>
      <c r="BK110" s="227">
        <f>SUM(BK111:BK112)</f>
        <v>0</v>
      </c>
    </row>
    <row r="111" s="2" customFormat="1" ht="16.5" customHeight="1">
      <c r="A111" s="40"/>
      <c r="B111" s="41"/>
      <c r="C111" s="230" t="s">
        <v>112</v>
      </c>
      <c r="D111" s="230" t="s">
        <v>287</v>
      </c>
      <c r="E111" s="231" t="s">
        <v>3214</v>
      </c>
      <c r="F111" s="232" t="s">
        <v>3215</v>
      </c>
      <c r="G111" s="233" t="s">
        <v>515</v>
      </c>
      <c r="H111" s="234">
        <v>7</v>
      </c>
      <c r="I111" s="235"/>
      <c r="J111" s="236">
        <f>ROUND(I111*H111,2)</f>
        <v>0</v>
      </c>
      <c r="K111" s="232" t="s">
        <v>19</v>
      </c>
      <c r="L111" s="46"/>
      <c r="M111" s="237" t="s">
        <v>19</v>
      </c>
      <c r="N111" s="238" t="s">
        <v>43</v>
      </c>
      <c r="O111" s="86"/>
      <c r="P111" s="239">
        <f>O111*H111</f>
        <v>0</v>
      </c>
      <c r="Q111" s="239">
        <v>0</v>
      </c>
      <c r="R111" s="239">
        <f>Q111*H111</f>
        <v>0</v>
      </c>
      <c r="S111" s="239">
        <v>0.019</v>
      </c>
      <c r="T111" s="240">
        <f>S111*H111</f>
        <v>0.13300000000000001</v>
      </c>
      <c r="U111" s="40"/>
      <c r="V111" s="40"/>
      <c r="W111" s="40"/>
      <c r="X111" s="40"/>
      <c r="Y111" s="40"/>
      <c r="Z111" s="40"/>
      <c r="AA111" s="40"/>
      <c r="AB111" s="40"/>
      <c r="AC111" s="40"/>
      <c r="AD111" s="40"/>
      <c r="AE111" s="40"/>
      <c r="AR111" s="241" t="s">
        <v>157</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157</v>
      </c>
      <c r="BM111" s="241" t="s">
        <v>3216</v>
      </c>
    </row>
    <row r="112" s="2" customFormat="1">
      <c r="A112" s="40"/>
      <c r="B112" s="41"/>
      <c r="C112" s="42"/>
      <c r="D112" s="243" t="s">
        <v>293</v>
      </c>
      <c r="E112" s="42"/>
      <c r="F112" s="244" t="s">
        <v>3215</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12" customFormat="1" ht="25.92" customHeight="1">
      <c r="A113" s="12"/>
      <c r="B113" s="214"/>
      <c r="C113" s="215"/>
      <c r="D113" s="216" t="s">
        <v>71</v>
      </c>
      <c r="E113" s="217" t="s">
        <v>3126</v>
      </c>
      <c r="F113" s="217" t="s">
        <v>3127</v>
      </c>
      <c r="G113" s="215"/>
      <c r="H113" s="215"/>
      <c r="I113" s="218"/>
      <c r="J113" s="219">
        <f>BK113</f>
        <v>0</v>
      </c>
      <c r="K113" s="215"/>
      <c r="L113" s="220"/>
      <c r="M113" s="221"/>
      <c r="N113" s="222"/>
      <c r="O113" s="222"/>
      <c r="P113" s="223">
        <f>P114</f>
        <v>0</v>
      </c>
      <c r="Q113" s="222"/>
      <c r="R113" s="223">
        <f>R114</f>
        <v>0</v>
      </c>
      <c r="S113" s="222"/>
      <c r="T113" s="224">
        <f>T114</f>
        <v>0</v>
      </c>
      <c r="U113" s="12"/>
      <c r="V113" s="12"/>
      <c r="W113" s="12"/>
      <c r="X113" s="12"/>
      <c r="Y113" s="12"/>
      <c r="Z113" s="12"/>
      <c r="AA113" s="12"/>
      <c r="AB113" s="12"/>
      <c r="AC113" s="12"/>
      <c r="AD113" s="12"/>
      <c r="AE113" s="12"/>
      <c r="AR113" s="225" t="s">
        <v>96</v>
      </c>
      <c r="AT113" s="226" t="s">
        <v>71</v>
      </c>
      <c r="AU113" s="226" t="s">
        <v>72</v>
      </c>
      <c r="AY113" s="225" t="s">
        <v>285</v>
      </c>
      <c r="BK113" s="227">
        <f>BK114</f>
        <v>0</v>
      </c>
    </row>
    <row r="114" s="12" customFormat="1" ht="22.8" customHeight="1">
      <c r="A114" s="12"/>
      <c r="B114" s="214"/>
      <c r="C114" s="215"/>
      <c r="D114" s="216" t="s">
        <v>71</v>
      </c>
      <c r="E114" s="228" t="s">
        <v>3164</v>
      </c>
      <c r="F114" s="228" t="s">
        <v>3165</v>
      </c>
      <c r="G114" s="215"/>
      <c r="H114" s="215"/>
      <c r="I114" s="218"/>
      <c r="J114" s="229">
        <f>BK114</f>
        <v>0</v>
      </c>
      <c r="K114" s="215"/>
      <c r="L114" s="220"/>
      <c r="M114" s="221"/>
      <c r="N114" s="222"/>
      <c r="O114" s="222"/>
      <c r="P114" s="223">
        <f>SUM(P115:P130)</f>
        <v>0</v>
      </c>
      <c r="Q114" s="222"/>
      <c r="R114" s="223">
        <f>SUM(R115:R130)</f>
        <v>0</v>
      </c>
      <c r="S114" s="222"/>
      <c r="T114" s="224">
        <f>SUM(T115:T130)</f>
        <v>0</v>
      </c>
      <c r="U114" s="12"/>
      <c r="V114" s="12"/>
      <c r="W114" s="12"/>
      <c r="X114" s="12"/>
      <c r="Y114" s="12"/>
      <c r="Z114" s="12"/>
      <c r="AA114" s="12"/>
      <c r="AB114" s="12"/>
      <c r="AC114" s="12"/>
      <c r="AD114" s="12"/>
      <c r="AE114" s="12"/>
      <c r="AR114" s="225" t="s">
        <v>96</v>
      </c>
      <c r="AT114" s="226" t="s">
        <v>71</v>
      </c>
      <c r="AU114" s="226" t="s">
        <v>79</v>
      </c>
      <c r="AY114" s="225" t="s">
        <v>285</v>
      </c>
      <c r="BK114" s="227">
        <f>SUM(BK115:BK130)</f>
        <v>0</v>
      </c>
    </row>
    <row r="115" s="2" customFormat="1" ht="16.5" customHeight="1">
      <c r="A115" s="40"/>
      <c r="B115" s="41"/>
      <c r="C115" s="230" t="s">
        <v>119</v>
      </c>
      <c r="D115" s="230" t="s">
        <v>287</v>
      </c>
      <c r="E115" s="231" t="s">
        <v>3217</v>
      </c>
      <c r="F115" s="232" t="s">
        <v>3218</v>
      </c>
      <c r="G115" s="233" t="s">
        <v>3219</v>
      </c>
      <c r="H115" s="234">
        <v>12</v>
      </c>
      <c r="I115" s="235"/>
      <c r="J115" s="236">
        <f>ROUND(I115*H115,2)</f>
        <v>0</v>
      </c>
      <c r="K115" s="232" t="s">
        <v>19</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3133</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3133</v>
      </c>
      <c r="BM115" s="241" t="s">
        <v>3220</v>
      </c>
    </row>
    <row r="116" s="2" customFormat="1">
      <c r="A116" s="40"/>
      <c r="B116" s="41"/>
      <c r="C116" s="42"/>
      <c r="D116" s="243" t="s">
        <v>293</v>
      </c>
      <c r="E116" s="42"/>
      <c r="F116" s="244" t="s">
        <v>3221</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ht="16.5" customHeight="1">
      <c r="A117" s="40"/>
      <c r="B117" s="41"/>
      <c r="C117" s="230" t="s">
        <v>126</v>
      </c>
      <c r="D117" s="230" t="s">
        <v>287</v>
      </c>
      <c r="E117" s="231" t="s">
        <v>3222</v>
      </c>
      <c r="F117" s="232" t="s">
        <v>3223</v>
      </c>
      <c r="G117" s="233" t="s">
        <v>3219</v>
      </c>
      <c r="H117" s="234">
        <v>14</v>
      </c>
      <c r="I117" s="235"/>
      <c r="J117" s="236">
        <f>ROUND(I117*H117,2)</f>
        <v>0</v>
      </c>
      <c r="K117" s="232" t="s">
        <v>19</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3133</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3133</v>
      </c>
      <c r="BM117" s="241" t="s">
        <v>3224</v>
      </c>
    </row>
    <row r="118" s="2" customFormat="1">
      <c r="A118" s="40"/>
      <c r="B118" s="41"/>
      <c r="C118" s="42"/>
      <c r="D118" s="243" t="s">
        <v>293</v>
      </c>
      <c r="E118" s="42"/>
      <c r="F118" s="244" t="s">
        <v>3223</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2" customFormat="1" ht="16.5" customHeight="1">
      <c r="A119" s="40"/>
      <c r="B119" s="41"/>
      <c r="C119" s="230" t="s">
        <v>133</v>
      </c>
      <c r="D119" s="230" t="s">
        <v>287</v>
      </c>
      <c r="E119" s="231" t="s">
        <v>3225</v>
      </c>
      <c r="F119" s="232" t="s">
        <v>3226</v>
      </c>
      <c r="G119" s="233" t="s">
        <v>609</v>
      </c>
      <c r="H119" s="234">
        <v>7</v>
      </c>
      <c r="I119" s="235"/>
      <c r="J119" s="236">
        <f>ROUND(I119*H119,2)</f>
        <v>0</v>
      </c>
      <c r="K119" s="232" t="s">
        <v>19</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3133</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3133</v>
      </c>
      <c r="BM119" s="241" t="s">
        <v>3227</v>
      </c>
    </row>
    <row r="120" s="2" customFormat="1">
      <c r="A120" s="40"/>
      <c r="B120" s="41"/>
      <c r="C120" s="42"/>
      <c r="D120" s="243" t="s">
        <v>293</v>
      </c>
      <c r="E120" s="42"/>
      <c r="F120" s="244" t="s">
        <v>3226</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2" customFormat="1" ht="16.5" customHeight="1">
      <c r="A121" s="40"/>
      <c r="B121" s="41"/>
      <c r="C121" s="230" t="s">
        <v>140</v>
      </c>
      <c r="D121" s="230" t="s">
        <v>287</v>
      </c>
      <c r="E121" s="231" t="s">
        <v>3228</v>
      </c>
      <c r="F121" s="232" t="s">
        <v>3229</v>
      </c>
      <c r="G121" s="233" t="s">
        <v>3219</v>
      </c>
      <c r="H121" s="234">
        <v>15</v>
      </c>
      <c r="I121" s="235"/>
      <c r="J121" s="236">
        <f>ROUND(I121*H121,2)</f>
        <v>0</v>
      </c>
      <c r="K121" s="232" t="s">
        <v>19</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3133</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3133</v>
      </c>
      <c r="BM121" s="241" t="s">
        <v>3230</v>
      </c>
    </row>
    <row r="122" s="2" customFormat="1">
      <c r="A122" s="40"/>
      <c r="B122" s="41"/>
      <c r="C122" s="42"/>
      <c r="D122" s="243" t="s">
        <v>293</v>
      </c>
      <c r="E122" s="42"/>
      <c r="F122" s="244" t="s">
        <v>3229</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ht="16.5" customHeight="1">
      <c r="A123" s="40"/>
      <c r="B123" s="41"/>
      <c r="C123" s="230" t="s">
        <v>147</v>
      </c>
      <c r="D123" s="230" t="s">
        <v>287</v>
      </c>
      <c r="E123" s="231" t="s">
        <v>3231</v>
      </c>
      <c r="F123" s="232" t="s">
        <v>3232</v>
      </c>
      <c r="G123" s="233" t="s">
        <v>609</v>
      </c>
      <c r="H123" s="234">
        <v>3</v>
      </c>
      <c r="I123" s="235"/>
      <c r="J123" s="236">
        <f>ROUND(I123*H123,2)</f>
        <v>0</v>
      </c>
      <c r="K123" s="232" t="s">
        <v>19</v>
      </c>
      <c r="L123" s="46"/>
      <c r="M123" s="237" t="s">
        <v>19</v>
      </c>
      <c r="N123" s="238" t="s">
        <v>43</v>
      </c>
      <c r="O123" s="86"/>
      <c r="P123" s="239">
        <f>O123*H123</f>
        <v>0</v>
      </c>
      <c r="Q123" s="239">
        <v>0</v>
      </c>
      <c r="R123" s="239">
        <f>Q123*H123</f>
        <v>0</v>
      </c>
      <c r="S123" s="239">
        <v>0</v>
      </c>
      <c r="T123" s="240">
        <f>S123*H123</f>
        <v>0</v>
      </c>
      <c r="U123" s="40"/>
      <c r="V123" s="40"/>
      <c r="W123" s="40"/>
      <c r="X123" s="40"/>
      <c r="Y123" s="40"/>
      <c r="Z123" s="40"/>
      <c r="AA123" s="40"/>
      <c r="AB123" s="40"/>
      <c r="AC123" s="40"/>
      <c r="AD123" s="40"/>
      <c r="AE123" s="40"/>
      <c r="AR123" s="241" t="s">
        <v>3133</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3133</v>
      </c>
      <c r="BM123" s="241" t="s">
        <v>3233</v>
      </c>
    </row>
    <row r="124" s="2" customFormat="1">
      <c r="A124" s="40"/>
      <c r="B124" s="41"/>
      <c r="C124" s="42"/>
      <c r="D124" s="243" t="s">
        <v>293</v>
      </c>
      <c r="E124" s="42"/>
      <c r="F124" s="244" t="s">
        <v>3232</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ht="16.5" customHeight="1">
      <c r="A125" s="40"/>
      <c r="B125" s="41"/>
      <c r="C125" s="230" t="s">
        <v>391</v>
      </c>
      <c r="D125" s="230" t="s">
        <v>287</v>
      </c>
      <c r="E125" s="231" t="s">
        <v>3234</v>
      </c>
      <c r="F125" s="232" t="s">
        <v>3235</v>
      </c>
      <c r="G125" s="233" t="s">
        <v>3219</v>
      </c>
      <c r="H125" s="234">
        <v>3</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3133</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3133</v>
      </c>
      <c r="BM125" s="241" t="s">
        <v>3236</v>
      </c>
    </row>
    <row r="126" s="2" customFormat="1">
      <c r="A126" s="40"/>
      <c r="B126" s="41"/>
      <c r="C126" s="42"/>
      <c r="D126" s="243" t="s">
        <v>293</v>
      </c>
      <c r="E126" s="42"/>
      <c r="F126" s="244" t="s">
        <v>3235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30" t="s">
        <v>154</v>
      </c>
      <c r="D127" s="230" t="s">
        <v>287</v>
      </c>
      <c r="E127" s="231" t="s">
        <v>3237</v>
      </c>
      <c r="F127" s="232" t="s">
        <v>3238</v>
      </c>
      <c r="G127" s="233" t="s">
        <v>3219</v>
      </c>
      <c r="H127" s="234">
        <v>19</v>
      </c>
      <c r="I127" s="235"/>
      <c r="J127" s="236">
        <f>ROUND(I127*H127,2)</f>
        <v>0</v>
      </c>
      <c r="K127" s="232" t="s">
        <v>19</v>
      </c>
      <c r="L127" s="46"/>
      <c r="M127" s="237" t="s">
        <v>19</v>
      </c>
      <c r="N127" s="238" t="s">
        <v>43</v>
      </c>
      <c r="O127" s="86"/>
      <c r="P127" s="239">
        <f>O127*H127</f>
        <v>0</v>
      </c>
      <c r="Q127" s="239">
        <v>0</v>
      </c>
      <c r="R127" s="239">
        <f>Q127*H127</f>
        <v>0</v>
      </c>
      <c r="S127" s="239">
        <v>0</v>
      </c>
      <c r="T127" s="240">
        <f>S127*H127</f>
        <v>0</v>
      </c>
      <c r="U127" s="40"/>
      <c r="V127" s="40"/>
      <c r="W127" s="40"/>
      <c r="X127" s="40"/>
      <c r="Y127" s="40"/>
      <c r="Z127" s="40"/>
      <c r="AA127" s="40"/>
      <c r="AB127" s="40"/>
      <c r="AC127" s="40"/>
      <c r="AD127" s="40"/>
      <c r="AE127" s="40"/>
      <c r="AR127" s="241" t="s">
        <v>3133</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3133</v>
      </c>
      <c r="BM127" s="241" t="s">
        <v>3239</v>
      </c>
    </row>
    <row r="128" s="2" customFormat="1">
      <c r="A128" s="40"/>
      <c r="B128" s="41"/>
      <c r="C128" s="42"/>
      <c r="D128" s="243" t="s">
        <v>293</v>
      </c>
      <c r="E128" s="42"/>
      <c r="F128" s="244" t="s">
        <v>3238</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ht="16.5" customHeight="1">
      <c r="A129" s="40"/>
      <c r="B129" s="41"/>
      <c r="C129" s="230" t="s">
        <v>8</v>
      </c>
      <c r="D129" s="230" t="s">
        <v>287</v>
      </c>
      <c r="E129" s="231" t="s">
        <v>3240</v>
      </c>
      <c r="F129" s="232" t="s">
        <v>3241</v>
      </c>
      <c r="G129" s="233" t="s">
        <v>3219</v>
      </c>
      <c r="H129" s="234">
        <v>48</v>
      </c>
      <c r="I129" s="235"/>
      <c r="J129" s="236">
        <f>ROUND(I129*H129,2)</f>
        <v>0</v>
      </c>
      <c r="K129" s="232" t="s">
        <v>19</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3133</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3133</v>
      </c>
      <c r="BM129" s="241" t="s">
        <v>3242</v>
      </c>
    </row>
    <row r="130" s="2" customFormat="1">
      <c r="A130" s="40"/>
      <c r="B130" s="41"/>
      <c r="C130" s="42"/>
      <c r="D130" s="243" t="s">
        <v>293</v>
      </c>
      <c r="E130" s="42"/>
      <c r="F130" s="244" t="s">
        <v>3241</v>
      </c>
      <c r="G130" s="42"/>
      <c r="H130" s="42"/>
      <c r="I130" s="150"/>
      <c r="J130" s="42"/>
      <c r="K130" s="42"/>
      <c r="L130" s="46"/>
      <c r="M130" s="304"/>
      <c r="N130" s="305"/>
      <c r="O130" s="306"/>
      <c r="P130" s="306"/>
      <c r="Q130" s="306"/>
      <c r="R130" s="306"/>
      <c r="S130" s="306"/>
      <c r="T130" s="307"/>
      <c r="U130" s="40"/>
      <c r="V130" s="40"/>
      <c r="W130" s="40"/>
      <c r="X130" s="40"/>
      <c r="Y130" s="40"/>
      <c r="Z130" s="40"/>
      <c r="AA130" s="40"/>
      <c r="AB130" s="40"/>
      <c r="AC130" s="40"/>
      <c r="AD130" s="40"/>
      <c r="AE130" s="40"/>
      <c r="AT130" s="19" t="s">
        <v>293</v>
      </c>
      <c r="AU130" s="19" t="s">
        <v>81</v>
      </c>
    </row>
    <row r="131" s="2" customFormat="1" ht="6.96" customHeight="1">
      <c r="A131" s="40"/>
      <c r="B131" s="61"/>
      <c r="C131" s="62"/>
      <c r="D131" s="62"/>
      <c r="E131" s="62"/>
      <c r="F131" s="62"/>
      <c r="G131" s="62"/>
      <c r="H131" s="62"/>
      <c r="I131" s="178"/>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XIbJA85odu6/rwi7a4uSmhcORsaAo9mZh/b51fFeChmmhdA2zsyLM66RZ07hgQ2EYmIjtpQoLkDPIx4JNsZpKQ==" hashValue="aXodMblIyUM3GhiR7mICgW0RkeaR+Pl+i9TaZOBtJeqSczs4qNxsFsaf6xfLY492vRpLPwhWbGcszTwdd+x0Dg==" algorithmName="SHA-512" password="CC35"/>
  <autoFilter ref="C91:K130"/>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171</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s="2" customFormat="1" ht="12" customHeight="1">
      <c r="A8" s="40"/>
      <c r="B8" s="46"/>
      <c r="C8" s="40"/>
      <c r="D8" s="147" t="s">
        <v>248</v>
      </c>
      <c r="E8" s="40"/>
      <c r="F8" s="40"/>
      <c r="G8" s="40"/>
      <c r="H8" s="40"/>
      <c r="I8" s="150"/>
      <c r="J8" s="40"/>
      <c r="K8" s="40"/>
      <c r="L8" s="151"/>
      <c r="S8" s="40"/>
      <c r="T8" s="40"/>
      <c r="U8" s="40"/>
      <c r="V8" s="40"/>
      <c r="W8" s="40"/>
      <c r="X8" s="40"/>
      <c r="Y8" s="40"/>
      <c r="Z8" s="40"/>
      <c r="AA8" s="40"/>
      <c r="AB8" s="40"/>
      <c r="AC8" s="40"/>
      <c r="AD8" s="40"/>
      <c r="AE8" s="40"/>
    </row>
    <row r="9" s="2" customFormat="1" ht="16.5" customHeight="1">
      <c r="A9" s="40"/>
      <c r="B9" s="46"/>
      <c r="C9" s="40"/>
      <c r="D9" s="40"/>
      <c r="E9" s="152" t="s">
        <v>3243</v>
      </c>
      <c r="F9" s="40"/>
      <c r="G9" s="40"/>
      <c r="H9" s="40"/>
      <c r="I9" s="150"/>
      <c r="J9" s="40"/>
      <c r="K9" s="40"/>
      <c r="L9" s="151"/>
      <c r="S9" s="40"/>
      <c r="T9" s="40"/>
      <c r="U9" s="40"/>
      <c r="V9" s="40"/>
      <c r="W9" s="40"/>
      <c r="X9" s="40"/>
      <c r="Y9" s="40"/>
      <c r="Z9" s="40"/>
      <c r="AA9" s="40"/>
      <c r="AB9" s="40"/>
      <c r="AC9" s="40"/>
      <c r="AD9" s="40"/>
      <c r="AE9" s="40"/>
    </row>
    <row r="10" s="2" customFormat="1">
      <c r="A10" s="40"/>
      <c r="B10" s="46"/>
      <c r="C10" s="40"/>
      <c r="D10" s="40"/>
      <c r="E10" s="40"/>
      <c r="F10" s="40"/>
      <c r="G10" s="40"/>
      <c r="H10" s="40"/>
      <c r="I10" s="150"/>
      <c r="J10" s="40"/>
      <c r="K10" s="40"/>
      <c r="L10" s="151"/>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19</v>
      </c>
      <c r="G11" s="40"/>
      <c r="H11" s="40"/>
      <c r="I11" s="153" t="s">
        <v>20</v>
      </c>
      <c r="J11" s="135" t="s">
        <v>19</v>
      </c>
      <c r="K11" s="40"/>
      <c r="L11" s="151"/>
      <c r="S11" s="40"/>
      <c r="T11" s="40"/>
      <c r="U11" s="40"/>
      <c r="V11" s="40"/>
      <c r="W11" s="40"/>
      <c r="X11" s="40"/>
      <c r="Y11" s="40"/>
      <c r="Z11" s="40"/>
      <c r="AA11" s="40"/>
      <c r="AB11" s="40"/>
      <c r="AC11" s="40"/>
      <c r="AD11" s="40"/>
      <c r="AE11" s="40"/>
    </row>
    <row r="12" s="2" customFormat="1" ht="12" customHeight="1">
      <c r="A12" s="40"/>
      <c r="B12" s="46"/>
      <c r="C12" s="40"/>
      <c r="D12" s="147" t="s">
        <v>21</v>
      </c>
      <c r="E12" s="40"/>
      <c r="F12" s="135" t="s">
        <v>22</v>
      </c>
      <c r="G12" s="40"/>
      <c r="H12" s="40"/>
      <c r="I12" s="153" t="s">
        <v>23</v>
      </c>
      <c r="J12" s="154" t="str">
        <f>'Rekapitulace stavby'!AN8</f>
        <v>30. 7. 2020</v>
      </c>
      <c r="K12" s="40"/>
      <c r="L12" s="151"/>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0"/>
      <c r="J13" s="40"/>
      <c r="K13" s="40"/>
      <c r="L13" s="151"/>
      <c r="S13" s="40"/>
      <c r="T13" s="40"/>
      <c r="U13" s="40"/>
      <c r="V13" s="40"/>
      <c r="W13" s="40"/>
      <c r="X13" s="40"/>
      <c r="Y13" s="40"/>
      <c r="Z13" s="40"/>
      <c r="AA13" s="40"/>
      <c r="AB13" s="40"/>
      <c r="AC13" s="40"/>
      <c r="AD13" s="40"/>
      <c r="AE13" s="40"/>
    </row>
    <row r="14" s="2" customFormat="1" ht="12" customHeight="1">
      <c r="A14" s="40"/>
      <c r="B14" s="46"/>
      <c r="C14" s="40"/>
      <c r="D14" s="147" t="s">
        <v>25</v>
      </c>
      <c r="E14" s="40"/>
      <c r="F14" s="40"/>
      <c r="G14" s="40"/>
      <c r="H14" s="40"/>
      <c r="I14" s="153" t="s">
        <v>26</v>
      </c>
      <c r="J14" s="135" t="s">
        <v>19</v>
      </c>
      <c r="K14" s="40"/>
      <c r="L14" s="151"/>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53" t="s">
        <v>28</v>
      </c>
      <c r="J15" s="135" t="s">
        <v>19</v>
      </c>
      <c r="K15" s="40"/>
      <c r="L15" s="151"/>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0"/>
      <c r="J16" s="40"/>
      <c r="K16" s="40"/>
      <c r="L16" s="151"/>
      <c r="S16" s="40"/>
      <c r="T16" s="40"/>
      <c r="U16" s="40"/>
      <c r="V16" s="40"/>
      <c r="W16" s="40"/>
      <c r="X16" s="40"/>
      <c r="Y16" s="40"/>
      <c r="Z16" s="40"/>
      <c r="AA16" s="40"/>
      <c r="AB16" s="40"/>
      <c r="AC16" s="40"/>
      <c r="AD16" s="40"/>
      <c r="AE16" s="40"/>
    </row>
    <row r="17" s="2" customFormat="1" ht="12" customHeight="1">
      <c r="A17" s="40"/>
      <c r="B17" s="46"/>
      <c r="C17" s="40"/>
      <c r="D17" s="147" t="s">
        <v>29</v>
      </c>
      <c r="E17" s="40"/>
      <c r="F17" s="40"/>
      <c r="G17" s="40"/>
      <c r="H17" s="40"/>
      <c r="I17" s="153" t="s">
        <v>26</v>
      </c>
      <c r="J17" s="35" t="str">
        <f>'Rekapitulace stavby'!AN13</f>
        <v>Vyplň údaj</v>
      </c>
      <c r="K17" s="40"/>
      <c r="L17" s="151"/>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3" t="s">
        <v>28</v>
      </c>
      <c r="J18" s="35" t="str">
        <f>'Rekapitulace stavby'!AN14</f>
        <v>Vyplň údaj</v>
      </c>
      <c r="K18" s="40"/>
      <c r="L18" s="151"/>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0"/>
      <c r="J19" s="40"/>
      <c r="K19" s="40"/>
      <c r="L19" s="151"/>
      <c r="S19" s="40"/>
      <c r="T19" s="40"/>
      <c r="U19" s="40"/>
      <c r="V19" s="40"/>
      <c r="W19" s="40"/>
      <c r="X19" s="40"/>
      <c r="Y19" s="40"/>
      <c r="Z19" s="40"/>
      <c r="AA19" s="40"/>
      <c r="AB19" s="40"/>
      <c r="AC19" s="40"/>
      <c r="AD19" s="40"/>
      <c r="AE19" s="40"/>
    </row>
    <row r="20" s="2" customFormat="1" ht="12" customHeight="1">
      <c r="A20" s="40"/>
      <c r="B20" s="46"/>
      <c r="C20" s="40"/>
      <c r="D20" s="147" t="s">
        <v>31</v>
      </c>
      <c r="E20" s="40"/>
      <c r="F20" s="40"/>
      <c r="G20" s="40"/>
      <c r="H20" s="40"/>
      <c r="I20" s="153" t="s">
        <v>26</v>
      </c>
      <c r="J20" s="135" t="s">
        <v>19</v>
      </c>
      <c r="K20" s="40"/>
      <c r="L20" s="151"/>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53" t="s">
        <v>28</v>
      </c>
      <c r="J21" s="135" t="s">
        <v>19</v>
      </c>
      <c r="K21" s="40"/>
      <c r="L21" s="151"/>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0"/>
      <c r="J22" s="40"/>
      <c r="K22" s="40"/>
      <c r="L22" s="151"/>
      <c r="S22" s="40"/>
      <c r="T22" s="40"/>
      <c r="U22" s="40"/>
      <c r="V22" s="40"/>
      <c r="W22" s="40"/>
      <c r="X22" s="40"/>
      <c r="Y22" s="40"/>
      <c r="Z22" s="40"/>
      <c r="AA22" s="40"/>
      <c r="AB22" s="40"/>
      <c r="AC22" s="40"/>
      <c r="AD22" s="40"/>
      <c r="AE22" s="40"/>
    </row>
    <row r="23" s="2" customFormat="1" ht="12" customHeight="1">
      <c r="A23" s="40"/>
      <c r="B23" s="46"/>
      <c r="C23" s="40"/>
      <c r="D23" s="147" t="s">
        <v>34</v>
      </c>
      <c r="E23" s="40"/>
      <c r="F23" s="40"/>
      <c r="G23" s="40"/>
      <c r="H23" s="40"/>
      <c r="I23" s="153" t="s">
        <v>26</v>
      </c>
      <c r="J23" s="135" t="str">
        <f>IF('Rekapitulace stavby'!AN19="","",'Rekapitulace stavby'!AN19)</f>
        <v/>
      </c>
      <c r="K23" s="40"/>
      <c r="L23" s="151"/>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53" t="s">
        <v>28</v>
      </c>
      <c r="J24" s="135" t="str">
        <f>IF('Rekapitulace stavby'!AN20="","",'Rekapitulace stavby'!AN20)</f>
        <v/>
      </c>
      <c r="K24" s="40"/>
      <c r="L24" s="151"/>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0"/>
      <c r="J25" s="40"/>
      <c r="K25" s="40"/>
      <c r="L25" s="151"/>
      <c r="S25" s="40"/>
      <c r="T25" s="40"/>
      <c r="U25" s="40"/>
      <c r="V25" s="40"/>
      <c r="W25" s="40"/>
      <c r="X25" s="40"/>
      <c r="Y25" s="40"/>
      <c r="Z25" s="40"/>
      <c r="AA25" s="40"/>
      <c r="AB25" s="40"/>
      <c r="AC25" s="40"/>
      <c r="AD25" s="40"/>
      <c r="AE25" s="40"/>
    </row>
    <row r="26" s="2" customFormat="1" ht="12" customHeight="1">
      <c r="A26" s="40"/>
      <c r="B26" s="46"/>
      <c r="C26" s="40"/>
      <c r="D26" s="147" t="s">
        <v>36</v>
      </c>
      <c r="E26" s="40"/>
      <c r="F26" s="40"/>
      <c r="G26" s="40"/>
      <c r="H26" s="40"/>
      <c r="I26" s="150"/>
      <c r="J26" s="40"/>
      <c r="K26" s="40"/>
      <c r="L26" s="151"/>
      <c r="S26" s="40"/>
      <c r="T26" s="40"/>
      <c r="U26" s="40"/>
      <c r="V26" s="40"/>
      <c r="W26" s="40"/>
      <c r="X26" s="40"/>
      <c r="Y26" s="40"/>
      <c r="Z26" s="40"/>
      <c r="AA26" s="40"/>
      <c r="AB26" s="40"/>
      <c r="AC26" s="40"/>
      <c r="AD26" s="40"/>
      <c r="AE26" s="40"/>
    </row>
    <row r="27" s="8" customFormat="1" ht="47.25" customHeight="1">
      <c r="A27" s="155"/>
      <c r="B27" s="156"/>
      <c r="C27" s="155"/>
      <c r="D27" s="155"/>
      <c r="E27" s="157" t="s">
        <v>37</v>
      </c>
      <c r="F27" s="157"/>
      <c r="G27" s="157"/>
      <c r="H27" s="157"/>
      <c r="I27" s="158"/>
      <c r="J27" s="155"/>
      <c r="K27" s="155"/>
      <c r="L27" s="159"/>
      <c r="S27" s="155"/>
      <c r="T27" s="155"/>
      <c r="U27" s="155"/>
      <c r="V27" s="155"/>
      <c r="W27" s="155"/>
      <c r="X27" s="155"/>
      <c r="Y27" s="155"/>
      <c r="Z27" s="155"/>
      <c r="AA27" s="155"/>
      <c r="AB27" s="155"/>
      <c r="AC27" s="155"/>
      <c r="AD27" s="155"/>
      <c r="AE27" s="155"/>
    </row>
    <row r="28" s="2" customFormat="1" ht="6.96" customHeight="1">
      <c r="A28" s="40"/>
      <c r="B28" s="46"/>
      <c r="C28" s="40"/>
      <c r="D28" s="40"/>
      <c r="E28" s="40"/>
      <c r="F28" s="40"/>
      <c r="G28" s="40"/>
      <c r="H28" s="40"/>
      <c r="I28" s="150"/>
      <c r="J28" s="40"/>
      <c r="K28" s="40"/>
      <c r="L28" s="151"/>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1"/>
      <c r="S29" s="40"/>
      <c r="T29" s="40"/>
      <c r="U29" s="40"/>
      <c r="V29" s="40"/>
      <c r="W29" s="40"/>
      <c r="X29" s="40"/>
      <c r="Y29" s="40"/>
      <c r="Z29" s="40"/>
      <c r="AA29" s="40"/>
      <c r="AB29" s="40"/>
      <c r="AC29" s="40"/>
      <c r="AD29" s="40"/>
      <c r="AE29" s="40"/>
    </row>
    <row r="30" s="2" customFormat="1" ht="25.44" customHeight="1">
      <c r="A30" s="40"/>
      <c r="B30" s="46"/>
      <c r="C30" s="40"/>
      <c r="D30" s="162" t="s">
        <v>38</v>
      </c>
      <c r="E30" s="40"/>
      <c r="F30" s="40"/>
      <c r="G30" s="40"/>
      <c r="H30" s="40"/>
      <c r="I30" s="150"/>
      <c r="J30" s="163">
        <f>ROUND(J82, 2)</f>
        <v>0</v>
      </c>
      <c r="K30" s="40"/>
      <c r="L30" s="151"/>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1"/>
      <c r="S31" s="40"/>
      <c r="T31" s="40"/>
      <c r="U31" s="40"/>
      <c r="V31" s="40"/>
      <c r="W31" s="40"/>
      <c r="X31" s="40"/>
      <c r="Y31" s="40"/>
      <c r="Z31" s="40"/>
      <c r="AA31" s="40"/>
      <c r="AB31" s="40"/>
      <c r="AC31" s="40"/>
      <c r="AD31" s="40"/>
      <c r="AE31" s="40"/>
    </row>
    <row r="32" s="2" customFormat="1" ht="14.4" customHeight="1">
      <c r="A32" s="40"/>
      <c r="B32" s="46"/>
      <c r="C32" s="40"/>
      <c r="D32" s="40"/>
      <c r="E32" s="40"/>
      <c r="F32" s="164" t="s">
        <v>40</v>
      </c>
      <c r="G32" s="40"/>
      <c r="H32" s="40"/>
      <c r="I32" s="165" t="s">
        <v>39</v>
      </c>
      <c r="J32" s="164" t="s">
        <v>41</v>
      </c>
      <c r="K32" s="40"/>
      <c r="L32" s="151"/>
      <c r="S32" s="40"/>
      <c r="T32" s="40"/>
      <c r="U32" s="40"/>
      <c r="V32" s="40"/>
      <c r="W32" s="40"/>
      <c r="X32" s="40"/>
      <c r="Y32" s="40"/>
      <c r="Z32" s="40"/>
      <c r="AA32" s="40"/>
      <c r="AB32" s="40"/>
      <c r="AC32" s="40"/>
      <c r="AD32" s="40"/>
      <c r="AE32" s="40"/>
    </row>
    <row r="33" s="2" customFormat="1" ht="14.4" customHeight="1">
      <c r="A33" s="40"/>
      <c r="B33" s="46"/>
      <c r="C33" s="40"/>
      <c r="D33" s="149" t="s">
        <v>42</v>
      </c>
      <c r="E33" s="147" t="s">
        <v>43</v>
      </c>
      <c r="F33" s="166">
        <f>ROUND((SUM(BE82:BE208)),  2)</f>
        <v>0</v>
      </c>
      <c r="G33" s="40"/>
      <c r="H33" s="40"/>
      <c r="I33" s="167">
        <v>0.20999999999999999</v>
      </c>
      <c r="J33" s="166">
        <f>ROUND(((SUM(BE82:BE208))*I33),  2)</f>
        <v>0</v>
      </c>
      <c r="K33" s="40"/>
      <c r="L33" s="151"/>
      <c r="S33" s="40"/>
      <c r="T33" s="40"/>
      <c r="U33" s="40"/>
      <c r="V33" s="40"/>
      <c r="W33" s="40"/>
      <c r="X33" s="40"/>
      <c r="Y33" s="40"/>
      <c r="Z33" s="40"/>
      <c r="AA33" s="40"/>
      <c r="AB33" s="40"/>
      <c r="AC33" s="40"/>
      <c r="AD33" s="40"/>
      <c r="AE33" s="40"/>
    </row>
    <row r="34" s="2" customFormat="1" ht="14.4" customHeight="1">
      <c r="A34" s="40"/>
      <c r="B34" s="46"/>
      <c r="C34" s="40"/>
      <c r="D34" s="40"/>
      <c r="E34" s="147" t="s">
        <v>44</v>
      </c>
      <c r="F34" s="166">
        <f>ROUND((SUM(BF82:BF208)),  2)</f>
        <v>0</v>
      </c>
      <c r="G34" s="40"/>
      <c r="H34" s="40"/>
      <c r="I34" s="167">
        <v>0.14999999999999999</v>
      </c>
      <c r="J34" s="166">
        <f>ROUND(((SUM(BF82:BF208))*I34),  2)</f>
        <v>0</v>
      </c>
      <c r="K34" s="40"/>
      <c r="L34" s="151"/>
      <c r="S34" s="40"/>
      <c r="T34" s="40"/>
      <c r="U34" s="40"/>
      <c r="V34" s="40"/>
      <c r="W34" s="40"/>
      <c r="X34" s="40"/>
      <c r="Y34" s="40"/>
      <c r="Z34" s="40"/>
      <c r="AA34" s="40"/>
      <c r="AB34" s="40"/>
      <c r="AC34" s="40"/>
      <c r="AD34" s="40"/>
      <c r="AE34" s="40"/>
    </row>
    <row r="35" hidden="1" s="2" customFormat="1" ht="14.4" customHeight="1">
      <c r="A35" s="40"/>
      <c r="B35" s="46"/>
      <c r="C35" s="40"/>
      <c r="D35" s="40"/>
      <c r="E35" s="147" t="s">
        <v>45</v>
      </c>
      <c r="F35" s="166">
        <f>ROUND((SUM(BG82:BG208)),  2)</f>
        <v>0</v>
      </c>
      <c r="G35" s="40"/>
      <c r="H35" s="40"/>
      <c r="I35" s="167">
        <v>0.20999999999999999</v>
      </c>
      <c r="J35" s="166">
        <f>0</f>
        <v>0</v>
      </c>
      <c r="K35" s="40"/>
      <c r="L35" s="151"/>
      <c r="S35" s="40"/>
      <c r="T35" s="40"/>
      <c r="U35" s="40"/>
      <c r="V35" s="40"/>
      <c r="W35" s="40"/>
      <c r="X35" s="40"/>
      <c r="Y35" s="40"/>
      <c r="Z35" s="40"/>
      <c r="AA35" s="40"/>
      <c r="AB35" s="40"/>
      <c r="AC35" s="40"/>
      <c r="AD35" s="40"/>
      <c r="AE35" s="40"/>
    </row>
    <row r="36" hidden="1" s="2" customFormat="1" ht="14.4" customHeight="1">
      <c r="A36" s="40"/>
      <c r="B36" s="46"/>
      <c r="C36" s="40"/>
      <c r="D36" s="40"/>
      <c r="E36" s="147" t="s">
        <v>46</v>
      </c>
      <c r="F36" s="166">
        <f>ROUND((SUM(BH82:BH208)),  2)</f>
        <v>0</v>
      </c>
      <c r="G36" s="40"/>
      <c r="H36" s="40"/>
      <c r="I36" s="167">
        <v>0.14999999999999999</v>
      </c>
      <c r="J36" s="166">
        <f>0</f>
        <v>0</v>
      </c>
      <c r="K36" s="40"/>
      <c r="L36" s="151"/>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6">
        <f>ROUND((SUM(BI82:BI208)),  2)</f>
        <v>0</v>
      </c>
      <c r="G37" s="40"/>
      <c r="H37" s="40"/>
      <c r="I37" s="167">
        <v>0</v>
      </c>
      <c r="J37" s="166">
        <f>0</f>
        <v>0</v>
      </c>
      <c r="K37" s="40"/>
      <c r="L37" s="151"/>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0"/>
      <c r="J38" s="40"/>
      <c r="K38" s="40"/>
      <c r="L38" s="151"/>
      <c r="S38" s="40"/>
      <c r="T38" s="40"/>
      <c r="U38" s="40"/>
      <c r="V38" s="40"/>
      <c r="W38" s="40"/>
      <c r="X38" s="40"/>
      <c r="Y38" s="40"/>
      <c r="Z38" s="40"/>
      <c r="AA38" s="40"/>
      <c r="AB38" s="40"/>
      <c r="AC38" s="40"/>
      <c r="AD38" s="40"/>
      <c r="AE38" s="40"/>
    </row>
    <row r="39" s="2" customFormat="1" ht="25.44" customHeight="1">
      <c r="A39" s="40"/>
      <c r="B39" s="46"/>
      <c r="C39" s="168"/>
      <c r="D39" s="169" t="s">
        <v>48</v>
      </c>
      <c r="E39" s="170"/>
      <c r="F39" s="170"/>
      <c r="G39" s="171" t="s">
        <v>49</v>
      </c>
      <c r="H39" s="172" t="s">
        <v>50</v>
      </c>
      <c r="I39" s="173"/>
      <c r="J39" s="174">
        <f>SUM(J30:J37)</f>
        <v>0</v>
      </c>
      <c r="K39" s="175"/>
      <c r="L39" s="151"/>
      <c r="S39" s="40"/>
      <c r="T39" s="40"/>
      <c r="U39" s="40"/>
      <c r="V39" s="40"/>
      <c r="W39" s="40"/>
      <c r="X39" s="40"/>
      <c r="Y39" s="40"/>
      <c r="Z39" s="40"/>
      <c r="AA39" s="40"/>
      <c r="AB39" s="40"/>
      <c r="AC39" s="40"/>
      <c r="AD39" s="40"/>
      <c r="AE39" s="40"/>
    </row>
    <row r="40" s="2" customFormat="1" ht="14.4" customHeight="1">
      <c r="A40" s="40"/>
      <c r="B40" s="176"/>
      <c r="C40" s="177"/>
      <c r="D40" s="177"/>
      <c r="E40" s="177"/>
      <c r="F40" s="177"/>
      <c r="G40" s="177"/>
      <c r="H40" s="177"/>
      <c r="I40" s="178"/>
      <c r="J40" s="177"/>
      <c r="K40" s="177"/>
      <c r="L40" s="151"/>
      <c r="S40" s="40"/>
      <c r="T40" s="40"/>
      <c r="U40" s="40"/>
      <c r="V40" s="40"/>
      <c r="W40" s="40"/>
      <c r="X40" s="40"/>
      <c r="Y40" s="40"/>
      <c r="Z40" s="40"/>
      <c r="AA40" s="40"/>
      <c r="AB40" s="40"/>
      <c r="AC40" s="40"/>
      <c r="AD40" s="40"/>
      <c r="AE40" s="40"/>
    </row>
    <row r="44" s="2" customFormat="1" ht="6.96" customHeight="1">
      <c r="A44" s="40"/>
      <c r="B44" s="179"/>
      <c r="C44" s="180"/>
      <c r="D44" s="180"/>
      <c r="E44" s="180"/>
      <c r="F44" s="180"/>
      <c r="G44" s="180"/>
      <c r="H44" s="180"/>
      <c r="I44" s="181"/>
      <c r="J44" s="180"/>
      <c r="K44" s="180"/>
      <c r="L44" s="151"/>
      <c r="S44" s="40"/>
      <c r="T44" s="40"/>
      <c r="U44" s="40"/>
      <c r="V44" s="40"/>
      <c r="W44" s="40"/>
      <c r="X44" s="40"/>
      <c r="Y44" s="40"/>
      <c r="Z44" s="40"/>
      <c r="AA44" s="40"/>
      <c r="AB44" s="40"/>
      <c r="AC44" s="40"/>
      <c r="AD44" s="40"/>
      <c r="AE44" s="40"/>
    </row>
    <row r="45" s="2" customFormat="1" ht="24.96" customHeight="1">
      <c r="A45" s="40"/>
      <c r="B45" s="41"/>
      <c r="C45" s="25" t="s">
        <v>254</v>
      </c>
      <c r="D45" s="42"/>
      <c r="E45" s="42"/>
      <c r="F45" s="42"/>
      <c r="G45" s="42"/>
      <c r="H45" s="42"/>
      <c r="I45" s="150"/>
      <c r="J45" s="42"/>
      <c r="K45" s="42"/>
      <c r="L45" s="151"/>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50"/>
      <c r="J46" s="42"/>
      <c r="K46" s="42"/>
      <c r="L46" s="151"/>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50"/>
      <c r="J47" s="42"/>
      <c r="K47" s="42"/>
      <c r="L47" s="151"/>
      <c r="S47" s="40"/>
      <c r="T47" s="40"/>
      <c r="U47" s="40"/>
      <c r="V47" s="40"/>
      <c r="W47" s="40"/>
      <c r="X47" s="40"/>
      <c r="Y47" s="40"/>
      <c r="Z47" s="40"/>
      <c r="AA47" s="40"/>
      <c r="AB47" s="40"/>
      <c r="AC47" s="40"/>
      <c r="AD47" s="40"/>
      <c r="AE47" s="40"/>
    </row>
    <row r="48" s="2" customFormat="1" ht="16.5" customHeight="1">
      <c r="A48" s="40"/>
      <c r="B48" s="41"/>
      <c r="C48" s="42"/>
      <c r="D48" s="42"/>
      <c r="E48" s="182" t="str">
        <f>E7</f>
        <v>Optim. soust. CZT Náchod - obl. č.1- Plhov, Část 1.3 - lok. Kladská, etapa III</v>
      </c>
      <c r="F48" s="34"/>
      <c r="G48" s="34"/>
      <c r="H48" s="34"/>
      <c r="I48" s="150"/>
      <c r="J48" s="42"/>
      <c r="K48" s="42"/>
      <c r="L48" s="151"/>
      <c r="S48" s="40"/>
      <c r="T48" s="40"/>
      <c r="U48" s="40"/>
      <c r="V48" s="40"/>
      <c r="W48" s="40"/>
      <c r="X48" s="40"/>
      <c r="Y48" s="40"/>
      <c r="Z48" s="40"/>
      <c r="AA48" s="40"/>
      <c r="AB48" s="40"/>
      <c r="AC48" s="40"/>
      <c r="AD48" s="40"/>
      <c r="AE48" s="40"/>
    </row>
    <row r="49" s="2" customFormat="1" ht="12" customHeight="1">
      <c r="A49" s="40"/>
      <c r="B49" s="41"/>
      <c r="C49" s="34" t="s">
        <v>248</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16.5" customHeight="1">
      <c r="A50" s="40"/>
      <c r="B50" s="41"/>
      <c r="C50" s="42"/>
      <c r="D50" s="42"/>
      <c r="E50" s="71" t="str">
        <f>E9</f>
        <v>2.3 - Kladska - Ostatní náklady etapa III</v>
      </c>
      <c r="F50" s="42"/>
      <c r="G50" s="42"/>
      <c r="H50" s="42"/>
      <c r="I50" s="150"/>
      <c r="J50" s="42"/>
      <c r="K50" s="42"/>
      <c r="L50" s="151"/>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Náchod</v>
      </c>
      <c r="G52" s="42"/>
      <c r="H52" s="42"/>
      <c r="I52" s="153" t="s">
        <v>23</v>
      </c>
      <c r="J52" s="74" t="str">
        <f>IF(J12="","",J12)</f>
        <v>30. 7. 2020</v>
      </c>
      <c r="K52" s="42"/>
      <c r="L52" s="151"/>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50"/>
      <c r="J53" s="42"/>
      <c r="K53" s="42"/>
      <c r="L53" s="151"/>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innogy Energo, s.r.o.</v>
      </c>
      <c r="G54" s="42"/>
      <c r="H54" s="42"/>
      <c r="I54" s="153" t="s">
        <v>31</v>
      </c>
      <c r="J54" s="38" t="str">
        <f>E21</f>
        <v>Evelis s.r.o.</v>
      </c>
      <c r="K54" s="42"/>
      <c r="L54" s="151"/>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153" t="s">
        <v>34</v>
      </c>
      <c r="J55" s="38" t="str">
        <f>E24</f>
        <v xml:space="preserve"> </v>
      </c>
      <c r="K55" s="42"/>
      <c r="L55" s="151"/>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50"/>
      <c r="J56" s="42"/>
      <c r="K56" s="42"/>
      <c r="L56" s="151"/>
      <c r="S56" s="40"/>
      <c r="T56" s="40"/>
      <c r="U56" s="40"/>
      <c r="V56" s="40"/>
      <c r="W56" s="40"/>
      <c r="X56" s="40"/>
      <c r="Y56" s="40"/>
      <c r="Z56" s="40"/>
      <c r="AA56" s="40"/>
      <c r="AB56" s="40"/>
      <c r="AC56" s="40"/>
      <c r="AD56" s="40"/>
      <c r="AE56" s="40"/>
    </row>
    <row r="57" s="2" customFormat="1" ht="29.28" customHeight="1">
      <c r="A57" s="40"/>
      <c r="B57" s="41"/>
      <c r="C57" s="184" t="s">
        <v>255</v>
      </c>
      <c r="D57" s="185"/>
      <c r="E57" s="185"/>
      <c r="F57" s="185"/>
      <c r="G57" s="185"/>
      <c r="H57" s="185"/>
      <c r="I57" s="186"/>
      <c r="J57" s="187" t="s">
        <v>256</v>
      </c>
      <c r="K57" s="185"/>
      <c r="L57" s="151"/>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50"/>
      <c r="J58" s="42"/>
      <c r="K58" s="42"/>
      <c r="L58" s="151"/>
      <c r="S58" s="40"/>
      <c r="T58" s="40"/>
      <c r="U58" s="40"/>
      <c r="V58" s="40"/>
      <c r="W58" s="40"/>
      <c r="X58" s="40"/>
      <c r="Y58" s="40"/>
      <c r="Z58" s="40"/>
      <c r="AA58" s="40"/>
      <c r="AB58" s="40"/>
      <c r="AC58" s="40"/>
      <c r="AD58" s="40"/>
      <c r="AE58" s="40"/>
    </row>
    <row r="59" s="2" customFormat="1" ht="22.8" customHeight="1">
      <c r="A59" s="40"/>
      <c r="B59" s="41"/>
      <c r="C59" s="188" t="s">
        <v>70</v>
      </c>
      <c r="D59" s="42"/>
      <c r="E59" s="42"/>
      <c r="F59" s="42"/>
      <c r="G59" s="42"/>
      <c r="H59" s="42"/>
      <c r="I59" s="150"/>
      <c r="J59" s="104">
        <f>J82</f>
        <v>0</v>
      </c>
      <c r="K59" s="42"/>
      <c r="L59" s="151"/>
      <c r="S59" s="40"/>
      <c r="T59" s="40"/>
      <c r="U59" s="40"/>
      <c r="V59" s="40"/>
      <c r="W59" s="40"/>
      <c r="X59" s="40"/>
      <c r="Y59" s="40"/>
      <c r="Z59" s="40"/>
      <c r="AA59" s="40"/>
      <c r="AB59" s="40"/>
      <c r="AC59" s="40"/>
      <c r="AD59" s="40"/>
      <c r="AE59" s="40"/>
      <c r="AU59" s="19" t="s">
        <v>257</v>
      </c>
    </row>
    <row r="60" s="9" customFormat="1" ht="24.96" customHeight="1">
      <c r="A60" s="9"/>
      <c r="B60" s="189"/>
      <c r="C60" s="190"/>
      <c r="D60" s="191" t="s">
        <v>258</v>
      </c>
      <c r="E60" s="192"/>
      <c r="F60" s="192"/>
      <c r="G60" s="192"/>
      <c r="H60" s="192"/>
      <c r="I60" s="193"/>
      <c r="J60" s="194">
        <f>J83</f>
        <v>0</v>
      </c>
      <c r="K60" s="190"/>
      <c r="L60" s="195"/>
      <c r="S60" s="9"/>
      <c r="T60" s="9"/>
      <c r="U60" s="9"/>
      <c r="V60" s="9"/>
      <c r="W60" s="9"/>
      <c r="X60" s="9"/>
      <c r="Y60" s="9"/>
      <c r="Z60" s="9"/>
      <c r="AA60" s="9"/>
      <c r="AB60" s="9"/>
      <c r="AC60" s="9"/>
      <c r="AD60" s="9"/>
      <c r="AE60" s="9"/>
    </row>
    <row r="61" s="10" customFormat="1" ht="19.92" customHeight="1">
      <c r="A61" s="10"/>
      <c r="B61" s="196"/>
      <c r="C61" s="126"/>
      <c r="D61" s="197" t="s">
        <v>3244</v>
      </c>
      <c r="E61" s="198"/>
      <c r="F61" s="198"/>
      <c r="G61" s="198"/>
      <c r="H61" s="198"/>
      <c r="I61" s="199"/>
      <c r="J61" s="200">
        <f>J84</f>
        <v>0</v>
      </c>
      <c r="K61" s="126"/>
      <c r="L61" s="201"/>
      <c r="S61" s="10"/>
      <c r="T61" s="10"/>
      <c r="U61" s="10"/>
      <c r="V61" s="10"/>
      <c r="W61" s="10"/>
      <c r="X61" s="10"/>
      <c r="Y61" s="10"/>
      <c r="Z61" s="10"/>
      <c r="AA61" s="10"/>
      <c r="AB61" s="10"/>
      <c r="AC61" s="10"/>
      <c r="AD61" s="10"/>
      <c r="AE61" s="10"/>
    </row>
    <row r="62" s="10" customFormat="1" ht="14.88" customHeight="1">
      <c r="A62" s="10"/>
      <c r="B62" s="196"/>
      <c r="C62" s="126"/>
      <c r="D62" s="197" t="s">
        <v>3245</v>
      </c>
      <c r="E62" s="198"/>
      <c r="F62" s="198"/>
      <c r="G62" s="198"/>
      <c r="H62" s="198"/>
      <c r="I62" s="199"/>
      <c r="J62" s="200">
        <f>J178</f>
        <v>0</v>
      </c>
      <c r="K62" s="126"/>
      <c r="L62" s="201"/>
      <c r="S62" s="10"/>
      <c r="T62" s="10"/>
      <c r="U62" s="10"/>
      <c r="V62" s="10"/>
      <c r="W62" s="10"/>
      <c r="X62" s="10"/>
      <c r="Y62" s="10"/>
      <c r="Z62" s="10"/>
      <c r="AA62" s="10"/>
      <c r="AB62" s="10"/>
      <c r="AC62" s="10"/>
      <c r="AD62" s="10"/>
      <c r="AE62" s="10"/>
    </row>
    <row r="63" s="2" customFormat="1" ht="21.84" customHeight="1">
      <c r="A63" s="40"/>
      <c r="B63" s="41"/>
      <c r="C63" s="42"/>
      <c r="D63" s="42"/>
      <c r="E63" s="42"/>
      <c r="F63" s="42"/>
      <c r="G63" s="42"/>
      <c r="H63" s="42"/>
      <c r="I63" s="150"/>
      <c r="J63" s="42"/>
      <c r="K63" s="42"/>
      <c r="L63" s="151"/>
      <c r="S63" s="40"/>
      <c r="T63" s="40"/>
      <c r="U63" s="40"/>
      <c r="V63" s="40"/>
      <c r="W63" s="40"/>
      <c r="X63" s="40"/>
      <c r="Y63" s="40"/>
      <c r="Z63" s="40"/>
      <c r="AA63" s="40"/>
      <c r="AB63" s="40"/>
      <c r="AC63" s="40"/>
      <c r="AD63" s="40"/>
      <c r="AE63" s="40"/>
    </row>
    <row r="64" s="2" customFormat="1" ht="6.96" customHeight="1">
      <c r="A64" s="40"/>
      <c r="B64" s="61"/>
      <c r="C64" s="62"/>
      <c r="D64" s="62"/>
      <c r="E64" s="62"/>
      <c r="F64" s="62"/>
      <c r="G64" s="62"/>
      <c r="H64" s="62"/>
      <c r="I64" s="178"/>
      <c r="J64" s="62"/>
      <c r="K64" s="62"/>
      <c r="L64" s="151"/>
      <c r="S64" s="40"/>
      <c r="T64" s="40"/>
      <c r="U64" s="40"/>
      <c r="V64" s="40"/>
      <c r="W64" s="40"/>
      <c r="X64" s="40"/>
      <c r="Y64" s="40"/>
      <c r="Z64" s="40"/>
      <c r="AA64" s="40"/>
      <c r="AB64" s="40"/>
      <c r="AC64" s="40"/>
      <c r="AD64" s="40"/>
      <c r="AE64" s="40"/>
    </row>
    <row r="68" s="2" customFormat="1" ht="6.96" customHeight="1">
      <c r="A68" s="40"/>
      <c r="B68" s="63"/>
      <c r="C68" s="64"/>
      <c r="D68" s="64"/>
      <c r="E68" s="64"/>
      <c r="F68" s="64"/>
      <c r="G68" s="64"/>
      <c r="H68" s="64"/>
      <c r="I68" s="181"/>
      <c r="J68" s="64"/>
      <c r="K68" s="64"/>
      <c r="L68" s="151"/>
      <c r="S68" s="40"/>
      <c r="T68" s="40"/>
      <c r="U68" s="40"/>
      <c r="V68" s="40"/>
      <c r="W68" s="40"/>
      <c r="X68" s="40"/>
      <c r="Y68" s="40"/>
      <c r="Z68" s="40"/>
      <c r="AA68" s="40"/>
      <c r="AB68" s="40"/>
      <c r="AC68" s="40"/>
      <c r="AD68" s="40"/>
      <c r="AE68" s="40"/>
    </row>
    <row r="69" s="2" customFormat="1" ht="24.96" customHeight="1">
      <c r="A69" s="40"/>
      <c r="B69" s="41"/>
      <c r="C69" s="25" t="s">
        <v>270</v>
      </c>
      <c r="D69" s="42"/>
      <c r="E69" s="42"/>
      <c r="F69" s="42"/>
      <c r="G69" s="42"/>
      <c r="H69" s="42"/>
      <c r="I69" s="150"/>
      <c r="J69" s="42"/>
      <c r="K69" s="42"/>
      <c r="L69" s="151"/>
      <c r="S69" s="40"/>
      <c r="T69" s="40"/>
      <c r="U69" s="40"/>
      <c r="V69" s="40"/>
      <c r="W69" s="40"/>
      <c r="X69" s="40"/>
      <c r="Y69" s="40"/>
      <c r="Z69" s="40"/>
      <c r="AA69" s="40"/>
      <c r="AB69" s="40"/>
      <c r="AC69" s="40"/>
      <c r="AD69" s="40"/>
      <c r="AE69" s="40"/>
    </row>
    <row r="70" s="2" customFormat="1" ht="6.96" customHeight="1">
      <c r="A70" s="40"/>
      <c r="B70" s="41"/>
      <c r="C70" s="42"/>
      <c r="D70" s="42"/>
      <c r="E70" s="42"/>
      <c r="F70" s="42"/>
      <c r="G70" s="42"/>
      <c r="H70" s="42"/>
      <c r="I70" s="150"/>
      <c r="J70" s="42"/>
      <c r="K70" s="42"/>
      <c r="L70" s="151"/>
      <c r="S70" s="40"/>
      <c r="T70" s="40"/>
      <c r="U70" s="40"/>
      <c r="V70" s="40"/>
      <c r="W70" s="40"/>
      <c r="X70" s="40"/>
      <c r="Y70" s="40"/>
      <c r="Z70" s="40"/>
      <c r="AA70" s="40"/>
      <c r="AB70" s="40"/>
      <c r="AC70" s="40"/>
      <c r="AD70" s="40"/>
      <c r="AE70" s="40"/>
    </row>
    <row r="71" s="2" customFormat="1" ht="12" customHeight="1">
      <c r="A71" s="40"/>
      <c r="B71" s="41"/>
      <c r="C71" s="34" t="s">
        <v>16</v>
      </c>
      <c r="D71" s="42"/>
      <c r="E71" s="42"/>
      <c r="F71" s="42"/>
      <c r="G71" s="42"/>
      <c r="H71" s="42"/>
      <c r="I71" s="150"/>
      <c r="J71" s="42"/>
      <c r="K71" s="42"/>
      <c r="L71" s="151"/>
      <c r="S71" s="40"/>
      <c r="T71" s="40"/>
      <c r="U71" s="40"/>
      <c r="V71" s="40"/>
      <c r="W71" s="40"/>
      <c r="X71" s="40"/>
      <c r="Y71" s="40"/>
      <c r="Z71" s="40"/>
      <c r="AA71" s="40"/>
      <c r="AB71" s="40"/>
      <c r="AC71" s="40"/>
      <c r="AD71" s="40"/>
      <c r="AE71" s="40"/>
    </row>
    <row r="72" s="2" customFormat="1" ht="16.5" customHeight="1">
      <c r="A72" s="40"/>
      <c r="B72" s="41"/>
      <c r="C72" s="42"/>
      <c r="D72" s="42"/>
      <c r="E72" s="182" t="str">
        <f>E7</f>
        <v>Optim. soust. CZT Náchod - obl. č.1- Plhov, Část 1.3 - lok. Kladská, etapa III</v>
      </c>
      <c r="F72" s="34"/>
      <c r="G72" s="34"/>
      <c r="H72" s="34"/>
      <c r="I72" s="150"/>
      <c r="J72" s="42"/>
      <c r="K72" s="42"/>
      <c r="L72" s="151"/>
      <c r="S72" s="40"/>
      <c r="T72" s="40"/>
      <c r="U72" s="40"/>
      <c r="V72" s="40"/>
      <c r="W72" s="40"/>
      <c r="X72" s="40"/>
      <c r="Y72" s="40"/>
      <c r="Z72" s="40"/>
      <c r="AA72" s="40"/>
      <c r="AB72" s="40"/>
      <c r="AC72" s="40"/>
      <c r="AD72" s="40"/>
      <c r="AE72" s="40"/>
    </row>
    <row r="73" s="2" customFormat="1" ht="12" customHeight="1">
      <c r="A73" s="40"/>
      <c r="B73" s="41"/>
      <c r="C73" s="34" t="s">
        <v>248</v>
      </c>
      <c r="D73" s="42"/>
      <c r="E73" s="42"/>
      <c r="F73" s="42"/>
      <c r="G73" s="42"/>
      <c r="H73" s="42"/>
      <c r="I73" s="150"/>
      <c r="J73" s="42"/>
      <c r="K73" s="42"/>
      <c r="L73" s="151"/>
      <c r="S73" s="40"/>
      <c r="T73" s="40"/>
      <c r="U73" s="40"/>
      <c r="V73" s="40"/>
      <c r="W73" s="40"/>
      <c r="X73" s="40"/>
      <c r="Y73" s="40"/>
      <c r="Z73" s="40"/>
      <c r="AA73" s="40"/>
      <c r="AB73" s="40"/>
      <c r="AC73" s="40"/>
      <c r="AD73" s="40"/>
      <c r="AE73" s="40"/>
    </row>
    <row r="74" s="2" customFormat="1" ht="16.5" customHeight="1">
      <c r="A74" s="40"/>
      <c r="B74" s="41"/>
      <c r="C74" s="42"/>
      <c r="D74" s="42"/>
      <c r="E74" s="71" t="str">
        <f>E9</f>
        <v>2.3 - Kladska - Ostatní náklady etapa III</v>
      </c>
      <c r="F74" s="42"/>
      <c r="G74" s="42"/>
      <c r="H74" s="42"/>
      <c r="I74" s="150"/>
      <c r="J74" s="42"/>
      <c r="K74" s="42"/>
      <c r="L74" s="151"/>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12" customHeight="1">
      <c r="A76" s="40"/>
      <c r="B76" s="41"/>
      <c r="C76" s="34" t="s">
        <v>21</v>
      </c>
      <c r="D76" s="42"/>
      <c r="E76" s="42"/>
      <c r="F76" s="29" t="str">
        <f>F12</f>
        <v>Náchod</v>
      </c>
      <c r="G76" s="42"/>
      <c r="H76" s="42"/>
      <c r="I76" s="153" t="s">
        <v>23</v>
      </c>
      <c r="J76" s="74" t="str">
        <f>IF(J12="","",J12)</f>
        <v>30. 7. 2020</v>
      </c>
      <c r="K76" s="42"/>
      <c r="L76" s="151"/>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15.15" customHeight="1">
      <c r="A78" s="40"/>
      <c r="B78" s="41"/>
      <c r="C78" s="34" t="s">
        <v>25</v>
      </c>
      <c r="D78" s="42"/>
      <c r="E78" s="42"/>
      <c r="F78" s="29" t="str">
        <f>E15</f>
        <v>innogy Energo, s.r.o.</v>
      </c>
      <c r="G78" s="42"/>
      <c r="H78" s="42"/>
      <c r="I78" s="153" t="s">
        <v>31</v>
      </c>
      <c r="J78" s="38" t="str">
        <f>E21</f>
        <v>Evelis s.r.o.</v>
      </c>
      <c r="K78" s="42"/>
      <c r="L78" s="151"/>
      <c r="S78" s="40"/>
      <c r="T78" s="40"/>
      <c r="U78" s="40"/>
      <c r="V78" s="40"/>
      <c r="W78" s="40"/>
      <c r="X78" s="40"/>
      <c r="Y78" s="40"/>
      <c r="Z78" s="40"/>
      <c r="AA78" s="40"/>
      <c r="AB78" s="40"/>
      <c r="AC78" s="40"/>
      <c r="AD78" s="40"/>
      <c r="AE78" s="40"/>
    </row>
    <row r="79" s="2" customFormat="1" ht="15.15" customHeight="1">
      <c r="A79" s="40"/>
      <c r="B79" s="41"/>
      <c r="C79" s="34" t="s">
        <v>29</v>
      </c>
      <c r="D79" s="42"/>
      <c r="E79" s="42"/>
      <c r="F79" s="29" t="str">
        <f>IF(E18="","",E18)</f>
        <v>Vyplň údaj</v>
      </c>
      <c r="G79" s="42"/>
      <c r="H79" s="42"/>
      <c r="I79" s="153" t="s">
        <v>34</v>
      </c>
      <c r="J79" s="38" t="str">
        <f>E24</f>
        <v xml:space="preserve"> </v>
      </c>
      <c r="K79" s="42"/>
      <c r="L79" s="151"/>
      <c r="S79" s="40"/>
      <c r="T79" s="40"/>
      <c r="U79" s="40"/>
      <c r="V79" s="40"/>
      <c r="W79" s="40"/>
      <c r="X79" s="40"/>
      <c r="Y79" s="40"/>
      <c r="Z79" s="40"/>
      <c r="AA79" s="40"/>
      <c r="AB79" s="40"/>
      <c r="AC79" s="40"/>
      <c r="AD79" s="40"/>
      <c r="AE79" s="40"/>
    </row>
    <row r="80" s="2" customFormat="1" ht="10.32"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11" customFormat="1" ht="29.28" customHeight="1">
      <c r="A81" s="202"/>
      <c r="B81" s="203"/>
      <c r="C81" s="204" t="s">
        <v>271</v>
      </c>
      <c r="D81" s="205" t="s">
        <v>57</v>
      </c>
      <c r="E81" s="205" t="s">
        <v>53</v>
      </c>
      <c r="F81" s="205" t="s">
        <v>54</v>
      </c>
      <c r="G81" s="205" t="s">
        <v>272</v>
      </c>
      <c r="H81" s="205" t="s">
        <v>273</v>
      </c>
      <c r="I81" s="206" t="s">
        <v>274</v>
      </c>
      <c r="J81" s="205" t="s">
        <v>256</v>
      </c>
      <c r="K81" s="207" t="s">
        <v>275</v>
      </c>
      <c r="L81" s="208"/>
      <c r="M81" s="94" t="s">
        <v>19</v>
      </c>
      <c r="N81" s="95" t="s">
        <v>42</v>
      </c>
      <c r="O81" s="95" t="s">
        <v>276</v>
      </c>
      <c r="P81" s="95" t="s">
        <v>277</v>
      </c>
      <c r="Q81" s="95" t="s">
        <v>278</v>
      </c>
      <c r="R81" s="95" t="s">
        <v>279</v>
      </c>
      <c r="S81" s="95" t="s">
        <v>280</v>
      </c>
      <c r="T81" s="96" t="s">
        <v>281</v>
      </c>
      <c r="U81" s="202"/>
      <c r="V81" s="202"/>
      <c r="W81" s="202"/>
      <c r="X81" s="202"/>
      <c r="Y81" s="202"/>
      <c r="Z81" s="202"/>
      <c r="AA81" s="202"/>
      <c r="AB81" s="202"/>
      <c r="AC81" s="202"/>
      <c r="AD81" s="202"/>
      <c r="AE81" s="202"/>
    </row>
    <row r="82" s="2" customFormat="1" ht="22.8" customHeight="1">
      <c r="A82" s="40"/>
      <c r="B82" s="41"/>
      <c r="C82" s="101" t="s">
        <v>282</v>
      </c>
      <c r="D82" s="42"/>
      <c r="E82" s="42"/>
      <c r="F82" s="42"/>
      <c r="G82" s="42"/>
      <c r="H82" s="42"/>
      <c r="I82" s="150"/>
      <c r="J82" s="209">
        <f>BK82</f>
        <v>0</v>
      </c>
      <c r="K82" s="42"/>
      <c r="L82" s="46"/>
      <c r="M82" s="97"/>
      <c r="N82" s="210"/>
      <c r="O82" s="98"/>
      <c r="P82" s="211">
        <f>P83</f>
        <v>0</v>
      </c>
      <c r="Q82" s="98"/>
      <c r="R82" s="211">
        <f>R83</f>
        <v>0</v>
      </c>
      <c r="S82" s="98"/>
      <c r="T82" s="212">
        <f>T83</f>
        <v>0</v>
      </c>
      <c r="U82" s="40"/>
      <c r="V82" s="40"/>
      <c r="W82" s="40"/>
      <c r="X82" s="40"/>
      <c r="Y82" s="40"/>
      <c r="Z82" s="40"/>
      <c r="AA82" s="40"/>
      <c r="AB82" s="40"/>
      <c r="AC82" s="40"/>
      <c r="AD82" s="40"/>
      <c r="AE82" s="40"/>
      <c r="AT82" s="19" t="s">
        <v>71</v>
      </c>
      <c r="AU82" s="19" t="s">
        <v>257</v>
      </c>
      <c r="BK82" s="213">
        <f>BK83</f>
        <v>0</v>
      </c>
    </row>
    <row r="83" s="12" customFormat="1" ht="25.92" customHeight="1">
      <c r="A83" s="12"/>
      <c r="B83" s="214"/>
      <c r="C83" s="215"/>
      <c r="D83" s="216" t="s">
        <v>71</v>
      </c>
      <c r="E83" s="217" t="s">
        <v>283</v>
      </c>
      <c r="F83" s="217" t="s">
        <v>284</v>
      </c>
      <c r="G83" s="215"/>
      <c r="H83" s="215"/>
      <c r="I83" s="218"/>
      <c r="J83" s="219">
        <f>BK83</f>
        <v>0</v>
      </c>
      <c r="K83" s="215"/>
      <c r="L83" s="220"/>
      <c r="M83" s="221"/>
      <c r="N83" s="222"/>
      <c r="O83" s="222"/>
      <c r="P83" s="223">
        <f>P84</f>
        <v>0</v>
      </c>
      <c r="Q83" s="222"/>
      <c r="R83" s="223">
        <f>R84</f>
        <v>0</v>
      </c>
      <c r="S83" s="222"/>
      <c r="T83" s="224">
        <f>T84</f>
        <v>0</v>
      </c>
      <c r="U83" s="12"/>
      <c r="V83" s="12"/>
      <c r="W83" s="12"/>
      <c r="X83" s="12"/>
      <c r="Y83" s="12"/>
      <c r="Z83" s="12"/>
      <c r="AA83" s="12"/>
      <c r="AB83" s="12"/>
      <c r="AC83" s="12"/>
      <c r="AD83" s="12"/>
      <c r="AE83" s="12"/>
      <c r="AR83" s="225" t="s">
        <v>79</v>
      </c>
      <c r="AT83" s="226" t="s">
        <v>71</v>
      </c>
      <c r="AU83" s="226" t="s">
        <v>72</v>
      </c>
      <c r="AY83" s="225" t="s">
        <v>285</v>
      </c>
      <c r="BK83" s="227">
        <f>BK84</f>
        <v>0</v>
      </c>
    </row>
    <row r="84" s="12" customFormat="1" ht="22.8" customHeight="1">
      <c r="A84" s="12"/>
      <c r="B84" s="214"/>
      <c r="C84" s="215"/>
      <c r="D84" s="216" t="s">
        <v>71</v>
      </c>
      <c r="E84" s="228" t="s">
        <v>81</v>
      </c>
      <c r="F84" s="228" t="s">
        <v>3246</v>
      </c>
      <c r="G84" s="215"/>
      <c r="H84" s="215"/>
      <c r="I84" s="218"/>
      <c r="J84" s="229">
        <f>BK84</f>
        <v>0</v>
      </c>
      <c r="K84" s="215"/>
      <c r="L84" s="220"/>
      <c r="M84" s="221"/>
      <c r="N84" s="222"/>
      <c r="O84" s="222"/>
      <c r="P84" s="223">
        <f>P85+SUM(P86:P178)</f>
        <v>0</v>
      </c>
      <c r="Q84" s="222"/>
      <c r="R84" s="223">
        <f>R85+SUM(R86:R178)</f>
        <v>0</v>
      </c>
      <c r="S84" s="222"/>
      <c r="T84" s="224">
        <f>T85+SUM(T86:T178)</f>
        <v>0</v>
      </c>
      <c r="U84" s="12"/>
      <c r="V84" s="12"/>
      <c r="W84" s="12"/>
      <c r="X84" s="12"/>
      <c r="Y84" s="12"/>
      <c r="Z84" s="12"/>
      <c r="AA84" s="12"/>
      <c r="AB84" s="12"/>
      <c r="AC84" s="12"/>
      <c r="AD84" s="12"/>
      <c r="AE84" s="12"/>
      <c r="AR84" s="225" t="s">
        <v>79</v>
      </c>
      <c r="AT84" s="226" t="s">
        <v>71</v>
      </c>
      <c r="AU84" s="226" t="s">
        <v>79</v>
      </c>
      <c r="AY84" s="225" t="s">
        <v>285</v>
      </c>
      <c r="BK84" s="227">
        <f>BK85+SUM(BK86:BK178)</f>
        <v>0</v>
      </c>
    </row>
    <row r="85" s="2" customFormat="1" ht="16.5" customHeight="1">
      <c r="A85" s="40"/>
      <c r="B85" s="41"/>
      <c r="C85" s="230" t="s">
        <v>79</v>
      </c>
      <c r="D85" s="230" t="s">
        <v>287</v>
      </c>
      <c r="E85" s="231" t="s">
        <v>3247</v>
      </c>
      <c r="F85" s="232" t="s">
        <v>3248</v>
      </c>
      <c r="G85" s="233" t="s">
        <v>609</v>
      </c>
      <c r="H85" s="234">
        <v>1</v>
      </c>
      <c r="I85" s="235"/>
      <c r="J85" s="236">
        <f>ROUND(I85*H85,2)</f>
        <v>0</v>
      </c>
      <c r="K85" s="232" t="s">
        <v>19</v>
      </c>
      <c r="L85" s="46"/>
      <c r="M85" s="237" t="s">
        <v>19</v>
      </c>
      <c r="N85" s="238" t="s">
        <v>43</v>
      </c>
      <c r="O85" s="86"/>
      <c r="P85" s="239">
        <f>O85*H85</f>
        <v>0</v>
      </c>
      <c r="Q85" s="239">
        <v>0</v>
      </c>
      <c r="R85" s="239">
        <f>Q85*H85</f>
        <v>0</v>
      </c>
      <c r="S85" s="239">
        <v>0</v>
      </c>
      <c r="T85" s="240">
        <f>S85*H85</f>
        <v>0</v>
      </c>
      <c r="U85" s="40"/>
      <c r="V85" s="40"/>
      <c r="W85" s="40"/>
      <c r="X85" s="40"/>
      <c r="Y85" s="40"/>
      <c r="Z85" s="40"/>
      <c r="AA85" s="40"/>
      <c r="AB85" s="40"/>
      <c r="AC85" s="40"/>
      <c r="AD85" s="40"/>
      <c r="AE85" s="40"/>
      <c r="AR85" s="241" t="s">
        <v>91</v>
      </c>
      <c r="AT85" s="241" t="s">
        <v>287</v>
      </c>
      <c r="AU85" s="241" t="s">
        <v>81</v>
      </c>
      <c r="AY85" s="19" t="s">
        <v>285</v>
      </c>
      <c r="BE85" s="242">
        <f>IF(N85="základní",J85,0)</f>
        <v>0</v>
      </c>
      <c r="BF85" s="242">
        <f>IF(N85="snížená",J85,0)</f>
        <v>0</v>
      </c>
      <c r="BG85" s="242">
        <f>IF(N85="zákl. přenesená",J85,0)</f>
        <v>0</v>
      </c>
      <c r="BH85" s="242">
        <f>IF(N85="sníž. přenesená",J85,0)</f>
        <v>0</v>
      </c>
      <c r="BI85" s="242">
        <f>IF(N85="nulová",J85,0)</f>
        <v>0</v>
      </c>
      <c r="BJ85" s="19" t="s">
        <v>79</v>
      </c>
      <c r="BK85" s="242">
        <f>ROUND(I85*H85,2)</f>
        <v>0</v>
      </c>
      <c r="BL85" s="19" t="s">
        <v>91</v>
      </c>
      <c r="BM85" s="241" t="s">
        <v>3249</v>
      </c>
    </row>
    <row r="86" s="2" customFormat="1">
      <c r="A86" s="40"/>
      <c r="B86" s="41"/>
      <c r="C86" s="42"/>
      <c r="D86" s="243" t="s">
        <v>293</v>
      </c>
      <c r="E86" s="42"/>
      <c r="F86" s="244" t="s">
        <v>3248</v>
      </c>
      <c r="G86" s="42"/>
      <c r="H86" s="42"/>
      <c r="I86" s="150"/>
      <c r="J86" s="42"/>
      <c r="K86" s="42"/>
      <c r="L86" s="46"/>
      <c r="M86" s="245"/>
      <c r="N86" s="246"/>
      <c r="O86" s="86"/>
      <c r="P86" s="86"/>
      <c r="Q86" s="86"/>
      <c r="R86" s="86"/>
      <c r="S86" s="86"/>
      <c r="T86" s="87"/>
      <c r="U86" s="40"/>
      <c r="V86" s="40"/>
      <c r="W86" s="40"/>
      <c r="X86" s="40"/>
      <c r="Y86" s="40"/>
      <c r="Z86" s="40"/>
      <c r="AA86" s="40"/>
      <c r="AB86" s="40"/>
      <c r="AC86" s="40"/>
      <c r="AD86" s="40"/>
      <c r="AE86" s="40"/>
      <c r="AT86" s="19" t="s">
        <v>293</v>
      </c>
      <c r="AU86" s="19" t="s">
        <v>81</v>
      </c>
    </row>
    <row r="87" s="13" customFormat="1">
      <c r="A87" s="13"/>
      <c r="B87" s="248"/>
      <c r="C87" s="249"/>
      <c r="D87" s="243" t="s">
        <v>297</v>
      </c>
      <c r="E87" s="250" t="s">
        <v>19</v>
      </c>
      <c r="F87" s="251" t="s">
        <v>79</v>
      </c>
      <c r="G87" s="249"/>
      <c r="H87" s="252">
        <v>1</v>
      </c>
      <c r="I87" s="253"/>
      <c r="J87" s="249"/>
      <c r="K87" s="249"/>
      <c r="L87" s="254"/>
      <c r="M87" s="255"/>
      <c r="N87" s="256"/>
      <c r="O87" s="256"/>
      <c r="P87" s="256"/>
      <c r="Q87" s="256"/>
      <c r="R87" s="256"/>
      <c r="S87" s="256"/>
      <c r="T87" s="257"/>
      <c r="U87" s="13"/>
      <c r="V87" s="13"/>
      <c r="W87" s="13"/>
      <c r="X87" s="13"/>
      <c r="Y87" s="13"/>
      <c r="Z87" s="13"/>
      <c r="AA87" s="13"/>
      <c r="AB87" s="13"/>
      <c r="AC87" s="13"/>
      <c r="AD87" s="13"/>
      <c r="AE87" s="13"/>
      <c r="AT87" s="258" t="s">
        <v>297</v>
      </c>
      <c r="AU87" s="258" t="s">
        <v>81</v>
      </c>
      <c r="AV87" s="13" t="s">
        <v>81</v>
      </c>
      <c r="AW87" s="13" t="s">
        <v>33</v>
      </c>
      <c r="AX87" s="13" t="s">
        <v>79</v>
      </c>
      <c r="AY87" s="258" t="s">
        <v>285</v>
      </c>
    </row>
    <row r="88" s="2" customFormat="1" ht="16.5" customHeight="1">
      <c r="A88" s="40"/>
      <c r="B88" s="41"/>
      <c r="C88" s="230" t="s">
        <v>81</v>
      </c>
      <c r="D88" s="230" t="s">
        <v>287</v>
      </c>
      <c r="E88" s="231" t="s">
        <v>3250</v>
      </c>
      <c r="F88" s="232" t="s">
        <v>3251</v>
      </c>
      <c r="G88" s="233" t="s">
        <v>609</v>
      </c>
      <c r="H88" s="234">
        <v>1</v>
      </c>
      <c r="I88" s="235"/>
      <c r="J88" s="236">
        <f>ROUND(I88*H88,2)</f>
        <v>0</v>
      </c>
      <c r="K88" s="232" t="s">
        <v>19</v>
      </c>
      <c r="L88" s="46"/>
      <c r="M88" s="237" t="s">
        <v>19</v>
      </c>
      <c r="N88" s="238" t="s">
        <v>43</v>
      </c>
      <c r="O88" s="86"/>
      <c r="P88" s="239">
        <f>O88*H88</f>
        <v>0</v>
      </c>
      <c r="Q88" s="239">
        <v>0</v>
      </c>
      <c r="R88" s="239">
        <f>Q88*H88</f>
        <v>0</v>
      </c>
      <c r="S88" s="239">
        <v>0</v>
      </c>
      <c r="T88" s="240">
        <f>S88*H88</f>
        <v>0</v>
      </c>
      <c r="U88" s="40"/>
      <c r="V88" s="40"/>
      <c r="W88" s="40"/>
      <c r="X88" s="40"/>
      <c r="Y88" s="40"/>
      <c r="Z88" s="40"/>
      <c r="AA88" s="40"/>
      <c r="AB88" s="40"/>
      <c r="AC88" s="40"/>
      <c r="AD88" s="40"/>
      <c r="AE88" s="40"/>
      <c r="AR88" s="241" t="s">
        <v>91</v>
      </c>
      <c r="AT88" s="241" t="s">
        <v>287</v>
      </c>
      <c r="AU88" s="241" t="s">
        <v>81</v>
      </c>
      <c r="AY88" s="19" t="s">
        <v>285</v>
      </c>
      <c r="BE88" s="242">
        <f>IF(N88="základní",J88,0)</f>
        <v>0</v>
      </c>
      <c r="BF88" s="242">
        <f>IF(N88="snížená",J88,0)</f>
        <v>0</v>
      </c>
      <c r="BG88" s="242">
        <f>IF(N88="zákl. přenesená",J88,0)</f>
        <v>0</v>
      </c>
      <c r="BH88" s="242">
        <f>IF(N88="sníž. přenesená",J88,0)</f>
        <v>0</v>
      </c>
      <c r="BI88" s="242">
        <f>IF(N88="nulová",J88,0)</f>
        <v>0</v>
      </c>
      <c r="BJ88" s="19" t="s">
        <v>79</v>
      </c>
      <c r="BK88" s="242">
        <f>ROUND(I88*H88,2)</f>
        <v>0</v>
      </c>
      <c r="BL88" s="19" t="s">
        <v>91</v>
      </c>
      <c r="BM88" s="241" t="s">
        <v>3252</v>
      </c>
    </row>
    <row r="89" s="2" customFormat="1">
      <c r="A89" s="40"/>
      <c r="B89" s="41"/>
      <c r="C89" s="42"/>
      <c r="D89" s="243" t="s">
        <v>293</v>
      </c>
      <c r="E89" s="42"/>
      <c r="F89" s="244" t="s">
        <v>3251</v>
      </c>
      <c r="G89" s="42"/>
      <c r="H89" s="42"/>
      <c r="I89" s="150"/>
      <c r="J89" s="42"/>
      <c r="K89" s="42"/>
      <c r="L89" s="46"/>
      <c r="M89" s="245"/>
      <c r="N89" s="246"/>
      <c r="O89" s="86"/>
      <c r="P89" s="86"/>
      <c r="Q89" s="86"/>
      <c r="R89" s="86"/>
      <c r="S89" s="86"/>
      <c r="T89" s="87"/>
      <c r="U89" s="40"/>
      <c r="V89" s="40"/>
      <c r="W89" s="40"/>
      <c r="X89" s="40"/>
      <c r="Y89" s="40"/>
      <c r="Z89" s="40"/>
      <c r="AA89" s="40"/>
      <c r="AB89" s="40"/>
      <c r="AC89" s="40"/>
      <c r="AD89" s="40"/>
      <c r="AE89" s="40"/>
      <c r="AT89" s="19" t="s">
        <v>293</v>
      </c>
      <c r="AU89" s="19" t="s">
        <v>81</v>
      </c>
    </row>
    <row r="90" s="13" customFormat="1">
      <c r="A90" s="13"/>
      <c r="B90" s="248"/>
      <c r="C90" s="249"/>
      <c r="D90" s="243" t="s">
        <v>297</v>
      </c>
      <c r="E90" s="250" t="s">
        <v>19</v>
      </c>
      <c r="F90" s="251" t="s">
        <v>79</v>
      </c>
      <c r="G90" s="249"/>
      <c r="H90" s="252">
        <v>1</v>
      </c>
      <c r="I90" s="253"/>
      <c r="J90" s="249"/>
      <c r="K90" s="249"/>
      <c r="L90" s="254"/>
      <c r="M90" s="255"/>
      <c r="N90" s="256"/>
      <c r="O90" s="256"/>
      <c r="P90" s="256"/>
      <c r="Q90" s="256"/>
      <c r="R90" s="256"/>
      <c r="S90" s="256"/>
      <c r="T90" s="257"/>
      <c r="U90" s="13"/>
      <c r="V90" s="13"/>
      <c r="W90" s="13"/>
      <c r="X90" s="13"/>
      <c r="Y90" s="13"/>
      <c r="Z90" s="13"/>
      <c r="AA90" s="13"/>
      <c r="AB90" s="13"/>
      <c r="AC90" s="13"/>
      <c r="AD90" s="13"/>
      <c r="AE90" s="13"/>
      <c r="AT90" s="258" t="s">
        <v>297</v>
      </c>
      <c r="AU90" s="258" t="s">
        <v>81</v>
      </c>
      <c r="AV90" s="13" t="s">
        <v>81</v>
      </c>
      <c r="AW90" s="13" t="s">
        <v>33</v>
      </c>
      <c r="AX90" s="13" t="s">
        <v>79</v>
      </c>
      <c r="AY90" s="258" t="s">
        <v>285</v>
      </c>
    </row>
    <row r="91" s="2" customFormat="1" ht="21.75" customHeight="1">
      <c r="A91" s="40"/>
      <c r="B91" s="41"/>
      <c r="C91" s="230" t="s">
        <v>86</v>
      </c>
      <c r="D91" s="230" t="s">
        <v>287</v>
      </c>
      <c r="E91" s="231" t="s">
        <v>3253</v>
      </c>
      <c r="F91" s="232" t="s">
        <v>3254</v>
      </c>
      <c r="G91" s="233" t="s">
        <v>609</v>
      </c>
      <c r="H91" s="234">
        <v>1</v>
      </c>
      <c r="I91" s="235"/>
      <c r="J91" s="236">
        <f>ROUND(I91*H91,2)</f>
        <v>0</v>
      </c>
      <c r="K91" s="232" t="s">
        <v>19</v>
      </c>
      <c r="L91" s="46"/>
      <c r="M91" s="237" t="s">
        <v>19</v>
      </c>
      <c r="N91" s="238" t="s">
        <v>43</v>
      </c>
      <c r="O91" s="86"/>
      <c r="P91" s="239">
        <f>O91*H91</f>
        <v>0</v>
      </c>
      <c r="Q91" s="239">
        <v>0</v>
      </c>
      <c r="R91" s="239">
        <f>Q91*H91</f>
        <v>0</v>
      </c>
      <c r="S91" s="239">
        <v>0</v>
      </c>
      <c r="T91" s="240">
        <f>S91*H91</f>
        <v>0</v>
      </c>
      <c r="U91" s="40"/>
      <c r="V91" s="40"/>
      <c r="W91" s="40"/>
      <c r="X91" s="40"/>
      <c r="Y91" s="40"/>
      <c r="Z91" s="40"/>
      <c r="AA91" s="40"/>
      <c r="AB91" s="40"/>
      <c r="AC91" s="40"/>
      <c r="AD91" s="40"/>
      <c r="AE91" s="40"/>
      <c r="AR91" s="241" t="s">
        <v>91</v>
      </c>
      <c r="AT91" s="241" t="s">
        <v>287</v>
      </c>
      <c r="AU91" s="241" t="s">
        <v>81</v>
      </c>
      <c r="AY91" s="19" t="s">
        <v>285</v>
      </c>
      <c r="BE91" s="242">
        <f>IF(N91="základní",J91,0)</f>
        <v>0</v>
      </c>
      <c r="BF91" s="242">
        <f>IF(N91="snížená",J91,0)</f>
        <v>0</v>
      </c>
      <c r="BG91" s="242">
        <f>IF(N91="zákl. přenesená",J91,0)</f>
        <v>0</v>
      </c>
      <c r="BH91" s="242">
        <f>IF(N91="sníž. přenesená",J91,0)</f>
        <v>0</v>
      </c>
      <c r="BI91" s="242">
        <f>IF(N91="nulová",J91,0)</f>
        <v>0</v>
      </c>
      <c r="BJ91" s="19" t="s">
        <v>79</v>
      </c>
      <c r="BK91" s="242">
        <f>ROUND(I91*H91,2)</f>
        <v>0</v>
      </c>
      <c r="BL91" s="19" t="s">
        <v>91</v>
      </c>
      <c r="BM91" s="241" t="s">
        <v>3255</v>
      </c>
    </row>
    <row r="92" s="2" customFormat="1">
      <c r="A92" s="40"/>
      <c r="B92" s="41"/>
      <c r="C92" s="42"/>
      <c r="D92" s="243" t="s">
        <v>293</v>
      </c>
      <c r="E92" s="42"/>
      <c r="F92" s="244" t="s">
        <v>3254</v>
      </c>
      <c r="G92" s="42"/>
      <c r="H92" s="42"/>
      <c r="I92" s="150"/>
      <c r="J92" s="42"/>
      <c r="K92" s="42"/>
      <c r="L92" s="46"/>
      <c r="M92" s="245"/>
      <c r="N92" s="246"/>
      <c r="O92" s="86"/>
      <c r="P92" s="86"/>
      <c r="Q92" s="86"/>
      <c r="R92" s="86"/>
      <c r="S92" s="86"/>
      <c r="T92" s="87"/>
      <c r="U92" s="40"/>
      <c r="V92" s="40"/>
      <c r="W92" s="40"/>
      <c r="X92" s="40"/>
      <c r="Y92" s="40"/>
      <c r="Z92" s="40"/>
      <c r="AA92" s="40"/>
      <c r="AB92" s="40"/>
      <c r="AC92" s="40"/>
      <c r="AD92" s="40"/>
      <c r="AE92" s="40"/>
      <c r="AT92" s="19" t="s">
        <v>293</v>
      </c>
      <c r="AU92" s="19" t="s">
        <v>81</v>
      </c>
    </row>
    <row r="93" s="13" customFormat="1">
      <c r="A93" s="13"/>
      <c r="B93" s="248"/>
      <c r="C93" s="249"/>
      <c r="D93" s="243" t="s">
        <v>297</v>
      </c>
      <c r="E93" s="250" t="s">
        <v>19</v>
      </c>
      <c r="F93" s="251" t="s">
        <v>79</v>
      </c>
      <c r="G93" s="249"/>
      <c r="H93" s="252">
        <v>1</v>
      </c>
      <c r="I93" s="253"/>
      <c r="J93" s="249"/>
      <c r="K93" s="249"/>
      <c r="L93" s="254"/>
      <c r="M93" s="255"/>
      <c r="N93" s="256"/>
      <c r="O93" s="256"/>
      <c r="P93" s="256"/>
      <c r="Q93" s="256"/>
      <c r="R93" s="256"/>
      <c r="S93" s="256"/>
      <c r="T93" s="257"/>
      <c r="U93" s="13"/>
      <c r="V93" s="13"/>
      <c r="W93" s="13"/>
      <c r="X93" s="13"/>
      <c r="Y93" s="13"/>
      <c r="Z93" s="13"/>
      <c r="AA93" s="13"/>
      <c r="AB93" s="13"/>
      <c r="AC93" s="13"/>
      <c r="AD93" s="13"/>
      <c r="AE93" s="13"/>
      <c r="AT93" s="258" t="s">
        <v>297</v>
      </c>
      <c r="AU93" s="258" t="s">
        <v>81</v>
      </c>
      <c r="AV93" s="13" t="s">
        <v>81</v>
      </c>
      <c r="AW93" s="13" t="s">
        <v>33</v>
      </c>
      <c r="AX93" s="13" t="s">
        <v>79</v>
      </c>
      <c r="AY93" s="258" t="s">
        <v>285</v>
      </c>
    </row>
    <row r="94" s="2" customFormat="1" ht="16.5" customHeight="1">
      <c r="A94" s="40"/>
      <c r="B94" s="41"/>
      <c r="C94" s="230" t="s">
        <v>91</v>
      </c>
      <c r="D94" s="230" t="s">
        <v>287</v>
      </c>
      <c r="E94" s="231" t="s">
        <v>3256</v>
      </c>
      <c r="F94" s="232" t="s">
        <v>3257</v>
      </c>
      <c r="G94" s="233" t="s">
        <v>609</v>
      </c>
      <c r="H94" s="234">
        <v>1</v>
      </c>
      <c r="I94" s="235"/>
      <c r="J94" s="236">
        <f>ROUND(I94*H94,2)</f>
        <v>0</v>
      </c>
      <c r="K94" s="232" t="s">
        <v>19</v>
      </c>
      <c r="L94" s="46"/>
      <c r="M94" s="237" t="s">
        <v>19</v>
      </c>
      <c r="N94" s="238" t="s">
        <v>43</v>
      </c>
      <c r="O94" s="86"/>
      <c r="P94" s="239">
        <f>O94*H94</f>
        <v>0</v>
      </c>
      <c r="Q94" s="239">
        <v>0</v>
      </c>
      <c r="R94" s="239">
        <f>Q94*H94</f>
        <v>0</v>
      </c>
      <c r="S94" s="239">
        <v>0</v>
      </c>
      <c r="T94" s="240">
        <f>S94*H94</f>
        <v>0</v>
      </c>
      <c r="U94" s="40"/>
      <c r="V94" s="40"/>
      <c r="W94" s="40"/>
      <c r="X94" s="40"/>
      <c r="Y94" s="40"/>
      <c r="Z94" s="40"/>
      <c r="AA94" s="40"/>
      <c r="AB94" s="40"/>
      <c r="AC94" s="40"/>
      <c r="AD94" s="40"/>
      <c r="AE94" s="40"/>
      <c r="AR94" s="241" t="s">
        <v>91</v>
      </c>
      <c r="AT94" s="241" t="s">
        <v>287</v>
      </c>
      <c r="AU94" s="241" t="s">
        <v>81</v>
      </c>
      <c r="AY94" s="19" t="s">
        <v>285</v>
      </c>
      <c r="BE94" s="242">
        <f>IF(N94="základní",J94,0)</f>
        <v>0</v>
      </c>
      <c r="BF94" s="242">
        <f>IF(N94="snížená",J94,0)</f>
        <v>0</v>
      </c>
      <c r="BG94" s="242">
        <f>IF(N94="zákl. přenesená",J94,0)</f>
        <v>0</v>
      </c>
      <c r="BH94" s="242">
        <f>IF(N94="sníž. přenesená",J94,0)</f>
        <v>0</v>
      </c>
      <c r="BI94" s="242">
        <f>IF(N94="nulová",J94,0)</f>
        <v>0</v>
      </c>
      <c r="BJ94" s="19" t="s">
        <v>79</v>
      </c>
      <c r="BK94" s="242">
        <f>ROUND(I94*H94,2)</f>
        <v>0</v>
      </c>
      <c r="BL94" s="19" t="s">
        <v>91</v>
      </c>
      <c r="BM94" s="241" t="s">
        <v>3258</v>
      </c>
    </row>
    <row r="95" s="2" customFormat="1">
      <c r="A95" s="40"/>
      <c r="B95" s="41"/>
      <c r="C95" s="42"/>
      <c r="D95" s="243" t="s">
        <v>293</v>
      </c>
      <c r="E95" s="42"/>
      <c r="F95" s="244" t="s">
        <v>3257</v>
      </c>
      <c r="G95" s="42"/>
      <c r="H95" s="42"/>
      <c r="I95" s="150"/>
      <c r="J95" s="42"/>
      <c r="K95" s="42"/>
      <c r="L95" s="46"/>
      <c r="M95" s="245"/>
      <c r="N95" s="246"/>
      <c r="O95" s="86"/>
      <c r="P95" s="86"/>
      <c r="Q95" s="86"/>
      <c r="R95" s="86"/>
      <c r="S95" s="86"/>
      <c r="T95" s="87"/>
      <c r="U95" s="40"/>
      <c r="V95" s="40"/>
      <c r="W95" s="40"/>
      <c r="X95" s="40"/>
      <c r="Y95" s="40"/>
      <c r="Z95" s="40"/>
      <c r="AA95" s="40"/>
      <c r="AB95" s="40"/>
      <c r="AC95" s="40"/>
      <c r="AD95" s="40"/>
      <c r="AE95" s="40"/>
      <c r="AT95" s="19" t="s">
        <v>293</v>
      </c>
      <c r="AU95" s="19" t="s">
        <v>81</v>
      </c>
    </row>
    <row r="96" s="13" customFormat="1">
      <c r="A96" s="13"/>
      <c r="B96" s="248"/>
      <c r="C96" s="249"/>
      <c r="D96" s="243" t="s">
        <v>297</v>
      </c>
      <c r="E96" s="250" t="s">
        <v>19</v>
      </c>
      <c r="F96" s="251" t="s">
        <v>79</v>
      </c>
      <c r="G96" s="249"/>
      <c r="H96" s="252">
        <v>1</v>
      </c>
      <c r="I96" s="253"/>
      <c r="J96" s="249"/>
      <c r="K96" s="249"/>
      <c r="L96" s="254"/>
      <c r="M96" s="255"/>
      <c r="N96" s="256"/>
      <c r="O96" s="256"/>
      <c r="P96" s="256"/>
      <c r="Q96" s="256"/>
      <c r="R96" s="256"/>
      <c r="S96" s="256"/>
      <c r="T96" s="257"/>
      <c r="U96" s="13"/>
      <c r="V96" s="13"/>
      <c r="W96" s="13"/>
      <c r="X96" s="13"/>
      <c r="Y96" s="13"/>
      <c r="Z96" s="13"/>
      <c r="AA96" s="13"/>
      <c r="AB96" s="13"/>
      <c r="AC96" s="13"/>
      <c r="AD96" s="13"/>
      <c r="AE96" s="13"/>
      <c r="AT96" s="258" t="s">
        <v>297</v>
      </c>
      <c r="AU96" s="258" t="s">
        <v>81</v>
      </c>
      <c r="AV96" s="13" t="s">
        <v>81</v>
      </c>
      <c r="AW96" s="13" t="s">
        <v>33</v>
      </c>
      <c r="AX96" s="13" t="s">
        <v>79</v>
      </c>
      <c r="AY96" s="258" t="s">
        <v>285</v>
      </c>
    </row>
    <row r="97" s="2" customFormat="1" ht="16.5" customHeight="1">
      <c r="A97" s="40"/>
      <c r="B97" s="41"/>
      <c r="C97" s="230" t="s">
        <v>96</v>
      </c>
      <c r="D97" s="230" t="s">
        <v>287</v>
      </c>
      <c r="E97" s="231" t="s">
        <v>3259</v>
      </c>
      <c r="F97" s="232" t="s">
        <v>3260</v>
      </c>
      <c r="G97" s="233" t="s">
        <v>609</v>
      </c>
      <c r="H97" s="234">
        <v>1</v>
      </c>
      <c r="I97" s="235"/>
      <c r="J97" s="236">
        <f>ROUND(I97*H97,2)</f>
        <v>0</v>
      </c>
      <c r="K97" s="232" t="s">
        <v>19</v>
      </c>
      <c r="L97" s="46"/>
      <c r="M97" s="237" t="s">
        <v>19</v>
      </c>
      <c r="N97" s="238" t="s">
        <v>43</v>
      </c>
      <c r="O97" s="86"/>
      <c r="P97" s="239">
        <f>O97*H97</f>
        <v>0</v>
      </c>
      <c r="Q97" s="239">
        <v>0</v>
      </c>
      <c r="R97" s="239">
        <f>Q97*H97</f>
        <v>0</v>
      </c>
      <c r="S97" s="239">
        <v>0</v>
      </c>
      <c r="T97" s="240">
        <f>S97*H97</f>
        <v>0</v>
      </c>
      <c r="U97" s="40"/>
      <c r="V97" s="40"/>
      <c r="W97" s="40"/>
      <c r="X97" s="40"/>
      <c r="Y97" s="40"/>
      <c r="Z97" s="40"/>
      <c r="AA97" s="40"/>
      <c r="AB97" s="40"/>
      <c r="AC97" s="40"/>
      <c r="AD97" s="40"/>
      <c r="AE97" s="40"/>
      <c r="AR97" s="241" t="s">
        <v>91</v>
      </c>
      <c r="AT97" s="241" t="s">
        <v>287</v>
      </c>
      <c r="AU97" s="241" t="s">
        <v>81</v>
      </c>
      <c r="AY97" s="19" t="s">
        <v>285</v>
      </c>
      <c r="BE97" s="242">
        <f>IF(N97="základní",J97,0)</f>
        <v>0</v>
      </c>
      <c r="BF97" s="242">
        <f>IF(N97="snížená",J97,0)</f>
        <v>0</v>
      </c>
      <c r="BG97" s="242">
        <f>IF(N97="zákl. přenesená",J97,0)</f>
        <v>0</v>
      </c>
      <c r="BH97" s="242">
        <f>IF(N97="sníž. přenesená",J97,0)</f>
        <v>0</v>
      </c>
      <c r="BI97" s="242">
        <f>IF(N97="nulová",J97,0)</f>
        <v>0</v>
      </c>
      <c r="BJ97" s="19" t="s">
        <v>79</v>
      </c>
      <c r="BK97" s="242">
        <f>ROUND(I97*H97,2)</f>
        <v>0</v>
      </c>
      <c r="BL97" s="19" t="s">
        <v>91</v>
      </c>
      <c r="BM97" s="241" t="s">
        <v>3261</v>
      </c>
    </row>
    <row r="98" s="2" customFormat="1">
      <c r="A98" s="40"/>
      <c r="B98" s="41"/>
      <c r="C98" s="42"/>
      <c r="D98" s="243" t="s">
        <v>293</v>
      </c>
      <c r="E98" s="42"/>
      <c r="F98" s="244" t="s">
        <v>3260</v>
      </c>
      <c r="G98" s="42"/>
      <c r="H98" s="42"/>
      <c r="I98" s="150"/>
      <c r="J98" s="42"/>
      <c r="K98" s="42"/>
      <c r="L98" s="46"/>
      <c r="M98" s="245"/>
      <c r="N98" s="246"/>
      <c r="O98" s="86"/>
      <c r="P98" s="86"/>
      <c r="Q98" s="86"/>
      <c r="R98" s="86"/>
      <c r="S98" s="86"/>
      <c r="T98" s="87"/>
      <c r="U98" s="40"/>
      <c r="V98" s="40"/>
      <c r="W98" s="40"/>
      <c r="X98" s="40"/>
      <c r="Y98" s="40"/>
      <c r="Z98" s="40"/>
      <c r="AA98" s="40"/>
      <c r="AB98" s="40"/>
      <c r="AC98" s="40"/>
      <c r="AD98" s="40"/>
      <c r="AE98" s="40"/>
      <c r="AT98" s="19" t="s">
        <v>293</v>
      </c>
      <c r="AU98" s="19" t="s">
        <v>81</v>
      </c>
    </row>
    <row r="99" s="13" customFormat="1">
      <c r="A99" s="13"/>
      <c r="B99" s="248"/>
      <c r="C99" s="249"/>
      <c r="D99" s="243" t="s">
        <v>297</v>
      </c>
      <c r="E99" s="250" t="s">
        <v>19</v>
      </c>
      <c r="F99" s="251" t="s">
        <v>79</v>
      </c>
      <c r="G99" s="249"/>
      <c r="H99" s="252">
        <v>1</v>
      </c>
      <c r="I99" s="253"/>
      <c r="J99" s="249"/>
      <c r="K99" s="249"/>
      <c r="L99" s="254"/>
      <c r="M99" s="255"/>
      <c r="N99" s="256"/>
      <c r="O99" s="256"/>
      <c r="P99" s="256"/>
      <c r="Q99" s="256"/>
      <c r="R99" s="256"/>
      <c r="S99" s="256"/>
      <c r="T99" s="257"/>
      <c r="U99" s="13"/>
      <c r="V99" s="13"/>
      <c r="W99" s="13"/>
      <c r="X99" s="13"/>
      <c r="Y99" s="13"/>
      <c r="Z99" s="13"/>
      <c r="AA99" s="13"/>
      <c r="AB99" s="13"/>
      <c r="AC99" s="13"/>
      <c r="AD99" s="13"/>
      <c r="AE99" s="13"/>
      <c r="AT99" s="258" t="s">
        <v>297</v>
      </c>
      <c r="AU99" s="258" t="s">
        <v>81</v>
      </c>
      <c r="AV99" s="13" t="s">
        <v>81</v>
      </c>
      <c r="AW99" s="13" t="s">
        <v>33</v>
      </c>
      <c r="AX99" s="13" t="s">
        <v>79</v>
      </c>
      <c r="AY99" s="258" t="s">
        <v>285</v>
      </c>
    </row>
    <row r="100" s="2" customFormat="1" ht="16.5" customHeight="1">
      <c r="A100" s="40"/>
      <c r="B100" s="41"/>
      <c r="C100" s="230" t="s">
        <v>105</v>
      </c>
      <c r="D100" s="230" t="s">
        <v>287</v>
      </c>
      <c r="E100" s="231" t="s">
        <v>3262</v>
      </c>
      <c r="F100" s="232" t="s">
        <v>3263</v>
      </c>
      <c r="G100" s="233" t="s">
        <v>609</v>
      </c>
      <c r="H100" s="234">
        <v>1</v>
      </c>
      <c r="I100" s="235"/>
      <c r="J100" s="236">
        <f>ROUND(I100*H100,2)</f>
        <v>0</v>
      </c>
      <c r="K100" s="232" t="s">
        <v>19</v>
      </c>
      <c r="L100" s="46"/>
      <c r="M100" s="237" t="s">
        <v>19</v>
      </c>
      <c r="N100" s="238" t="s">
        <v>43</v>
      </c>
      <c r="O100" s="86"/>
      <c r="P100" s="239">
        <f>O100*H100</f>
        <v>0</v>
      </c>
      <c r="Q100" s="239">
        <v>0</v>
      </c>
      <c r="R100" s="239">
        <f>Q100*H100</f>
        <v>0</v>
      </c>
      <c r="S100" s="239">
        <v>0</v>
      </c>
      <c r="T100" s="240">
        <f>S100*H100</f>
        <v>0</v>
      </c>
      <c r="U100" s="40"/>
      <c r="V100" s="40"/>
      <c r="W100" s="40"/>
      <c r="X100" s="40"/>
      <c r="Y100" s="40"/>
      <c r="Z100" s="40"/>
      <c r="AA100" s="40"/>
      <c r="AB100" s="40"/>
      <c r="AC100" s="40"/>
      <c r="AD100" s="40"/>
      <c r="AE100" s="40"/>
      <c r="AR100" s="241" t="s">
        <v>91</v>
      </c>
      <c r="AT100" s="241" t="s">
        <v>287</v>
      </c>
      <c r="AU100" s="241" t="s">
        <v>81</v>
      </c>
      <c r="AY100" s="19" t="s">
        <v>285</v>
      </c>
      <c r="BE100" s="242">
        <f>IF(N100="základní",J100,0)</f>
        <v>0</v>
      </c>
      <c r="BF100" s="242">
        <f>IF(N100="snížená",J100,0)</f>
        <v>0</v>
      </c>
      <c r="BG100" s="242">
        <f>IF(N100="zákl. přenesená",J100,0)</f>
        <v>0</v>
      </c>
      <c r="BH100" s="242">
        <f>IF(N100="sníž. přenesená",J100,0)</f>
        <v>0</v>
      </c>
      <c r="BI100" s="242">
        <f>IF(N100="nulová",J100,0)</f>
        <v>0</v>
      </c>
      <c r="BJ100" s="19" t="s">
        <v>79</v>
      </c>
      <c r="BK100" s="242">
        <f>ROUND(I100*H100,2)</f>
        <v>0</v>
      </c>
      <c r="BL100" s="19" t="s">
        <v>91</v>
      </c>
      <c r="BM100" s="241" t="s">
        <v>3264</v>
      </c>
    </row>
    <row r="101" s="2" customFormat="1">
      <c r="A101" s="40"/>
      <c r="B101" s="41"/>
      <c r="C101" s="42"/>
      <c r="D101" s="243" t="s">
        <v>293</v>
      </c>
      <c r="E101" s="42"/>
      <c r="F101" s="244" t="s">
        <v>3263</v>
      </c>
      <c r="G101" s="42"/>
      <c r="H101" s="42"/>
      <c r="I101" s="150"/>
      <c r="J101" s="42"/>
      <c r="K101" s="42"/>
      <c r="L101" s="46"/>
      <c r="M101" s="245"/>
      <c r="N101" s="246"/>
      <c r="O101" s="86"/>
      <c r="P101" s="86"/>
      <c r="Q101" s="86"/>
      <c r="R101" s="86"/>
      <c r="S101" s="86"/>
      <c r="T101" s="87"/>
      <c r="U101" s="40"/>
      <c r="V101" s="40"/>
      <c r="W101" s="40"/>
      <c r="X101" s="40"/>
      <c r="Y101" s="40"/>
      <c r="Z101" s="40"/>
      <c r="AA101" s="40"/>
      <c r="AB101" s="40"/>
      <c r="AC101" s="40"/>
      <c r="AD101" s="40"/>
      <c r="AE101" s="40"/>
      <c r="AT101" s="19" t="s">
        <v>293</v>
      </c>
      <c r="AU101" s="19" t="s">
        <v>81</v>
      </c>
    </row>
    <row r="102" s="13" customFormat="1">
      <c r="A102" s="13"/>
      <c r="B102" s="248"/>
      <c r="C102" s="249"/>
      <c r="D102" s="243" t="s">
        <v>297</v>
      </c>
      <c r="E102" s="250" t="s">
        <v>19</v>
      </c>
      <c r="F102" s="251" t="s">
        <v>79</v>
      </c>
      <c r="G102" s="249"/>
      <c r="H102" s="252">
        <v>1</v>
      </c>
      <c r="I102" s="253"/>
      <c r="J102" s="249"/>
      <c r="K102" s="249"/>
      <c r="L102" s="254"/>
      <c r="M102" s="255"/>
      <c r="N102" s="256"/>
      <c r="O102" s="256"/>
      <c r="P102" s="256"/>
      <c r="Q102" s="256"/>
      <c r="R102" s="256"/>
      <c r="S102" s="256"/>
      <c r="T102" s="257"/>
      <c r="U102" s="13"/>
      <c r="V102" s="13"/>
      <c r="W102" s="13"/>
      <c r="X102" s="13"/>
      <c r="Y102" s="13"/>
      <c r="Z102" s="13"/>
      <c r="AA102" s="13"/>
      <c r="AB102" s="13"/>
      <c r="AC102" s="13"/>
      <c r="AD102" s="13"/>
      <c r="AE102" s="13"/>
      <c r="AT102" s="258" t="s">
        <v>297</v>
      </c>
      <c r="AU102" s="258" t="s">
        <v>81</v>
      </c>
      <c r="AV102" s="13" t="s">
        <v>81</v>
      </c>
      <c r="AW102" s="13" t="s">
        <v>33</v>
      </c>
      <c r="AX102" s="13" t="s">
        <v>79</v>
      </c>
      <c r="AY102" s="258" t="s">
        <v>285</v>
      </c>
    </row>
    <row r="103" s="2" customFormat="1" ht="16.5" customHeight="1">
      <c r="A103" s="40"/>
      <c r="B103" s="41"/>
      <c r="C103" s="230" t="s">
        <v>112</v>
      </c>
      <c r="D103" s="230" t="s">
        <v>287</v>
      </c>
      <c r="E103" s="231" t="s">
        <v>3265</v>
      </c>
      <c r="F103" s="232" t="s">
        <v>3266</v>
      </c>
      <c r="G103" s="233" t="s">
        <v>609</v>
      </c>
      <c r="H103" s="234">
        <v>1</v>
      </c>
      <c r="I103" s="235"/>
      <c r="J103" s="236">
        <f>ROUND(I103*H103,2)</f>
        <v>0</v>
      </c>
      <c r="K103" s="232" t="s">
        <v>19</v>
      </c>
      <c r="L103" s="46"/>
      <c r="M103" s="237" t="s">
        <v>19</v>
      </c>
      <c r="N103" s="238" t="s">
        <v>43</v>
      </c>
      <c r="O103" s="86"/>
      <c r="P103" s="239">
        <f>O103*H103</f>
        <v>0</v>
      </c>
      <c r="Q103" s="239">
        <v>0</v>
      </c>
      <c r="R103" s="239">
        <f>Q103*H103</f>
        <v>0</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3267</v>
      </c>
    </row>
    <row r="104" s="2" customFormat="1">
      <c r="A104" s="40"/>
      <c r="B104" s="41"/>
      <c r="C104" s="42"/>
      <c r="D104" s="243" t="s">
        <v>293</v>
      </c>
      <c r="E104" s="42"/>
      <c r="F104" s="244" t="s">
        <v>3266</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3" customFormat="1">
      <c r="A105" s="13"/>
      <c r="B105" s="248"/>
      <c r="C105" s="249"/>
      <c r="D105" s="243" t="s">
        <v>297</v>
      </c>
      <c r="E105" s="250" t="s">
        <v>19</v>
      </c>
      <c r="F105" s="251" t="s">
        <v>79</v>
      </c>
      <c r="G105" s="249"/>
      <c r="H105" s="252">
        <v>1</v>
      </c>
      <c r="I105" s="253"/>
      <c r="J105" s="249"/>
      <c r="K105" s="249"/>
      <c r="L105" s="254"/>
      <c r="M105" s="255"/>
      <c r="N105" s="256"/>
      <c r="O105" s="256"/>
      <c r="P105" s="256"/>
      <c r="Q105" s="256"/>
      <c r="R105" s="256"/>
      <c r="S105" s="256"/>
      <c r="T105" s="257"/>
      <c r="U105" s="13"/>
      <c r="V105" s="13"/>
      <c r="W105" s="13"/>
      <c r="X105" s="13"/>
      <c r="Y105" s="13"/>
      <c r="Z105" s="13"/>
      <c r="AA105" s="13"/>
      <c r="AB105" s="13"/>
      <c r="AC105" s="13"/>
      <c r="AD105" s="13"/>
      <c r="AE105" s="13"/>
      <c r="AT105" s="258" t="s">
        <v>297</v>
      </c>
      <c r="AU105" s="258" t="s">
        <v>81</v>
      </c>
      <c r="AV105" s="13" t="s">
        <v>81</v>
      </c>
      <c r="AW105" s="13" t="s">
        <v>33</v>
      </c>
      <c r="AX105" s="13" t="s">
        <v>79</v>
      </c>
      <c r="AY105" s="258" t="s">
        <v>285</v>
      </c>
    </row>
    <row r="106" s="2" customFormat="1" ht="16.5" customHeight="1">
      <c r="A106" s="40"/>
      <c r="B106" s="41"/>
      <c r="C106" s="230" t="s">
        <v>119</v>
      </c>
      <c r="D106" s="230" t="s">
        <v>287</v>
      </c>
      <c r="E106" s="231" t="s">
        <v>3268</v>
      </c>
      <c r="F106" s="232" t="s">
        <v>3269</v>
      </c>
      <c r="G106" s="233" t="s">
        <v>609</v>
      </c>
      <c r="H106" s="234">
        <v>1</v>
      </c>
      <c r="I106" s="235"/>
      <c r="J106" s="236">
        <f>ROUND(I106*H106,2)</f>
        <v>0</v>
      </c>
      <c r="K106" s="232" t="s">
        <v>19</v>
      </c>
      <c r="L106" s="46"/>
      <c r="M106" s="237" t="s">
        <v>19</v>
      </c>
      <c r="N106" s="238" t="s">
        <v>43</v>
      </c>
      <c r="O106" s="86"/>
      <c r="P106" s="239">
        <f>O106*H106</f>
        <v>0</v>
      </c>
      <c r="Q106" s="239">
        <v>0</v>
      </c>
      <c r="R106" s="239">
        <f>Q106*H106</f>
        <v>0</v>
      </c>
      <c r="S106" s="239">
        <v>0</v>
      </c>
      <c r="T106" s="240">
        <f>S106*H106</f>
        <v>0</v>
      </c>
      <c r="U106" s="40"/>
      <c r="V106" s="40"/>
      <c r="W106" s="40"/>
      <c r="X106" s="40"/>
      <c r="Y106" s="40"/>
      <c r="Z106" s="40"/>
      <c r="AA106" s="40"/>
      <c r="AB106" s="40"/>
      <c r="AC106" s="40"/>
      <c r="AD106" s="40"/>
      <c r="AE106" s="40"/>
      <c r="AR106" s="241" t="s">
        <v>91</v>
      </c>
      <c r="AT106" s="241" t="s">
        <v>287</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91</v>
      </c>
      <c r="BM106" s="241" t="s">
        <v>3270</v>
      </c>
    </row>
    <row r="107" s="2" customFormat="1">
      <c r="A107" s="40"/>
      <c r="B107" s="41"/>
      <c r="C107" s="42"/>
      <c r="D107" s="243" t="s">
        <v>293</v>
      </c>
      <c r="E107" s="42"/>
      <c r="F107" s="244" t="s">
        <v>3269</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13" customFormat="1">
      <c r="A108" s="13"/>
      <c r="B108" s="248"/>
      <c r="C108" s="249"/>
      <c r="D108" s="243" t="s">
        <v>297</v>
      </c>
      <c r="E108" s="250" t="s">
        <v>19</v>
      </c>
      <c r="F108" s="251" t="s">
        <v>79</v>
      </c>
      <c r="G108" s="249"/>
      <c r="H108" s="252">
        <v>1</v>
      </c>
      <c r="I108" s="253"/>
      <c r="J108" s="249"/>
      <c r="K108" s="249"/>
      <c r="L108" s="254"/>
      <c r="M108" s="255"/>
      <c r="N108" s="256"/>
      <c r="O108" s="256"/>
      <c r="P108" s="256"/>
      <c r="Q108" s="256"/>
      <c r="R108" s="256"/>
      <c r="S108" s="256"/>
      <c r="T108" s="257"/>
      <c r="U108" s="13"/>
      <c r="V108" s="13"/>
      <c r="W108" s="13"/>
      <c r="X108" s="13"/>
      <c r="Y108" s="13"/>
      <c r="Z108" s="13"/>
      <c r="AA108" s="13"/>
      <c r="AB108" s="13"/>
      <c r="AC108" s="13"/>
      <c r="AD108" s="13"/>
      <c r="AE108" s="13"/>
      <c r="AT108" s="258" t="s">
        <v>297</v>
      </c>
      <c r="AU108" s="258" t="s">
        <v>81</v>
      </c>
      <c r="AV108" s="13" t="s">
        <v>81</v>
      </c>
      <c r="AW108" s="13" t="s">
        <v>33</v>
      </c>
      <c r="AX108" s="13" t="s">
        <v>79</v>
      </c>
      <c r="AY108" s="258" t="s">
        <v>285</v>
      </c>
    </row>
    <row r="109" s="2" customFormat="1" ht="21.75" customHeight="1">
      <c r="A109" s="40"/>
      <c r="B109" s="41"/>
      <c r="C109" s="230" t="s">
        <v>126</v>
      </c>
      <c r="D109" s="230" t="s">
        <v>287</v>
      </c>
      <c r="E109" s="231" t="s">
        <v>3271</v>
      </c>
      <c r="F109" s="232" t="s">
        <v>3272</v>
      </c>
      <c r="G109" s="233" t="s">
        <v>609</v>
      </c>
      <c r="H109" s="234">
        <v>1</v>
      </c>
      <c r="I109" s="235"/>
      <c r="J109" s="236">
        <f>ROUND(I109*H109,2)</f>
        <v>0</v>
      </c>
      <c r="K109" s="232" t="s">
        <v>19</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3273</v>
      </c>
    </row>
    <row r="110" s="2" customFormat="1">
      <c r="A110" s="40"/>
      <c r="B110" s="41"/>
      <c r="C110" s="42"/>
      <c r="D110" s="243" t="s">
        <v>293</v>
      </c>
      <c r="E110" s="42"/>
      <c r="F110" s="244" t="s">
        <v>3272</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13" customFormat="1">
      <c r="A111" s="13"/>
      <c r="B111" s="248"/>
      <c r="C111" s="249"/>
      <c r="D111" s="243" t="s">
        <v>297</v>
      </c>
      <c r="E111" s="250" t="s">
        <v>19</v>
      </c>
      <c r="F111" s="251" t="s">
        <v>79</v>
      </c>
      <c r="G111" s="249"/>
      <c r="H111" s="252">
        <v>1</v>
      </c>
      <c r="I111" s="253"/>
      <c r="J111" s="249"/>
      <c r="K111" s="249"/>
      <c r="L111" s="254"/>
      <c r="M111" s="255"/>
      <c r="N111" s="256"/>
      <c r="O111" s="256"/>
      <c r="P111" s="256"/>
      <c r="Q111" s="256"/>
      <c r="R111" s="256"/>
      <c r="S111" s="256"/>
      <c r="T111" s="257"/>
      <c r="U111" s="13"/>
      <c r="V111" s="13"/>
      <c r="W111" s="13"/>
      <c r="X111" s="13"/>
      <c r="Y111" s="13"/>
      <c r="Z111" s="13"/>
      <c r="AA111" s="13"/>
      <c r="AB111" s="13"/>
      <c r="AC111" s="13"/>
      <c r="AD111" s="13"/>
      <c r="AE111" s="13"/>
      <c r="AT111" s="258" t="s">
        <v>297</v>
      </c>
      <c r="AU111" s="258" t="s">
        <v>81</v>
      </c>
      <c r="AV111" s="13" t="s">
        <v>81</v>
      </c>
      <c r="AW111" s="13" t="s">
        <v>33</v>
      </c>
      <c r="AX111" s="13" t="s">
        <v>79</v>
      </c>
      <c r="AY111" s="258" t="s">
        <v>285</v>
      </c>
    </row>
    <row r="112" s="2" customFormat="1" ht="21.75" customHeight="1">
      <c r="A112" s="40"/>
      <c r="B112" s="41"/>
      <c r="C112" s="230" t="s">
        <v>133</v>
      </c>
      <c r="D112" s="230" t="s">
        <v>287</v>
      </c>
      <c r="E112" s="231" t="s">
        <v>3274</v>
      </c>
      <c r="F112" s="232" t="s">
        <v>3275</v>
      </c>
      <c r="G112" s="233" t="s">
        <v>609</v>
      </c>
      <c r="H112" s="234">
        <v>1</v>
      </c>
      <c r="I112" s="235"/>
      <c r="J112" s="236">
        <f>ROUND(I112*H112,2)</f>
        <v>0</v>
      </c>
      <c r="K112" s="232" t="s">
        <v>19</v>
      </c>
      <c r="L112" s="46"/>
      <c r="M112" s="237" t="s">
        <v>19</v>
      </c>
      <c r="N112" s="238" t="s">
        <v>43</v>
      </c>
      <c r="O112" s="86"/>
      <c r="P112" s="239">
        <f>O112*H112</f>
        <v>0</v>
      </c>
      <c r="Q112" s="239">
        <v>0</v>
      </c>
      <c r="R112" s="239">
        <f>Q112*H112</f>
        <v>0</v>
      </c>
      <c r="S112" s="239">
        <v>0</v>
      </c>
      <c r="T112" s="240">
        <f>S112*H112</f>
        <v>0</v>
      </c>
      <c r="U112" s="40"/>
      <c r="V112" s="40"/>
      <c r="W112" s="40"/>
      <c r="X112" s="40"/>
      <c r="Y112" s="40"/>
      <c r="Z112" s="40"/>
      <c r="AA112" s="40"/>
      <c r="AB112" s="40"/>
      <c r="AC112" s="40"/>
      <c r="AD112" s="40"/>
      <c r="AE112" s="40"/>
      <c r="AR112" s="241" t="s">
        <v>91</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91</v>
      </c>
      <c r="BM112" s="241" t="s">
        <v>3276</v>
      </c>
    </row>
    <row r="113" s="2" customFormat="1">
      <c r="A113" s="40"/>
      <c r="B113" s="41"/>
      <c r="C113" s="42"/>
      <c r="D113" s="243" t="s">
        <v>293</v>
      </c>
      <c r="E113" s="42"/>
      <c r="F113" s="244" t="s">
        <v>3275</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13" customFormat="1">
      <c r="A114" s="13"/>
      <c r="B114" s="248"/>
      <c r="C114" s="249"/>
      <c r="D114" s="243" t="s">
        <v>297</v>
      </c>
      <c r="E114" s="250" t="s">
        <v>19</v>
      </c>
      <c r="F114" s="251" t="s">
        <v>79</v>
      </c>
      <c r="G114" s="249"/>
      <c r="H114" s="252">
        <v>1</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33</v>
      </c>
      <c r="AX114" s="13" t="s">
        <v>79</v>
      </c>
      <c r="AY114" s="258" t="s">
        <v>285</v>
      </c>
    </row>
    <row r="115" s="2" customFormat="1" ht="21.75" customHeight="1">
      <c r="A115" s="40"/>
      <c r="B115" s="41"/>
      <c r="C115" s="230" t="s">
        <v>140</v>
      </c>
      <c r="D115" s="230" t="s">
        <v>287</v>
      </c>
      <c r="E115" s="231" t="s">
        <v>3277</v>
      </c>
      <c r="F115" s="232" t="s">
        <v>3278</v>
      </c>
      <c r="G115" s="233" t="s">
        <v>609</v>
      </c>
      <c r="H115" s="234">
        <v>1</v>
      </c>
      <c r="I115" s="235"/>
      <c r="J115" s="236">
        <f>ROUND(I115*H115,2)</f>
        <v>0</v>
      </c>
      <c r="K115" s="232" t="s">
        <v>19</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3279</v>
      </c>
    </row>
    <row r="116" s="2" customFormat="1">
      <c r="A116" s="40"/>
      <c r="B116" s="41"/>
      <c r="C116" s="42"/>
      <c r="D116" s="243" t="s">
        <v>293</v>
      </c>
      <c r="E116" s="42"/>
      <c r="F116" s="244" t="s">
        <v>3278</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3188</v>
      </c>
      <c r="E117" s="42"/>
      <c r="F117" s="247" t="s">
        <v>3280</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3188</v>
      </c>
      <c r="AU117" s="19" t="s">
        <v>81</v>
      </c>
    </row>
    <row r="118" s="13" customFormat="1">
      <c r="A118" s="13"/>
      <c r="B118" s="248"/>
      <c r="C118" s="249"/>
      <c r="D118" s="243" t="s">
        <v>297</v>
      </c>
      <c r="E118" s="250" t="s">
        <v>19</v>
      </c>
      <c r="F118" s="251" t="s">
        <v>79</v>
      </c>
      <c r="G118" s="249"/>
      <c r="H118" s="252">
        <v>1</v>
      </c>
      <c r="I118" s="253"/>
      <c r="J118" s="249"/>
      <c r="K118" s="249"/>
      <c r="L118" s="254"/>
      <c r="M118" s="255"/>
      <c r="N118" s="256"/>
      <c r="O118" s="256"/>
      <c r="P118" s="256"/>
      <c r="Q118" s="256"/>
      <c r="R118" s="256"/>
      <c r="S118" s="256"/>
      <c r="T118" s="257"/>
      <c r="U118" s="13"/>
      <c r="V118" s="13"/>
      <c r="W118" s="13"/>
      <c r="X118" s="13"/>
      <c r="Y118" s="13"/>
      <c r="Z118" s="13"/>
      <c r="AA118" s="13"/>
      <c r="AB118" s="13"/>
      <c r="AC118" s="13"/>
      <c r="AD118" s="13"/>
      <c r="AE118" s="13"/>
      <c r="AT118" s="258" t="s">
        <v>297</v>
      </c>
      <c r="AU118" s="258" t="s">
        <v>81</v>
      </c>
      <c r="AV118" s="13" t="s">
        <v>81</v>
      </c>
      <c r="AW118" s="13" t="s">
        <v>33</v>
      </c>
      <c r="AX118" s="13" t="s">
        <v>79</v>
      </c>
      <c r="AY118" s="258" t="s">
        <v>285</v>
      </c>
    </row>
    <row r="119" s="2" customFormat="1" ht="16.5" customHeight="1">
      <c r="A119" s="40"/>
      <c r="B119" s="41"/>
      <c r="C119" s="230" t="s">
        <v>147</v>
      </c>
      <c r="D119" s="230" t="s">
        <v>287</v>
      </c>
      <c r="E119" s="231" t="s">
        <v>3281</v>
      </c>
      <c r="F119" s="232" t="s">
        <v>3282</v>
      </c>
      <c r="G119" s="233" t="s">
        <v>609</v>
      </c>
      <c r="H119" s="234">
        <v>1</v>
      </c>
      <c r="I119" s="235"/>
      <c r="J119" s="236">
        <f>ROUND(I119*H119,2)</f>
        <v>0</v>
      </c>
      <c r="K119" s="232" t="s">
        <v>19</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3283</v>
      </c>
    </row>
    <row r="120" s="2" customFormat="1">
      <c r="A120" s="40"/>
      <c r="B120" s="41"/>
      <c r="C120" s="42"/>
      <c r="D120" s="243" t="s">
        <v>293</v>
      </c>
      <c r="E120" s="42"/>
      <c r="F120" s="244" t="s">
        <v>3282</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13" customFormat="1">
      <c r="A121" s="13"/>
      <c r="B121" s="248"/>
      <c r="C121" s="249"/>
      <c r="D121" s="243" t="s">
        <v>297</v>
      </c>
      <c r="E121" s="250" t="s">
        <v>19</v>
      </c>
      <c r="F121" s="251" t="s">
        <v>79</v>
      </c>
      <c r="G121" s="249"/>
      <c r="H121" s="252">
        <v>1</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81</v>
      </c>
      <c r="AV121" s="13" t="s">
        <v>81</v>
      </c>
      <c r="AW121" s="13" t="s">
        <v>33</v>
      </c>
      <c r="AX121" s="13" t="s">
        <v>79</v>
      </c>
      <c r="AY121" s="258" t="s">
        <v>285</v>
      </c>
    </row>
    <row r="122" s="2" customFormat="1" ht="16.5" customHeight="1">
      <c r="A122" s="40"/>
      <c r="B122" s="41"/>
      <c r="C122" s="230" t="s">
        <v>391</v>
      </c>
      <c r="D122" s="230" t="s">
        <v>287</v>
      </c>
      <c r="E122" s="231" t="s">
        <v>3284</v>
      </c>
      <c r="F122" s="232" t="s">
        <v>3285</v>
      </c>
      <c r="G122" s="233" t="s">
        <v>609</v>
      </c>
      <c r="H122" s="234">
        <v>1</v>
      </c>
      <c r="I122" s="235"/>
      <c r="J122" s="236">
        <f>ROUND(I122*H122,2)</f>
        <v>0</v>
      </c>
      <c r="K122" s="232" t="s">
        <v>19</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91</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3286</v>
      </c>
    </row>
    <row r="123" s="2" customFormat="1">
      <c r="A123" s="40"/>
      <c r="B123" s="41"/>
      <c r="C123" s="42"/>
      <c r="D123" s="243" t="s">
        <v>293</v>
      </c>
      <c r="E123" s="42"/>
      <c r="F123" s="244" t="s">
        <v>3287</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13" customFormat="1">
      <c r="A124" s="13"/>
      <c r="B124" s="248"/>
      <c r="C124" s="249"/>
      <c r="D124" s="243" t="s">
        <v>297</v>
      </c>
      <c r="E124" s="250" t="s">
        <v>19</v>
      </c>
      <c r="F124" s="251" t="s">
        <v>79</v>
      </c>
      <c r="G124" s="249"/>
      <c r="H124" s="252">
        <v>1</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79</v>
      </c>
      <c r="AY124" s="258" t="s">
        <v>285</v>
      </c>
    </row>
    <row r="125" s="2" customFormat="1" ht="16.5" customHeight="1">
      <c r="A125" s="40"/>
      <c r="B125" s="41"/>
      <c r="C125" s="230" t="s">
        <v>154</v>
      </c>
      <c r="D125" s="230" t="s">
        <v>287</v>
      </c>
      <c r="E125" s="231" t="s">
        <v>3288</v>
      </c>
      <c r="F125" s="232" t="s">
        <v>3289</v>
      </c>
      <c r="G125" s="233" t="s">
        <v>609</v>
      </c>
      <c r="H125" s="234">
        <v>1</v>
      </c>
      <c r="I125" s="235"/>
      <c r="J125" s="236">
        <f>ROUND(I125*H125,2)</f>
        <v>0</v>
      </c>
      <c r="K125" s="232" t="s">
        <v>19</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91</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91</v>
      </c>
      <c r="BM125" s="241" t="s">
        <v>3290</v>
      </c>
    </row>
    <row r="126" s="2" customFormat="1">
      <c r="A126" s="40"/>
      <c r="B126" s="41"/>
      <c r="C126" s="42"/>
      <c r="D126" s="243" t="s">
        <v>293</v>
      </c>
      <c r="E126" s="42"/>
      <c r="F126" s="244" t="s">
        <v>3289</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13" customFormat="1">
      <c r="A127" s="13"/>
      <c r="B127" s="248"/>
      <c r="C127" s="249"/>
      <c r="D127" s="243" t="s">
        <v>297</v>
      </c>
      <c r="E127" s="250" t="s">
        <v>19</v>
      </c>
      <c r="F127" s="251" t="s">
        <v>79</v>
      </c>
      <c r="G127" s="249"/>
      <c r="H127" s="252">
        <v>1</v>
      </c>
      <c r="I127" s="253"/>
      <c r="J127" s="249"/>
      <c r="K127" s="249"/>
      <c r="L127" s="254"/>
      <c r="M127" s="255"/>
      <c r="N127" s="256"/>
      <c r="O127" s="256"/>
      <c r="P127" s="256"/>
      <c r="Q127" s="256"/>
      <c r="R127" s="256"/>
      <c r="S127" s="256"/>
      <c r="T127" s="257"/>
      <c r="U127" s="13"/>
      <c r="V127" s="13"/>
      <c r="W127" s="13"/>
      <c r="X127" s="13"/>
      <c r="Y127" s="13"/>
      <c r="Z127" s="13"/>
      <c r="AA127" s="13"/>
      <c r="AB127" s="13"/>
      <c r="AC127" s="13"/>
      <c r="AD127" s="13"/>
      <c r="AE127" s="13"/>
      <c r="AT127" s="258" t="s">
        <v>297</v>
      </c>
      <c r="AU127" s="258" t="s">
        <v>81</v>
      </c>
      <c r="AV127" s="13" t="s">
        <v>81</v>
      </c>
      <c r="AW127" s="13" t="s">
        <v>33</v>
      </c>
      <c r="AX127" s="13" t="s">
        <v>79</v>
      </c>
      <c r="AY127" s="258" t="s">
        <v>285</v>
      </c>
    </row>
    <row r="128" s="2" customFormat="1" ht="16.5" customHeight="1">
      <c r="A128" s="40"/>
      <c r="B128" s="41"/>
      <c r="C128" s="230" t="s">
        <v>8</v>
      </c>
      <c r="D128" s="230" t="s">
        <v>287</v>
      </c>
      <c r="E128" s="231" t="s">
        <v>3291</v>
      </c>
      <c r="F128" s="232" t="s">
        <v>3292</v>
      </c>
      <c r="G128" s="233" t="s">
        <v>609</v>
      </c>
      <c r="H128" s="234">
        <v>1</v>
      </c>
      <c r="I128" s="235"/>
      <c r="J128" s="236">
        <f>ROUND(I128*H128,2)</f>
        <v>0</v>
      </c>
      <c r="K128" s="232" t="s">
        <v>19</v>
      </c>
      <c r="L128" s="46"/>
      <c r="M128" s="237" t="s">
        <v>19</v>
      </c>
      <c r="N128" s="238" t="s">
        <v>43</v>
      </c>
      <c r="O128" s="86"/>
      <c r="P128" s="239">
        <f>O128*H128</f>
        <v>0</v>
      </c>
      <c r="Q128" s="239">
        <v>0</v>
      </c>
      <c r="R128" s="239">
        <f>Q128*H128</f>
        <v>0</v>
      </c>
      <c r="S128" s="239">
        <v>0</v>
      </c>
      <c r="T128" s="240">
        <f>S128*H128</f>
        <v>0</v>
      </c>
      <c r="U128" s="40"/>
      <c r="V128" s="40"/>
      <c r="W128" s="40"/>
      <c r="X128" s="40"/>
      <c r="Y128" s="40"/>
      <c r="Z128" s="40"/>
      <c r="AA128" s="40"/>
      <c r="AB128" s="40"/>
      <c r="AC128" s="40"/>
      <c r="AD128" s="40"/>
      <c r="AE128" s="40"/>
      <c r="AR128" s="241" t="s">
        <v>91</v>
      </c>
      <c r="AT128" s="241" t="s">
        <v>287</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91</v>
      </c>
      <c r="BM128" s="241" t="s">
        <v>3293</v>
      </c>
    </row>
    <row r="129" s="2" customFormat="1">
      <c r="A129" s="40"/>
      <c r="B129" s="41"/>
      <c r="C129" s="42"/>
      <c r="D129" s="243" t="s">
        <v>293</v>
      </c>
      <c r="E129" s="42"/>
      <c r="F129" s="244" t="s">
        <v>3292</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13" customFormat="1">
      <c r="A130" s="13"/>
      <c r="B130" s="248"/>
      <c r="C130" s="249"/>
      <c r="D130" s="243" t="s">
        <v>297</v>
      </c>
      <c r="E130" s="250" t="s">
        <v>19</v>
      </c>
      <c r="F130" s="251" t="s">
        <v>79</v>
      </c>
      <c r="G130" s="249"/>
      <c r="H130" s="252">
        <v>1</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79</v>
      </c>
      <c r="AY130" s="258" t="s">
        <v>285</v>
      </c>
    </row>
    <row r="131" s="2" customFormat="1" ht="21.75" customHeight="1">
      <c r="A131" s="40"/>
      <c r="B131" s="41"/>
      <c r="C131" s="230" t="s">
        <v>157</v>
      </c>
      <c r="D131" s="230" t="s">
        <v>287</v>
      </c>
      <c r="E131" s="231" t="s">
        <v>3294</v>
      </c>
      <c r="F131" s="232" t="s">
        <v>3295</v>
      </c>
      <c r="G131" s="233" t="s">
        <v>609</v>
      </c>
      <c r="H131" s="234">
        <v>1</v>
      </c>
      <c r="I131" s="235"/>
      <c r="J131" s="236">
        <f>ROUND(I131*H131,2)</f>
        <v>0</v>
      </c>
      <c r="K131" s="232" t="s">
        <v>19</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3296</v>
      </c>
    </row>
    <row r="132" s="2" customFormat="1">
      <c r="A132" s="40"/>
      <c r="B132" s="41"/>
      <c r="C132" s="42"/>
      <c r="D132" s="243" t="s">
        <v>293</v>
      </c>
      <c r="E132" s="42"/>
      <c r="F132" s="244" t="s">
        <v>3295</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13" customFormat="1">
      <c r="A133" s="13"/>
      <c r="B133" s="248"/>
      <c r="C133" s="249"/>
      <c r="D133" s="243" t="s">
        <v>297</v>
      </c>
      <c r="E133" s="250" t="s">
        <v>19</v>
      </c>
      <c r="F133" s="251" t="s">
        <v>79</v>
      </c>
      <c r="G133" s="249"/>
      <c r="H133" s="252">
        <v>1</v>
      </c>
      <c r="I133" s="253"/>
      <c r="J133" s="249"/>
      <c r="K133" s="249"/>
      <c r="L133" s="254"/>
      <c r="M133" s="255"/>
      <c r="N133" s="256"/>
      <c r="O133" s="256"/>
      <c r="P133" s="256"/>
      <c r="Q133" s="256"/>
      <c r="R133" s="256"/>
      <c r="S133" s="256"/>
      <c r="T133" s="257"/>
      <c r="U133" s="13"/>
      <c r="V133" s="13"/>
      <c r="W133" s="13"/>
      <c r="X133" s="13"/>
      <c r="Y133" s="13"/>
      <c r="Z133" s="13"/>
      <c r="AA133" s="13"/>
      <c r="AB133" s="13"/>
      <c r="AC133" s="13"/>
      <c r="AD133" s="13"/>
      <c r="AE133" s="13"/>
      <c r="AT133" s="258" t="s">
        <v>297</v>
      </c>
      <c r="AU133" s="258" t="s">
        <v>81</v>
      </c>
      <c r="AV133" s="13" t="s">
        <v>81</v>
      </c>
      <c r="AW133" s="13" t="s">
        <v>33</v>
      </c>
      <c r="AX133" s="13" t="s">
        <v>79</v>
      </c>
      <c r="AY133" s="258" t="s">
        <v>285</v>
      </c>
    </row>
    <row r="134" s="2" customFormat="1" ht="16.5" customHeight="1">
      <c r="A134" s="40"/>
      <c r="B134" s="41"/>
      <c r="C134" s="230" t="s">
        <v>160</v>
      </c>
      <c r="D134" s="230" t="s">
        <v>287</v>
      </c>
      <c r="E134" s="231" t="s">
        <v>3297</v>
      </c>
      <c r="F134" s="232" t="s">
        <v>3298</v>
      </c>
      <c r="G134" s="233" t="s">
        <v>609</v>
      </c>
      <c r="H134" s="234">
        <v>1</v>
      </c>
      <c r="I134" s="235"/>
      <c r="J134" s="236">
        <f>ROUND(I134*H134,2)</f>
        <v>0</v>
      </c>
      <c r="K134" s="232" t="s">
        <v>19</v>
      </c>
      <c r="L134" s="46"/>
      <c r="M134" s="237" t="s">
        <v>19</v>
      </c>
      <c r="N134" s="238" t="s">
        <v>43</v>
      </c>
      <c r="O134" s="86"/>
      <c r="P134" s="239">
        <f>O134*H134</f>
        <v>0</v>
      </c>
      <c r="Q134" s="239">
        <v>0</v>
      </c>
      <c r="R134" s="239">
        <f>Q134*H134</f>
        <v>0</v>
      </c>
      <c r="S134" s="239">
        <v>0</v>
      </c>
      <c r="T134" s="240">
        <f>S134*H134</f>
        <v>0</v>
      </c>
      <c r="U134" s="40"/>
      <c r="V134" s="40"/>
      <c r="W134" s="40"/>
      <c r="X134" s="40"/>
      <c r="Y134" s="40"/>
      <c r="Z134" s="40"/>
      <c r="AA134" s="40"/>
      <c r="AB134" s="40"/>
      <c r="AC134" s="40"/>
      <c r="AD134" s="40"/>
      <c r="AE134" s="40"/>
      <c r="AR134" s="241" t="s">
        <v>91</v>
      </c>
      <c r="AT134" s="241" t="s">
        <v>287</v>
      </c>
      <c r="AU134" s="241" t="s">
        <v>81</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91</v>
      </c>
      <c r="BM134" s="241" t="s">
        <v>3299</v>
      </c>
    </row>
    <row r="135" s="2" customFormat="1">
      <c r="A135" s="40"/>
      <c r="B135" s="41"/>
      <c r="C135" s="42"/>
      <c r="D135" s="243" t="s">
        <v>293</v>
      </c>
      <c r="E135" s="42"/>
      <c r="F135" s="244" t="s">
        <v>3298</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81</v>
      </c>
    </row>
    <row r="136" s="13" customFormat="1">
      <c r="A136" s="13"/>
      <c r="B136" s="248"/>
      <c r="C136" s="249"/>
      <c r="D136" s="243" t="s">
        <v>297</v>
      </c>
      <c r="E136" s="250" t="s">
        <v>19</v>
      </c>
      <c r="F136" s="251" t="s">
        <v>79</v>
      </c>
      <c r="G136" s="249"/>
      <c r="H136" s="252">
        <v>1</v>
      </c>
      <c r="I136" s="253"/>
      <c r="J136" s="249"/>
      <c r="K136" s="249"/>
      <c r="L136" s="254"/>
      <c r="M136" s="255"/>
      <c r="N136" s="256"/>
      <c r="O136" s="256"/>
      <c r="P136" s="256"/>
      <c r="Q136" s="256"/>
      <c r="R136" s="256"/>
      <c r="S136" s="256"/>
      <c r="T136" s="257"/>
      <c r="U136" s="13"/>
      <c r="V136" s="13"/>
      <c r="W136" s="13"/>
      <c r="X136" s="13"/>
      <c r="Y136" s="13"/>
      <c r="Z136" s="13"/>
      <c r="AA136" s="13"/>
      <c r="AB136" s="13"/>
      <c r="AC136" s="13"/>
      <c r="AD136" s="13"/>
      <c r="AE136" s="13"/>
      <c r="AT136" s="258" t="s">
        <v>297</v>
      </c>
      <c r="AU136" s="258" t="s">
        <v>81</v>
      </c>
      <c r="AV136" s="13" t="s">
        <v>81</v>
      </c>
      <c r="AW136" s="13" t="s">
        <v>33</v>
      </c>
      <c r="AX136" s="13" t="s">
        <v>79</v>
      </c>
      <c r="AY136" s="258" t="s">
        <v>285</v>
      </c>
    </row>
    <row r="137" s="2" customFormat="1" ht="16.5" customHeight="1">
      <c r="A137" s="40"/>
      <c r="B137" s="41"/>
      <c r="C137" s="230" t="s">
        <v>444</v>
      </c>
      <c r="D137" s="230" t="s">
        <v>287</v>
      </c>
      <c r="E137" s="231" t="s">
        <v>3300</v>
      </c>
      <c r="F137" s="232" t="s">
        <v>3301</v>
      </c>
      <c r="G137" s="233" t="s">
        <v>609</v>
      </c>
      <c r="H137" s="234">
        <v>1</v>
      </c>
      <c r="I137" s="235"/>
      <c r="J137" s="236">
        <f>ROUND(I137*H137,2)</f>
        <v>0</v>
      </c>
      <c r="K137" s="232" t="s">
        <v>19</v>
      </c>
      <c r="L137" s="46"/>
      <c r="M137" s="237" t="s">
        <v>19</v>
      </c>
      <c r="N137" s="238" t="s">
        <v>43</v>
      </c>
      <c r="O137" s="86"/>
      <c r="P137" s="239">
        <f>O137*H137</f>
        <v>0</v>
      </c>
      <c r="Q137" s="239">
        <v>0</v>
      </c>
      <c r="R137" s="239">
        <f>Q137*H137</f>
        <v>0</v>
      </c>
      <c r="S137" s="239">
        <v>0</v>
      </c>
      <c r="T137" s="240">
        <f>S137*H137</f>
        <v>0</v>
      </c>
      <c r="U137" s="40"/>
      <c r="V137" s="40"/>
      <c r="W137" s="40"/>
      <c r="X137" s="40"/>
      <c r="Y137" s="40"/>
      <c r="Z137" s="40"/>
      <c r="AA137" s="40"/>
      <c r="AB137" s="40"/>
      <c r="AC137" s="40"/>
      <c r="AD137" s="40"/>
      <c r="AE137" s="40"/>
      <c r="AR137" s="241" t="s">
        <v>91</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91</v>
      </c>
      <c r="BM137" s="241" t="s">
        <v>3302</v>
      </c>
    </row>
    <row r="138" s="2" customFormat="1">
      <c r="A138" s="40"/>
      <c r="B138" s="41"/>
      <c r="C138" s="42"/>
      <c r="D138" s="243" t="s">
        <v>293</v>
      </c>
      <c r="E138" s="42"/>
      <c r="F138" s="244" t="s">
        <v>3301</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13" customFormat="1">
      <c r="A139" s="13"/>
      <c r="B139" s="248"/>
      <c r="C139" s="249"/>
      <c r="D139" s="243" t="s">
        <v>297</v>
      </c>
      <c r="E139" s="250" t="s">
        <v>19</v>
      </c>
      <c r="F139" s="251" t="s">
        <v>79</v>
      </c>
      <c r="G139" s="249"/>
      <c r="H139" s="252">
        <v>1</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79</v>
      </c>
      <c r="AY139" s="258" t="s">
        <v>285</v>
      </c>
    </row>
    <row r="140" s="2" customFormat="1" ht="16.5" customHeight="1">
      <c r="A140" s="40"/>
      <c r="B140" s="41"/>
      <c r="C140" s="230" t="s">
        <v>163</v>
      </c>
      <c r="D140" s="230" t="s">
        <v>287</v>
      </c>
      <c r="E140" s="231" t="s">
        <v>3303</v>
      </c>
      <c r="F140" s="232" t="s">
        <v>3304</v>
      </c>
      <c r="G140" s="233" t="s">
        <v>609</v>
      </c>
      <c r="H140" s="234">
        <v>1</v>
      </c>
      <c r="I140" s="235"/>
      <c r="J140" s="236">
        <f>ROUND(I140*H140,2)</f>
        <v>0</v>
      </c>
      <c r="K140" s="232" t="s">
        <v>19</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91</v>
      </c>
      <c r="AT140" s="241" t="s">
        <v>287</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3305</v>
      </c>
    </row>
    <row r="141" s="2" customFormat="1">
      <c r="A141" s="40"/>
      <c r="B141" s="41"/>
      <c r="C141" s="42"/>
      <c r="D141" s="243" t="s">
        <v>293</v>
      </c>
      <c r="E141" s="42"/>
      <c r="F141" s="244" t="s">
        <v>3304</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13" customFormat="1">
      <c r="A142" s="13"/>
      <c r="B142" s="248"/>
      <c r="C142" s="249"/>
      <c r="D142" s="243" t="s">
        <v>297</v>
      </c>
      <c r="E142" s="250" t="s">
        <v>19</v>
      </c>
      <c r="F142" s="251" t="s">
        <v>79</v>
      </c>
      <c r="G142" s="249"/>
      <c r="H142" s="252">
        <v>1</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79</v>
      </c>
      <c r="AY142" s="258" t="s">
        <v>285</v>
      </c>
    </row>
    <row r="143" s="2" customFormat="1" ht="16.5" customHeight="1">
      <c r="A143" s="40"/>
      <c r="B143" s="41"/>
      <c r="C143" s="230" t="s">
        <v>455</v>
      </c>
      <c r="D143" s="230" t="s">
        <v>287</v>
      </c>
      <c r="E143" s="231" t="s">
        <v>3306</v>
      </c>
      <c r="F143" s="232" t="s">
        <v>3307</v>
      </c>
      <c r="G143" s="233" t="s">
        <v>609</v>
      </c>
      <c r="H143" s="234">
        <v>1</v>
      </c>
      <c r="I143" s="235"/>
      <c r="J143" s="236">
        <f>ROUND(I143*H143,2)</f>
        <v>0</v>
      </c>
      <c r="K143" s="232" t="s">
        <v>19</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91</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3308</v>
      </c>
    </row>
    <row r="144" s="2" customFormat="1">
      <c r="A144" s="40"/>
      <c r="B144" s="41"/>
      <c r="C144" s="42"/>
      <c r="D144" s="243" t="s">
        <v>293</v>
      </c>
      <c r="E144" s="42"/>
      <c r="F144" s="244" t="s">
        <v>3307</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13" customFormat="1">
      <c r="A145" s="13"/>
      <c r="B145" s="248"/>
      <c r="C145" s="249"/>
      <c r="D145" s="243" t="s">
        <v>297</v>
      </c>
      <c r="E145" s="250" t="s">
        <v>19</v>
      </c>
      <c r="F145" s="251" t="s">
        <v>79</v>
      </c>
      <c r="G145" s="249"/>
      <c r="H145" s="252">
        <v>1</v>
      </c>
      <c r="I145" s="253"/>
      <c r="J145" s="249"/>
      <c r="K145" s="249"/>
      <c r="L145" s="254"/>
      <c r="M145" s="255"/>
      <c r="N145" s="256"/>
      <c r="O145" s="256"/>
      <c r="P145" s="256"/>
      <c r="Q145" s="256"/>
      <c r="R145" s="256"/>
      <c r="S145" s="256"/>
      <c r="T145" s="257"/>
      <c r="U145" s="13"/>
      <c r="V145" s="13"/>
      <c r="W145" s="13"/>
      <c r="X145" s="13"/>
      <c r="Y145" s="13"/>
      <c r="Z145" s="13"/>
      <c r="AA145" s="13"/>
      <c r="AB145" s="13"/>
      <c r="AC145" s="13"/>
      <c r="AD145" s="13"/>
      <c r="AE145" s="13"/>
      <c r="AT145" s="258" t="s">
        <v>297</v>
      </c>
      <c r="AU145" s="258" t="s">
        <v>81</v>
      </c>
      <c r="AV145" s="13" t="s">
        <v>81</v>
      </c>
      <c r="AW145" s="13" t="s">
        <v>33</v>
      </c>
      <c r="AX145" s="13" t="s">
        <v>79</v>
      </c>
      <c r="AY145" s="258" t="s">
        <v>285</v>
      </c>
    </row>
    <row r="146" s="2" customFormat="1" ht="16.5" customHeight="1">
      <c r="A146" s="40"/>
      <c r="B146" s="41"/>
      <c r="C146" s="230" t="s">
        <v>7</v>
      </c>
      <c r="D146" s="230" t="s">
        <v>287</v>
      </c>
      <c r="E146" s="231" t="s">
        <v>3309</v>
      </c>
      <c r="F146" s="232" t="s">
        <v>3310</v>
      </c>
      <c r="G146" s="233" t="s">
        <v>609</v>
      </c>
      <c r="H146" s="234">
        <v>1</v>
      </c>
      <c r="I146" s="235"/>
      <c r="J146" s="236">
        <f>ROUND(I146*H146,2)</f>
        <v>0</v>
      </c>
      <c r="K146" s="232" t="s">
        <v>19</v>
      </c>
      <c r="L146" s="46"/>
      <c r="M146" s="237" t="s">
        <v>19</v>
      </c>
      <c r="N146" s="238" t="s">
        <v>43</v>
      </c>
      <c r="O146" s="86"/>
      <c r="P146" s="239">
        <f>O146*H146</f>
        <v>0</v>
      </c>
      <c r="Q146" s="239">
        <v>0</v>
      </c>
      <c r="R146" s="239">
        <f>Q146*H146</f>
        <v>0</v>
      </c>
      <c r="S146" s="239">
        <v>0</v>
      </c>
      <c r="T146" s="240">
        <f>S146*H146</f>
        <v>0</v>
      </c>
      <c r="U146" s="40"/>
      <c r="V146" s="40"/>
      <c r="W146" s="40"/>
      <c r="X146" s="40"/>
      <c r="Y146" s="40"/>
      <c r="Z146" s="40"/>
      <c r="AA146" s="40"/>
      <c r="AB146" s="40"/>
      <c r="AC146" s="40"/>
      <c r="AD146" s="40"/>
      <c r="AE146" s="40"/>
      <c r="AR146" s="241" t="s">
        <v>91</v>
      </c>
      <c r="AT146" s="241" t="s">
        <v>287</v>
      </c>
      <c r="AU146" s="241" t="s">
        <v>81</v>
      </c>
      <c r="AY146" s="19" t="s">
        <v>285</v>
      </c>
      <c r="BE146" s="242">
        <f>IF(N146="základní",J146,0)</f>
        <v>0</v>
      </c>
      <c r="BF146" s="242">
        <f>IF(N146="snížená",J146,0)</f>
        <v>0</v>
      </c>
      <c r="BG146" s="242">
        <f>IF(N146="zákl. přenesená",J146,0)</f>
        <v>0</v>
      </c>
      <c r="BH146" s="242">
        <f>IF(N146="sníž. přenesená",J146,0)</f>
        <v>0</v>
      </c>
      <c r="BI146" s="242">
        <f>IF(N146="nulová",J146,0)</f>
        <v>0</v>
      </c>
      <c r="BJ146" s="19" t="s">
        <v>79</v>
      </c>
      <c r="BK146" s="242">
        <f>ROUND(I146*H146,2)</f>
        <v>0</v>
      </c>
      <c r="BL146" s="19" t="s">
        <v>91</v>
      </c>
      <c r="BM146" s="241" t="s">
        <v>3311</v>
      </c>
    </row>
    <row r="147" s="2" customFormat="1">
      <c r="A147" s="40"/>
      <c r="B147" s="41"/>
      <c r="C147" s="42"/>
      <c r="D147" s="243" t="s">
        <v>293</v>
      </c>
      <c r="E147" s="42"/>
      <c r="F147" s="244" t="s">
        <v>3312</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293</v>
      </c>
      <c r="AU147" s="19" t="s">
        <v>81</v>
      </c>
    </row>
    <row r="148" s="13" customFormat="1">
      <c r="A148" s="13"/>
      <c r="B148" s="248"/>
      <c r="C148" s="249"/>
      <c r="D148" s="243" t="s">
        <v>297</v>
      </c>
      <c r="E148" s="250" t="s">
        <v>19</v>
      </c>
      <c r="F148" s="251" t="s">
        <v>79</v>
      </c>
      <c r="G148" s="249"/>
      <c r="H148" s="252">
        <v>1</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79</v>
      </c>
      <c r="AY148" s="258" t="s">
        <v>285</v>
      </c>
    </row>
    <row r="149" s="2" customFormat="1" ht="16.5" customHeight="1">
      <c r="A149" s="40"/>
      <c r="B149" s="41"/>
      <c r="C149" s="230" t="s">
        <v>471</v>
      </c>
      <c r="D149" s="230" t="s">
        <v>287</v>
      </c>
      <c r="E149" s="231" t="s">
        <v>3313</v>
      </c>
      <c r="F149" s="232" t="s">
        <v>3314</v>
      </c>
      <c r="G149" s="233" t="s">
        <v>609</v>
      </c>
      <c r="H149" s="234">
        <v>1</v>
      </c>
      <c r="I149" s="235"/>
      <c r="J149" s="236">
        <f>ROUND(I149*H149,2)</f>
        <v>0</v>
      </c>
      <c r="K149" s="232" t="s">
        <v>19</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91</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91</v>
      </c>
      <c r="BM149" s="241" t="s">
        <v>3315</v>
      </c>
    </row>
    <row r="150" s="2" customFormat="1">
      <c r="A150" s="40"/>
      <c r="B150" s="41"/>
      <c r="C150" s="42"/>
      <c r="D150" s="243" t="s">
        <v>293</v>
      </c>
      <c r="E150" s="42"/>
      <c r="F150" s="244" t="s">
        <v>3314</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3" customFormat="1">
      <c r="A151" s="13"/>
      <c r="B151" s="248"/>
      <c r="C151" s="249"/>
      <c r="D151" s="243" t="s">
        <v>297</v>
      </c>
      <c r="E151" s="250" t="s">
        <v>19</v>
      </c>
      <c r="F151" s="251" t="s">
        <v>79</v>
      </c>
      <c r="G151" s="249"/>
      <c r="H151" s="252">
        <v>1</v>
      </c>
      <c r="I151" s="253"/>
      <c r="J151" s="249"/>
      <c r="K151" s="249"/>
      <c r="L151" s="254"/>
      <c r="M151" s="255"/>
      <c r="N151" s="256"/>
      <c r="O151" s="256"/>
      <c r="P151" s="256"/>
      <c r="Q151" s="256"/>
      <c r="R151" s="256"/>
      <c r="S151" s="256"/>
      <c r="T151" s="257"/>
      <c r="U151" s="13"/>
      <c r="V151" s="13"/>
      <c r="W151" s="13"/>
      <c r="X151" s="13"/>
      <c r="Y151" s="13"/>
      <c r="Z151" s="13"/>
      <c r="AA151" s="13"/>
      <c r="AB151" s="13"/>
      <c r="AC151" s="13"/>
      <c r="AD151" s="13"/>
      <c r="AE151" s="13"/>
      <c r="AT151" s="258" t="s">
        <v>297</v>
      </c>
      <c r="AU151" s="258" t="s">
        <v>81</v>
      </c>
      <c r="AV151" s="13" t="s">
        <v>81</v>
      </c>
      <c r="AW151" s="13" t="s">
        <v>33</v>
      </c>
      <c r="AX151" s="13" t="s">
        <v>79</v>
      </c>
      <c r="AY151" s="258" t="s">
        <v>285</v>
      </c>
    </row>
    <row r="152" s="2" customFormat="1" ht="16.5" customHeight="1">
      <c r="A152" s="40"/>
      <c r="B152" s="41"/>
      <c r="C152" s="230" t="s">
        <v>479</v>
      </c>
      <c r="D152" s="230" t="s">
        <v>287</v>
      </c>
      <c r="E152" s="231" t="s">
        <v>3316</v>
      </c>
      <c r="F152" s="232" t="s">
        <v>3317</v>
      </c>
      <c r="G152" s="233" t="s">
        <v>609</v>
      </c>
      <c r="H152" s="234">
        <v>1</v>
      </c>
      <c r="I152" s="235"/>
      <c r="J152" s="236">
        <f>ROUND(I152*H152,2)</f>
        <v>0</v>
      </c>
      <c r="K152" s="232" t="s">
        <v>19</v>
      </c>
      <c r="L152" s="46"/>
      <c r="M152" s="237" t="s">
        <v>19</v>
      </c>
      <c r="N152" s="238" t="s">
        <v>43</v>
      </c>
      <c r="O152" s="86"/>
      <c r="P152" s="239">
        <f>O152*H152</f>
        <v>0</v>
      </c>
      <c r="Q152" s="239">
        <v>0</v>
      </c>
      <c r="R152" s="239">
        <f>Q152*H152</f>
        <v>0</v>
      </c>
      <c r="S152" s="239">
        <v>0</v>
      </c>
      <c r="T152" s="240">
        <f>S152*H152</f>
        <v>0</v>
      </c>
      <c r="U152" s="40"/>
      <c r="V152" s="40"/>
      <c r="W152" s="40"/>
      <c r="X152" s="40"/>
      <c r="Y152" s="40"/>
      <c r="Z152" s="40"/>
      <c r="AA152" s="40"/>
      <c r="AB152" s="40"/>
      <c r="AC152" s="40"/>
      <c r="AD152" s="40"/>
      <c r="AE152" s="40"/>
      <c r="AR152" s="241" t="s">
        <v>91</v>
      </c>
      <c r="AT152" s="241" t="s">
        <v>287</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91</v>
      </c>
      <c r="BM152" s="241" t="s">
        <v>3318</v>
      </c>
    </row>
    <row r="153" s="2" customFormat="1">
      <c r="A153" s="40"/>
      <c r="B153" s="41"/>
      <c r="C153" s="42"/>
      <c r="D153" s="243" t="s">
        <v>293</v>
      </c>
      <c r="E153" s="42"/>
      <c r="F153" s="244" t="s">
        <v>3317</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13" customFormat="1">
      <c r="A154" s="13"/>
      <c r="B154" s="248"/>
      <c r="C154" s="249"/>
      <c r="D154" s="243" t="s">
        <v>297</v>
      </c>
      <c r="E154" s="250" t="s">
        <v>19</v>
      </c>
      <c r="F154" s="251" t="s">
        <v>79</v>
      </c>
      <c r="G154" s="249"/>
      <c r="H154" s="252">
        <v>1</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79</v>
      </c>
      <c r="AY154" s="258" t="s">
        <v>285</v>
      </c>
    </row>
    <row r="155" s="2" customFormat="1" ht="16.5" customHeight="1">
      <c r="A155" s="40"/>
      <c r="B155" s="41"/>
      <c r="C155" s="230" t="s">
        <v>490</v>
      </c>
      <c r="D155" s="230" t="s">
        <v>287</v>
      </c>
      <c r="E155" s="231" t="s">
        <v>3319</v>
      </c>
      <c r="F155" s="232" t="s">
        <v>3320</v>
      </c>
      <c r="G155" s="233" t="s">
        <v>609</v>
      </c>
      <c r="H155" s="234">
        <v>1</v>
      </c>
      <c r="I155" s="235"/>
      <c r="J155" s="236">
        <f>ROUND(I155*H155,2)</f>
        <v>0</v>
      </c>
      <c r="K155" s="232" t="s">
        <v>19</v>
      </c>
      <c r="L155" s="46"/>
      <c r="M155" s="237" t="s">
        <v>19</v>
      </c>
      <c r="N155" s="238" t="s">
        <v>43</v>
      </c>
      <c r="O155" s="86"/>
      <c r="P155" s="239">
        <f>O155*H155</f>
        <v>0</v>
      </c>
      <c r="Q155" s="239">
        <v>0</v>
      </c>
      <c r="R155" s="239">
        <f>Q155*H155</f>
        <v>0</v>
      </c>
      <c r="S155" s="239">
        <v>0</v>
      </c>
      <c r="T155" s="240">
        <f>S155*H155</f>
        <v>0</v>
      </c>
      <c r="U155" s="40"/>
      <c r="V155" s="40"/>
      <c r="W155" s="40"/>
      <c r="X155" s="40"/>
      <c r="Y155" s="40"/>
      <c r="Z155" s="40"/>
      <c r="AA155" s="40"/>
      <c r="AB155" s="40"/>
      <c r="AC155" s="40"/>
      <c r="AD155" s="40"/>
      <c r="AE155" s="40"/>
      <c r="AR155" s="241" t="s">
        <v>91</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91</v>
      </c>
      <c r="BM155" s="241" t="s">
        <v>3321</v>
      </c>
    </row>
    <row r="156" s="2" customFormat="1">
      <c r="A156" s="40"/>
      <c r="B156" s="41"/>
      <c r="C156" s="42"/>
      <c r="D156" s="243" t="s">
        <v>293</v>
      </c>
      <c r="E156" s="42"/>
      <c r="F156" s="244" t="s">
        <v>3320</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13" customFormat="1">
      <c r="A157" s="13"/>
      <c r="B157" s="248"/>
      <c r="C157" s="249"/>
      <c r="D157" s="243" t="s">
        <v>297</v>
      </c>
      <c r="E157" s="250" t="s">
        <v>19</v>
      </c>
      <c r="F157" s="251" t="s">
        <v>79</v>
      </c>
      <c r="G157" s="249"/>
      <c r="H157" s="252">
        <v>1</v>
      </c>
      <c r="I157" s="253"/>
      <c r="J157" s="249"/>
      <c r="K157" s="249"/>
      <c r="L157" s="254"/>
      <c r="M157" s="255"/>
      <c r="N157" s="256"/>
      <c r="O157" s="256"/>
      <c r="P157" s="256"/>
      <c r="Q157" s="256"/>
      <c r="R157" s="256"/>
      <c r="S157" s="256"/>
      <c r="T157" s="257"/>
      <c r="U157" s="13"/>
      <c r="V157" s="13"/>
      <c r="W157" s="13"/>
      <c r="X157" s="13"/>
      <c r="Y157" s="13"/>
      <c r="Z157" s="13"/>
      <c r="AA157" s="13"/>
      <c r="AB157" s="13"/>
      <c r="AC157" s="13"/>
      <c r="AD157" s="13"/>
      <c r="AE157" s="13"/>
      <c r="AT157" s="258" t="s">
        <v>297</v>
      </c>
      <c r="AU157" s="258" t="s">
        <v>81</v>
      </c>
      <c r="AV157" s="13" t="s">
        <v>81</v>
      </c>
      <c r="AW157" s="13" t="s">
        <v>33</v>
      </c>
      <c r="AX157" s="13" t="s">
        <v>79</v>
      </c>
      <c r="AY157" s="258" t="s">
        <v>285</v>
      </c>
    </row>
    <row r="158" s="2" customFormat="1" ht="16.5" customHeight="1">
      <c r="A158" s="40"/>
      <c r="B158" s="41"/>
      <c r="C158" s="230" t="s">
        <v>498</v>
      </c>
      <c r="D158" s="230" t="s">
        <v>287</v>
      </c>
      <c r="E158" s="231" t="s">
        <v>3322</v>
      </c>
      <c r="F158" s="232" t="s">
        <v>3323</v>
      </c>
      <c r="G158" s="233" t="s">
        <v>609</v>
      </c>
      <c r="H158" s="234">
        <v>1</v>
      </c>
      <c r="I158" s="235"/>
      <c r="J158" s="236">
        <f>ROUND(I158*H158,2)</f>
        <v>0</v>
      </c>
      <c r="K158" s="232" t="s">
        <v>19</v>
      </c>
      <c r="L158" s="46"/>
      <c r="M158" s="237" t="s">
        <v>19</v>
      </c>
      <c r="N158" s="238" t="s">
        <v>43</v>
      </c>
      <c r="O158" s="86"/>
      <c r="P158" s="239">
        <f>O158*H158</f>
        <v>0</v>
      </c>
      <c r="Q158" s="239">
        <v>0</v>
      </c>
      <c r="R158" s="239">
        <f>Q158*H158</f>
        <v>0</v>
      </c>
      <c r="S158" s="239">
        <v>0</v>
      </c>
      <c r="T158" s="240">
        <f>S158*H158</f>
        <v>0</v>
      </c>
      <c r="U158" s="40"/>
      <c r="V158" s="40"/>
      <c r="W158" s="40"/>
      <c r="X158" s="40"/>
      <c r="Y158" s="40"/>
      <c r="Z158" s="40"/>
      <c r="AA158" s="40"/>
      <c r="AB158" s="40"/>
      <c r="AC158" s="40"/>
      <c r="AD158" s="40"/>
      <c r="AE158" s="40"/>
      <c r="AR158" s="241" t="s">
        <v>91</v>
      </c>
      <c r="AT158" s="241" t="s">
        <v>287</v>
      </c>
      <c r="AU158" s="241" t="s">
        <v>81</v>
      </c>
      <c r="AY158" s="19" t="s">
        <v>285</v>
      </c>
      <c r="BE158" s="242">
        <f>IF(N158="základní",J158,0)</f>
        <v>0</v>
      </c>
      <c r="BF158" s="242">
        <f>IF(N158="snížená",J158,0)</f>
        <v>0</v>
      </c>
      <c r="BG158" s="242">
        <f>IF(N158="zákl. přenesená",J158,0)</f>
        <v>0</v>
      </c>
      <c r="BH158" s="242">
        <f>IF(N158="sníž. přenesená",J158,0)</f>
        <v>0</v>
      </c>
      <c r="BI158" s="242">
        <f>IF(N158="nulová",J158,0)</f>
        <v>0</v>
      </c>
      <c r="BJ158" s="19" t="s">
        <v>79</v>
      </c>
      <c r="BK158" s="242">
        <f>ROUND(I158*H158,2)</f>
        <v>0</v>
      </c>
      <c r="BL158" s="19" t="s">
        <v>91</v>
      </c>
      <c r="BM158" s="241" t="s">
        <v>3324</v>
      </c>
    </row>
    <row r="159" s="2" customFormat="1">
      <c r="A159" s="40"/>
      <c r="B159" s="41"/>
      <c r="C159" s="42"/>
      <c r="D159" s="243" t="s">
        <v>293</v>
      </c>
      <c r="E159" s="42"/>
      <c r="F159" s="244" t="s">
        <v>3323</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293</v>
      </c>
      <c r="AU159" s="19" t="s">
        <v>81</v>
      </c>
    </row>
    <row r="160" s="13" customFormat="1">
      <c r="A160" s="13"/>
      <c r="B160" s="248"/>
      <c r="C160" s="249"/>
      <c r="D160" s="243" t="s">
        <v>297</v>
      </c>
      <c r="E160" s="250" t="s">
        <v>19</v>
      </c>
      <c r="F160" s="251" t="s">
        <v>79</v>
      </c>
      <c r="G160" s="249"/>
      <c r="H160" s="252">
        <v>1</v>
      </c>
      <c r="I160" s="253"/>
      <c r="J160" s="249"/>
      <c r="K160" s="249"/>
      <c r="L160" s="254"/>
      <c r="M160" s="255"/>
      <c r="N160" s="256"/>
      <c r="O160" s="256"/>
      <c r="P160" s="256"/>
      <c r="Q160" s="256"/>
      <c r="R160" s="256"/>
      <c r="S160" s="256"/>
      <c r="T160" s="257"/>
      <c r="U160" s="13"/>
      <c r="V160" s="13"/>
      <c r="W160" s="13"/>
      <c r="X160" s="13"/>
      <c r="Y160" s="13"/>
      <c r="Z160" s="13"/>
      <c r="AA160" s="13"/>
      <c r="AB160" s="13"/>
      <c r="AC160" s="13"/>
      <c r="AD160" s="13"/>
      <c r="AE160" s="13"/>
      <c r="AT160" s="258" t="s">
        <v>297</v>
      </c>
      <c r="AU160" s="258" t="s">
        <v>81</v>
      </c>
      <c r="AV160" s="13" t="s">
        <v>81</v>
      </c>
      <c r="AW160" s="13" t="s">
        <v>33</v>
      </c>
      <c r="AX160" s="13" t="s">
        <v>79</v>
      </c>
      <c r="AY160" s="258" t="s">
        <v>285</v>
      </c>
    </row>
    <row r="161" s="2" customFormat="1" ht="16.5" customHeight="1">
      <c r="A161" s="40"/>
      <c r="B161" s="41"/>
      <c r="C161" s="230" t="s">
        <v>502</v>
      </c>
      <c r="D161" s="230" t="s">
        <v>287</v>
      </c>
      <c r="E161" s="231" t="s">
        <v>3325</v>
      </c>
      <c r="F161" s="232" t="s">
        <v>3326</v>
      </c>
      <c r="G161" s="233" t="s">
        <v>609</v>
      </c>
      <c r="H161" s="234">
        <v>1</v>
      </c>
      <c r="I161" s="235"/>
      <c r="J161" s="236">
        <f>ROUND(I161*H161,2)</f>
        <v>0</v>
      </c>
      <c r="K161" s="232" t="s">
        <v>19</v>
      </c>
      <c r="L161" s="46"/>
      <c r="M161" s="237" t="s">
        <v>19</v>
      </c>
      <c r="N161" s="238" t="s">
        <v>43</v>
      </c>
      <c r="O161" s="86"/>
      <c r="P161" s="239">
        <f>O161*H161</f>
        <v>0</v>
      </c>
      <c r="Q161" s="239">
        <v>0</v>
      </c>
      <c r="R161" s="239">
        <f>Q161*H161</f>
        <v>0</v>
      </c>
      <c r="S161" s="239">
        <v>0</v>
      </c>
      <c r="T161" s="240">
        <f>S161*H161</f>
        <v>0</v>
      </c>
      <c r="U161" s="40"/>
      <c r="V161" s="40"/>
      <c r="W161" s="40"/>
      <c r="X161" s="40"/>
      <c r="Y161" s="40"/>
      <c r="Z161" s="40"/>
      <c r="AA161" s="40"/>
      <c r="AB161" s="40"/>
      <c r="AC161" s="40"/>
      <c r="AD161" s="40"/>
      <c r="AE161" s="40"/>
      <c r="AR161" s="241" t="s">
        <v>91</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3327</v>
      </c>
    </row>
    <row r="162" s="2" customFormat="1">
      <c r="A162" s="40"/>
      <c r="B162" s="41"/>
      <c r="C162" s="42"/>
      <c r="D162" s="243" t="s">
        <v>293</v>
      </c>
      <c r="E162" s="42"/>
      <c r="F162" s="244" t="s">
        <v>3326</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13" customFormat="1">
      <c r="A163" s="13"/>
      <c r="B163" s="248"/>
      <c r="C163" s="249"/>
      <c r="D163" s="243" t="s">
        <v>297</v>
      </c>
      <c r="E163" s="250" t="s">
        <v>19</v>
      </c>
      <c r="F163" s="251" t="s">
        <v>79</v>
      </c>
      <c r="G163" s="249"/>
      <c r="H163" s="252">
        <v>1</v>
      </c>
      <c r="I163" s="253"/>
      <c r="J163" s="249"/>
      <c r="K163" s="249"/>
      <c r="L163" s="254"/>
      <c r="M163" s="255"/>
      <c r="N163" s="256"/>
      <c r="O163" s="256"/>
      <c r="P163" s="256"/>
      <c r="Q163" s="256"/>
      <c r="R163" s="256"/>
      <c r="S163" s="256"/>
      <c r="T163" s="257"/>
      <c r="U163" s="13"/>
      <c r="V163" s="13"/>
      <c r="W163" s="13"/>
      <c r="X163" s="13"/>
      <c r="Y163" s="13"/>
      <c r="Z163" s="13"/>
      <c r="AA163" s="13"/>
      <c r="AB163" s="13"/>
      <c r="AC163" s="13"/>
      <c r="AD163" s="13"/>
      <c r="AE163" s="13"/>
      <c r="AT163" s="258" t="s">
        <v>297</v>
      </c>
      <c r="AU163" s="258" t="s">
        <v>81</v>
      </c>
      <c r="AV163" s="13" t="s">
        <v>81</v>
      </c>
      <c r="AW163" s="13" t="s">
        <v>33</v>
      </c>
      <c r="AX163" s="13" t="s">
        <v>79</v>
      </c>
      <c r="AY163" s="258" t="s">
        <v>285</v>
      </c>
    </row>
    <row r="164" s="2" customFormat="1" ht="16.5" customHeight="1">
      <c r="A164" s="40"/>
      <c r="B164" s="41"/>
      <c r="C164" s="230" t="s">
        <v>507</v>
      </c>
      <c r="D164" s="230" t="s">
        <v>287</v>
      </c>
      <c r="E164" s="231" t="s">
        <v>3328</v>
      </c>
      <c r="F164" s="232" t="s">
        <v>3329</v>
      </c>
      <c r="G164" s="233" t="s">
        <v>609</v>
      </c>
      <c r="H164" s="234">
        <v>1</v>
      </c>
      <c r="I164" s="235"/>
      <c r="J164" s="236">
        <f>ROUND(I164*H164,2)</f>
        <v>0</v>
      </c>
      <c r="K164" s="232" t="s">
        <v>19</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91</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91</v>
      </c>
      <c r="BM164" s="241" t="s">
        <v>3330</v>
      </c>
    </row>
    <row r="165" s="2" customFormat="1">
      <c r="A165" s="40"/>
      <c r="B165" s="41"/>
      <c r="C165" s="42"/>
      <c r="D165" s="243" t="s">
        <v>293</v>
      </c>
      <c r="E165" s="42"/>
      <c r="F165" s="244" t="s">
        <v>3329</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3188</v>
      </c>
      <c r="E166" s="42"/>
      <c r="F166" s="247" t="s">
        <v>3331</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3188</v>
      </c>
      <c r="AU166" s="19" t="s">
        <v>81</v>
      </c>
    </row>
    <row r="167" s="13" customFormat="1">
      <c r="A167" s="13"/>
      <c r="B167" s="248"/>
      <c r="C167" s="249"/>
      <c r="D167" s="243" t="s">
        <v>297</v>
      </c>
      <c r="E167" s="250" t="s">
        <v>19</v>
      </c>
      <c r="F167" s="251" t="s">
        <v>79</v>
      </c>
      <c r="G167" s="249"/>
      <c r="H167" s="252">
        <v>1</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79</v>
      </c>
      <c r="AY167" s="258" t="s">
        <v>285</v>
      </c>
    </row>
    <row r="168" s="2" customFormat="1" ht="16.5" customHeight="1">
      <c r="A168" s="40"/>
      <c r="B168" s="41"/>
      <c r="C168" s="230" t="s">
        <v>512</v>
      </c>
      <c r="D168" s="230" t="s">
        <v>287</v>
      </c>
      <c r="E168" s="231" t="s">
        <v>3332</v>
      </c>
      <c r="F168" s="232" t="s">
        <v>3333</v>
      </c>
      <c r="G168" s="233" t="s">
        <v>609</v>
      </c>
      <c r="H168" s="234">
        <v>1</v>
      </c>
      <c r="I168" s="235"/>
      <c r="J168" s="236">
        <f>ROUND(I168*H168,2)</f>
        <v>0</v>
      </c>
      <c r="K168" s="232" t="s">
        <v>19</v>
      </c>
      <c r="L168" s="46"/>
      <c r="M168" s="237" t="s">
        <v>19</v>
      </c>
      <c r="N168" s="238" t="s">
        <v>43</v>
      </c>
      <c r="O168" s="86"/>
      <c r="P168" s="239">
        <f>O168*H168</f>
        <v>0</v>
      </c>
      <c r="Q168" s="239">
        <v>0</v>
      </c>
      <c r="R168" s="239">
        <f>Q168*H168</f>
        <v>0</v>
      </c>
      <c r="S168" s="239">
        <v>0</v>
      </c>
      <c r="T168" s="240">
        <f>S168*H168</f>
        <v>0</v>
      </c>
      <c r="U168" s="40"/>
      <c r="V168" s="40"/>
      <c r="W168" s="40"/>
      <c r="X168" s="40"/>
      <c r="Y168" s="40"/>
      <c r="Z168" s="40"/>
      <c r="AA168" s="40"/>
      <c r="AB168" s="40"/>
      <c r="AC168" s="40"/>
      <c r="AD168" s="40"/>
      <c r="AE168" s="40"/>
      <c r="AR168" s="241" t="s">
        <v>91</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91</v>
      </c>
      <c r="BM168" s="241" t="s">
        <v>3334</v>
      </c>
    </row>
    <row r="169" s="2" customFormat="1">
      <c r="A169" s="40"/>
      <c r="B169" s="41"/>
      <c r="C169" s="42"/>
      <c r="D169" s="243" t="s">
        <v>293</v>
      </c>
      <c r="E169" s="42"/>
      <c r="F169" s="244" t="s">
        <v>3333</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3188</v>
      </c>
      <c r="E170" s="42"/>
      <c r="F170" s="247" t="s">
        <v>3335</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3188</v>
      </c>
      <c r="AU170" s="19" t="s">
        <v>81</v>
      </c>
    </row>
    <row r="171" s="13" customFormat="1">
      <c r="A171" s="13"/>
      <c r="B171" s="248"/>
      <c r="C171" s="249"/>
      <c r="D171" s="243" t="s">
        <v>297</v>
      </c>
      <c r="E171" s="250" t="s">
        <v>19</v>
      </c>
      <c r="F171" s="251" t="s">
        <v>79</v>
      </c>
      <c r="G171" s="249"/>
      <c r="H171" s="252">
        <v>1</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79</v>
      </c>
      <c r="AY171" s="258" t="s">
        <v>285</v>
      </c>
    </row>
    <row r="172" s="2" customFormat="1" ht="16.5" customHeight="1">
      <c r="A172" s="40"/>
      <c r="B172" s="41"/>
      <c r="C172" s="230" t="s">
        <v>519</v>
      </c>
      <c r="D172" s="230" t="s">
        <v>287</v>
      </c>
      <c r="E172" s="231" t="s">
        <v>3336</v>
      </c>
      <c r="F172" s="232" t="s">
        <v>3337</v>
      </c>
      <c r="G172" s="233" t="s">
        <v>609</v>
      </c>
      <c r="H172" s="234">
        <v>1</v>
      </c>
      <c r="I172" s="235"/>
      <c r="J172" s="236">
        <f>ROUND(I172*H172,2)</f>
        <v>0</v>
      </c>
      <c r="K172" s="232" t="s">
        <v>19</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91</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91</v>
      </c>
      <c r="BM172" s="241" t="s">
        <v>3338</v>
      </c>
    </row>
    <row r="173" s="2" customFormat="1">
      <c r="A173" s="40"/>
      <c r="B173" s="41"/>
      <c r="C173" s="42"/>
      <c r="D173" s="243" t="s">
        <v>293</v>
      </c>
      <c r="E173" s="42"/>
      <c r="F173" s="244" t="s">
        <v>3337</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3" customFormat="1">
      <c r="A174" s="13"/>
      <c r="B174" s="248"/>
      <c r="C174" s="249"/>
      <c r="D174" s="243" t="s">
        <v>297</v>
      </c>
      <c r="E174" s="250" t="s">
        <v>19</v>
      </c>
      <c r="F174" s="251" t="s">
        <v>79</v>
      </c>
      <c r="G174" s="249"/>
      <c r="H174" s="252">
        <v>1</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79</v>
      </c>
      <c r="AY174" s="258" t="s">
        <v>285</v>
      </c>
    </row>
    <row r="175" s="2" customFormat="1" ht="16.5" customHeight="1">
      <c r="A175" s="40"/>
      <c r="B175" s="41"/>
      <c r="C175" s="230" t="s">
        <v>524</v>
      </c>
      <c r="D175" s="230" t="s">
        <v>287</v>
      </c>
      <c r="E175" s="231" t="s">
        <v>3339</v>
      </c>
      <c r="F175" s="232" t="s">
        <v>3340</v>
      </c>
      <c r="G175" s="233" t="s">
        <v>609</v>
      </c>
      <c r="H175" s="234">
        <v>1</v>
      </c>
      <c r="I175" s="235"/>
      <c r="J175" s="236">
        <f>ROUND(I175*H175,2)</f>
        <v>0</v>
      </c>
      <c r="K175" s="232" t="s">
        <v>19</v>
      </c>
      <c r="L175" s="46"/>
      <c r="M175" s="237" t="s">
        <v>19</v>
      </c>
      <c r="N175" s="238" t="s">
        <v>43</v>
      </c>
      <c r="O175" s="86"/>
      <c r="P175" s="239">
        <f>O175*H175</f>
        <v>0</v>
      </c>
      <c r="Q175" s="239">
        <v>0</v>
      </c>
      <c r="R175" s="239">
        <f>Q175*H175</f>
        <v>0</v>
      </c>
      <c r="S175" s="239">
        <v>0</v>
      </c>
      <c r="T175" s="240">
        <f>S175*H175</f>
        <v>0</v>
      </c>
      <c r="U175" s="40"/>
      <c r="V175" s="40"/>
      <c r="W175" s="40"/>
      <c r="X175" s="40"/>
      <c r="Y175" s="40"/>
      <c r="Z175" s="40"/>
      <c r="AA175" s="40"/>
      <c r="AB175" s="40"/>
      <c r="AC175" s="40"/>
      <c r="AD175" s="40"/>
      <c r="AE175" s="40"/>
      <c r="AR175" s="241" t="s">
        <v>91</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91</v>
      </c>
      <c r="BM175" s="241" t="s">
        <v>3341</v>
      </c>
    </row>
    <row r="176" s="2" customFormat="1">
      <c r="A176" s="40"/>
      <c r="B176" s="41"/>
      <c r="C176" s="42"/>
      <c r="D176" s="243" t="s">
        <v>293</v>
      </c>
      <c r="E176" s="42"/>
      <c r="F176" s="244" t="s">
        <v>3340</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13" customFormat="1">
      <c r="A177" s="13"/>
      <c r="B177" s="248"/>
      <c r="C177" s="249"/>
      <c r="D177" s="243" t="s">
        <v>297</v>
      </c>
      <c r="E177" s="250" t="s">
        <v>19</v>
      </c>
      <c r="F177" s="251" t="s">
        <v>79</v>
      </c>
      <c r="G177" s="249"/>
      <c r="H177" s="252">
        <v>1</v>
      </c>
      <c r="I177" s="253"/>
      <c r="J177" s="249"/>
      <c r="K177" s="249"/>
      <c r="L177" s="254"/>
      <c r="M177" s="255"/>
      <c r="N177" s="256"/>
      <c r="O177" s="256"/>
      <c r="P177" s="256"/>
      <c r="Q177" s="256"/>
      <c r="R177" s="256"/>
      <c r="S177" s="256"/>
      <c r="T177" s="257"/>
      <c r="U177" s="13"/>
      <c r="V177" s="13"/>
      <c r="W177" s="13"/>
      <c r="X177" s="13"/>
      <c r="Y177" s="13"/>
      <c r="Z177" s="13"/>
      <c r="AA177" s="13"/>
      <c r="AB177" s="13"/>
      <c r="AC177" s="13"/>
      <c r="AD177" s="13"/>
      <c r="AE177" s="13"/>
      <c r="AT177" s="258" t="s">
        <v>297</v>
      </c>
      <c r="AU177" s="258" t="s">
        <v>81</v>
      </c>
      <c r="AV177" s="13" t="s">
        <v>81</v>
      </c>
      <c r="AW177" s="13" t="s">
        <v>33</v>
      </c>
      <c r="AX177" s="13" t="s">
        <v>79</v>
      </c>
      <c r="AY177" s="258" t="s">
        <v>285</v>
      </c>
    </row>
    <row r="178" s="12" customFormat="1" ht="20.88" customHeight="1">
      <c r="A178" s="12"/>
      <c r="B178" s="214"/>
      <c r="C178" s="215"/>
      <c r="D178" s="216" t="s">
        <v>71</v>
      </c>
      <c r="E178" s="228" t="s">
        <v>3342</v>
      </c>
      <c r="F178" s="228" t="s">
        <v>3343</v>
      </c>
      <c r="G178" s="215"/>
      <c r="H178" s="215"/>
      <c r="I178" s="218"/>
      <c r="J178" s="229">
        <f>BK178</f>
        <v>0</v>
      </c>
      <c r="K178" s="215"/>
      <c r="L178" s="220"/>
      <c r="M178" s="221"/>
      <c r="N178" s="222"/>
      <c r="O178" s="222"/>
      <c r="P178" s="223">
        <f>SUM(P179:P208)</f>
        <v>0</v>
      </c>
      <c r="Q178" s="222"/>
      <c r="R178" s="223">
        <f>SUM(R179:R208)</f>
        <v>0</v>
      </c>
      <c r="S178" s="222"/>
      <c r="T178" s="224">
        <f>SUM(T179:T208)</f>
        <v>0</v>
      </c>
      <c r="U178" s="12"/>
      <c r="V178" s="12"/>
      <c r="W178" s="12"/>
      <c r="X178" s="12"/>
      <c r="Y178" s="12"/>
      <c r="Z178" s="12"/>
      <c r="AA178" s="12"/>
      <c r="AB178" s="12"/>
      <c r="AC178" s="12"/>
      <c r="AD178" s="12"/>
      <c r="AE178" s="12"/>
      <c r="AR178" s="225" t="s">
        <v>79</v>
      </c>
      <c r="AT178" s="226" t="s">
        <v>71</v>
      </c>
      <c r="AU178" s="226" t="s">
        <v>81</v>
      </c>
      <c r="AY178" s="225" t="s">
        <v>285</v>
      </c>
      <c r="BK178" s="227">
        <f>SUM(BK179:BK208)</f>
        <v>0</v>
      </c>
    </row>
    <row r="179" s="2" customFormat="1" ht="16.5" customHeight="1">
      <c r="A179" s="40"/>
      <c r="B179" s="41"/>
      <c r="C179" s="230" t="s">
        <v>530</v>
      </c>
      <c r="D179" s="230" t="s">
        <v>287</v>
      </c>
      <c r="E179" s="231" t="s">
        <v>3344</v>
      </c>
      <c r="F179" s="232" t="s">
        <v>3345</v>
      </c>
      <c r="G179" s="233" t="s">
        <v>609</v>
      </c>
      <c r="H179" s="234">
        <v>1</v>
      </c>
      <c r="I179" s="235"/>
      <c r="J179" s="236">
        <f>ROUND(I179*H179,2)</f>
        <v>0</v>
      </c>
      <c r="K179" s="232" t="s">
        <v>19</v>
      </c>
      <c r="L179" s="46"/>
      <c r="M179" s="237" t="s">
        <v>19</v>
      </c>
      <c r="N179" s="238" t="s">
        <v>43</v>
      </c>
      <c r="O179" s="86"/>
      <c r="P179" s="239">
        <f>O179*H179</f>
        <v>0</v>
      </c>
      <c r="Q179" s="239">
        <v>0</v>
      </c>
      <c r="R179" s="239">
        <f>Q179*H179</f>
        <v>0</v>
      </c>
      <c r="S179" s="239">
        <v>0</v>
      </c>
      <c r="T179" s="240">
        <f>S179*H179</f>
        <v>0</v>
      </c>
      <c r="U179" s="40"/>
      <c r="V179" s="40"/>
      <c r="W179" s="40"/>
      <c r="X179" s="40"/>
      <c r="Y179" s="40"/>
      <c r="Z179" s="40"/>
      <c r="AA179" s="40"/>
      <c r="AB179" s="40"/>
      <c r="AC179" s="40"/>
      <c r="AD179" s="40"/>
      <c r="AE179" s="40"/>
      <c r="AR179" s="241" t="s">
        <v>91</v>
      </c>
      <c r="AT179" s="241" t="s">
        <v>287</v>
      </c>
      <c r="AU179" s="241" t="s">
        <v>86</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91</v>
      </c>
      <c r="BM179" s="241" t="s">
        <v>3346</v>
      </c>
    </row>
    <row r="180" s="2" customFormat="1">
      <c r="A180" s="40"/>
      <c r="B180" s="41"/>
      <c r="C180" s="42"/>
      <c r="D180" s="243" t="s">
        <v>293</v>
      </c>
      <c r="E180" s="42"/>
      <c r="F180" s="244" t="s">
        <v>3345</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86</v>
      </c>
    </row>
    <row r="181" s="2" customFormat="1" ht="16.5" customHeight="1">
      <c r="A181" s="40"/>
      <c r="B181" s="41"/>
      <c r="C181" s="230" t="s">
        <v>536</v>
      </c>
      <c r="D181" s="230" t="s">
        <v>287</v>
      </c>
      <c r="E181" s="231" t="s">
        <v>3347</v>
      </c>
      <c r="F181" s="232" t="s">
        <v>3136</v>
      </c>
      <c r="G181" s="233" t="s">
        <v>609</v>
      </c>
      <c r="H181" s="234">
        <v>1</v>
      </c>
      <c r="I181" s="235"/>
      <c r="J181" s="236">
        <f>ROUND(I181*H181,2)</f>
        <v>0</v>
      </c>
      <c r="K181" s="232" t="s">
        <v>19</v>
      </c>
      <c r="L181" s="46"/>
      <c r="M181" s="237" t="s">
        <v>19</v>
      </c>
      <c r="N181" s="238" t="s">
        <v>43</v>
      </c>
      <c r="O181" s="86"/>
      <c r="P181" s="239">
        <f>O181*H181</f>
        <v>0</v>
      </c>
      <c r="Q181" s="239">
        <v>0</v>
      </c>
      <c r="R181" s="239">
        <f>Q181*H181</f>
        <v>0</v>
      </c>
      <c r="S181" s="239">
        <v>0</v>
      </c>
      <c r="T181" s="240">
        <f>S181*H181</f>
        <v>0</v>
      </c>
      <c r="U181" s="40"/>
      <c r="V181" s="40"/>
      <c r="W181" s="40"/>
      <c r="X181" s="40"/>
      <c r="Y181" s="40"/>
      <c r="Z181" s="40"/>
      <c r="AA181" s="40"/>
      <c r="AB181" s="40"/>
      <c r="AC181" s="40"/>
      <c r="AD181" s="40"/>
      <c r="AE181" s="40"/>
      <c r="AR181" s="241" t="s">
        <v>91</v>
      </c>
      <c r="AT181" s="241" t="s">
        <v>287</v>
      </c>
      <c r="AU181" s="241" t="s">
        <v>86</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91</v>
      </c>
      <c r="BM181" s="241" t="s">
        <v>3348</v>
      </c>
    </row>
    <row r="182" s="2" customFormat="1">
      <c r="A182" s="40"/>
      <c r="B182" s="41"/>
      <c r="C182" s="42"/>
      <c r="D182" s="243" t="s">
        <v>293</v>
      </c>
      <c r="E182" s="42"/>
      <c r="F182" s="244" t="s">
        <v>3136</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86</v>
      </c>
    </row>
    <row r="183" s="2" customFormat="1" ht="16.5" customHeight="1">
      <c r="A183" s="40"/>
      <c r="B183" s="41"/>
      <c r="C183" s="230" t="s">
        <v>540</v>
      </c>
      <c r="D183" s="230" t="s">
        <v>287</v>
      </c>
      <c r="E183" s="231" t="s">
        <v>3349</v>
      </c>
      <c r="F183" s="232" t="s">
        <v>3350</v>
      </c>
      <c r="G183" s="233" t="s">
        <v>609</v>
      </c>
      <c r="H183" s="234">
        <v>1</v>
      </c>
      <c r="I183" s="235"/>
      <c r="J183" s="236">
        <f>ROUND(I183*H183,2)</f>
        <v>0</v>
      </c>
      <c r="K183" s="232" t="s">
        <v>19</v>
      </c>
      <c r="L183" s="46"/>
      <c r="M183" s="237" t="s">
        <v>19</v>
      </c>
      <c r="N183" s="238" t="s">
        <v>43</v>
      </c>
      <c r="O183" s="86"/>
      <c r="P183" s="239">
        <f>O183*H183</f>
        <v>0</v>
      </c>
      <c r="Q183" s="239">
        <v>0</v>
      </c>
      <c r="R183" s="239">
        <f>Q183*H183</f>
        <v>0</v>
      </c>
      <c r="S183" s="239">
        <v>0</v>
      </c>
      <c r="T183" s="240">
        <f>S183*H183</f>
        <v>0</v>
      </c>
      <c r="U183" s="40"/>
      <c r="V183" s="40"/>
      <c r="W183" s="40"/>
      <c r="X183" s="40"/>
      <c r="Y183" s="40"/>
      <c r="Z183" s="40"/>
      <c r="AA183" s="40"/>
      <c r="AB183" s="40"/>
      <c r="AC183" s="40"/>
      <c r="AD183" s="40"/>
      <c r="AE183" s="40"/>
      <c r="AR183" s="241" t="s">
        <v>91</v>
      </c>
      <c r="AT183" s="241" t="s">
        <v>287</v>
      </c>
      <c r="AU183" s="241" t="s">
        <v>86</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91</v>
      </c>
      <c r="BM183" s="241" t="s">
        <v>3351</v>
      </c>
    </row>
    <row r="184" s="2" customFormat="1">
      <c r="A184" s="40"/>
      <c r="B184" s="41"/>
      <c r="C184" s="42"/>
      <c r="D184" s="243" t="s">
        <v>293</v>
      </c>
      <c r="E184" s="42"/>
      <c r="F184" s="244" t="s">
        <v>3350</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86</v>
      </c>
    </row>
    <row r="185" s="2" customFormat="1" ht="16.5" customHeight="1">
      <c r="A185" s="40"/>
      <c r="B185" s="41"/>
      <c r="C185" s="230" t="s">
        <v>544</v>
      </c>
      <c r="D185" s="230" t="s">
        <v>287</v>
      </c>
      <c r="E185" s="231" t="s">
        <v>3352</v>
      </c>
      <c r="F185" s="232" t="s">
        <v>3353</v>
      </c>
      <c r="G185" s="233" t="s">
        <v>609</v>
      </c>
      <c r="H185" s="234">
        <v>1</v>
      </c>
      <c r="I185" s="235"/>
      <c r="J185" s="236">
        <f>ROUND(I185*H185,2)</f>
        <v>0</v>
      </c>
      <c r="K185" s="232" t="s">
        <v>19</v>
      </c>
      <c r="L185" s="46"/>
      <c r="M185" s="237" t="s">
        <v>19</v>
      </c>
      <c r="N185" s="238" t="s">
        <v>43</v>
      </c>
      <c r="O185" s="86"/>
      <c r="P185" s="239">
        <f>O185*H185</f>
        <v>0</v>
      </c>
      <c r="Q185" s="239">
        <v>0</v>
      </c>
      <c r="R185" s="239">
        <f>Q185*H185</f>
        <v>0</v>
      </c>
      <c r="S185" s="239">
        <v>0</v>
      </c>
      <c r="T185" s="240">
        <f>S185*H185</f>
        <v>0</v>
      </c>
      <c r="U185" s="40"/>
      <c r="V185" s="40"/>
      <c r="W185" s="40"/>
      <c r="X185" s="40"/>
      <c r="Y185" s="40"/>
      <c r="Z185" s="40"/>
      <c r="AA185" s="40"/>
      <c r="AB185" s="40"/>
      <c r="AC185" s="40"/>
      <c r="AD185" s="40"/>
      <c r="AE185" s="40"/>
      <c r="AR185" s="241" t="s">
        <v>91</v>
      </c>
      <c r="AT185" s="241" t="s">
        <v>287</v>
      </c>
      <c r="AU185" s="241" t="s">
        <v>86</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91</v>
      </c>
      <c r="BM185" s="241" t="s">
        <v>3354</v>
      </c>
    </row>
    <row r="186" s="2" customFormat="1">
      <c r="A186" s="40"/>
      <c r="B186" s="41"/>
      <c r="C186" s="42"/>
      <c r="D186" s="243" t="s">
        <v>293</v>
      </c>
      <c r="E186" s="42"/>
      <c r="F186" s="244" t="s">
        <v>3353</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86</v>
      </c>
    </row>
    <row r="187" s="2" customFormat="1" ht="16.5" customHeight="1">
      <c r="A187" s="40"/>
      <c r="B187" s="41"/>
      <c r="C187" s="230" t="s">
        <v>553</v>
      </c>
      <c r="D187" s="230" t="s">
        <v>287</v>
      </c>
      <c r="E187" s="231" t="s">
        <v>3355</v>
      </c>
      <c r="F187" s="232" t="s">
        <v>3356</v>
      </c>
      <c r="G187" s="233" t="s">
        <v>609</v>
      </c>
      <c r="H187" s="234">
        <v>1</v>
      </c>
      <c r="I187" s="235"/>
      <c r="J187" s="236">
        <f>ROUND(I187*H187,2)</f>
        <v>0</v>
      </c>
      <c r="K187" s="232" t="s">
        <v>19</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91</v>
      </c>
      <c r="AT187" s="241" t="s">
        <v>287</v>
      </c>
      <c r="AU187" s="241" t="s">
        <v>86</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91</v>
      </c>
      <c r="BM187" s="241" t="s">
        <v>3357</v>
      </c>
    </row>
    <row r="188" s="2" customFormat="1">
      <c r="A188" s="40"/>
      <c r="B188" s="41"/>
      <c r="C188" s="42"/>
      <c r="D188" s="243" t="s">
        <v>293</v>
      </c>
      <c r="E188" s="42"/>
      <c r="F188" s="244" t="s">
        <v>3356</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86</v>
      </c>
    </row>
    <row r="189" s="2" customFormat="1" ht="16.5" customHeight="1">
      <c r="A189" s="40"/>
      <c r="B189" s="41"/>
      <c r="C189" s="230" t="s">
        <v>559</v>
      </c>
      <c r="D189" s="230" t="s">
        <v>287</v>
      </c>
      <c r="E189" s="231" t="s">
        <v>3358</v>
      </c>
      <c r="F189" s="232" t="s">
        <v>3359</v>
      </c>
      <c r="G189" s="233" t="s">
        <v>609</v>
      </c>
      <c r="H189" s="234">
        <v>1</v>
      </c>
      <c r="I189" s="235"/>
      <c r="J189" s="236">
        <f>ROUND(I189*H189,2)</f>
        <v>0</v>
      </c>
      <c r="K189" s="232" t="s">
        <v>19</v>
      </c>
      <c r="L189" s="46"/>
      <c r="M189" s="237" t="s">
        <v>19</v>
      </c>
      <c r="N189" s="238" t="s">
        <v>43</v>
      </c>
      <c r="O189" s="86"/>
      <c r="P189" s="239">
        <f>O189*H189</f>
        <v>0</v>
      </c>
      <c r="Q189" s="239">
        <v>0</v>
      </c>
      <c r="R189" s="239">
        <f>Q189*H189</f>
        <v>0</v>
      </c>
      <c r="S189" s="239">
        <v>0</v>
      </c>
      <c r="T189" s="240">
        <f>S189*H189</f>
        <v>0</v>
      </c>
      <c r="U189" s="40"/>
      <c r="V189" s="40"/>
      <c r="W189" s="40"/>
      <c r="X189" s="40"/>
      <c r="Y189" s="40"/>
      <c r="Z189" s="40"/>
      <c r="AA189" s="40"/>
      <c r="AB189" s="40"/>
      <c r="AC189" s="40"/>
      <c r="AD189" s="40"/>
      <c r="AE189" s="40"/>
      <c r="AR189" s="241" t="s">
        <v>91</v>
      </c>
      <c r="AT189" s="241" t="s">
        <v>287</v>
      </c>
      <c r="AU189" s="241" t="s">
        <v>86</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91</v>
      </c>
      <c r="BM189" s="241" t="s">
        <v>3360</v>
      </c>
    </row>
    <row r="190" s="2" customFormat="1">
      <c r="A190" s="40"/>
      <c r="B190" s="41"/>
      <c r="C190" s="42"/>
      <c r="D190" s="243" t="s">
        <v>293</v>
      </c>
      <c r="E190" s="42"/>
      <c r="F190" s="244" t="s">
        <v>3359</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86</v>
      </c>
    </row>
    <row r="191" s="2" customFormat="1" ht="16.5" customHeight="1">
      <c r="A191" s="40"/>
      <c r="B191" s="41"/>
      <c r="C191" s="230" t="s">
        <v>566</v>
      </c>
      <c r="D191" s="230" t="s">
        <v>287</v>
      </c>
      <c r="E191" s="231" t="s">
        <v>3361</v>
      </c>
      <c r="F191" s="232" t="s">
        <v>3362</v>
      </c>
      <c r="G191" s="233" t="s">
        <v>609</v>
      </c>
      <c r="H191" s="234">
        <v>3</v>
      </c>
      <c r="I191" s="235"/>
      <c r="J191" s="236">
        <f>ROUND(I191*H191,2)</f>
        <v>0</v>
      </c>
      <c r="K191" s="232" t="s">
        <v>19</v>
      </c>
      <c r="L191" s="46"/>
      <c r="M191" s="237" t="s">
        <v>19</v>
      </c>
      <c r="N191" s="238" t="s">
        <v>43</v>
      </c>
      <c r="O191" s="86"/>
      <c r="P191" s="239">
        <f>O191*H191</f>
        <v>0</v>
      </c>
      <c r="Q191" s="239">
        <v>0</v>
      </c>
      <c r="R191" s="239">
        <f>Q191*H191</f>
        <v>0</v>
      </c>
      <c r="S191" s="239">
        <v>0</v>
      </c>
      <c r="T191" s="240">
        <f>S191*H191</f>
        <v>0</v>
      </c>
      <c r="U191" s="40"/>
      <c r="V191" s="40"/>
      <c r="W191" s="40"/>
      <c r="X191" s="40"/>
      <c r="Y191" s="40"/>
      <c r="Z191" s="40"/>
      <c r="AA191" s="40"/>
      <c r="AB191" s="40"/>
      <c r="AC191" s="40"/>
      <c r="AD191" s="40"/>
      <c r="AE191" s="40"/>
      <c r="AR191" s="241" t="s">
        <v>91</v>
      </c>
      <c r="AT191" s="241" t="s">
        <v>287</v>
      </c>
      <c r="AU191" s="241" t="s">
        <v>86</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91</v>
      </c>
      <c r="BM191" s="241" t="s">
        <v>3363</v>
      </c>
    </row>
    <row r="192" s="2" customFormat="1">
      <c r="A192" s="40"/>
      <c r="B192" s="41"/>
      <c r="C192" s="42"/>
      <c r="D192" s="243" t="s">
        <v>293</v>
      </c>
      <c r="E192" s="42"/>
      <c r="F192" s="244" t="s">
        <v>3362</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86</v>
      </c>
    </row>
    <row r="193" s="2" customFormat="1" ht="16.5" customHeight="1">
      <c r="A193" s="40"/>
      <c r="B193" s="41"/>
      <c r="C193" s="230" t="s">
        <v>572</v>
      </c>
      <c r="D193" s="230" t="s">
        <v>287</v>
      </c>
      <c r="E193" s="231" t="s">
        <v>3364</v>
      </c>
      <c r="F193" s="232" t="s">
        <v>3365</v>
      </c>
      <c r="G193" s="233" t="s">
        <v>609</v>
      </c>
      <c r="H193" s="234">
        <v>3</v>
      </c>
      <c r="I193" s="235"/>
      <c r="J193" s="236">
        <f>ROUND(I193*H193,2)</f>
        <v>0</v>
      </c>
      <c r="K193" s="232" t="s">
        <v>19</v>
      </c>
      <c r="L193" s="46"/>
      <c r="M193" s="237" t="s">
        <v>19</v>
      </c>
      <c r="N193" s="238" t="s">
        <v>43</v>
      </c>
      <c r="O193" s="86"/>
      <c r="P193" s="239">
        <f>O193*H193</f>
        <v>0</v>
      </c>
      <c r="Q193" s="239">
        <v>0</v>
      </c>
      <c r="R193" s="239">
        <f>Q193*H193</f>
        <v>0</v>
      </c>
      <c r="S193" s="239">
        <v>0</v>
      </c>
      <c r="T193" s="240">
        <f>S193*H193</f>
        <v>0</v>
      </c>
      <c r="U193" s="40"/>
      <c r="V193" s="40"/>
      <c r="W193" s="40"/>
      <c r="X193" s="40"/>
      <c r="Y193" s="40"/>
      <c r="Z193" s="40"/>
      <c r="AA193" s="40"/>
      <c r="AB193" s="40"/>
      <c r="AC193" s="40"/>
      <c r="AD193" s="40"/>
      <c r="AE193" s="40"/>
      <c r="AR193" s="241" t="s">
        <v>91</v>
      </c>
      <c r="AT193" s="241" t="s">
        <v>287</v>
      </c>
      <c r="AU193" s="241" t="s">
        <v>86</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91</v>
      </c>
      <c r="BM193" s="241" t="s">
        <v>3366</v>
      </c>
    </row>
    <row r="194" s="2" customFormat="1">
      <c r="A194" s="40"/>
      <c r="B194" s="41"/>
      <c r="C194" s="42"/>
      <c r="D194" s="243" t="s">
        <v>293</v>
      </c>
      <c r="E194" s="42"/>
      <c r="F194" s="244" t="s">
        <v>3365</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86</v>
      </c>
    </row>
    <row r="195" s="2" customFormat="1" ht="16.5" customHeight="1">
      <c r="A195" s="40"/>
      <c r="B195" s="41"/>
      <c r="C195" s="230" t="s">
        <v>594</v>
      </c>
      <c r="D195" s="230" t="s">
        <v>287</v>
      </c>
      <c r="E195" s="231" t="s">
        <v>3367</v>
      </c>
      <c r="F195" s="232" t="s">
        <v>3368</v>
      </c>
      <c r="G195" s="233" t="s">
        <v>609</v>
      </c>
      <c r="H195" s="234">
        <v>2</v>
      </c>
      <c r="I195" s="235"/>
      <c r="J195" s="236">
        <f>ROUND(I195*H195,2)</f>
        <v>0</v>
      </c>
      <c r="K195" s="232" t="s">
        <v>19</v>
      </c>
      <c r="L195" s="46"/>
      <c r="M195" s="237" t="s">
        <v>19</v>
      </c>
      <c r="N195" s="238" t="s">
        <v>43</v>
      </c>
      <c r="O195" s="86"/>
      <c r="P195" s="239">
        <f>O195*H195</f>
        <v>0</v>
      </c>
      <c r="Q195" s="239">
        <v>0</v>
      </c>
      <c r="R195" s="239">
        <f>Q195*H195</f>
        <v>0</v>
      </c>
      <c r="S195" s="239">
        <v>0</v>
      </c>
      <c r="T195" s="240">
        <f>S195*H195</f>
        <v>0</v>
      </c>
      <c r="U195" s="40"/>
      <c r="V195" s="40"/>
      <c r="W195" s="40"/>
      <c r="X195" s="40"/>
      <c r="Y195" s="40"/>
      <c r="Z195" s="40"/>
      <c r="AA195" s="40"/>
      <c r="AB195" s="40"/>
      <c r="AC195" s="40"/>
      <c r="AD195" s="40"/>
      <c r="AE195" s="40"/>
      <c r="AR195" s="241" t="s">
        <v>91</v>
      </c>
      <c r="AT195" s="241" t="s">
        <v>287</v>
      </c>
      <c r="AU195" s="241" t="s">
        <v>86</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91</v>
      </c>
      <c r="BM195" s="241" t="s">
        <v>3369</v>
      </c>
    </row>
    <row r="196" s="2" customFormat="1">
      <c r="A196" s="40"/>
      <c r="B196" s="41"/>
      <c r="C196" s="42"/>
      <c r="D196" s="243" t="s">
        <v>293</v>
      </c>
      <c r="E196" s="42"/>
      <c r="F196" s="244" t="s">
        <v>3368</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86</v>
      </c>
    </row>
    <row r="197" s="2" customFormat="1" ht="16.5" customHeight="1">
      <c r="A197" s="40"/>
      <c r="B197" s="41"/>
      <c r="C197" s="230" t="s">
        <v>606</v>
      </c>
      <c r="D197" s="230" t="s">
        <v>287</v>
      </c>
      <c r="E197" s="231" t="s">
        <v>3370</v>
      </c>
      <c r="F197" s="232" t="s">
        <v>3371</v>
      </c>
      <c r="G197" s="233" t="s">
        <v>609</v>
      </c>
      <c r="H197" s="234">
        <v>1</v>
      </c>
      <c r="I197" s="235"/>
      <c r="J197" s="236">
        <f>ROUND(I197*H197,2)</f>
        <v>0</v>
      </c>
      <c r="K197" s="232" t="s">
        <v>19</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91</v>
      </c>
      <c r="AT197" s="241" t="s">
        <v>287</v>
      </c>
      <c r="AU197" s="241" t="s">
        <v>86</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91</v>
      </c>
      <c r="BM197" s="241" t="s">
        <v>3372</v>
      </c>
    </row>
    <row r="198" s="2" customFormat="1">
      <c r="A198" s="40"/>
      <c r="B198" s="41"/>
      <c r="C198" s="42"/>
      <c r="D198" s="243" t="s">
        <v>293</v>
      </c>
      <c r="E198" s="42"/>
      <c r="F198" s="244" t="s">
        <v>3371</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86</v>
      </c>
    </row>
    <row r="199" s="2" customFormat="1" ht="16.5" customHeight="1">
      <c r="A199" s="40"/>
      <c r="B199" s="41"/>
      <c r="C199" s="230" t="s">
        <v>613</v>
      </c>
      <c r="D199" s="230" t="s">
        <v>287</v>
      </c>
      <c r="E199" s="231" t="s">
        <v>3373</v>
      </c>
      <c r="F199" s="232" t="s">
        <v>3374</v>
      </c>
      <c r="G199" s="233" t="s">
        <v>609</v>
      </c>
      <c r="H199" s="234">
        <v>1</v>
      </c>
      <c r="I199" s="235"/>
      <c r="J199" s="236">
        <f>ROUND(I199*H199,2)</f>
        <v>0</v>
      </c>
      <c r="K199" s="232" t="s">
        <v>19</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91</v>
      </c>
      <c r="AT199" s="241" t="s">
        <v>287</v>
      </c>
      <c r="AU199" s="241" t="s">
        <v>86</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91</v>
      </c>
      <c r="BM199" s="241" t="s">
        <v>3375</v>
      </c>
    </row>
    <row r="200" s="2" customFormat="1">
      <c r="A200" s="40"/>
      <c r="B200" s="41"/>
      <c r="C200" s="42"/>
      <c r="D200" s="243" t="s">
        <v>293</v>
      </c>
      <c r="E200" s="42"/>
      <c r="F200" s="244" t="s">
        <v>3374</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86</v>
      </c>
    </row>
    <row r="201" s="2" customFormat="1" ht="16.5" customHeight="1">
      <c r="A201" s="40"/>
      <c r="B201" s="41"/>
      <c r="C201" s="230" t="s">
        <v>624</v>
      </c>
      <c r="D201" s="230" t="s">
        <v>287</v>
      </c>
      <c r="E201" s="231" t="s">
        <v>3376</v>
      </c>
      <c r="F201" s="232" t="s">
        <v>3377</v>
      </c>
      <c r="G201" s="233" t="s">
        <v>609</v>
      </c>
      <c r="H201" s="234">
        <v>1</v>
      </c>
      <c r="I201" s="235"/>
      <c r="J201" s="236">
        <f>ROUND(I201*H201,2)</f>
        <v>0</v>
      </c>
      <c r="K201" s="232" t="s">
        <v>19</v>
      </c>
      <c r="L201" s="46"/>
      <c r="M201" s="237" t="s">
        <v>19</v>
      </c>
      <c r="N201" s="238" t="s">
        <v>43</v>
      </c>
      <c r="O201" s="86"/>
      <c r="P201" s="239">
        <f>O201*H201</f>
        <v>0</v>
      </c>
      <c r="Q201" s="239">
        <v>0</v>
      </c>
      <c r="R201" s="239">
        <f>Q201*H201</f>
        <v>0</v>
      </c>
      <c r="S201" s="239">
        <v>0</v>
      </c>
      <c r="T201" s="240">
        <f>S201*H201</f>
        <v>0</v>
      </c>
      <c r="U201" s="40"/>
      <c r="V201" s="40"/>
      <c r="W201" s="40"/>
      <c r="X201" s="40"/>
      <c r="Y201" s="40"/>
      <c r="Z201" s="40"/>
      <c r="AA201" s="40"/>
      <c r="AB201" s="40"/>
      <c r="AC201" s="40"/>
      <c r="AD201" s="40"/>
      <c r="AE201" s="40"/>
      <c r="AR201" s="241" t="s">
        <v>91</v>
      </c>
      <c r="AT201" s="241" t="s">
        <v>287</v>
      </c>
      <c r="AU201" s="241" t="s">
        <v>86</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91</v>
      </c>
      <c r="BM201" s="241" t="s">
        <v>3378</v>
      </c>
    </row>
    <row r="202" s="2" customFormat="1">
      <c r="A202" s="40"/>
      <c r="B202" s="41"/>
      <c r="C202" s="42"/>
      <c r="D202" s="243" t="s">
        <v>293</v>
      </c>
      <c r="E202" s="42"/>
      <c r="F202" s="244" t="s">
        <v>3377</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86</v>
      </c>
    </row>
    <row r="203" s="2" customFormat="1" ht="16.5" customHeight="1">
      <c r="A203" s="40"/>
      <c r="B203" s="41"/>
      <c r="C203" s="230" t="s">
        <v>634</v>
      </c>
      <c r="D203" s="230" t="s">
        <v>287</v>
      </c>
      <c r="E203" s="231" t="s">
        <v>3379</v>
      </c>
      <c r="F203" s="232" t="s">
        <v>3380</v>
      </c>
      <c r="G203" s="233" t="s">
        <v>515</v>
      </c>
      <c r="H203" s="234">
        <v>1</v>
      </c>
      <c r="I203" s="235"/>
      <c r="J203" s="236">
        <f>ROUND(I203*H203,2)</f>
        <v>0</v>
      </c>
      <c r="K203" s="232" t="s">
        <v>19</v>
      </c>
      <c r="L203" s="46"/>
      <c r="M203" s="237" t="s">
        <v>19</v>
      </c>
      <c r="N203" s="238" t="s">
        <v>43</v>
      </c>
      <c r="O203" s="86"/>
      <c r="P203" s="239">
        <f>O203*H203</f>
        <v>0</v>
      </c>
      <c r="Q203" s="239">
        <v>0</v>
      </c>
      <c r="R203" s="239">
        <f>Q203*H203</f>
        <v>0</v>
      </c>
      <c r="S203" s="239">
        <v>0</v>
      </c>
      <c r="T203" s="240">
        <f>S203*H203</f>
        <v>0</v>
      </c>
      <c r="U203" s="40"/>
      <c r="V203" s="40"/>
      <c r="W203" s="40"/>
      <c r="X203" s="40"/>
      <c r="Y203" s="40"/>
      <c r="Z203" s="40"/>
      <c r="AA203" s="40"/>
      <c r="AB203" s="40"/>
      <c r="AC203" s="40"/>
      <c r="AD203" s="40"/>
      <c r="AE203" s="40"/>
      <c r="AR203" s="241" t="s">
        <v>91</v>
      </c>
      <c r="AT203" s="241" t="s">
        <v>287</v>
      </c>
      <c r="AU203" s="241" t="s">
        <v>86</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91</v>
      </c>
      <c r="BM203" s="241" t="s">
        <v>3381</v>
      </c>
    </row>
    <row r="204" s="2" customFormat="1">
      <c r="A204" s="40"/>
      <c r="B204" s="41"/>
      <c r="C204" s="42"/>
      <c r="D204" s="243" t="s">
        <v>293</v>
      </c>
      <c r="E204" s="42"/>
      <c r="F204" s="244" t="s">
        <v>3380</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86</v>
      </c>
    </row>
    <row r="205" s="2" customFormat="1" ht="16.5" customHeight="1">
      <c r="A205" s="40"/>
      <c r="B205" s="41"/>
      <c r="C205" s="230" t="s">
        <v>640</v>
      </c>
      <c r="D205" s="230" t="s">
        <v>287</v>
      </c>
      <c r="E205" s="231" t="s">
        <v>3382</v>
      </c>
      <c r="F205" s="232" t="s">
        <v>3383</v>
      </c>
      <c r="G205" s="233" t="s">
        <v>609</v>
      </c>
      <c r="H205" s="234">
        <v>1</v>
      </c>
      <c r="I205" s="235"/>
      <c r="J205" s="236">
        <f>ROUND(I205*H205,2)</f>
        <v>0</v>
      </c>
      <c r="K205" s="232" t="s">
        <v>19</v>
      </c>
      <c r="L205" s="46"/>
      <c r="M205" s="237" t="s">
        <v>19</v>
      </c>
      <c r="N205" s="238" t="s">
        <v>43</v>
      </c>
      <c r="O205" s="86"/>
      <c r="P205" s="239">
        <f>O205*H205</f>
        <v>0</v>
      </c>
      <c r="Q205" s="239">
        <v>0</v>
      </c>
      <c r="R205" s="239">
        <f>Q205*H205</f>
        <v>0</v>
      </c>
      <c r="S205" s="239">
        <v>0</v>
      </c>
      <c r="T205" s="240">
        <f>S205*H205</f>
        <v>0</v>
      </c>
      <c r="U205" s="40"/>
      <c r="V205" s="40"/>
      <c r="W205" s="40"/>
      <c r="X205" s="40"/>
      <c r="Y205" s="40"/>
      <c r="Z205" s="40"/>
      <c r="AA205" s="40"/>
      <c r="AB205" s="40"/>
      <c r="AC205" s="40"/>
      <c r="AD205" s="40"/>
      <c r="AE205" s="40"/>
      <c r="AR205" s="241" t="s">
        <v>91</v>
      </c>
      <c r="AT205" s="241" t="s">
        <v>287</v>
      </c>
      <c r="AU205" s="241" t="s">
        <v>86</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91</v>
      </c>
      <c r="BM205" s="241" t="s">
        <v>3384</v>
      </c>
    </row>
    <row r="206" s="2" customFormat="1">
      <c r="A206" s="40"/>
      <c r="B206" s="41"/>
      <c r="C206" s="42"/>
      <c r="D206" s="243" t="s">
        <v>293</v>
      </c>
      <c r="E206" s="42"/>
      <c r="F206" s="244" t="s">
        <v>3383</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86</v>
      </c>
    </row>
    <row r="207" s="2" customFormat="1" ht="16.5" customHeight="1">
      <c r="A207" s="40"/>
      <c r="B207" s="41"/>
      <c r="C207" s="230" t="s">
        <v>646</v>
      </c>
      <c r="D207" s="230" t="s">
        <v>287</v>
      </c>
      <c r="E207" s="231" t="s">
        <v>3385</v>
      </c>
      <c r="F207" s="232" t="s">
        <v>3386</v>
      </c>
      <c r="G207" s="233" t="s">
        <v>609</v>
      </c>
      <c r="H207" s="234">
        <v>1</v>
      </c>
      <c r="I207" s="235"/>
      <c r="J207" s="236">
        <f>ROUND(I207*H207,2)</f>
        <v>0</v>
      </c>
      <c r="K207" s="232" t="s">
        <v>19</v>
      </c>
      <c r="L207" s="46"/>
      <c r="M207" s="237" t="s">
        <v>19</v>
      </c>
      <c r="N207" s="238" t="s">
        <v>43</v>
      </c>
      <c r="O207" s="86"/>
      <c r="P207" s="239">
        <f>O207*H207</f>
        <v>0</v>
      </c>
      <c r="Q207" s="239">
        <v>0</v>
      </c>
      <c r="R207" s="239">
        <f>Q207*H207</f>
        <v>0</v>
      </c>
      <c r="S207" s="239">
        <v>0</v>
      </c>
      <c r="T207" s="240">
        <f>S207*H207</f>
        <v>0</v>
      </c>
      <c r="U207" s="40"/>
      <c r="V207" s="40"/>
      <c r="W207" s="40"/>
      <c r="X207" s="40"/>
      <c r="Y207" s="40"/>
      <c r="Z207" s="40"/>
      <c r="AA207" s="40"/>
      <c r="AB207" s="40"/>
      <c r="AC207" s="40"/>
      <c r="AD207" s="40"/>
      <c r="AE207" s="40"/>
      <c r="AR207" s="241" t="s">
        <v>91</v>
      </c>
      <c r="AT207" s="241" t="s">
        <v>287</v>
      </c>
      <c r="AU207" s="241" t="s">
        <v>86</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91</v>
      </c>
      <c r="BM207" s="241" t="s">
        <v>3387</v>
      </c>
    </row>
    <row r="208" s="2" customFormat="1">
      <c r="A208" s="40"/>
      <c r="B208" s="41"/>
      <c r="C208" s="42"/>
      <c r="D208" s="243" t="s">
        <v>293</v>
      </c>
      <c r="E208" s="42"/>
      <c r="F208" s="244" t="s">
        <v>3388</v>
      </c>
      <c r="G208" s="42"/>
      <c r="H208" s="42"/>
      <c r="I208" s="150"/>
      <c r="J208" s="42"/>
      <c r="K208" s="42"/>
      <c r="L208" s="46"/>
      <c r="M208" s="304"/>
      <c r="N208" s="305"/>
      <c r="O208" s="306"/>
      <c r="P208" s="306"/>
      <c r="Q208" s="306"/>
      <c r="R208" s="306"/>
      <c r="S208" s="306"/>
      <c r="T208" s="307"/>
      <c r="U208" s="40"/>
      <c r="V208" s="40"/>
      <c r="W208" s="40"/>
      <c r="X208" s="40"/>
      <c r="Y208" s="40"/>
      <c r="Z208" s="40"/>
      <c r="AA208" s="40"/>
      <c r="AB208" s="40"/>
      <c r="AC208" s="40"/>
      <c r="AD208" s="40"/>
      <c r="AE208" s="40"/>
      <c r="AT208" s="19" t="s">
        <v>293</v>
      </c>
      <c r="AU208" s="19" t="s">
        <v>86</v>
      </c>
    </row>
    <row r="209" s="2" customFormat="1" ht="6.96" customHeight="1">
      <c r="A209" s="40"/>
      <c r="B209" s="61"/>
      <c r="C209" s="62"/>
      <c r="D209" s="62"/>
      <c r="E209" s="62"/>
      <c r="F209" s="62"/>
      <c r="G209" s="62"/>
      <c r="H209" s="62"/>
      <c r="I209" s="178"/>
      <c r="J209" s="62"/>
      <c r="K209" s="62"/>
      <c r="L209" s="46"/>
      <c r="M209" s="40"/>
      <c r="O209" s="40"/>
      <c r="P209" s="40"/>
      <c r="Q209" s="40"/>
      <c r="R209" s="40"/>
      <c r="S209" s="40"/>
      <c r="T209" s="40"/>
      <c r="U209" s="40"/>
      <c r="V209" s="40"/>
      <c r="W209" s="40"/>
      <c r="X209" s="40"/>
      <c r="Y209" s="40"/>
      <c r="Z209" s="40"/>
      <c r="AA209" s="40"/>
      <c r="AB209" s="40"/>
      <c r="AC209" s="40"/>
      <c r="AD209" s="40"/>
      <c r="AE209" s="40"/>
    </row>
  </sheetData>
  <sheetProtection sheet="1" autoFilter="0" formatColumns="0" formatRows="0" objects="1" scenarios="1" spinCount="100000" saltValue="u1DZkVFVMRxJpt6PupTHzwk+adjU4NH5DvrfGluY41enrG/sQbIzF9+imPBpzjhhdCjGzoQGHQ46WzKkNB6YwA==" hashValue="NDyF1VNKyvz4QRoe3Z6PyjiZ1BMaCcOWYYs/R74fCxmCLKsoxHK2OgYh8EZTCy9+Y+1FOmR+WBqWNSwx8uz9Jg==" algorithmName="SHA-512" password="CC35"/>
  <autoFilter ref="C81:K208"/>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181</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3390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3391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ROUND(J101,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ROUND((SUM(BE101:BE241)),  2)</f>
        <v>0</v>
      </c>
      <c r="G37" s="40"/>
      <c r="H37" s="40"/>
      <c r="I37" s="167">
        <v>0.20999999999999999</v>
      </c>
      <c r="J37" s="166">
        <f>ROUND(((SUM(BE101:BE241))*I37),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ROUND((SUM(BF101:BF241)),  2)</f>
        <v>0</v>
      </c>
      <c r="G38" s="40"/>
      <c r="H38" s="40"/>
      <c r="I38" s="167">
        <v>0.14999999999999999</v>
      </c>
      <c r="J38" s="166">
        <f>ROUND(((SUM(BF101:BF241))*I38),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ROUND((SUM(BG101:BG241)),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ROUND((SUM(BH101:BH241)),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ROUND((SUM(BI101:BI241)),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3390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6 - SO06 - PS 214 Kladská 286</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J101</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J102</f>
        <v>0</v>
      </c>
      <c r="K68" s="190"/>
      <c r="L68" s="195"/>
      <c r="S68" s="9"/>
      <c r="T68" s="9"/>
      <c r="U68" s="9"/>
      <c r="V68" s="9"/>
      <c r="W68" s="9"/>
      <c r="X68" s="9"/>
      <c r="Y68" s="9"/>
      <c r="Z68" s="9"/>
      <c r="AA68" s="9"/>
      <c r="AB68" s="9"/>
      <c r="AC68" s="9"/>
      <c r="AD68" s="9"/>
      <c r="AE68" s="9"/>
    </row>
    <row r="69" s="10" customFormat="1" ht="19.92" customHeight="1">
      <c r="A69" s="10"/>
      <c r="B69" s="196"/>
      <c r="C69" s="126"/>
      <c r="D69" s="197" t="s">
        <v>261</v>
      </c>
      <c r="E69" s="198"/>
      <c r="F69" s="198"/>
      <c r="G69" s="198"/>
      <c r="H69" s="198"/>
      <c r="I69" s="199"/>
      <c r="J69" s="200">
        <f>J103</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1171</v>
      </c>
      <c r="E70" s="198"/>
      <c r="F70" s="198"/>
      <c r="G70" s="198"/>
      <c r="H70" s="198"/>
      <c r="I70" s="199"/>
      <c r="J70" s="200">
        <f>J109</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263</v>
      </c>
      <c r="E71" s="198"/>
      <c r="F71" s="198"/>
      <c r="G71" s="198"/>
      <c r="H71" s="198"/>
      <c r="I71" s="199"/>
      <c r="J71" s="200">
        <f>J160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264</v>
      </c>
      <c r="E72" s="198"/>
      <c r="F72" s="198"/>
      <c r="G72" s="198"/>
      <c r="H72" s="198"/>
      <c r="I72" s="199"/>
      <c r="J72" s="200">
        <f>J174</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265</v>
      </c>
      <c r="E73" s="198"/>
      <c r="F73" s="198"/>
      <c r="G73" s="198"/>
      <c r="H73" s="198"/>
      <c r="I73" s="199"/>
      <c r="J73" s="200">
        <f>J190</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267</v>
      </c>
      <c r="E74" s="192"/>
      <c r="F74" s="192"/>
      <c r="G74" s="192"/>
      <c r="H74" s="192"/>
      <c r="I74" s="193"/>
      <c r="J74" s="194">
        <f>J197</f>
        <v>0</v>
      </c>
      <c r="K74" s="190"/>
      <c r="L74" s="195"/>
      <c r="S74" s="9"/>
      <c r="T74" s="9"/>
      <c r="U74" s="9"/>
      <c r="V74" s="9"/>
      <c r="W74" s="9"/>
      <c r="X74" s="9"/>
      <c r="Y74" s="9"/>
      <c r="Z74" s="9"/>
      <c r="AA74" s="9"/>
      <c r="AB74" s="9"/>
      <c r="AC74" s="9"/>
      <c r="AD74" s="9"/>
      <c r="AE74" s="9"/>
    </row>
    <row r="75" s="10" customFormat="1" ht="19.92" customHeight="1">
      <c r="A75" s="10"/>
      <c r="B75" s="196"/>
      <c r="C75" s="126"/>
      <c r="D75" s="197" t="s">
        <v>1308</v>
      </c>
      <c r="E75" s="198"/>
      <c r="F75" s="198"/>
      <c r="G75" s="198"/>
      <c r="H75" s="198"/>
      <c r="I75" s="199"/>
      <c r="J75" s="200">
        <f>J198</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1172</v>
      </c>
      <c r="E76" s="198"/>
      <c r="F76" s="198"/>
      <c r="G76" s="198"/>
      <c r="H76" s="198"/>
      <c r="I76" s="199"/>
      <c r="J76" s="200">
        <f>J214</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3392</v>
      </c>
      <c r="E77" s="192"/>
      <c r="F77" s="192"/>
      <c r="G77" s="192"/>
      <c r="H77" s="192"/>
      <c r="I77" s="193"/>
      <c r="J77" s="194">
        <f>J238</f>
        <v>0</v>
      </c>
      <c r="K77" s="190"/>
      <c r="L77" s="195"/>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8"/>
      <c r="J79" s="62"/>
      <c r="K79" s="62"/>
      <c r="L79" s="151"/>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1"/>
      <c r="J83" s="64"/>
      <c r="K83" s="64"/>
      <c r="L83" s="151"/>
      <c r="S83" s="40"/>
      <c r="T83" s="40"/>
      <c r="U83" s="40"/>
      <c r="V83" s="40"/>
      <c r="W83" s="40"/>
      <c r="X83" s="40"/>
      <c r="Y83" s="40"/>
      <c r="Z83" s="40"/>
      <c r="AA83" s="40"/>
      <c r="AB83" s="40"/>
      <c r="AC83" s="40"/>
      <c r="AD83" s="40"/>
      <c r="AE83" s="40"/>
    </row>
    <row r="84" s="2" customFormat="1" ht="24.96" customHeight="1">
      <c r="A84" s="40"/>
      <c r="B84" s="41"/>
      <c r="C84" s="25" t="s">
        <v>270</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6.5" customHeight="1">
      <c r="A87" s="40"/>
      <c r="B87" s="41"/>
      <c r="C87" s="42"/>
      <c r="D87" s="42"/>
      <c r="E87" s="182" t="str">
        <f>E7</f>
        <v>Optim. soust. CZT Náchod - obl. č.1- Plhov, Část 1.3 - lok. Kladská, etapa III</v>
      </c>
      <c r="F87" s="34"/>
      <c r="G87" s="34"/>
      <c r="H87" s="34"/>
      <c r="I87" s="150"/>
      <c r="J87" s="42"/>
      <c r="K87" s="42"/>
      <c r="L87" s="151"/>
      <c r="S87" s="40"/>
      <c r="T87" s="40"/>
      <c r="U87" s="40"/>
      <c r="V87" s="40"/>
      <c r="W87" s="40"/>
      <c r="X87" s="40"/>
      <c r="Y87" s="40"/>
      <c r="Z87" s="40"/>
      <c r="AA87" s="40"/>
      <c r="AB87" s="40"/>
      <c r="AC87" s="40"/>
      <c r="AD87" s="40"/>
      <c r="AE87" s="40"/>
    </row>
    <row r="88" s="1" customFormat="1" ht="12" customHeight="1">
      <c r="B88" s="23"/>
      <c r="C88" s="34" t="s">
        <v>248</v>
      </c>
      <c r="D88" s="24"/>
      <c r="E88" s="24"/>
      <c r="F88" s="24"/>
      <c r="G88" s="24"/>
      <c r="H88" s="24"/>
      <c r="I88" s="141"/>
      <c r="J88" s="24"/>
      <c r="K88" s="24"/>
      <c r="L88" s="22"/>
    </row>
    <row r="89" s="1" customFormat="1" ht="16.5" customHeight="1">
      <c r="B89" s="23"/>
      <c r="C89" s="24"/>
      <c r="D89" s="24"/>
      <c r="E89" s="182" t="s">
        <v>3389</v>
      </c>
      <c r="F89" s="24"/>
      <c r="G89" s="24"/>
      <c r="H89" s="24"/>
      <c r="I89" s="141"/>
      <c r="J89" s="24"/>
      <c r="K89" s="24"/>
      <c r="L89" s="22"/>
    </row>
    <row r="90" s="1" customFormat="1" ht="12" customHeight="1">
      <c r="B90" s="23"/>
      <c r="C90" s="34" t="s">
        <v>250</v>
      </c>
      <c r="D90" s="24"/>
      <c r="E90" s="24"/>
      <c r="F90" s="24"/>
      <c r="G90" s="24"/>
      <c r="H90" s="24"/>
      <c r="I90" s="141"/>
      <c r="J90" s="24"/>
      <c r="K90" s="24"/>
      <c r="L90" s="22"/>
    </row>
    <row r="91" s="2" customFormat="1" ht="16.5" customHeight="1">
      <c r="A91" s="40"/>
      <c r="B91" s="41"/>
      <c r="C91" s="42"/>
      <c r="D91" s="42"/>
      <c r="E91" s="183" t="s">
        <v>3390</v>
      </c>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252</v>
      </c>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6.5" customHeight="1">
      <c r="A93" s="40"/>
      <c r="B93" s="41"/>
      <c r="C93" s="42"/>
      <c r="D93" s="42"/>
      <c r="E93" s="71" t="str">
        <f>E13</f>
        <v>6 - SO06 - PS 214 Kladská 286</v>
      </c>
      <c r="F93" s="42"/>
      <c r="G93" s="42"/>
      <c r="H93" s="42"/>
      <c r="I93" s="150"/>
      <c r="J93" s="42"/>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Náchod</v>
      </c>
      <c r="G95" s="42"/>
      <c r="H95" s="42"/>
      <c r="I95" s="153" t="s">
        <v>23</v>
      </c>
      <c r="J95" s="74" t="str">
        <f>IF(J16="","",J16)</f>
        <v>30. 7. 2020</v>
      </c>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innogy Energo, s.r.o.</v>
      </c>
      <c r="G97" s="42"/>
      <c r="H97" s="42"/>
      <c r="I97" s="153" t="s">
        <v>31</v>
      </c>
      <c r="J97" s="38" t="str">
        <f>E25</f>
        <v>Evelis s.r.o.</v>
      </c>
      <c r="K97" s="42"/>
      <c r="L97" s="151"/>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IF(E22="","",E22)</f>
        <v>Vyplň údaj</v>
      </c>
      <c r="G98" s="42"/>
      <c r="H98" s="42"/>
      <c r="I98" s="153" t="s">
        <v>34</v>
      </c>
      <c r="J98" s="38" t="str">
        <f>E28</f>
        <v xml:space="preserve"> </v>
      </c>
      <c r="K98" s="42"/>
      <c r="L98" s="151"/>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11" customFormat="1" ht="29.28" customHeight="1">
      <c r="A100" s="202"/>
      <c r="B100" s="203"/>
      <c r="C100" s="204" t="s">
        <v>271</v>
      </c>
      <c r="D100" s="205" t="s">
        <v>57</v>
      </c>
      <c r="E100" s="205" t="s">
        <v>53</v>
      </c>
      <c r="F100" s="205" t="s">
        <v>54</v>
      </c>
      <c r="G100" s="205" t="s">
        <v>272</v>
      </c>
      <c r="H100" s="205" t="s">
        <v>273</v>
      </c>
      <c r="I100" s="206" t="s">
        <v>274</v>
      </c>
      <c r="J100" s="205" t="s">
        <v>256</v>
      </c>
      <c r="K100" s="207" t="s">
        <v>275</v>
      </c>
      <c r="L100" s="208"/>
      <c r="M100" s="94" t="s">
        <v>19</v>
      </c>
      <c r="N100" s="95" t="s">
        <v>42</v>
      </c>
      <c r="O100" s="95" t="s">
        <v>276</v>
      </c>
      <c r="P100" s="95" t="s">
        <v>277</v>
      </c>
      <c r="Q100" s="95" t="s">
        <v>278</v>
      </c>
      <c r="R100" s="95" t="s">
        <v>279</v>
      </c>
      <c r="S100" s="95" t="s">
        <v>280</v>
      </c>
      <c r="T100" s="96" t="s">
        <v>281</v>
      </c>
      <c r="U100" s="202"/>
      <c r="V100" s="202"/>
      <c r="W100" s="202"/>
      <c r="X100" s="202"/>
      <c r="Y100" s="202"/>
      <c r="Z100" s="202"/>
      <c r="AA100" s="202"/>
      <c r="AB100" s="202"/>
      <c r="AC100" s="202"/>
      <c r="AD100" s="202"/>
      <c r="AE100" s="202"/>
    </row>
    <row r="101" s="2" customFormat="1" ht="22.8" customHeight="1">
      <c r="A101" s="40"/>
      <c r="B101" s="41"/>
      <c r="C101" s="101" t="s">
        <v>282</v>
      </c>
      <c r="D101" s="42"/>
      <c r="E101" s="42"/>
      <c r="F101" s="42"/>
      <c r="G101" s="42"/>
      <c r="H101" s="42"/>
      <c r="I101" s="150"/>
      <c r="J101" s="209">
        <f>BK101</f>
        <v>0</v>
      </c>
      <c r="K101" s="42"/>
      <c r="L101" s="46"/>
      <c r="M101" s="97"/>
      <c r="N101" s="210"/>
      <c r="O101" s="98"/>
      <c r="P101" s="211">
        <f>P102+P197+P238</f>
        <v>0</v>
      </c>
      <c r="Q101" s="98"/>
      <c r="R101" s="211">
        <f>R102+R197+R238</f>
        <v>5.8155397053008011</v>
      </c>
      <c r="S101" s="98"/>
      <c r="T101" s="212">
        <f>T102+T197+T238</f>
        <v>1.6913745000000002</v>
      </c>
      <c r="U101" s="40"/>
      <c r="V101" s="40"/>
      <c r="W101" s="40"/>
      <c r="X101" s="40"/>
      <c r="Y101" s="40"/>
      <c r="Z101" s="40"/>
      <c r="AA101" s="40"/>
      <c r="AB101" s="40"/>
      <c r="AC101" s="40"/>
      <c r="AD101" s="40"/>
      <c r="AE101" s="40"/>
      <c r="AT101" s="19" t="s">
        <v>71</v>
      </c>
      <c r="AU101" s="19" t="s">
        <v>257</v>
      </c>
      <c r="BK101" s="213">
        <f>BK102+BK197+BK238</f>
        <v>0</v>
      </c>
    </row>
    <row r="102" s="12" customFormat="1" ht="25.92" customHeight="1">
      <c r="A102" s="12"/>
      <c r="B102" s="214"/>
      <c r="C102" s="215"/>
      <c r="D102" s="216" t="s">
        <v>71</v>
      </c>
      <c r="E102" s="217" t="s">
        <v>283</v>
      </c>
      <c r="F102" s="217" t="s">
        <v>284</v>
      </c>
      <c r="G102" s="215"/>
      <c r="H102" s="215"/>
      <c r="I102" s="218"/>
      <c r="J102" s="219">
        <f>BK102</f>
        <v>0</v>
      </c>
      <c r="K102" s="215"/>
      <c r="L102" s="220"/>
      <c r="M102" s="221"/>
      <c r="N102" s="222"/>
      <c r="O102" s="222"/>
      <c r="P102" s="223">
        <f>P103+P109+P160+P174+P190</f>
        <v>0</v>
      </c>
      <c r="Q102" s="222"/>
      <c r="R102" s="223">
        <f>R103+R109+R160+R174+R190</f>
        <v>5.7507453579008008</v>
      </c>
      <c r="S102" s="222"/>
      <c r="T102" s="224">
        <f>T103+T109+T160+T174+T190</f>
        <v>1.6849800000000001</v>
      </c>
      <c r="U102" s="12"/>
      <c r="V102" s="12"/>
      <c r="W102" s="12"/>
      <c r="X102" s="12"/>
      <c r="Y102" s="12"/>
      <c r="Z102" s="12"/>
      <c r="AA102" s="12"/>
      <c r="AB102" s="12"/>
      <c r="AC102" s="12"/>
      <c r="AD102" s="12"/>
      <c r="AE102" s="12"/>
      <c r="AR102" s="225" t="s">
        <v>79</v>
      </c>
      <c r="AT102" s="226" t="s">
        <v>71</v>
      </c>
      <c r="AU102" s="226" t="s">
        <v>72</v>
      </c>
      <c r="AY102" s="225" t="s">
        <v>285</v>
      </c>
      <c r="BK102" s="227">
        <f>BK103+BK109+BK160+BK174+BK190</f>
        <v>0</v>
      </c>
    </row>
    <row r="103" s="12" customFormat="1" ht="22.8" customHeight="1">
      <c r="A103" s="12"/>
      <c r="B103" s="214"/>
      <c r="C103" s="215"/>
      <c r="D103" s="216" t="s">
        <v>71</v>
      </c>
      <c r="E103" s="228" t="s">
        <v>86</v>
      </c>
      <c r="F103" s="228" t="s">
        <v>470</v>
      </c>
      <c r="G103" s="215"/>
      <c r="H103" s="215"/>
      <c r="I103" s="218"/>
      <c r="J103" s="229">
        <f>BK103</f>
        <v>0</v>
      </c>
      <c r="K103" s="215"/>
      <c r="L103" s="220"/>
      <c r="M103" s="221"/>
      <c r="N103" s="222"/>
      <c r="O103" s="222"/>
      <c r="P103" s="223">
        <f>SUM(P104:P108)</f>
        <v>0</v>
      </c>
      <c r="Q103" s="222"/>
      <c r="R103" s="223">
        <f>SUM(R104:R108)</f>
        <v>0.48083999999999999</v>
      </c>
      <c r="S103" s="222"/>
      <c r="T103" s="224">
        <f>SUM(T104:T108)</f>
        <v>0</v>
      </c>
      <c r="U103" s="12"/>
      <c r="V103" s="12"/>
      <c r="W103" s="12"/>
      <c r="X103" s="12"/>
      <c r="Y103" s="12"/>
      <c r="Z103" s="12"/>
      <c r="AA103" s="12"/>
      <c r="AB103" s="12"/>
      <c r="AC103" s="12"/>
      <c r="AD103" s="12"/>
      <c r="AE103" s="12"/>
      <c r="AR103" s="225" t="s">
        <v>79</v>
      </c>
      <c r="AT103" s="226" t="s">
        <v>71</v>
      </c>
      <c r="AU103" s="226" t="s">
        <v>79</v>
      </c>
      <c r="AY103" s="225" t="s">
        <v>285</v>
      </c>
      <c r="BK103" s="227">
        <f>SUM(BK104:BK108)</f>
        <v>0</v>
      </c>
    </row>
    <row r="104" s="2" customFormat="1" ht="16.5" customHeight="1">
      <c r="A104" s="40"/>
      <c r="B104" s="41"/>
      <c r="C104" s="230" t="s">
        <v>79</v>
      </c>
      <c r="D104" s="230" t="s">
        <v>287</v>
      </c>
      <c r="E104" s="231" t="s">
        <v>3393</v>
      </c>
      <c r="F104" s="232" t="s">
        <v>3394</v>
      </c>
      <c r="G104" s="233" t="s">
        <v>515</v>
      </c>
      <c r="H104" s="234">
        <v>4</v>
      </c>
      <c r="I104" s="235"/>
      <c r="J104" s="236">
        <f>ROUND(I104*H104,2)</f>
        <v>0</v>
      </c>
      <c r="K104" s="232" t="s">
        <v>291</v>
      </c>
      <c r="L104" s="46"/>
      <c r="M104" s="237" t="s">
        <v>19</v>
      </c>
      <c r="N104" s="238" t="s">
        <v>43</v>
      </c>
      <c r="O104" s="86"/>
      <c r="P104" s="239">
        <f>O104*H104</f>
        <v>0</v>
      </c>
      <c r="Q104" s="239">
        <v>0.12021</v>
      </c>
      <c r="R104" s="239">
        <f>Q104*H104</f>
        <v>0.48083999999999999</v>
      </c>
      <c r="S104" s="239">
        <v>0</v>
      </c>
      <c r="T104" s="240">
        <f>S104*H104</f>
        <v>0</v>
      </c>
      <c r="U104" s="40"/>
      <c r="V104" s="40"/>
      <c r="W104" s="40"/>
      <c r="X104" s="40"/>
      <c r="Y104" s="40"/>
      <c r="Z104" s="40"/>
      <c r="AA104" s="40"/>
      <c r="AB104" s="40"/>
      <c r="AC104" s="40"/>
      <c r="AD104" s="40"/>
      <c r="AE104" s="40"/>
      <c r="AR104" s="241" t="s">
        <v>91</v>
      </c>
      <c r="AT104" s="241" t="s">
        <v>287</v>
      </c>
      <c r="AU104" s="241" t="s">
        <v>81</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3395</v>
      </c>
    </row>
    <row r="105" s="2" customFormat="1">
      <c r="A105" s="40"/>
      <c r="B105" s="41"/>
      <c r="C105" s="42"/>
      <c r="D105" s="243" t="s">
        <v>293</v>
      </c>
      <c r="E105" s="42"/>
      <c r="F105" s="244" t="s">
        <v>3396</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81</v>
      </c>
    </row>
    <row r="106" s="15" customFormat="1">
      <c r="A106" s="15"/>
      <c r="B106" s="270"/>
      <c r="C106" s="271"/>
      <c r="D106" s="243" t="s">
        <v>297</v>
      </c>
      <c r="E106" s="272" t="s">
        <v>19</v>
      </c>
      <c r="F106" s="273" t="s">
        <v>3397</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91</v>
      </c>
      <c r="G107" s="249"/>
      <c r="H107" s="252">
        <v>4</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4" customFormat="1">
      <c r="A108" s="14"/>
      <c r="B108" s="259"/>
      <c r="C108" s="260"/>
      <c r="D108" s="243" t="s">
        <v>297</v>
      </c>
      <c r="E108" s="261" t="s">
        <v>19</v>
      </c>
      <c r="F108" s="262" t="s">
        <v>306</v>
      </c>
      <c r="G108" s="260"/>
      <c r="H108" s="263">
        <v>4</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297</v>
      </c>
      <c r="AU108" s="269" t="s">
        <v>81</v>
      </c>
      <c r="AV108" s="14" t="s">
        <v>91</v>
      </c>
      <c r="AW108" s="14" t="s">
        <v>33</v>
      </c>
      <c r="AX108" s="14" t="s">
        <v>79</v>
      </c>
      <c r="AY108" s="269" t="s">
        <v>285</v>
      </c>
    </row>
    <row r="109" s="12" customFormat="1" ht="22.8" customHeight="1">
      <c r="A109" s="12"/>
      <c r="B109" s="214"/>
      <c r="C109" s="215"/>
      <c r="D109" s="216" t="s">
        <v>71</v>
      </c>
      <c r="E109" s="228" t="s">
        <v>105</v>
      </c>
      <c r="F109" s="228" t="s">
        <v>1259</v>
      </c>
      <c r="G109" s="215"/>
      <c r="H109" s="215"/>
      <c r="I109" s="218"/>
      <c r="J109" s="229">
        <f>BK109</f>
        <v>0</v>
      </c>
      <c r="K109" s="215"/>
      <c r="L109" s="220"/>
      <c r="M109" s="221"/>
      <c r="N109" s="222"/>
      <c r="O109" s="222"/>
      <c r="P109" s="223">
        <f>SUM(P110:P159)</f>
        <v>0</v>
      </c>
      <c r="Q109" s="222"/>
      <c r="R109" s="223">
        <f>SUM(R110:R159)</f>
        <v>5.2689178579008011</v>
      </c>
      <c r="S109" s="222"/>
      <c r="T109" s="224">
        <f>SUM(T110:T159)</f>
        <v>0</v>
      </c>
      <c r="U109" s="12"/>
      <c r="V109" s="12"/>
      <c r="W109" s="12"/>
      <c r="X109" s="12"/>
      <c r="Y109" s="12"/>
      <c r="Z109" s="12"/>
      <c r="AA109" s="12"/>
      <c r="AB109" s="12"/>
      <c r="AC109" s="12"/>
      <c r="AD109" s="12"/>
      <c r="AE109" s="12"/>
      <c r="AR109" s="225" t="s">
        <v>79</v>
      </c>
      <c r="AT109" s="226" t="s">
        <v>71</v>
      </c>
      <c r="AU109" s="226" t="s">
        <v>79</v>
      </c>
      <c r="AY109" s="225" t="s">
        <v>285</v>
      </c>
      <c r="BK109" s="227">
        <f>SUM(BK110:BK159)</f>
        <v>0</v>
      </c>
    </row>
    <row r="110" s="2" customFormat="1" ht="16.5" customHeight="1">
      <c r="A110" s="40"/>
      <c r="B110" s="41"/>
      <c r="C110" s="230" t="s">
        <v>81</v>
      </c>
      <c r="D110" s="230" t="s">
        <v>287</v>
      </c>
      <c r="E110" s="231" t="s">
        <v>1260</v>
      </c>
      <c r="F110" s="232" t="s">
        <v>1261</v>
      </c>
      <c r="G110" s="233" t="s">
        <v>361</v>
      </c>
      <c r="H110" s="234">
        <v>36.630000000000003</v>
      </c>
      <c r="I110" s="235"/>
      <c r="J110" s="236">
        <f>ROUND(I110*H110,2)</f>
        <v>0</v>
      </c>
      <c r="K110" s="232" t="s">
        <v>291</v>
      </c>
      <c r="L110" s="46"/>
      <c r="M110" s="237" t="s">
        <v>19</v>
      </c>
      <c r="N110" s="238" t="s">
        <v>43</v>
      </c>
      <c r="O110" s="86"/>
      <c r="P110" s="239">
        <f>O110*H110</f>
        <v>0</v>
      </c>
      <c r="Q110" s="239">
        <v>0.018380000000000001</v>
      </c>
      <c r="R110" s="239">
        <f>Q110*H110</f>
        <v>0.67325940000000006</v>
      </c>
      <c r="S110" s="239">
        <v>0</v>
      </c>
      <c r="T110" s="240">
        <f>S110*H110</f>
        <v>0</v>
      </c>
      <c r="U110" s="40"/>
      <c r="V110" s="40"/>
      <c r="W110" s="40"/>
      <c r="X110" s="40"/>
      <c r="Y110" s="40"/>
      <c r="Z110" s="40"/>
      <c r="AA110" s="40"/>
      <c r="AB110" s="40"/>
      <c r="AC110" s="40"/>
      <c r="AD110" s="40"/>
      <c r="AE110" s="40"/>
      <c r="AR110" s="241" t="s">
        <v>91</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3398</v>
      </c>
    </row>
    <row r="111" s="2" customFormat="1">
      <c r="A111" s="40"/>
      <c r="B111" s="41"/>
      <c r="C111" s="42"/>
      <c r="D111" s="243" t="s">
        <v>293</v>
      </c>
      <c r="E111" s="42"/>
      <c r="F111" s="244" t="s">
        <v>1263</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2" customFormat="1">
      <c r="A112" s="40"/>
      <c r="B112" s="41"/>
      <c r="C112" s="42"/>
      <c r="D112" s="243" t="s">
        <v>295</v>
      </c>
      <c r="E112" s="42"/>
      <c r="F112" s="247" t="s">
        <v>1264</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295</v>
      </c>
      <c r="AU112" s="19" t="s">
        <v>81</v>
      </c>
    </row>
    <row r="113" s="15" customFormat="1">
      <c r="A113" s="15"/>
      <c r="B113" s="270"/>
      <c r="C113" s="271"/>
      <c r="D113" s="243" t="s">
        <v>297</v>
      </c>
      <c r="E113" s="272" t="s">
        <v>19</v>
      </c>
      <c r="F113" s="273" t="s">
        <v>3399</v>
      </c>
      <c r="G113" s="271"/>
      <c r="H113" s="272" t="s">
        <v>19</v>
      </c>
      <c r="I113" s="274"/>
      <c r="J113" s="271"/>
      <c r="K113" s="271"/>
      <c r="L113" s="275"/>
      <c r="M113" s="276"/>
      <c r="N113" s="277"/>
      <c r="O113" s="277"/>
      <c r="P113" s="277"/>
      <c r="Q113" s="277"/>
      <c r="R113" s="277"/>
      <c r="S113" s="277"/>
      <c r="T113" s="278"/>
      <c r="U113" s="15"/>
      <c r="V113" s="15"/>
      <c r="W113" s="15"/>
      <c r="X113" s="15"/>
      <c r="Y113" s="15"/>
      <c r="Z113" s="15"/>
      <c r="AA113" s="15"/>
      <c r="AB113" s="15"/>
      <c r="AC113" s="15"/>
      <c r="AD113" s="15"/>
      <c r="AE113" s="15"/>
      <c r="AT113" s="279" t="s">
        <v>297</v>
      </c>
      <c r="AU113" s="279" t="s">
        <v>81</v>
      </c>
      <c r="AV113" s="15" t="s">
        <v>79</v>
      </c>
      <c r="AW113" s="15" t="s">
        <v>33</v>
      </c>
      <c r="AX113" s="15" t="s">
        <v>72</v>
      </c>
      <c r="AY113" s="279" t="s">
        <v>285</v>
      </c>
    </row>
    <row r="114" s="13" customFormat="1">
      <c r="A114" s="13"/>
      <c r="B114" s="248"/>
      <c r="C114" s="249"/>
      <c r="D114" s="243" t="s">
        <v>297</v>
      </c>
      <c r="E114" s="250" t="s">
        <v>19</v>
      </c>
      <c r="F114" s="251" t="s">
        <v>3400</v>
      </c>
      <c r="G114" s="249"/>
      <c r="H114" s="252">
        <v>36.630000000000003</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33</v>
      </c>
      <c r="AX114" s="13" t="s">
        <v>72</v>
      </c>
      <c r="AY114" s="258" t="s">
        <v>285</v>
      </c>
    </row>
    <row r="115" s="14" customFormat="1">
      <c r="A115" s="14"/>
      <c r="B115" s="259"/>
      <c r="C115" s="260"/>
      <c r="D115" s="243" t="s">
        <v>297</v>
      </c>
      <c r="E115" s="261" t="s">
        <v>19</v>
      </c>
      <c r="F115" s="262" t="s">
        <v>306</v>
      </c>
      <c r="G115" s="260"/>
      <c r="H115" s="263">
        <v>36.630000000000003</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297</v>
      </c>
      <c r="AU115" s="269" t="s">
        <v>81</v>
      </c>
      <c r="AV115" s="14" t="s">
        <v>91</v>
      </c>
      <c r="AW115" s="14" t="s">
        <v>33</v>
      </c>
      <c r="AX115" s="14" t="s">
        <v>79</v>
      </c>
      <c r="AY115" s="269" t="s">
        <v>285</v>
      </c>
    </row>
    <row r="116" s="2" customFormat="1" ht="16.5" customHeight="1">
      <c r="A116" s="40"/>
      <c r="B116" s="41"/>
      <c r="C116" s="230" t="s">
        <v>86</v>
      </c>
      <c r="D116" s="230" t="s">
        <v>287</v>
      </c>
      <c r="E116" s="231" t="s">
        <v>3401</v>
      </c>
      <c r="F116" s="232" t="s">
        <v>3402</v>
      </c>
      <c r="G116" s="233" t="s">
        <v>361</v>
      </c>
      <c r="H116" s="234">
        <v>36.630000000000003</v>
      </c>
      <c r="I116" s="235"/>
      <c r="J116" s="236">
        <f>ROUND(I116*H116,2)</f>
        <v>0</v>
      </c>
      <c r="K116" s="232" t="s">
        <v>291</v>
      </c>
      <c r="L116" s="46"/>
      <c r="M116" s="237" t="s">
        <v>19</v>
      </c>
      <c r="N116" s="238" t="s">
        <v>43</v>
      </c>
      <c r="O116" s="86"/>
      <c r="P116" s="239">
        <f>O116*H116</f>
        <v>0</v>
      </c>
      <c r="Q116" s="239">
        <v>0.0079000000000000008</v>
      </c>
      <c r="R116" s="239">
        <f>Q116*H116</f>
        <v>0.28937700000000005</v>
      </c>
      <c r="S116" s="239">
        <v>0</v>
      </c>
      <c r="T116" s="240">
        <f>S116*H116</f>
        <v>0</v>
      </c>
      <c r="U116" s="40"/>
      <c r="V116" s="40"/>
      <c r="W116" s="40"/>
      <c r="X116" s="40"/>
      <c r="Y116" s="40"/>
      <c r="Z116" s="40"/>
      <c r="AA116" s="40"/>
      <c r="AB116" s="40"/>
      <c r="AC116" s="40"/>
      <c r="AD116" s="40"/>
      <c r="AE116" s="40"/>
      <c r="AR116" s="241" t="s">
        <v>91</v>
      </c>
      <c r="AT116" s="241" t="s">
        <v>287</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3403</v>
      </c>
    </row>
    <row r="117" s="2" customFormat="1">
      <c r="A117" s="40"/>
      <c r="B117" s="41"/>
      <c r="C117" s="42"/>
      <c r="D117" s="243" t="s">
        <v>293</v>
      </c>
      <c r="E117" s="42"/>
      <c r="F117" s="244" t="s">
        <v>3404</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2" customFormat="1">
      <c r="A118" s="40"/>
      <c r="B118" s="41"/>
      <c r="C118" s="42"/>
      <c r="D118" s="243" t="s">
        <v>295</v>
      </c>
      <c r="E118" s="42"/>
      <c r="F118" s="247" t="s">
        <v>1264</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81</v>
      </c>
    </row>
    <row r="119" s="2" customFormat="1" ht="16.5" customHeight="1">
      <c r="A119" s="40"/>
      <c r="B119" s="41"/>
      <c r="C119" s="230" t="s">
        <v>91</v>
      </c>
      <c r="D119" s="230" t="s">
        <v>287</v>
      </c>
      <c r="E119" s="231" t="s">
        <v>3405</v>
      </c>
      <c r="F119" s="232" t="s">
        <v>3406</v>
      </c>
      <c r="G119" s="233" t="s">
        <v>515</v>
      </c>
      <c r="H119" s="234">
        <v>6</v>
      </c>
      <c r="I119" s="235"/>
      <c r="J119" s="236">
        <f>ROUND(I119*H119,2)</f>
        <v>0</v>
      </c>
      <c r="K119" s="232" t="s">
        <v>291</v>
      </c>
      <c r="L119" s="46"/>
      <c r="M119" s="237" t="s">
        <v>19</v>
      </c>
      <c r="N119" s="238" t="s">
        <v>43</v>
      </c>
      <c r="O119" s="86"/>
      <c r="P119" s="239">
        <f>O119*H119</f>
        <v>0</v>
      </c>
      <c r="Q119" s="239">
        <v>0.041500000000000002</v>
      </c>
      <c r="R119" s="239">
        <f>Q119*H119</f>
        <v>0.249</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3407</v>
      </c>
    </row>
    <row r="120" s="2" customFormat="1">
      <c r="A120" s="40"/>
      <c r="B120" s="41"/>
      <c r="C120" s="42"/>
      <c r="D120" s="243" t="s">
        <v>293</v>
      </c>
      <c r="E120" s="42"/>
      <c r="F120" s="244" t="s">
        <v>3408</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15" customFormat="1">
      <c r="A121" s="15"/>
      <c r="B121" s="270"/>
      <c r="C121" s="271"/>
      <c r="D121" s="243" t="s">
        <v>297</v>
      </c>
      <c r="E121" s="272" t="s">
        <v>19</v>
      </c>
      <c r="F121" s="273" t="s">
        <v>3409</v>
      </c>
      <c r="G121" s="271"/>
      <c r="H121" s="272" t="s">
        <v>19</v>
      </c>
      <c r="I121" s="274"/>
      <c r="J121" s="271"/>
      <c r="K121" s="271"/>
      <c r="L121" s="275"/>
      <c r="M121" s="276"/>
      <c r="N121" s="277"/>
      <c r="O121" s="277"/>
      <c r="P121" s="277"/>
      <c r="Q121" s="277"/>
      <c r="R121" s="277"/>
      <c r="S121" s="277"/>
      <c r="T121" s="278"/>
      <c r="U121" s="15"/>
      <c r="V121" s="15"/>
      <c r="W121" s="15"/>
      <c r="X121" s="15"/>
      <c r="Y121" s="15"/>
      <c r="Z121" s="15"/>
      <c r="AA121" s="15"/>
      <c r="AB121" s="15"/>
      <c r="AC121" s="15"/>
      <c r="AD121" s="15"/>
      <c r="AE121" s="15"/>
      <c r="AT121" s="279" t="s">
        <v>297</v>
      </c>
      <c r="AU121" s="279" t="s">
        <v>81</v>
      </c>
      <c r="AV121" s="15" t="s">
        <v>79</v>
      </c>
      <c r="AW121" s="15" t="s">
        <v>33</v>
      </c>
      <c r="AX121" s="15" t="s">
        <v>72</v>
      </c>
      <c r="AY121" s="279" t="s">
        <v>285</v>
      </c>
    </row>
    <row r="122" s="13" customFormat="1">
      <c r="A122" s="13"/>
      <c r="B122" s="248"/>
      <c r="C122" s="249"/>
      <c r="D122" s="243" t="s">
        <v>297</v>
      </c>
      <c r="E122" s="250" t="s">
        <v>19</v>
      </c>
      <c r="F122" s="251" t="s">
        <v>3410</v>
      </c>
      <c r="G122" s="249"/>
      <c r="H122" s="252">
        <v>6</v>
      </c>
      <c r="I122" s="253"/>
      <c r="J122" s="249"/>
      <c r="K122" s="249"/>
      <c r="L122" s="254"/>
      <c r="M122" s="255"/>
      <c r="N122" s="256"/>
      <c r="O122" s="256"/>
      <c r="P122" s="256"/>
      <c r="Q122" s="256"/>
      <c r="R122" s="256"/>
      <c r="S122" s="256"/>
      <c r="T122" s="257"/>
      <c r="U122" s="13"/>
      <c r="V122" s="13"/>
      <c r="W122" s="13"/>
      <c r="X122" s="13"/>
      <c r="Y122" s="13"/>
      <c r="Z122" s="13"/>
      <c r="AA122" s="13"/>
      <c r="AB122" s="13"/>
      <c r="AC122" s="13"/>
      <c r="AD122" s="13"/>
      <c r="AE122" s="13"/>
      <c r="AT122" s="258" t="s">
        <v>297</v>
      </c>
      <c r="AU122" s="258" t="s">
        <v>81</v>
      </c>
      <c r="AV122" s="13" t="s">
        <v>81</v>
      </c>
      <c r="AW122" s="13" t="s">
        <v>33</v>
      </c>
      <c r="AX122" s="13" t="s">
        <v>72</v>
      </c>
      <c r="AY122" s="258" t="s">
        <v>285</v>
      </c>
    </row>
    <row r="123" s="14" customFormat="1">
      <c r="A123" s="14"/>
      <c r="B123" s="259"/>
      <c r="C123" s="260"/>
      <c r="D123" s="243" t="s">
        <v>297</v>
      </c>
      <c r="E123" s="261" t="s">
        <v>19</v>
      </c>
      <c r="F123" s="262" t="s">
        <v>306</v>
      </c>
      <c r="G123" s="260"/>
      <c r="H123" s="263">
        <v>6</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297</v>
      </c>
      <c r="AU123" s="269" t="s">
        <v>81</v>
      </c>
      <c r="AV123" s="14" t="s">
        <v>91</v>
      </c>
      <c r="AW123" s="14" t="s">
        <v>33</v>
      </c>
      <c r="AX123" s="14" t="s">
        <v>79</v>
      </c>
      <c r="AY123" s="269" t="s">
        <v>285</v>
      </c>
    </row>
    <row r="124" s="2" customFormat="1" ht="16.5" customHeight="1">
      <c r="A124" s="40"/>
      <c r="B124" s="41"/>
      <c r="C124" s="230" t="s">
        <v>96</v>
      </c>
      <c r="D124" s="230" t="s">
        <v>287</v>
      </c>
      <c r="E124" s="231" t="s">
        <v>3411</v>
      </c>
      <c r="F124" s="232" t="s">
        <v>3412</v>
      </c>
      <c r="G124" s="233" t="s">
        <v>361</v>
      </c>
      <c r="H124" s="234">
        <v>22</v>
      </c>
      <c r="I124" s="235"/>
      <c r="J124" s="236">
        <f>ROUND(I124*H124,2)</f>
        <v>0</v>
      </c>
      <c r="K124" s="232" t="s">
        <v>291</v>
      </c>
      <c r="L124" s="46"/>
      <c r="M124" s="237" t="s">
        <v>19</v>
      </c>
      <c r="N124" s="238" t="s">
        <v>43</v>
      </c>
      <c r="O124" s="86"/>
      <c r="P124" s="239">
        <f>O124*H124</f>
        <v>0</v>
      </c>
      <c r="Q124" s="239">
        <v>0</v>
      </c>
      <c r="R124" s="239">
        <f>Q124*H124</f>
        <v>0</v>
      </c>
      <c r="S124" s="239">
        <v>0</v>
      </c>
      <c r="T124" s="240">
        <f>S124*H124</f>
        <v>0</v>
      </c>
      <c r="U124" s="40"/>
      <c r="V124" s="40"/>
      <c r="W124" s="40"/>
      <c r="X124" s="40"/>
      <c r="Y124" s="40"/>
      <c r="Z124" s="40"/>
      <c r="AA124" s="40"/>
      <c r="AB124" s="40"/>
      <c r="AC124" s="40"/>
      <c r="AD124" s="40"/>
      <c r="AE124" s="40"/>
      <c r="AR124" s="241" t="s">
        <v>91</v>
      </c>
      <c r="AT124" s="241" t="s">
        <v>287</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91</v>
      </c>
      <c r="BM124" s="241" t="s">
        <v>3413</v>
      </c>
    </row>
    <row r="125" s="2" customFormat="1">
      <c r="A125" s="40"/>
      <c r="B125" s="41"/>
      <c r="C125" s="42"/>
      <c r="D125" s="243" t="s">
        <v>293</v>
      </c>
      <c r="E125" s="42"/>
      <c r="F125" s="244" t="s">
        <v>3414</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2" customFormat="1">
      <c r="A126" s="40"/>
      <c r="B126" s="41"/>
      <c r="C126" s="42"/>
      <c r="D126" s="243" t="s">
        <v>295</v>
      </c>
      <c r="E126" s="42"/>
      <c r="F126" s="247" t="s">
        <v>3415</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295</v>
      </c>
      <c r="AU126" s="19" t="s">
        <v>81</v>
      </c>
    </row>
    <row r="127" s="13" customFormat="1">
      <c r="A127" s="13"/>
      <c r="B127" s="248"/>
      <c r="C127" s="249"/>
      <c r="D127" s="243" t="s">
        <v>297</v>
      </c>
      <c r="E127" s="250" t="s">
        <v>19</v>
      </c>
      <c r="F127" s="251" t="s">
        <v>3416</v>
      </c>
      <c r="G127" s="249"/>
      <c r="H127" s="252">
        <v>22</v>
      </c>
      <c r="I127" s="253"/>
      <c r="J127" s="249"/>
      <c r="K127" s="249"/>
      <c r="L127" s="254"/>
      <c r="M127" s="255"/>
      <c r="N127" s="256"/>
      <c r="O127" s="256"/>
      <c r="P127" s="256"/>
      <c r="Q127" s="256"/>
      <c r="R127" s="256"/>
      <c r="S127" s="256"/>
      <c r="T127" s="257"/>
      <c r="U127" s="13"/>
      <c r="V127" s="13"/>
      <c r="W127" s="13"/>
      <c r="X127" s="13"/>
      <c r="Y127" s="13"/>
      <c r="Z127" s="13"/>
      <c r="AA127" s="13"/>
      <c r="AB127" s="13"/>
      <c r="AC127" s="13"/>
      <c r="AD127" s="13"/>
      <c r="AE127" s="13"/>
      <c r="AT127" s="258" t="s">
        <v>297</v>
      </c>
      <c r="AU127" s="258" t="s">
        <v>81</v>
      </c>
      <c r="AV127" s="13" t="s">
        <v>81</v>
      </c>
      <c r="AW127" s="13" t="s">
        <v>33</v>
      </c>
      <c r="AX127" s="13" t="s">
        <v>72</v>
      </c>
      <c r="AY127" s="258" t="s">
        <v>285</v>
      </c>
    </row>
    <row r="128" s="14" customFormat="1">
      <c r="A128" s="14"/>
      <c r="B128" s="259"/>
      <c r="C128" s="260"/>
      <c r="D128" s="243" t="s">
        <v>297</v>
      </c>
      <c r="E128" s="261" t="s">
        <v>19</v>
      </c>
      <c r="F128" s="262" t="s">
        <v>306</v>
      </c>
      <c r="G128" s="260"/>
      <c r="H128" s="263">
        <v>22</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297</v>
      </c>
      <c r="AU128" s="269" t="s">
        <v>81</v>
      </c>
      <c r="AV128" s="14" t="s">
        <v>91</v>
      </c>
      <c r="AW128" s="14" t="s">
        <v>33</v>
      </c>
      <c r="AX128" s="14" t="s">
        <v>79</v>
      </c>
      <c r="AY128" s="269" t="s">
        <v>285</v>
      </c>
    </row>
    <row r="129" s="2" customFormat="1" ht="16.5" customHeight="1">
      <c r="A129" s="40"/>
      <c r="B129" s="41"/>
      <c r="C129" s="230" t="s">
        <v>105</v>
      </c>
      <c r="D129" s="230" t="s">
        <v>287</v>
      </c>
      <c r="E129" s="231" t="s">
        <v>3417</v>
      </c>
      <c r="F129" s="232" t="s">
        <v>3418</v>
      </c>
      <c r="G129" s="233" t="s">
        <v>361</v>
      </c>
      <c r="H129" s="234">
        <v>36</v>
      </c>
      <c r="I129" s="235"/>
      <c r="J129" s="236">
        <f>ROUND(I129*H129,2)</f>
        <v>0</v>
      </c>
      <c r="K129" s="232" t="s">
        <v>291</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91</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91</v>
      </c>
      <c r="BM129" s="241" t="s">
        <v>3419</v>
      </c>
    </row>
    <row r="130" s="2" customFormat="1">
      <c r="A130" s="40"/>
      <c r="B130" s="41"/>
      <c r="C130" s="42"/>
      <c r="D130" s="243" t="s">
        <v>293</v>
      </c>
      <c r="E130" s="42"/>
      <c r="F130" s="244" t="s">
        <v>3420</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c r="A131" s="40"/>
      <c r="B131" s="41"/>
      <c r="C131" s="42"/>
      <c r="D131" s="243" t="s">
        <v>295</v>
      </c>
      <c r="E131" s="42"/>
      <c r="F131" s="247" t="s">
        <v>3415</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295</v>
      </c>
      <c r="AU131" s="19" t="s">
        <v>81</v>
      </c>
    </row>
    <row r="132" s="13" customFormat="1">
      <c r="A132" s="13"/>
      <c r="B132" s="248"/>
      <c r="C132" s="249"/>
      <c r="D132" s="243" t="s">
        <v>297</v>
      </c>
      <c r="E132" s="250" t="s">
        <v>19</v>
      </c>
      <c r="F132" s="251" t="s">
        <v>3421</v>
      </c>
      <c r="G132" s="249"/>
      <c r="H132" s="252">
        <v>36</v>
      </c>
      <c r="I132" s="253"/>
      <c r="J132" s="249"/>
      <c r="K132" s="249"/>
      <c r="L132" s="254"/>
      <c r="M132" s="255"/>
      <c r="N132" s="256"/>
      <c r="O132" s="256"/>
      <c r="P132" s="256"/>
      <c r="Q132" s="256"/>
      <c r="R132" s="256"/>
      <c r="S132" s="256"/>
      <c r="T132" s="257"/>
      <c r="U132" s="13"/>
      <c r="V132" s="13"/>
      <c r="W132" s="13"/>
      <c r="X132" s="13"/>
      <c r="Y132" s="13"/>
      <c r="Z132" s="13"/>
      <c r="AA132" s="13"/>
      <c r="AB132" s="13"/>
      <c r="AC132" s="13"/>
      <c r="AD132" s="13"/>
      <c r="AE132" s="13"/>
      <c r="AT132" s="258" t="s">
        <v>297</v>
      </c>
      <c r="AU132" s="258" t="s">
        <v>81</v>
      </c>
      <c r="AV132" s="13" t="s">
        <v>81</v>
      </c>
      <c r="AW132" s="13" t="s">
        <v>33</v>
      </c>
      <c r="AX132" s="13" t="s">
        <v>72</v>
      </c>
      <c r="AY132" s="258" t="s">
        <v>285</v>
      </c>
    </row>
    <row r="133" s="14" customFormat="1">
      <c r="A133" s="14"/>
      <c r="B133" s="259"/>
      <c r="C133" s="260"/>
      <c r="D133" s="243" t="s">
        <v>297</v>
      </c>
      <c r="E133" s="261" t="s">
        <v>19</v>
      </c>
      <c r="F133" s="262" t="s">
        <v>306</v>
      </c>
      <c r="G133" s="260"/>
      <c r="H133" s="263">
        <v>36</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297</v>
      </c>
      <c r="AU133" s="269" t="s">
        <v>81</v>
      </c>
      <c r="AV133" s="14" t="s">
        <v>91</v>
      </c>
      <c r="AW133" s="14" t="s">
        <v>33</v>
      </c>
      <c r="AX133" s="14" t="s">
        <v>79</v>
      </c>
      <c r="AY133" s="269" t="s">
        <v>285</v>
      </c>
    </row>
    <row r="134" s="2" customFormat="1" ht="16.5" customHeight="1">
      <c r="A134" s="40"/>
      <c r="B134" s="41"/>
      <c r="C134" s="230" t="s">
        <v>112</v>
      </c>
      <c r="D134" s="230" t="s">
        <v>287</v>
      </c>
      <c r="E134" s="231" t="s">
        <v>3422</v>
      </c>
      <c r="F134" s="232" t="s">
        <v>3423</v>
      </c>
      <c r="G134" s="233" t="s">
        <v>361</v>
      </c>
      <c r="H134" s="234">
        <v>42.630000000000003</v>
      </c>
      <c r="I134" s="235"/>
      <c r="J134" s="236">
        <f>ROUND(I134*H134,2)</f>
        <v>0</v>
      </c>
      <c r="K134" s="232" t="s">
        <v>291</v>
      </c>
      <c r="L134" s="46"/>
      <c r="M134" s="237" t="s">
        <v>19</v>
      </c>
      <c r="N134" s="238" t="s">
        <v>43</v>
      </c>
      <c r="O134" s="86"/>
      <c r="P134" s="239">
        <f>O134*H134</f>
        <v>0</v>
      </c>
      <c r="Q134" s="239">
        <v>0</v>
      </c>
      <c r="R134" s="239">
        <f>Q134*H134</f>
        <v>0</v>
      </c>
      <c r="S134" s="239">
        <v>0</v>
      </c>
      <c r="T134" s="240">
        <f>S134*H134</f>
        <v>0</v>
      </c>
      <c r="U134" s="40"/>
      <c r="V134" s="40"/>
      <c r="W134" s="40"/>
      <c r="X134" s="40"/>
      <c r="Y134" s="40"/>
      <c r="Z134" s="40"/>
      <c r="AA134" s="40"/>
      <c r="AB134" s="40"/>
      <c r="AC134" s="40"/>
      <c r="AD134" s="40"/>
      <c r="AE134" s="40"/>
      <c r="AR134" s="241" t="s">
        <v>91</v>
      </c>
      <c r="AT134" s="241" t="s">
        <v>287</v>
      </c>
      <c r="AU134" s="241" t="s">
        <v>81</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91</v>
      </c>
      <c r="BM134" s="241" t="s">
        <v>3424</v>
      </c>
    </row>
    <row r="135" s="2" customFormat="1">
      <c r="A135" s="40"/>
      <c r="B135" s="41"/>
      <c r="C135" s="42"/>
      <c r="D135" s="243" t="s">
        <v>293</v>
      </c>
      <c r="E135" s="42"/>
      <c r="F135" s="244" t="s">
        <v>3423</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81</v>
      </c>
    </row>
    <row r="136" s="2" customFormat="1">
      <c r="A136" s="40"/>
      <c r="B136" s="41"/>
      <c r="C136" s="42"/>
      <c r="D136" s="243" t="s">
        <v>295</v>
      </c>
      <c r="E136" s="42"/>
      <c r="F136" s="247" t="s">
        <v>3425</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295</v>
      </c>
      <c r="AU136" s="19" t="s">
        <v>81</v>
      </c>
    </row>
    <row r="137" s="15" customFormat="1">
      <c r="A137" s="15"/>
      <c r="B137" s="270"/>
      <c r="C137" s="271"/>
      <c r="D137" s="243" t="s">
        <v>297</v>
      </c>
      <c r="E137" s="272" t="s">
        <v>19</v>
      </c>
      <c r="F137" s="273" t="s">
        <v>3426</v>
      </c>
      <c r="G137" s="271"/>
      <c r="H137" s="272" t="s">
        <v>19</v>
      </c>
      <c r="I137" s="274"/>
      <c r="J137" s="271"/>
      <c r="K137" s="271"/>
      <c r="L137" s="275"/>
      <c r="M137" s="276"/>
      <c r="N137" s="277"/>
      <c r="O137" s="277"/>
      <c r="P137" s="277"/>
      <c r="Q137" s="277"/>
      <c r="R137" s="277"/>
      <c r="S137" s="277"/>
      <c r="T137" s="278"/>
      <c r="U137" s="15"/>
      <c r="V137" s="15"/>
      <c r="W137" s="15"/>
      <c r="X137" s="15"/>
      <c r="Y137" s="15"/>
      <c r="Z137" s="15"/>
      <c r="AA137" s="15"/>
      <c r="AB137" s="15"/>
      <c r="AC137" s="15"/>
      <c r="AD137" s="15"/>
      <c r="AE137" s="15"/>
      <c r="AT137" s="279" t="s">
        <v>297</v>
      </c>
      <c r="AU137" s="279" t="s">
        <v>81</v>
      </c>
      <c r="AV137" s="15" t="s">
        <v>79</v>
      </c>
      <c r="AW137" s="15" t="s">
        <v>33</v>
      </c>
      <c r="AX137" s="15" t="s">
        <v>72</v>
      </c>
      <c r="AY137" s="279" t="s">
        <v>285</v>
      </c>
    </row>
    <row r="138" s="13" customFormat="1">
      <c r="A138" s="13"/>
      <c r="B138" s="248"/>
      <c r="C138" s="249"/>
      <c r="D138" s="243" t="s">
        <v>297</v>
      </c>
      <c r="E138" s="250" t="s">
        <v>19</v>
      </c>
      <c r="F138" s="251" t="s">
        <v>3400</v>
      </c>
      <c r="G138" s="249"/>
      <c r="H138" s="252">
        <v>36.630000000000003</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72</v>
      </c>
      <c r="AY138" s="258" t="s">
        <v>285</v>
      </c>
    </row>
    <row r="139" s="13" customFormat="1">
      <c r="A139" s="13"/>
      <c r="B139" s="248"/>
      <c r="C139" s="249"/>
      <c r="D139" s="243" t="s">
        <v>297</v>
      </c>
      <c r="E139" s="250" t="s">
        <v>19</v>
      </c>
      <c r="F139" s="251" t="s">
        <v>3427</v>
      </c>
      <c r="G139" s="249"/>
      <c r="H139" s="252">
        <v>6</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72</v>
      </c>
      <c r="AY139" s="258" t="s">
        <v>285</v>
      </c>
    </row>
    <row r="140" s="14" customFormat="1">
      <c r="A140" s="14"/>
      <c r="B140" s="259"/>
      <c r="C140" s="260"/>
      <c r="D140" s="243" t="s">
        <v>297</v>
      </c>
      <c r="E140" s="261" t="s">
        <v>19</v>
      </c>
      <c r="F140" s="262" t="s">
        <v>306</v>
      </c>
      <c r="G140" s="260"/>
      <c r="H140" s="263">
        <v>42.630000000000003</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297</v>
      </c>
      <c r="AU140" s="269" t="s">
        <v>81</v>
      </c>
      <c r="AV140" s="14" t="s">
        <v>91</v>
      </c>
      <c r="AW140" s="14" t="s">
        <v>33</v>
      </c>
      <c r="AX140" s="14" t="s">
        <v>79</v>
      </c>
      <c r="AY140" s="269" t="s">
        <v>285</v>
      </c>
    </row>
    <row r="141" s="2" customFormat="1" ht="16.5" customHeight="1">
      <c r="A141" s="40"/>
      <c r="B141" s="41"/>
      <c r="C141" s="230" t="s">
        <v>119</v>
      </c>
      <c r="D141" s="230" t="s">
        <v>287</v>
      </c>
      <c r="E141" s="231" t="s">
        <v>3428</v>
      </c>
      <c r="F141" s="232" t="s">
        <v>3429</v>
      </c>
      <c r="G141" s="233" t="s">
        <v>309</v>
      </c>
      <c r="H141" s="234">
        <v>1.6000000000000001</v>
      </c>
      <c r="I141" s="235"/>
      <c r="J141" s="236">
        <f>ROUND(I141*H141,2)</f>
        <v>0</v>
      </c>
      <c r="K141" s="232" t="s">
        <v>291</v>
      </c>
      <c r="L141" s="46"/>
      <c r="M141" s="237" t="s">
        <v>19</v>
      </c>
      <c r="N141" s="238" t="s">
        <v>43</v>
      </c>
      <c r="O141" s="86"/>
      <c r="P141" s="239">
        <f>O141*H141</f>
        <v>0</v>
      </c>
      <c r="Q141" s="239">
        <v>2.45329</v>
      </c>
      <c r="R141" s="239">
        <f>Q141*H141</f>
        <v>3.9252640000000003</v>
      </c>
      <c r="S141" s="239">
        <v>0</v>
      </c>
      <c r="T141" s="240">
        <f>S141*H141</f>
        <v>0</v>
      </c>
      <c r="U141" s="40"/>
      <c r="V141" s="40"/>
      <c r="W141" s="40"/>
      <c r="X141" s="40"/>
      <c r="Y141" s="40"/>
      <c r="Z141" s="40"/>
      <c r="AA141" s="40"/>
      <c r="AB141" s="40"/>
      <c r="AC141" s="40"/>
      <c r="AD141" s="40"/>
      <c r="AE141" s="40"/>
      <c r="AR141" s="241" t="s">
        <v>91</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91</v>
      </c>
      <c r="BM141" s="241" t="s">
        <v>3430</v>
      </c>
    </row>
    <row r="142" s="2" customFormat="1">
      <c r="A142" s="40"/>
      <c r="B142" s="41"/>
      <c r="C142" s="42"/>
      <c r="D142" s="243" t="s">
        <v>293</v>
      </c>
      <c r="E142" s="42"/>
      <c r="F142" s="244" t="s">
        <v>3431</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2" customFormat="1">
      <c r="A143" s="40"/>
      <c r="B143" s="41"/>
      <c r="C143" s="42"/>
      <c r="D143" s="243" t="s">
        <v>295</v>
      </c>
      <c r="E143" s="42"/>
      <c r="F143" s="247" t="s">
        <v>3432</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295</v>
      </c>
      <c r="AU143" s="19" t="s">
        <v>81</v>
      </c>
    </row>
    <row r="144" s="15" customFormat="1">
      <c r="A144" s="15"/>
      <c r="B144" s="270"/>
      <c r="C144" s="271"/>
      <c r="D144" s="243" t="s">
        <v>297</v>
      </c>
      <c r="E144" s="272" t="s">
        <v>19</v>
      </c>
      <c r="F144" s="273" t="s">
        <v>3433</v>
      </c>
      <c r="G144" s="271"/>
      <c r="H144" s="272" t="s">
        <v>19</v>
      </c>
      <c r="I144" s="274"/>
      <c r="J144" s="271"/>
      <c r="K144" s="271"/>
      <c r="L144" s="275"/>
      <c r="M144" s="276"/>
      <c r="N144" s="277"/>
      <c r="O144" s="277"/>
      <c r="P144" s="277"/>
      <c r="Q144" s="277"/>
      <c r="R144" s="277"/>
      <c r="S144" s="277"/>
      <c r="T144" s="278"/>
      <c r="U144" s="15"/>
      <c r="V144" s="15"/>
      <c r="W144" s="15"/>
      <c r="X144" s="15"/>
      <c r="Y144" s="15"/>
      <c r="Z144" s="15"/>
      <c r="AA144" s="15"/>
      <c r="AB144" s="15"/>
      <c r="AC144" s="15"/>
      <c r="AD144" s="15"/>
      <c r="AE144" s="15"/>
      <c r="AT144" s="279" t="s">
        <v>297</v>
      </c>
      <c r="AU144" s="279" t="s">
        <v>81</v>
      </c>
      <c r="AV144" s="15" t="s">
        <v>79</v>
      </c>
      <c r="AW144" s="15" t="s">
        <v>33</v>
      </c>
      <c r="AX144" s="15" t="s">
        <v>72</v>
      </c>
      <c r="AY144" s="279" t="s">
        <v>285</v>
      </c>
    </row>
    <row r="145" s="13" customFormat="1">
      <c r="A145" s="13"/>
      <c r="B145" s="248"/>
      <c r="C145" s="249"/>
      <c r="D145" s="243" t="s">
        <v>297</v>
      </c>
      <c r="E145" s="250" t="s">
        <v>19</v>
      </c>
      <c r="F145" s="251" t="s">
        <v>3434</v>
      </c>
      <c r="G145" s="249"/>
      <c r="H145" s="252">
        <v>1.6000000000000001</v>
      </c>
      <c r="I145" s="253"/>
      <c r="J145" s="249"/>
      <c r="K145" s="249"/>
      <c r="L145" s="254"/>
      <c r="M145" s="255"/>
      <c r="N145" s="256"/>
      <c r="O145" s="256"/>
      <c r="P145" s="256"/>
      <c r="Q145" s="256"/>
      <c r="R145" s="256"/>
      <c r="S145" s="256"/>
      <c r="T145" s="257"/>
      <c r="U145" s="13"/>
      <c r="V145" s="13"/>
      <c r="W145" s="13"/>
      <c r="X145" s="13"/>
      <c r="Y145" s="13"/>
      <c r="Z145" s="13"/>
      <c r="AA145" s="13"/>
      <c r="AB145" s="13"/>
      <c r="AC145" s="13"/>
      <c r="AD145" s="13"/>
      <c r="AE145" s="13"/>
      <c r="AT145" s="258" t="s">
        <v>297</v>
      </c>
      <c r="AU145" s="258" t="s">
        <v>81</v>
      </c>
      <c r="AV145" s="13" t="s">
        <v>81</v>
      </c>
      <c r="AW145" s="13" t="s">
        <v>33</v>
      </c>
      <c r="AX145" s="13" t="s">
        <v>72</v>
      </c>
      <c r="AY145" s="258" t="s">
        <v>285</v>
      </c>
    </row>
    <row r="146" s="14" customFormat="1">
      <c r="A146" s="14"/>
      <c r="B146" s="259"/>
      <c r="C146" s="260"/>
      <c r="D146" s="243" t="s">
        <v>297</v>
      </c>
      <c r="E146" s="261" t="s">
        <v>19</v>
      </c>
      <c r="F146" s="262" t="s">
        <v>306</v>
      </c>
      <c r="G146" s="260"/>
      <c r="H146" s="263">
        <v>1.6000000000000001</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297</v>
      </c>
      <c r="AU146" s="269" t="s">
        <v>81</v>
      </c>
      <c r="AV146" s="14" t="s">
        <v>91</v>
      </c>
      <c r="AW146" s="14" t="s">
        <v>33</v>
      </c>
      <c r="AX146" s="14" t="s">
        <v>79</v>
      </c>
      <c r="AY146" s="269" t="s">
        <v>285</v>
      </c>
    </row>
    <row r="147" s="2" customFormat="1" ht="16.5" customHeight="1">
      <c r="A147" s="40"/>
      <c r="B147" s="41"/>
      <c r="C147" s="230" t="s">
        <v>126</v>
      </c>
      <c r="D147" s="230" t="s">
        <v>287</v>
      </c>
      <c r="E147" s="231" t="s">
        <v>3435</v>
      </c>
      <c r="F147" s="232" t="s">
        <v>3436</v>
      </c>
      <c r="G147" s="233" t="s">
        <v>309</v>
      </c>
      <c r="H147" s="234">
        <v>1.6000000000000001</v>
      </c>
      <c r="I147" s="235"/>
      <c r="J147" s="236">
        <f>ROUND(I147*H147,2)</f>
        <v>0</v>
      </c>
      <c r="K147" s="232" t="s">
        <v>291</v>
      </c>
      <c r="L147" s="46"/>
      <c r="M147" s="237" t="s">
        <v>19</v>
      </c>
      <c r="N147" s="238"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91</v>
      </c>
      <c r="AT147" s="241" t="s">
        <v>287</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91</v>
      </c>
      <c r="BM147" s="241" t="s">
        <v>3437</v>
      </c>
    </row>
    <row r="148" s="2" customFormat="1">
      <c r="A148" s="40"/>
      <c r="B148" s="41"/>
      <c r="C148" s="42"/>
      <c r="D148" s="243" t="s">
        <v>293</v>
      </c>
      <c r="E148" s="42"/>
      <c r="F148" s="244" t="s">
        <v>3438</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2" customFormat="1">
      <c r="A149" s="40"/>
      <c r="B149" s="41"/>
      <c r="C149" s="42"/>
      <c r="D149" s="243" t="s">
        <v>295</v>
      </c>
      <c r="E149" s="42"/>
      <c r="F149" s="247" t="s">
        <v>3439</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295</v>
      </c>
      <c r="AU149" s="19" t="s">
        <v>81</v>
      </c>
    </row>
    <row r="150" s="2" customFormat="1" ht="16.5" customHeight="1">
      <c r="A150" s="40"/>
      <c r="B150" s="41"/>
      <c r="C150" s="230" t="s">
        <v>133</v>
      </c>
      <c r="D150" s="230" t="s">
        <v>287</v>
      </c>
      <c r="E150" s="231" t="s">
        <v>3440</v>
      </c>
      <c r="F150" s="232" t="s">
        <v>3441</v>
      </c>
      <c r="G150" s="233" t="s">
        <v>309</v>
      </c>
      <c r="H150" s="234">
        <v>1.6000000000000001</v>
      </c>
      <c r="I150" s="235"/>
      <c r="J150" s="236">
        <f>ROUND(I150*H150,2)</f>
        <v>0</v>
      </c>
      <c r="K150" s="232" t="s">
        <v>291</v>
      </c>
      <c r="L150" s="46"/>
      <c r="M150" s="237" t="s">
        <v>19</v>
      </c>
      <c r="N150" s="238" t="s">
        <v>43</v>
      </c>
      <c r="O150" s="86"/>
      <c r="P150" s="239">
        <f>O150*H150</f>
        <v>0</v>
      </c>
      <c r="Q150" s="239">
        <v>0.040000000000000001</v>
      </c>
      <c r="R150" s="239">
        <f>Q150*H150</f>
        <v>0.064000000000000001</v>
      </c>
      <c r="S150" s="239">
        <v>0</v>
      </c>
      <c r="T150" s="240">
        <f>S150*H150</f>
        <v>0</v>
      </c>
      <c r="U150" s="40"/>
      <c r="V150" s="40"/>
      <c r="W150" s="40"/>
      <c r="X150" s="40"/>
      <c r="Y150" s="40"/>
      <c r="Z150" s="40"/>
      <c r="AA150" s="40"/>
      <c r="AB150" s="40"/>
      <c r="AC150" s="40"/>
      <c r="AD150" s="40"/>
      <c r="AE150" s="40"/>
      <c r="AR150" s="241" t="s">
        <v>91</v>
      </c>
      <c r="AT150" s="241" t="s">
        <v>287</v>
      </c>
      <c r="AU150" s="241" t="s">
        <v>81</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91</v>
      </c>
      <c r="BM150" s="241" t="s">
        <v>3442</v>
      </c>
    </row>
    <row r="151" s="2" customFormat="1">
      <c r="A151" s="40"/>
      <c r="B151" s="41"/>
      <c r="C151" s="42"/>
      <c r="D151" s="243" t="s">
        <v>293</v>
      </c>
      <c r="E151" s="42"/>
      <c r="F151" s="244" t="s">
        <v>3443</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81</v>
      </c>
    </row>
    <row r="152" s="2" customFormat="1">
      <c r="A152" s="40"/>
      <c r="B152" s="41"/>
      <c r="C152" s="42"/>
      <c r="D152" s="243" t="s">
        <v>295</v>
      </c>
      <c r="E152" s="42"/>
      <c r="F152" s="247" t="s">
        <v>3439</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295</v>
      </c>
      <c r="AU152" s="19" t="s">
        <v>81</v>
      </c>
    </row>
    <row r="153" s="2" customFormat="1" ht="16.5" customHeight="1">
      <c r="A153" s="40"/>
      <c r="B153" s="41"/>
      <c r="C153" s="230" t="s">
        <v>140</v>
      </c>
      <c r="D153" s="230" t="s">
        <v>287</v>
      </c>
      <c r="E153" s="231" t="s">
        <v>3444</v>
      </c>
      <c r="F153" s="232" t="s">
        <v>3445</v>
      </c>
      <c r="G153" s="233" t="s">
        <v>309</v>
      </c>
      <c r="H153" s="234">
        <v>1.6000000000000001</v>
      </c>
      <c r="I153" s="235"/>
      <c r="J153" s="236">
        <f>ROUND(I153*H153,2)</f>
        <v>0</v>
      </c>
      <c r="K153" s="232" t="s">
        <v>291</v>
      </c>
      <c r="L153" s="46"/>
      <c r="M153" s="237" t="s">
        <v>19</v>
      </c>
      <c r="N153" s="238" t="s">
        <v>43</v>
      </c>
      <c r="O153" s="86"/>
      <c r="P153" s="239">
        <f>O153*H153</f>
        <v>0</v>
      </c>
      <c r="Q153" s="239">
        <v>0</v>
      </c>
      <c r="R153" s="239">
        <f>Q153*H153</f>
        <v>0</v>
      </c>
      <c r="S153" s="239">
        <v>0</v>
      </c>
      <c r="T153" s="240">
        <f>S153*H153</f>
        <v>0</v>
      </c>
      <c r="U153" s="40"/>
      <c r="V153" s="40"/>
      <c r="W153" s="40"/>
      <c r="X153" s="40"/>
      <c r="Y153" s="40"/>
      <c r="Z153" s="40"/>
      <c r="AA153" s="40"/>
      <c r="AB153" s="40"/>
      <c r="AC153" s="40"/>
      <c r="AD153" s="40"/>
      <c r="AE153" s="40"/>
      <c r="AR153" s="241" t="s">
        <v>91</v>
      </c>
      <c r="AT153" s="241" t="s">
        <v>287</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91</v>
      </c>
      <c r="BM153" s="241" t="s">
        <v>3446</v>
      </c>
    </row>
    <row r="154" s="2" customFormat="1">
      <c r="A154" s="40"/>
      <c r="B154" s="41"/>
      <c r="C154" s="42"/>
      <c r="D154" s="243" t="s">
        <v>293</v>
      </c>
      <c r="E154" s="42"/>
      <c r="F154" s="244" t="s">
        <v>3447</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2" customFormat="1">
      <c r="A155" s="40"/>
      <c r="B155" s="41"/>
      <c r="C155" s="42"/>
      <c r="D155" s="243" t="s">
        <v>295</v>
      </c>
      <c r="E155" s="42"/>
      <c r="F155" s="247" t="s">
        <v>3439</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295</v>
      </c>
      <c r="AU155" s="19" t="s">
        <v>81</v>
      </c>
    </row>
    <row r="156" s="2" customFormat="1" ht="16.5" customHeight="1">
      <c r="A156" s="40"/>
      <c r="B156" s="41"/>
      <c r="C156" s="230" t="s">
        <v>147</v>
      </c>
      <c r="D156" s="230" t="s">
        <v>287</v>
      </c>
      <c r="E156" s="231" t="s">
        <v>3448</v>
      </c>
      <c r="F156" s="232" t="s">
        <v>3449</v>
      </c>
      <c r="G156" s="233" t="s">
        <v>394</v>
      </c>
      <c r="H156" s="234">
        <v>0.064000000000000001</v>
      </c>
      <c r="I156" s="235"/>
      <c r="J156" s="236">
        <f>ROUND(I156*H156,2)</f>
        <v>0</v>
      </c>
      <c r="K156" s="232" t="s">
        <v>291</v>
      </c>
      <c r="L156" s="46"/>
      <c r="M156" s="237" t="s">
        <v>19</v>
      </c>
      <c r="N156" s="238" t="s">
        <v>43</v>
      </c>
      <c r="O156" s="86"/>
      <c r="P156" s="239">
        <f>O156*H156</f>
        <v>0</v>
      </c>
      <c r="Q156" s="239">
        <v>1.0627727797</v>
      </c>
      <c r="R156" s="239">
        <f>Q156*H156</f>
        <v>0.068017457900799994</v>
      </c>
      <c r="S156" s="239">
        <v>0</v>
      </c>
      <c r="T156" s="240">
        <f>S156*H156</f>
        <v>0</v>
      </c>
      <c r="U156" s="40"/>
      <c r="V156" s="40"/>
      <c r="W156" s="40"/>
      <c r="X156" s="40"/>
      <c r="Y156" s="40"/>
      <c r="Z156" s="40"/>
      <c r="AA156" s="40"/>
      <c r="AB156" s="40"/>
      <c r="AC156" s="40"/>
      <c r="AD156" s="40"/>
      <c r="AE156" s="40"/>
      <c r="AR156" s="241" t="s">
        <v>91</v>
      </c>
      <c r="AT156" s="241" t="s">
        <v>287</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91</v>
      </c>
      <c r="BM156" s="241" t="s">
        <v>3450</v>
      </c>
    </row>
    <row r="157" s="2" customFormat="1">
      <c r="A157" s="40"/>
      <c r="B157" s="41"/>
      <c r="C157" s="42"/>
      <c r="D157" s="243" t="s">
        <v>293</v>
      </c>
      <c r="E157" s="42"/>
      <c r="F157" s="244" t="s">
        <v>3451</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2" customFormat="1">
      <c r="A158" s="40"/>
      <c r="B158" s="41"/>
      <c r="C158" s="42"/>
      <c r="D158" s="243" t="s">
        <v>295</v>
      </c>
      <c r="E158" s="42"/>
      <c r="F158" s="247" t="s">
        <v>3452</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295</v>
      </c>
      <c r="AU158" s="19" t="s">
        <v>81</v>
      </c>
    </row>
    <row r="159" s="13" customFormat="1">
      <c r="A159" s="13"/>
      <c r="B159" s="248"/>
      <c r="C159" s="249"/>
      <c r="D159" s="243" t="s">
        <v>297</v>
      </c>
      <c r="E159" s="250" t="s">
        <v>19</v>
      </c>
      <c r="F159" s="251" t="s">
        <v>3453</v>
      </c>
      <c r="G159" s="249"/>
      <c r="H159" s="252">
        <v>0.064000000000000001</v>
      </c>
      <c r="I159" s="253"/>
      <c r="J159" s="249"/>
      <c r="K159" s="249"/>
      <c r="L159" s="254"/>
      <c r="M159" s="255"/>
      <c r="N159" s="256"/>
      <c r="O159" s="256"/>
      <c r="P159" s="256"/>
      <c r="Q159" s="256"/>
      <c r="R159" s="256"/>
      <c r="S159" s="256"/>
      <c r="T159" s="257"/>
      <c r="U159" s="13"/>
      <c r="V159" s="13"/>
      <c r="W159" s="13"/>
      <c r="X159" s="13"/>
      <c r="Y159" s="13"/>
      <c r="Z159" s="13"/>
      <c r="AA159" s="13"/>
      <c r="AB159" s="13"/>
      <c r="AC159" s="13"/>
      <c r="AD159" s="13"/>
      <c r="AE159" s="13"/>
      <c r="AT159" s="258" t="s">
        <v>297</v>
      </c>
      <c r="AU159" s="258" t="s">
        <v>81</v>
      </c>
      <c r="AV159" s="13" t="s">
        <v>81</v>
      </c>
      <c r="AW159" s="13" t="s">
        <v>33</v>
      </c>
      <c r="AX159" s="13" t="s">
        <v>79</v>
      </c>
      <c r="AY159" s="258" t="s">
        <v>285</v>
      </c>
    </row>
    <row r="160" s="12" customFormat="1" ht="22.8" customHeight="1">
      <c r="A160" s="12"/>
      <c r="B160" s="214"/>
      <c r="C160" s="215"/>
      <c r="D160" s="216" t="s">
        <v>71</v>
      </c>
      <c r="E160" s="228" t="s">
        <v>126</v>
      </c>
      <c r="F160" s="228" t="s">
        <v>571</v>
      </c>
      <c r="G160" s="215"/>
      <c r="H160" s="215"/>
      <c r="I160" s="218"/>
      <c r="J160" s="229">
        <f>BK160</f>
        <v>0</v>
      </c>
      <c r="K160" s="215"/>
      <c r="L160" s="220"/>
      <c r="M160" s="221"/>
      <c r="N160" s="222"/>
      <c r="O160" s="222"/>
      <c r="P160" s="223">
        <f>SUM(P161:P173)</f>
        <v>0</v>
      </c>
      <c r="Q160" s="222"/>
      <c r="R160" s="223">
        <f>SUM(R161:R173)</f>
        <v>0.00098749999999999988</v>
      </c>
      <c r="S160" s="222"/>
      <c r="T160" s="224">
        <f>SUM(T161:T173)</f>
        <v>1.6849800000000001</v>
      </c>
      <c r="U160" s="12"/>
      <c r="V160" s="12"/>
      <c r="W160" s="12"/>
      <c r="X160" s="12"/>
      <c r="Y160" s="12"/>
      <c r="Z160" s="12"/>
      <c r="AA160" s="12"/>
      <c r="AB160" s="12"/>
      <c r="AC160" s="12"/>
      <c r="AD160" s="12"/>
      <c r="AE160" s="12"/>
      <c r="AR160" s="225" t="s">
        <v>79</v>
      </c>
      <c r="AT160" s="226" t="s">
        <v>71</v>
      </c>
      <c r="AU160" s="226" t="s">
        <v>79</v>
      </c>
      <c r="AY160" s="225" t="s">
        <v>285</v>
      </c>
      <c r="BK160" s="227">
        <f>SUM(BK161:BK173)</f>
        <v>0</v>
      </c>
    </row>
    <row r="161" s="2" customFormat="1" ht="16.5" customHeight="1">
      <c r="A161" s="40"/>
      <c r="B161" s="41"/>
      <c r="C161" s="230" t="s">
        <v>391</v>
      </c>
      <c r="D161" s="230" t="s">
        <v>287</v>
      </c>
      <c r="E161" s="231" t="s">
        <v>3454</v>
      </c>
      <c r="F161" s="232" t="s">
        <v>3455</v>
      </c>
      <c r="G161" s="233" t="s">
        <v>361</v>
      </c>
      <c r="H161" s="234">
        <v>25</v>
      </c>
      <c r="I161" s="235"/>
      <c r="J161" s="236">
        <f>ROUND(I161*H161,2)</f>
        <v>0</v>
      </c>
      <c r="K161" s="232" t="s">
        <v>291</v>
      </c>
      <c r="L161" s="46"/>
      <c r="M161" s="237" t="s">
        <v>19</v>
      </c>
      <c r="N161" s="238" t="s">
        <v>43</v>
      </c>
      <c r="O161" s="86"/>
      <c r="P161" s="239">
        <f>O161*H161</f>
        <v>0</v>
      </c>
      <c r="Q161" s="239">
        <v>3.9499999999999998E-05</v>
      </c>
      <c r="R161" s="239">
        <f>Q161*H161</f>
        <v>0.00098749999999999988</v>
      </c>
      <c r="S161" s="239">
        <v>0</v>
      </c>
      <c r="T161" s="240">
        <f>S161*H161</f>
        <v>0</v>
      </c>
      <c r="U161" s="40"/>
      <c r="V161" s="40"/>
      <c r="W161" s="40"/>
      <c r="X161" s="40"/>
      <c r="Y161" s="40"/>
      <c r="Z161" s="40"/>
      <c r="AA161" s="40"/>
      <c r="AB161" s="40"/>
      <c r="AC161" s="40"/>
      <c r="AD161" s="40"/>
      <c r="AE161" s="40"/>
      <c r="AR161" s="241" t="s">
        <v>91</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3456</v>
      </c>
    </row>
    <row r="162" s="2" customFormat="1">
      <c r="A162" s="40"/>
      <c r="B162" s="41"/>
      <c r="C162" s="42"/>
      <c r="D162" s="243" t="s">
        <v>293</v>
      </c>
      <c r="E162" s="42"/>
      <c r="F162" s="244" t="s">
        <v>3457</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c r="A163" s="40"/>
      <c r="B163" s="41"/>
      <c r="C163" s="42"/>
      <c r="D163" s="243" t="s">
        <v>295</v>
      </c>
      <c r="E163" s="42"/>
      <c r="F163" s="247" t="s">
        <v>1279</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295</v>
      </c>
      <c r="AU163" s="19" t="s">
        <v>81</v>
      </c>
    </row>
    <row r="164" s="15" customFormat="1">
      <c r="A164" s="15"/>
      <c r="B164" s="270"/>
      <c r="C164" s="271"/>
      <c r="D164" s="243" t="s">
        <v>297</v>
      </c>
      <c r="E164" s="272" t="s">
        <v>19</v>
      </c>
      <c r="F164" s="273" t="s">
        <v>3426</v>
      </c>
      <c r="G164" s="271"/>
      <c r="H164" s="272" t="s">
        <v>19</v>
      </c>
      <c r="I164" s="274"/>
      <c r="J164" s="271"/>
      <c r="K164" s="271"/>
      <c r="L164" s="275"/>
      <c r="M164" s="276"/>
      <c r="N164" s="277"/>
      <c r="O164" s="277"/>
      <c r="P164" s="277"/>
      <c r="Q164" s="277"/>
      <c r="R164" s="277"/>
      <c r="S164" s="277"/>
      <c r="T164" s="278"/>
      <c r="U164" s="15"/>
      <c r="V164" s="15"/>
      <c r="W164" s="15"/>
      <c r="X164" s="15"/>
      <c r="Y164" s="15"/>
      <c r="Z164" s="15"/>
      <c r="AA164" s="15"/>
      <c r="AB164" s="15"/>
      <c r="AC164" s="15"/>
      <c r="AD164" s="15"/>
      <c r="AE164" s="15"/>
      <c r="AT164" s="279" t="s">
        <v>297</v>
      </c>
      <c r="AU164" s="279" t="s">
        <v>81</v>
      </c>
      <c r="AV164" s="15" t="s">
        <v>79</v>
      </c>
      <c r="AW164" s="15" t="s">
        <v>33</v>
      </c>
      <c r="AX164" s="15" t="s">
        <v>72</v>
      </c>
      <c r="AY164" s="279" t="s">
        <v>285</v>
      </c>
    </row>
    <row r="165" s="13" customFormat="1">
      <c r="A165" s="13"/>
      <c r="B165" s="248"/>
      <c r="C165" s="249"/>
      <c r="D165" s="243" t="s">
        <v>297</v>
      </c>
      <c r="E165" s="250" t="s">
        <v>19</v>
      </c>
      <c r="F165" s="251" t="s">
        <v>157</v>
      </c>
      <c r="G165" s="249"/>
      <c r="H165" s="252">
        <v>16</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72</v>
      </c>
      <c r="AY165" s="258" t="s">
        <v>285</v>
      </c>
    </row>
    <row r="166" s="13" customFormat="1">
      <c r="A166" s="13"/>
      <c r="B166" s="248"/>
      <c r="C166" s="249"/>
      <c r="D166" s="243" t="s">
        <v>297</v>
      </c>
      <c r="E166" s="250" t="s">
        <v>19</v>
      </c>
      <c r="F166" s="251" t="s">
        <v>3458</v>
      </c>
      <c r="G166" s="249"/>
      <c r="H166" s="252">
        <v>9</v>
      </c>
      <c r="I166" s="253"/>
      <c r="J166" s="249"/>
      <c r="K166" s="249"/>
      <c r="L166" s="254"/>
      <c r="M166" s="255"/>
      <c r="N166" s="256"/>
      <c r="O166" s="256"/>
      <c r="P166" s="256"/>
      <c r="Q166" s="256"/>
      <c r="R166" s="256"/>
      <c r="S166" s="256"/>
      <c r="T166" s="257"/>
      <c r="U166" s="13"/>
      <c r="V166" s="13"/>
      <c r="W166" s="13"/>
      <c r="X166" s="13"/>
      <c r="Y166" s="13"/>
      <c r="Z166" s="13"/>
      <c r="AA166" s="13"/>
      <c r="AB166" s="13"/>
      <c r="AC166" s="13"/>
      <c r="AD166" s="13"/>
      <c r="AE166" s="13"/>
      <c r="AT166" s="258" t="s">
        <v>297</v>
      </c>
      <c r="AU166" s="258" t="s">
        <v>81</v>
      </c>
      <c r="AV166" s="13" t="s">
        <v>81</v>
      </c>
      <c r="AW166" s="13" t="s">
        <v>33</v>
      </c>
      <c r="AX166" s="13" t="s">
        <v>72</v>
      </c>
      <c r="AY166" s="258" t="s">
        <v>285</v>
      </c>
    </row>
    <row r="167" s="14" customFormat="1">
      <c r="A167" s="14"/>
      <c r="B167" s="259"/>
      <c r="C167" s="260"/>
      <c r="D167" s="243" t="s">
        <v>297</v>
      </c>
      <c r="E167" s="261" t="s">
        <v>19</v>
      </c>
      <c r="F167" s="262" t="s">
        <v>306</v>
      </c>
      <c r="G167" s="260"/>
      <c r="H167" s="263">
        <v>25</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297</v>
      </c>
      <c r="AU167" s="269" t="s">
        <v>81</v>
      </c>
      <c r="AV167" s="14" t="s">
        <v>91</v>
      </c>
      <c r="AW167" s="14" t="s">
        <v>33</v>
      </c>
      <c r="AX167" s="14" t="s">
        <v>79</v>
      </c>
      <c r="AY167" s="269" t="s">
        <v>285</v>
      </c>
    </row>
    <row r="168" s="2" customFormat="1" ht="16.5" customHeight="1">
      <c r="A168" s="40"/>
      <c r="B168" s="41"/>
      <c r="C168" s="230" t="s">
        <v>154</v>
      </c>
      <c r="D168" s="230" t="s">
        <v>287</v>
      </c>
      <c r="E168" s="231" t="s">
        <v>3459</v>
      </c>
      <c r="F168" s="232" t="s">
        <v>3460</v>
      </c>
      <c r="G168" s="233" t="s">
        <v>361</v>
      </c>
      <c r="H168" s="234">
        <v>36.630000000000003</v>
      </c>
      <c r="I168" s="235"/>
      <c r="J168" s="236">
        <f>ROUND(I168*H168,2)</f>
        <v>0</v>
      </c>
      <c r="K168" s="232" t="s">
        <v>291</v>
      </c>
      <c r="L168" s="46"/>
      <c r="M168" s="237" t="s">
        <v>19</v>
      </c>
      <c r="N168" s="238" t="s">
        <v>43</v>
      </c>
      <c r="O168" s="86"/>
      <c r="P168" s="239">
        <f>O168*H168</f>
        <v>0</v>
      </c>
      <c r="Q168" s="239">
        <v>0</v>
      </c>
      <c r="R168" s="239">
        <f>Q168*H168</f>
        <v>0</v>
      </c>
      <c r="S168" s="239">
        <v>0.045999999999999999</v>
      </c>
      <c r="T168" s="240">
        <f>S168*H168</f>
        <v>1.6849800000000001</v>
      </c>
      <c r="U168" s="40"/>
      <c r="V168" s="40"/>
      <c r="W168" s="40"/>
      <c r="X168" s="40"/>
      <c r="Y168" s="40"/>
      <c r="Z168" s="40"/>
      <c r="AA168" s="40"/>
      <c r="AB168" s="40"/>
      <c r="AC168" s="40"/>
      <c r="AD168" s="40"/>
      <c r="AE168" s="40"/>
      <c r="AR168" s="241" t="s">
        <v>91</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91</v>
      </c>
      <c r="BM168" s="241" t="s">
        <v>3461</v>
      </c>
    </row>
    <row r="169" s="2" customFormat="1">
      <c r="A169" s="40"/>
      <c r="B169" s="41"/>
      <c r="C169" s="42"/>
      <c r="D169" s="243" t="s">
        <v>293</v>
      </c>
      <c r="E169" s="42"/>
      <c r="F169" s="244" t="s">
        <v>3462</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295</v>
      </c>
      <c r="E170" s="42"/>
      <c r="F170" s="247" t="s">
        <v>3463</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295</v>
      </c>
      <c r="AU170" s="19" t="s">
        <v>81</v>
      </c>
    </row>
    <row r="171" s="15" customFormat="1">
      <c r="A171" s="15"/>
      <c r="B171" s="270"/>
      <c r="C171" s="271"/>
      <c r="D171" s="243" t="s">
        <v>297</v>
      </c>
      <c r="E171" s="272" t="s">
        <v>19</v>
      </c>
      <c r="F171" s="273" t="s">
        <v>3399</v>
      </c>
      <c r="G171" s="271"/>
      <c r="H171" s="272" t="s">
        <v>19</v>
      </c>
      <c r="I171" s="274"/>
      <c r="J171" s="271"/>
      <c r="K171" s="271"/>
      <c r="L171" s="275"/>
      <c r="M171" s="276"/>
      <c r="N171" s="277"/>
      <c r="O171" s="277"/>
      <c r="P171" s="277"/>
      <c r="Q171" s="277"/>
      <c r="R171" s="277"/>
      <c r="S171" s="277"/>
      <c r="T171" s="278"/>
      <c r="U171" s="15"/>
      <c r="V171" s="15"/>
      <c r="W171" s="15"/>
      <c r="X171" s="15"/>
      <c r="Y171" s="15"/>
      <c r="Z171" s="15"/>
      <c r="AA171" s="15"/>
      <c r="AB171" s="15"/>
      <c r="AC171" s="15"/>
      <c r="AD171" s="15"/>
      <c r="AE171" s="15"/>
      <c r="AT171" s="279" t="s">
        <v>297</v>
      </c>
      <c r="AU171" s="279" t="s">
        <v>81</v>
      </c>
      <c r="AV171" s="15" t="s">
        <v>79</v>
      </c>
      <c r="AW171" s="15" t="s">
        <v>33</v>
      </c>
      <c r="AX171" s="15" t="s">
        <v>72</v>
      </c>
      <c r="AY171" s="279" t="s">
        <v>285</v>
      </c>
    </row>
    <row r="172" s="13" customFormat="1">
      <c r="A172" s="13"/>
      <c r="B172" s="248"/>
      <c r="C172" s="249"/>
      <c r="D172" s="243" t="s">
        <v>297</v>
      </c>
      <c r="E172" s="250" t="s">
        <v>19</v>
      </c>
      <c r="F172" s="251" t="s">
        <v>3400</v>
      </c>
      <c r="G172" s="249"/>
      <c r="H172" s="252">
        <v>36.630000000000003</v>
      </c>
      <c r="I172" s="253"/>
      <c r="J172" s="249"/>
      <c r="K172" s="249"/>
      <c r="L172" s="254"/>
      <c r="M172" s="255"/>
      <c r="N172" s="256"/>
      <c r="O172" s="256"/>
      <c r="P172" s="256"/>
      <c r="Q172" s="256"/>
      <c r="R172" s="256"/>
      <c r="S172" s="256"/>
      <c r="T172" s="257"/>
      <c r="U172" s="13"/>
      <c r="V172" s="13"/>
      <c r="W172" s="13"/>
      <c r="X172" s="13"/>
      <c r="Y172" s="13"/>
      <c r="Z172" s="13"/>
      <c r="AA172" s="13"/>
      <c r="AB172" s="13"/>
      <c r="AC172" s="13"/>
      <c r="AD172" s="13"/>
      <c r="AE172" s="13"/>
      <c r="AT172" s="258" t="s">
        <v>297</v>
      </c>
      <c r="AU172" s="258" t="s">
        <v>81</v>
      </c>
      <c r="AV172" s="13" t="s">
        <v>81</v>
      </c>
      <c r="AW172" s="13" t="s">
        <v>33</v>
      </c>
      <c r="AX172" s="13" t="s">
        <v>72</v>
      </c>
      <c r="AY172" s="258" t="s">
        <v>285</v>
      </c>
    </row>
    <row r="173" s="14" customFormat="1">
      <c r="A173" s="14"/>
      <c r="B173" s="259"/>
      <c r="C173" s="260"/>
      <c r="D173" s="243" t="s">
        <v>297</v>
      </c>
      <c r="E173" s="261" t="s">
        <v>19</v>
      </c>
      <c r="F173" s="262" t="s">
        <v>306</v>
      </c>
      <c r="G173" s="260"/>
      <c r="H173" s="263">
        <v>36.630000000000003</v>
      </c>
      <c r="I173" s="264"/>
      <c r="J173" s="260"/>
      <c r="K173" s="260"/>
      <c r="L173" s="265"/>
      <c r="M173" s="266"/>
      <c r="N173" s="267"/>
      <c r="O173" s="267"/>
      <c r="P173" s="267"/>
      <c r="Q173" s="267"/>
      <c r="R173" s="267"/>
      <c r="S173" s="267"/>
      <c r="T173" s="268"/>
      <c r="U173" s="14"/>
      <c r="V173" s="14"/>
      <c r="W173" s="14"/>
      <c r="X173" s="14"/>
      <c r="Y173" s="14"/>
      <c r="Z173" s="14"/>
      <c r="AA173" s="14"/>
      <c r="AB173" s="14"/>
      <c r="AC173" s="14"/>
      <c r="AD173" s="14"/>
      <c r="AE173" s="14"/>
      <c r="AT173" s="269" t="s">
        <v>297</v>
      </c>
      <c r="AU173" s="269" t="s">
        <v>81</v>
      </c>
      <c r="AV173" s="14" t="s">
        <v>91</v>
      </c>
      <c r="AW173" s="14" t="s">
        <v>33</v>
      </c>
      <c r="AX173" s="14" t="s">
        <v>79</v>
      </c>
      <c r="AY173" s="269" t="s">
        <v>285</v>
      </c>
    </row>
    <row r="174" s="12" customFormat="1" ht="22.8" customHeight="1">
      <c r="A174" s="12"/>
      <c r="B174" s="214"/>
      <c r="C174" s="215"/>
      <c r="D174" s="216" t="s">
        <v>71</v>
      </c>
      <c r="E174" s="228" t="s">
        <v>632</v>
      </c>
      <c r="F174" s="228" t="s">
        <v>633</v>
      </c>
      <c r="G174" s="215"/>
      <c r="H174" s="215"/>
      <c r="I174" s="218"/>
      <c r="J174" s="229">
        <f>BK174</f>
        <v>0</v>
      </c>
      <c r="K174" s="215"/>
      <c r="L174" s="220"/>
      <c r="M174" s="221"/>
      <c r="N174" s="222"/>
      <c r="O174" s="222"/>
      <c r="P174" s="223">
        <f>SUM(P175:P189)</f>
        <v>0</v>
      </c>
      <c r="Q174" s="222"/>
      <c r="R174" s="223">
        <f>SUM(R175:R189)</f>
        <v>0</v>
      </c>
      <c r="S174" s="222"/>
      <c r="T174" s="224">
        <f>SUM(T175:T189)</f>
        <v>0</v>
      </c>
      <c r="U174" s="12"/>
      <c r="V174" s="12"/>
      <c r="W174" s="12"/>
      <c r="X174" s="12"/>
      <c r="Y174" s="12"/>
      <c r="Z174" s="12"/>
      <c r="AA174" s="12"/>
      <c r="AB174" s="12"/>
      <c r="AC174" s="12"/>
      <c r="AD174" s="12"/>
      <c r="AE174" s="12"/>
      <c r="AR174" s="225" t="s">
        <v>79</v>
      </c>
      <c r="AT174" s="226" t="s">
        <v>71</v>
      </c>
      <c r="AU174" s="226" t="s">
        <v>79</v>
      </c>
      <c r="AY174" s="225" t="s">
        <v>285</v>
      </c>
      <c r="BK174" s="227">
        <f>SUM(BK175:BK189)</f>
        <v>0</v>
      </c>
    </row>
    <row r="175" s="2" customFormat="1" ht="16.5" customHeight="1">
      <c r="A175" s="40"/>
      <c r="B175" s="41"/>
      <c r="C175" s="230" t="s">
        <v>8</v>
      </c>
      <c r="D175" s="230" t="s">
        <v>287</v>
      </c>
      <c r="E175" s="231" t="s">
        <v>3464</v>
      </c>
      <c r="F175" s="232" t="s">
        <v>3465</v>
      </c>
      <c r="G175" s="233" t="s">
        <v>394</v>
      </c>
      <c r="H175" s="234">
        <v>1.6910000000000001</v>
      </c>
      <c r="I175" s="235"/>
      <c r="J175" s="236">
        <f>ROUND(I175*H175,2)</f>
        <v>0</v>
      </c>
      <c r="K175" s="232" t="s">
        <v>291</v>
      </c>
      <c r="L175" s="46"/>
      <c r="M175" s="237" t="s">
        <v>19</v>
      </c>
      <c r="N175" s="238" t="s">
        <v>43</v>
      </c>
      <c r="O175" s="86"/>
      <c r="P175" s="239">
        <f>O175*H175</f>
        <v>0</v>
      </c>
      <c r="Q175" s="239">
        <v>0</v>
      </c>
      <c r="R175" s="239">
        <f>Q175*H175</f>
        <v>0</v>
      </c>
      <c r="S175" s="239">
        <v>0</v>
      </c>
      <c r="T175" s="240">
        <f>S175*H175</f>
        <v>0</v>
      </c>
      <c r="U175" s="40"/>
      <c r="V175" s="40"/>
      <c r="W175" s="40"/>
      <c r="X175" s="40"/>
      <c r="Y175" s="40"/>
      <c r="Z175" s="40"/>
      <c r="AA175" s="40"/>
      <c r="AB175" s="40"/>
      <c r="AC175" s="40"/>
      <c r="AD175" s="40"/>
      <c r="AE175" s="40"/>
      <c r="AR175" s="241" t="s">
        <v>91</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91</v>
      </c>
      <c r="BM175" s="241" t="s">
        <v>3466</v>
      </c>
    </row>
    <row r="176" s="2" customFormat="1">
      <c r="A176" s="40"/>
      <c r="B176" s="41"/>
      <c r="C176" s="42"/>
      <c r="D176" s="243" t="s">
        <v>293</v>
      </c>
      <c r="E176" s="42"/>
      <c r="F176" s="244" t="s">
        <v>3467</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c r="A177" s="40"/>
      <c r="B177" s="41"/>
      <c r="C177" s="42"/>
      <c r="D177" s="243" t="s">
        <v>295</v>
      </c>
      <c r="E177" s="42"/>
      <c r="F177" s="247" t="s">
        <v>3468</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295</v>
      </c>
      <c r="AU177" s="19" t="s">
        <v>81</v>
      </c>
    </row>
    <row r="178" s="2" customFormat="1" ht="16.5" customHeight="1">
      <c r="A178" s="40"/>
      <c r="B178" s="41"/>
      <c r="C178" s="230" t="s">
        <v>157</v>
      </c>
      <c r="D178" s="230" t="s">
        <v>287</v>
      </c>
      <c r="E178" s="231" t="s">
        <v>3469</v>
      </c>
      <c r="F178" s="232" t="s">
        <v>3470</v>
      </c>
      <c r="G178" s="233" t="s">
        <v>394</v>
      </c>
      <c r="H178" s="234">
        <v>1.6910000000000001</v>
      </c>
      <c r="I178" s="235"/>
      <c r="J178" s="236">
        <f>ROUND(I178*H178,2)</f>
        <v>0</v>
      </c>
      <c r="K178" s="232" t="s">
        <v>291</v>
      </c>
      <c r="L178" s="46"/>
      <c r="M178" s="237" t="s">
        <v>19</v>
      </c>
      <c r="N178" s="238" t="s">
        <v>43</v>
      </c>
      <c r="O178" s="86"/>
      <c r="P178" s="239">
        <f>O178*H178</f>
        <v>0</v>
      </c>
      <c r="Q178" s="239">
        <v>0</v>
      </c>
      <c r="R178" s="239">
        <f>Q178*H178</f>
        <v>0</v>
      </c>
      <c r="S178" s="239">
        <v>0</v>
      </c>
      <c r="T178" s="240">
        <f>S178*H178</f>
        <v>0</v>
      </c>
      <c r="U178" s="40"/>
      <c r="V178" s="40"/>
      <c r="W178" s="40"/>
      <c r="X178" s="40"/>
      <c r="Y178" s="40"/>
      <c r="Z178" s="40"/>
      <c r="AA178" s="40"/>
      <c r="AB178" s="40"/>
      <c r="AC178" s="40"/>
      <c r="AD178" s="40"/>
      <c r="AE178" s="40"/>
      <c r="AR178" s="241" t="s">
        <v>91</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91</v>
      </c>
      <c r="BM178" s="241" t="s">
        <v>3471</v>
      </c>
    </row>
    <row r="179" s="2" customFormat="1">
      <c r="A179" s="40"/>
      <c r="B179" s="41"/>
      <c r="C179" s="42"/>
      <c r="D179" s="243" t="s">
        <v>293</v>
      </c>
      <c r="E179" s="42"/>
      <c r="F179" s="244" t="s">
        <v>3472</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c r="A180" s="40"/>
      <c r="B180" s="41"/>
      <c r="C180" s="42"/>
      <c r="D180" s="243" t="s">
        <v>295</v>
      </c>
      <c r="E180" s="42"/>
      <c r="F180" s="247" t="s">
        <v>3468</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295</v>
      </c>
      <c r="AU180" s="19" t="s">
        <v>81</v>
      </c>
    </row>
    <row r="181" s="2" customFormat="1" ht="16.5" customHeight="1">
      <c r="A181" s="40"/>
      <c r="B181" s="41"/>
      <c r="C181" s="230" t="s">
        <v>160</v>
      </c>
      <c r="D181" s="230" t="s">
        <v>287</v>
      </c>
      <c r="E181" s="231" t="s">
        <v>635</v>
      </c>
      <c r="F181" s="232" t="s">
        <v>636</v>
      </c>
      <c r="G181" s="233" t="s">
        <v>394</v>
      </c>
      <c r="H181" s="234">
        <v>1.6910000000000001</v>
      </c>
      <c r="I181" s="235"/>
      <c r="J181" s="236">
        <f>ROUND(I181*H181,2)</f>
        <v>0</v>
      </c>
      <c r="K181" s="232" t="s">
        <v>291</v>
      </c>
      <c r="L181" s="46"/>
      <c r="M181" s="237" t="s">
        <v>19</v>
      </c>
      <c r="N181" s="238" t="s">
        <v>43</v>
      </c>
      <c r="O181" s="86"/>
      <c r="P181" s="239">
        <f>O181*H181</f>
        <v>0</v>
      </c>
      <c r="Q181" s="239">
        <v>0</v>
      </c>
      <c r="R181" s="239">
        <f>Q181*H181</f>
        <v>0</v>
      </c>
      <c r="S181" s="239">
        <v>0</v>
      </c>
      <c r="T181" s="240">
        <f>S181*H181</f>
        <v>0</v>
      </c>
      <c r="U181" s="40"/>
      <c r="V181" s="40"/>
      <c r="W181" s="40"/>
      <c r="X181" s="40"/>
      <c r="Y181" s="40"/>
      <c r="Z181" s="40"/>
      <c r="AA181" s="40"/>
      <c r="AB181" s="40"/>
      <c r="AC181" s="40"/>
      <c r="AD181" s="40"/>
      <c r="AE181" s="40"/>
      <c r="AR181" s="241" t="s">
        <v>91</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91</v>
      </c>
      <c r="BM181" s="241" t="s">
        <v>3473</v>
      </c>
    </row>
    <row r="182" s="2" customFormat="1">
      <c r="A182" s="40"/>
      <c r="B182" s="41"/>
      <c r="C182" s="42"/>
      <c r="D182" s="243" t="s">
        <v>293</v>
      </c>
      <c r="E182" s="42"/>
      <c r="F182" s="244" t="s">
        <v>638</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2" customFormat="1">
      <c r="A183" s="40"/>
      <c r="B183" s="41"/>
      <c r="C183" s="42"/>
      <c r="D183" s="243" t="s">
        <v>295</v>
      </c>
      <c r="E183" s="42"/>
      <c r="F183" s="247" t="s">
        <v>639</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295</v>
      </c>
      <c r="AU183" s="19" t="s">
        <v>81</v>
      </c>
    </row>
    <row r="184" s="2" customFormat="1" ht="16.5" customHeight="1">
      <c r="A184" s="40"/>
      <c r="B184" s="41"/>
      <c r="C184" s="230" t="s">
        <v>444</v>
      </c>
      <c r="D184" s="230" t="s">
        <v>287</v>
      </c>
      <c r="E184" s="231" t="s">
        <v>641</v>
      </c>
      <c r="F184" s="232" t="s">
        <v>642</v>
      </c>
      <c r="G184" s="233" t="s">
        <v>394</v>
      </c>
      <c r="H184" s="234">
        <v>25.364999999999998</v>
      </c>
      <c r="I184" s="235"/>
      <c r="J184" s="236">
        <f>ROUND(I184*H184,2)</f>
        <v>0</v>
      </c>
      <c r="K184" s="232" t="s">
        <v>291</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91</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91</v>
      </c>
      <c r="BM184" s="241" t="s">
        <v>3474</v>
      </c>
    </row>
    <row r="185" s="2" customFormat="1">
      <c r="A185" s="40"/>
      <c r="B185" s="41"/>
      <c r="C185" s="42"/>
      <c r="D185" s="243" t="s">
        <v>293</v>
      </c>
      <c r="E185" s="42"/>
      <c r="F185" s="244" t="s">
        <v>644</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c r="A186" s="40"/>
      <c r="B186" s="41"/>
      <c r="C186" s="42"/>
      <c r="D186" s="243" t="s">
        <v>295</v>
      </c>
      <c r="E186" s="42"/>
      <c r="F186" s="247" t="s">
        <v>639</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295</v>
      </c>
      <c r="AU186" s="19" t="s">
        <v>81</v>
      </c>
    </row>
    <row r="187" s="13" customFormat="1">
      <c r="A187" s="13"/>
      <c r="B187" s="248"/>
      <c r="C187" s="249"/>
      <c r="D187" s="243" t="s">
        <v>297</v>
      </c>
      <c r="E187" s="249"/>
      <c r="F187" s="251" t="s">
        <v>3475</v>
      </c>
      <c r="G187" s="249"/>
      <c r="H187" s="252">
        <v>25.364999999999998</v>
      </c>
      <c r="I187" s="253"/>
      <c r="J187" s="249"/>
      <c r="K187" s="249"/>
      <c r="L187" s="254"/>
      <c r="M187" s="255"/>
      <c r="N187" s="256"/>
      <c r="O187" s="256"/>
      <c r="P187" s="256"/>
      <c r="Q187" s="256"/>
      <c r="R187" s="256"/>
      <c r="S187" s="256"/>
      <c r="T187" s="257"/>
      <c r="U187" s="13"/>
      <c r="V187" s="13"/>
      <c r="W187" s="13"/>
      <c r="X187" s="13"/>
      <c r="Y187" s="13"/>
      <c r="Z187" s="13"/>
      <c r="AA187" s="13"/>
      <c r="AB187" s="13"/>
      <c r="AC187" s="13"/>
      <c r="AD187" s="13"/>
      <c r="AE187" s="13"/>
      <c r="AT187" s="258" t="s">
        <v>297</v>
      </c>
      <c r="AU187" s="258" t="s">
        <v>81</v>
      </c>
      <c r="AV187" s="13" t="s">
        <v>81</v>
      </c>
      <c r="AW187" s="13" t="s">
        <v>4</v>
      </c>
      <c r="AX187" s="13" t="s">
        <v>79</v>
      </c>
      <c r="AY187" s="258" t="s">
        <v>285</v>
      </c>
    </row>
    <row r="188" s="2" customFormat="1" ht="16.5" customHeight="1">
      <c r="A188" s="40"/>
      <c r="B188" s="41"/>
      <c r="C188" s="230" t="s">
        <v>163</v>
      </c>
      <c r="D188" s="230" t="s">
        <v>287</v>
      </c>
      <c r="E188" s="231" t="s">
        <v>3476</v>
      </c>
      <c r="F188" s="232" t="s">
        <v>3477</v>
      </c>
      <c r="G188" s="233" t="s">
        <v>394</v>
      </c>
      <c r="H188" s="234">
        <v>1.6910000000000001</v>
      </c>
      <c r="I188" s="235"/>
      <c r="J188" s="236">
        <f>ROUND(I188*H188,2)</f>
        <v>0</v>
      </c>
      <c r="K188" s="232" t="s">
        <v>19</v>
      </c>
      <c r="L188" s="46"/>
      <c r="M188" s="237" t="s">
        <v>19</v>
      </c>
      <c r="N188" s="238" t="s">
        <v>43</v>
      </c>
      <c r="O188" s="86"/>
      <c r="P188" s="239">
        <f>O188*H188</f>
        <v>0</v>
      </c>
      <c r="Q188" s="239">
        <v>0</v>
      </c>
      <c r="R188" s="239">
        <f>Q188*H188</f>
        <v>0</v>
      </c>
      <c r="S188" s="239">
        <v>0</v>
      </c>
      <c r="T188" s="240">
        <f>S188*H188</f>
        <v>0</v>
      </c>
      <c r="U188" s="40"/>
      <c r="V188" s="40"/>
      <c r="W188" s="40"/>
      <c r="X188" s="40"/>
      <c r="Y188" s="40"/>
      <c r="Z188" s="40"/>
      <c r="AA188" s="40"/>
      <c r="AB188" s="40"/>
      <c r="AC188" s="40"/>
      <c r="AD188" s="40"/>
      <c r="AE188" s="40"/>
      <c r="AR188" s="241" t="s">
        <v>91</v>
      </c>
      <c r="AT188" s="241" t="s">
        <v>287</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91</v>
      </c>
      <c r="BM188" s="241" t="s">
        <v>3478</v>
      </c>
    </row>
    <row r="189" s="2" customFormat="1">
      <c r="A189" s="40"/>
      <c r="B189" s="41"/>
      <c r="C189" s="42"/>
      <c r="D189" s="243" t="s">
        <v>293</v>
      </c>
      <c r="E189" s="42"/>
      <c r="F189" s="244" t="s">
        <v>3479</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12" customFormat="1" ht="22.8" customHeight="1">
      <c r="A190" s="12"/>
      <c r="B190" s="214"/>
      <c r="C190" s="215"/>
      <c r="D190" s="216" t="s">
        <v>71</v>
      </c>
      <c r="E190" s="228" t="s">
        <v>658</v>
      </c>
      <c r="F190" s="228" t="s">
        <v>659</v>
      </c>
      <c r="G190" s="215"/>
      <c r="H190" s="215"/>
      <c r="I190" s="218"/>
      <c r="J190" s="229">
        <f>BK190</f>
        <v>0</v>
      </c>
      <c r="K190" s="215"/>
      <c r="L190" s="220"/>
      <c r="M190" s="221"/>
      <c r="N190" s="222"/>
      <c r="O190" s="222"/>
      <c r="P190" s="223">
        <f>SUM(P191:P196)</f>
        <v>0</v>
      </c>
      <c r="Q190" s="222"/>
      <c r="R190" s="223">
        <f>SUM(R191:R196)</f>
        <v>0</v>
      </c>
      <c r="S190" s="222"/>
      <c r="T190" s="224">
        <f>SUM(T191:T196)</f>
        <v>0</v>
      </c>
      <c r="U190" s="12"/>
      <c r="V190" s="12"/>
      <c r="W190" s="12"/>
      <c r="X190" s="12"/>
      <c r="Y190" s="12"/>
      <c r="Z190" s="12"/>
      <c r="AA190" s="12"/>
      <c r="AB190" s="12"/>
      <c r="AC190" s="12"/>
      <c r="AD190" s="12"/>
      <c r="AE190" s="12"/>
      <c r="AR190" s="225" t="s">
        <v>79</v>
      </c>
      <c r="AT190" s="226" t="s">
        <v>71</v>
      </c>
      <c r="AU190" s="226" t="s">
        <v>79</v>
      </c>
      <c r="AY190" s="225" t="s">
        <v>285</v>
      </c>
      <c r="BK190" s="227">
        <f>SUM(BK191:BK196)</f>
        <v>0</v>
      </c>
    </row>
    <row r="191" s="2" customFormat="1" ht="16.5" customHeight="1">
      <c r="A191" s="40"/>
      <c r="B191" s="41"/>
      <c r="C191" s="230" t="s">
        <v>455</v>
      </c>
      <c r="D191" s="230" t="s">
        <v>287</v>
      </c>
      <c r="E191" s="231" t="s">
        <v>3480</v>
      </c>
      <c r="F191" s="232" t="s">
        <v>3481</v>
      </c>
      <c r="G191" s="233" t="s">
        <v>394</v>
      </c>
      <c r="H191" s="234">
        <v>5.7510000000000003</v>
      </c>
      <c r="I191" s="235"/>
      <c r="J191" s="236">
        <f>ROUND(I191*H191,2)</f>
        <v>0</v>
      </c>
      <c r="K191" s="232" t="s">
        <v>291</v>
      </c>
      <c r="L191" s="46"/>
      <c r="M191" s="237" t="s">
        <v>19</v>
      </c>
      <c r="N191" s="238" t="s">
        <v>43</v>
      </c>
      <c r="O191" s="86"/>
      <c r="P191" s="239">
        <f>O191*H191</f>
        <v>0</v>
      </c>
      <c r="Q191" s="239">
        <v>0</v>
      </c>
      <c r="R191" s="239">
        <f>Q191*H191</f>
        <v>0</v>
      </c>
      <c r="S191" s="239">
        <v>0</v>
      </c>
      <c r="T191" s="240">
        <f>S191*H191</f>
        <v>0</v>
      </c>
      <c r="U191" s="40"/>
      <c r="V191" s="40"/>
      <c r="W191" s="40"/>
      <c r="X191" s="40"/>
      <c r="Y191" s="40"/>
      <c r="Z191" s="40"/>
      <c r="AA191" s="40"/>
      <c r="AB191" s="40"/>
      <c r="AC191" s="40"/>
      <c r="AD191" s="40"/>
      <c r="AE191" s="40"/>
      <c r="AR191" s="241" t="s">
        <v>91</v>
      </c>
      <c r="AT191" s="241" t="s">
        <v>287</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91</v>
      </c>
      <c r="BM191" s="241" t="s">
        <v>3482</v>
      </c>
    </row>
    <row r="192" s="2" customFormat="1">
      <c r="A192" s="40"/>
      <c r="B192" s="41"/>
      <c r="C192" s="42"/>
      <c r="D192" s="243" t="s">
        <v>293</v>
      </c>
      <c r="E192" s="42"/>
      <c r="F192" s="244" t="s">
        <v>3483</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c r="A193" s="40"/>
      <c r="B193" s="41"/>
      <c r="C193" s="42"/>
      <c r="D193" s="243" t="s">
        <v>295</v>
      </c>
      <c r="E193" s="42"/>
      <c r="F193" s="247" t="s">
        <v>3484</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295</v>
      </c>
      <c r="AU193" s="19" t="s">
        <v>81</v>
      </c>
    </row>
    <row r="194" s="2" customFormat="1" ht="16.5" customHeight="1">
      <c r="A194" s="40"/>
      <c r="B194" s="41"/>
      <c r="C194" s="230" t="s">
        <v>7</v>
      </c>
      <c r="D194" s="230" t="s">
        <v>287</v>
      </c>
      <c r="E194" s="231" t="s">
        <v>3485</v>
      </c>
      <c r="F194" s="232" t="s">
        <v>3486</v>
      </c>
      <c r="G194" s="233" t="s">
        <v>394</v>
      </c>
      <c r="H194" s="234">
        <v>5.7510000000000003</v>
      </c>
      <c r="I194" s="235"/>
      <c r="J194" s="236">
        <f>ROUND(I194*H194,2)</f>
        <v>0</v>
      </c>
      <c r="K194" s="232" t="s">
        <v>291</v>
      </c>
      <c r="L194" s="46"/>
      <c r="M194" s="237" t="s">
        <v>19</v>
      </c>
      <c r="N194" s="238" t="s">
        <v>43</v>
      </c>
      <c r="O194" s="86"/>
      <c r="P194" s="239">
        <f>O194*H194</f>
        <v>0</v>
      </c>
      <c r="Q194" s="239">
        <v>0</v>
      </c>
      <c r="R194" s="239">
        <f>Q194*H194</f>
        <v>0</v>
      </c>
      <c r="S194" s="239">
        <v>0</v>
      </c>
      <c r="T194" s="240">
        <f>S194*H194</f>
        <v>0</v>
      </c>
      <c r="U194" s="40"/>
      <c r="V194" s="40"/>
      <c r="W194" s="40"/>
      <c r="X194" s="40"/>
      <c r="Y194" s="40"/>
      <c r="Z194" s="40"/>
      <c r="AA194" s="40"/>
      <c r="AB194" s="40"/>
      <c r="AC194" s="40"/>
      <c r="AD194" s="40"/>
      <c r="AE194" s="40"/>
      <c r="AR194" s="241" t="s">
        <v>91</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91</v>
      </c>
      <c r="BM194" s="241" t="s">
        <v>3487</v>
      </c>
    </row>
    <row r="195" s="2" customFormat="1">
      <c r="A195" s="40"/>
      <c r="B195" s="41"/>
      <c r="C195" s="42"/>
      <c r="D195" s="243" t="s">
        <v>293</v>
      </c>
      <c r="E195" s="42"/>
      <c r="F195" s="244" t="s">
        <v>3488</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2" customFormat="1">
      <c r="A196" s="40"/>
      <c r="B196" s="41"/>
      <c r="C196" s="42"/>
      <c r="D196" s="243" t="s">
        <v>295</v>
      </c>
      <c r="E196" s="42"/>
      <c r="F196" s="247" t="s">
        <v>3484</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295</v>
      </c>
      <c r="AU196" s="19" t="s">
        <v>81</v>
      </c>
    </row>
    <row r="197" s="12" customFormat="1" ht="25.92" customHeight="1">
      <c r="A197" s="12"/>
      <c r="B197" s="214"/>
      <c r="C197" s="215"/>
      <c r="D197" s="216" t="s">
        <v>71</v>
      </c>
      <c r="E197" s="217" t="s">
        <v>906</v>
      </c>
      <c r="F197" s="217" t="s">
        <v>907</v>
      </c>
      <c r="G197" s="215"/>
      <c r="H197" s="215"/>
      <c r="I197" s="218"/>
      <c r="J197" s="219">
        <f>BK197</f>
        <v>0</v>
      </c>
      <c r="K197" s="215"/>
      <c r="L197" s="220"/>
      <c r="M197" s="221"/>
      <c r="N197" s="222"/>
      <c r="O197" s="222"/>
      <c r="P197" s="223">
        <f>P198+P214</f>
        <v>0</v>
      </c>
      <c r="Q197" s="222"/>
      <c r="R197" s="223">
        <f>R198+R214</f>
        <v>0.064794347400000007</v>
      </c>
      <c r="S197" s="222"/>
      <c r="T197" s="224">
        <f>T198+T214</f>
        <v>0.0063945</v>
      </c>
      <c r="U197" s="12"/>
      <c r="V197" s="12"/>
      <c r="W197" s="12"/>
      <c r="X197" s="12"/>
      <c r="Y197" s="12"/>
      <c r="Z197" s="12"/>
      <c r="AA197" s="12"/>
      <c r="AB197" s="12"/>
      <c r="AC197" s="12"/>
      <c r="AD197" s="12"/>
      <c r="AE197" s="12"/>
      <c r="AR197" s="225" t="s">
        <v>81</v>
      </c>
      <c r="AT197" s="226" t="s">
        <v>71</v>
      </c>
      <c r="AU197" s="226" t="s">
        <v>72</v>
      </c>
      <c r="AY197" s="225" t="s">
        <v>285</v>
      </c>
      <c r="BK197" s="227">
        <f>BK198+BK214</f>
        <v>0</v>
      </c>
    </row>
    <row r="198" s="12" customFormat="1" ht="22.8" customHeight="1">
      <c r="A198" s="12"/>
      <c r="B198" s="214"/>
      <c r="C198" s="215"/>
      <c r="D198" s="216" t="s">
        <v>71</v>
      </c>
      <c r="E198" s="228" t="s">
        <v>1406</v>
      </c>
      <c r="F198" s="228" t="s">
        <v>1407</v>
      </c>
      <c r="G198" s="215"/>
      <c r="H198" s="215"/>
      <c r="I198" s="218"/>
      <c r="J198" s="229">
        <f>BK198</f>
        <v>0</v>
      </c>
      <c r="K198" s="215"/>
      <c r="L198" s="220"/>
      <c r="M198" s="221"/>
      <c r="N198" s="222"/>
      <c r="O198" s="222"/>
      <c r="P198" s="223">
        <f>SUM(P199:P213)</f>
        <v>0</v>
      </c>
      <c r="Q198" s="222"/>
      <c r="R198" s="223">
        <f>SUM(R199:R213)</f>
        <v>0.014573625</v>
      </c>
      <c r="S198" s="222"/>
      <c r="T198" s="224">
        <f>SUM(T199:T213)</f>
        <v>0</v>
      </c>
      <c r="U198" s="12"/>
      <c r="V198" s="12"/>
      <c r="W198" s="12"/>
      <c r="X198" s="12"/>
      <c r="Y198" s="12"/>
      <c r="Z198" s="12"/>
      <c r="AA198" s="12"/>
      <c r="AB198" s="12"/>
      <c r="AC198" s="12"/>
      <c r="AD198" s="12"/>
      <c r="AE198" s="12"/>
      <c r="AR198" s="225" t="s">
        <v>81</v>
      </c>
      <c r="AT198" s="226" t="s">
        <v>71</v>
      </c>
      <c r="AU198" s="226" t="s">
        <v>79</v>
      </c>
      <c r="AY198" s="225" t="s">
        <v>285</v>
      </c>
      <c r="BK198" s="227">
        <f>SUM(BK199:BK213)</f>
        <v>0</v>
      </c>
    </row>
    <row r="199" s="2" customFormat="1" ht="16.5" customHeight="1">
      <c r="A199" s="40"/>
      <c r="B199" s="41"/>
      <c r="C199" s="230" t="s">
        <v>471</v>
      </c>
      <c r="D199" s="230" t="s">
        <v>287</v>
      </c>
      <c r="E199" s="231" t="s">
        <v>3489</v>
      </c>
      <c r="F199" s="232" t="s">
        <v>3490</v>
      </c>
      <c r="G199" s="233" t="s">
        <v>361</v>
      </c>
      <c r="H199" s="234">
        <v>16</v>
      </c>
      <c r="I199" s="235"/>
      <c r="J199" s="236">
        <f>ROUND(I199*H199,2)</f>
        <v>0</v>
      </c>
      <c r="K199" s="232" t="s">
        <v>291</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157</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157</v>
      </c>
      <c r="BM199" s="241" t="s">
        <v>3491</v>
      </c>
    </row>
    <row r="200" s="2" customFormat="1">
      <c r="A200" s="40"/>
      <c r="B200" s="41"/>
      <c r="C200" s="42"/>
      <c r="D200" s="243" t="s">
        <v>293</v>
      </c>
      <c r="E200" s="42"/>
      <c r="F200" s="244" t="s">
        <v>3492</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15" customFormat="1">
      <c r="A201" s="15"/>
      <c r="B201" s="270"/>
      <c r="C201" s="271"/>
      <c r="D201" s="243" t="s">
        <v>297</v>
      </c>
      <c r="E201" s="272" t="s">
        <v>19</v>
      </c>
      <c r="F201" s="273" t="s">
        <v>3493</v>
      </c>
      <c r="G201" s="271"/>
      <c r="H201" s="272" t="s">
        <v>19</v>
      </c>
      <c r="I201" s="274"/>
      <c r="J201" s="271"/>
      <c r="K201" s="271"/>
      <c r="L201" s="275"/>
      <c r="M201" s="276"/>
      <c r="N201" s="277"/>
      <c r="O201" s="277"/>
      <c r="P201" s="277"/>
      <c r="Q201" s="277"/>
      <c r="R201" s="277"/>
      <c r="S201" s="277"/>
      <c r="T201" s="278"/>
      <c r="U201" s="15"/>
      <c r="V201" s="15"/>
      <c r="W201" s="15"/>
      <c r="X201" s="15"/>
      <c r="Y201" s="15"/>
      <c r="Z201" s="15"/>
      <c r="AA201" s="15"/>
      <c r="AB201" s="15"/>
      <c r="AC201" s="15"/>
      <c r="AD201" s="15"/>
      <c r="AE201" s="15"/>
      <c r="AT201" s="279" t="s">
        <v>297</v>
      </c>
      <c r="AU201" s="279" t="s">
        <v>81</v>
      </c>
      <c r="AV201" s="15" t="s">
        <v>79</v>
      </c>
      <c r="AW201" s="15" t="s">
        <v>33</v>
      </c>
      <c r="AX201" s="15" t="s">
        <v>72</v>
      </c>
      <c r="AY201" s="279" t="s">
        <v>285</v>
      </c>
    </row>
    <row r="202" s="13" customFormat="1">
      <c r="A202" s="13"/>
      <c r="B202" s="248"/>
      <c r="C202" s="249"/>
      <c r="D202" s="243" t="s">
        <v>297</v>
      </c>
      <c r="E202" s="250" t="s">
        <v>19</v>
      </c>
      <c r="F202" s="251" t="s">
        <v>157</v>
      </c>
      <c r="G202" s="249"/>
      <c r="H202" s="252">
        <v>16</v>
      </c>
      <c r="I202" s="253"/>
      <c r="J202" s="249"/>
      <c r="K202" s="249"/>
      <c r="L202" s="254"/>
      <c r="M202" s="255"/>
      <c r="N202" s="256"/>
      <c r="O202" s="256"/>
      <c r="P202" s="256"/>
      <c r="Q202" s="256"/>
      <c r="R202" s="256"/>
      <c r="S202" s="256"/>
      <c r="T202" s="257"/>
      <c r="U202" s="13"/>
      <c r="V202" s="13"/>
      <c r="W202" s="13"/>
      <c r="X202" s="13"/>
      <c r="Y202" s="13"/>
      <c r="Z202" s="13"/>
      <c r="AA202" s="13"/>
      <c r="AB202" s="13"/>
      <c r="AC202" s="13"/>
      <c r="AD202" s="13"/>
      <c r="AE202" s="13"/>
      <c r="AT202" s="258" t="s">
        <v>297</v>
      </c>
      <c r="AU202" s="258" t="s">
        <v>81</v>
      </c>
      <c r="AV202" s="13" t="s">
        <v>81</v>
      </c>
      <c r="AW202" s="13" t="s">
        <v>33</v>
      </c>
      <c r="AX202" s="13" t="s">
        <v>72</v>
      </c>
      <c r="AY202" s="258" t="s">
        <v>285</v>
      </c>
    </row>
    <row r="203" s="14" customFormat="1">
      <c r="A203" s="14"/>
      <c r="B203" s="259"/>
      <c r="C203" s="260"/>
      <c r="D203" s="243" t="s">
        <v>297</v>
      </c>
      <c r="E203" s="261" t="s">
        <v>19</v>
      </c>
      <c r="F203" s="262" t="s">
        <v>306</v>
      </c>
      <c r="G203" s="260"/>
      <c r="H203" s="263">
        <v>16</v>
      </c>
      <c r="I203" s="264"/>
      <c r="J203" s="260"/>
      <c r="K203" s="260"/>
      <c r="L203" s="265"/>
      <c r="M203" s="266"/>
      <c r="N203" s="267"/>
      <c r="O203" s="267"/>
      <c r="P203" s="267"/>
      <c r="Q203" s="267"/>
      <c r="R203" s="267"/>
      <c r="S203" s="267"/>
      <c r="T203" s="268"/>
      <c r="U203" s="14"/>
      <c r="V203" s="14"/>
      <c r="W203" s="14"/>
      <c r="X203" s="14"/>
      <c r="Y203" s="14"/>
      <c r="Z203" s="14"/>
      <c r="AA203" s="14"/>
      <c r="AB203" s="14"/>
      <c r="AC203" s="14"/>
      <c r="AD203" s="14"/>
      <c r="AE203" s="14"/>
      <c r="AT203" s="269" t="s">
        <v>297</v>
      </c>
      <c r="AU203" s="269" t="s">
        <v>81</v>
      </c>
      <c r="AV203" s="14" t="s">
        <v>91</v>
      </c>
      <c r="AW203" s="14" t="s">
        <v>33</v>
      </c>
      <c r="AX203" s="14" t="s">
        <v>79</v>
      </c>
      <c r="AY203" s="269" t="s">
        <v>285</v>
      </c>
    </row>
    <row r="204" s="2" customFormat="1" ht="16.5" customHeight="1">
      <c r="A204" s="40"/>
      <c r="B204" s="41"/>
      <c r="C204" s="230" t="s">
        <v>479</v>
      </c>
      <c r="D204" s="230" t="s">
        <v>287</v>
      </c>
      <c r="E204" s="231" t="s">
        <v>3494</v>
      </c>
      <c r="F204" s="232" t="s">
        <v>3495</v>
      </c>
      <c r="G204" s="233" t="s">
        <v>361</v>
      </c>
      <c r="H204" s="234">
        <v>17.664999999999999</v>
      </c>
      <c r="I204" s="235"/>
      <c r="J204" s="236">
        <f>ROUND(I204*H204,2)</f>
        <v>0</v>
      </c>
      <c r="K204" s="232" t="s">
        <v>291</v>
      </c>
      <c r="L204" s="46"/>
      <c r="M204" s="237" t="s">
        <v>19</v>
      </c>
      <c r="N204" s="238" t="s">
        <v>43</v>
      </c>
      <c r="O204" s="86"/>
      <c r="P204" s="239">
        <f>O204*H204</f>
        <v>0</v>
      </c>
      <c r="Q204" s="239">
        <v>0.00028499999999999999</v>
      </c>
      <c r="R204" s="239">
        <f>Q204*H204</f>
        <v>0.0050345249999999998</v>
      </c>
      <c r="S204" s="239">
        <v>0</v>
      </c>
      <c r="T204" s="240">
        <f>S204*H204</f>
        <v>0</v>
      </c>
      <c r="U204" s="40"/>
      <c r="V204" s="40"/>
      <c r="W204" s="40"/>
      <c r="X204" s="40"/>
      <c r="Y204" s="40"/>
      <c r="Z204" s="40"/>
      <c r="AA204" s="40"/>
      <c r="AB204" s="40"/>
      <c r="AC204" s="40"/>
      <c r="AD204" s="40"/>
      <c r="AE204" s="40"/>
      <c r="AR204" s="241" t="s">
        <v>157</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157</v>
      </c>
      <c r="BM204" s="241" t="s">
        <v>3496</v>
      </c>
    </row>
    <row r="205" s="2" customFormat="1">
      <c r="A205" s="40"/>
      <c r="B205" s="41"/>
      <c r="C205" s="42"/>
      <c r="D205" s="243" t="s">
        <v>293</v>
      </c>
      <c r="E205" s="42"/>
      <c r="F205" s="244" t="s">
        <v>3497</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15" customFormat="1">
      <c r="A206" s="15"/>
      <c r="B206" s="270"/>
      <c r="C206" s="271"/>
      <c r="D206" s="243" t="s">
        <v>297</v>
      </c>
      <c r="E206" s="272" t="s">
        <v>19</v>
      </c>
      <c r="F206" s="273" t="s">
        <v>3493</v>
      </c>
      <c r="G206" s="271"/>
      <c r="H206" s="272" t="s">
        <v>19</v>
      </c>
      <c r="I206" s="274"/>
      <c r="J206" s="271"/>
      <c r="K206" s="271"/>
      <c r="L206" s="275"/>
      <c r="M206" s="276"/>
      <c r="N206" s="277"/>
      <c r="O206" s="277"/>
      <c r="P206" s="277"/>
      <c r="Q206" s="277"/>
      <c r="R206" s="277"/>
      <c r="S206" s="277"/>
      <c r="T206" s="278"/>
      <c r="U206" s="15"/>
      <c r="V206" s="15"/>
      <c r="W206" s="15"/>
      <c r="X206" s="15"/>
      <c r="Y206" s="15"/>
      <c r="Z206" s="15"/>
      <c r="AA206" s="15"/>
      <c r="AB206" s="15"/>
      <c r="AC206" s="15"/>
      <c r="AD206" s="15"/>
      <c r="AE206" s="15"/>
      <c r="AT206" s="279" t="s">
        <v>297</v>
      </c>
      <c r="AU206" s="279" t="s">
        <v>81</v>
      </c>
      <c r="AV206" s="15" t="s">
        <v>79</v>
      </c>
      <c r="AW206" s="15" t="s">
        <v>33</v>
      </c>
      <c r="AX206" s="15" t="s">
        <v>72</v>
      </c>
      <c r="AY206" s="279" t="s">
        <v>285</v>
      </c>
    </row>
    <row r="207" s="13" customFormat="1">
      <c r="A207" s="13"/>
      <c r="B207" s="248"/>
      <c r="C207" s="249"/>
      <c r="D207" s="243" t="s">
        <v>297</v>
      </c>
      <c r="E207" s="250" t="s">
        <v>19</v>
      </c>
      <c r="F207" s="251" t="s">
        <v>157</v>
      </c>
      <c r="G207" s="249"/>
      <c r="H207" s="252">
        <v>16</v>
      </c>
      <c r="I207" s="253"/>
      <c r="J207" s="249"/>
      <c r="K207" s="249"/>
      <c r="L207" s="254"/>
      <c r="M207" s="255"/>
      <c r="N207" s="256"/>
      <c r="O207" s="256"/>
      <c r="P207" s="256"/>
      <c r="Q207" s="256"/>
      <c r="R207" s="256"/>
      <c r="S207" s="256"/>
      <c r="T207" s="257"/>
      <c r="U207" s="13"/>
      <c r="V207" s="13"/>
      <c r="W207" s="13"/>
      <c r="X207" s="13"/>
      <c r="Y207" s="13"/>
      <c r="Z207" s="13"/>
      <c r="AA207" s="13"/>
      <c r="AB207" s="13"/>
      <c r="AC207" s="13"/>
      <c r="AD207" s="13"/>
      <c r="AE207" s="13"/>
      <c r="AT207" s="258" t="s">
        <v>297</v>
      </c>
      <c r="AU207" s="258" t="s">
        <v>81</v>
      </c>
      <c r="AV207" s="13" t="s">
        <v>81</v>
      </c>
      <c r="AW207" s="13" t="s">
        <v>33</v>
      </c>
      <c r="AX207" s="13" t="s">
        <v>72</v>
      </c>
      <c r="AY207" s="258" t="s">
        <v>285</v>
      </c>
    </row>
    <row r="208" s="13" customFormat="1">
      <c r="A208" s="13"/>
      <c r="B208" s="248"/>
      <c r="C208" s="249"/>
      <c r="D208" s="243" t="s">
        <v>297</v>
      </c>
      <c r="E208" s="250" t="s">
        <v>19</v>
      </c>
      <c r="F208" s="251" t="s">
        <v>3498</v>
      </c>
      <c r="G208" s="249"/>
      <c r="H208" s="252">
        <v>1.665</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72</v>
      </c>
      <c r="AY208" s="258" t="s">
        <v>285</v>
      </c>
    </row>
    <row r="209" s="14" customFormat="1">
      <c r="A209" s="14"/>
      <c r="B209" s="259"/>
      <c r="C209" s="260"/>
      <c r="D209" s="243" t="s">
        <v>297</v>
      </c>
      <c r="E209" s="261" t="s">
        <v>19</v>
      </c>
      <c r="F209" s="262" t="s">
        <v>306</v>
      </c>
      <c r="G209" s="260"/>
      <c r="H209" s="263">
        <v>17.664999999999999</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297</v>
      </c>
      <c r="AU209" s="269" t="s">
        <v>81</v>
      </c>
      <c r="AV209" s="14" t="s">
        <v>91</v>
      </c>
      <c r="AW209" s="14" t="s">
        <v>33</v>
      </c>
      <c r="AX209" s="14" t="s">
        <v>79</v>
      </c>
      <c r="AY209" s="269" t="s">
        <v>285</v>
      </c>
    </row>
    <row r="210" s="2" customFormat="1" ht="16.5" customHeight="1">
      <c r="A210" s="40"/>
      <c r="B210" s="41"/>
      <c r="C210" s="230" t="s">
        <v>490</v>
      </c>
      <c r="D210" s="230" t="s">
        <v>287</v>
      </c>
      <c r="E210" s="231" t="s">
        <v>3499</v>
      </c>
      <c r="F210" s="232" t="s">
        <v>3500</v>
      </c>
      <c r="G210" s="233" t="s">
        <v>361</v>
      </c>
      <c r="H210" s="234">
        <v>17.664999999999999</v>
      </c>
      <c r="I210" s="235"/>
      <c r="J210" s="236">
        <f>ROUND(I210*H210,2)</f>
        <v>0</v>
      </c>
      <c r="K210" s="232" t="s">
        <v>291</v>
      </c>
      <c r="L210" s="46"/>
      <c r="M210" s="237" t="s">
        <v>19</v>
      </c>
      <c r="N210" s="238" t="s">
        <v>43</v>
      </c>
      <c r="O210" s="86"/>
      <c r="P210" s="239">
        <f>O210*H210</f>
        <v>0</v>
      </c>
      <c r="Q210" s="239">
        <v>0.00050000000000000001</v>
      </c>
      <c r="R210" s="239">
        <f>Q210*H210</f>
        <v>0.0088325000000000001</v>
      </c>
      <c r="S210" s="239">
        <v>0</v>
      </c>
      <c r="T210" s="240">
        <f>S210*H210</f>
        <v>0</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3501</v>
      </c>
    </row>
    <row r="211" s="2" customFormat="1">
      <c r="A211" s="40"/>
      <c r="B211" s="41"/>
      <c r="C211" s="42"/>
      <c r="D211" s="243" t="s">
        <v>293</v>
      </c>
      <c r="E211" s="42"/>
      <c r="F211" s="244" t="s">
        <v>3502</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2" customFormat="1" ht="16.5" customHeight="1">
      <c r="A212" s="40"/>
      <c r="B212" s="41"/>
      <c r="C212" s="230" t="s">
        <v>498</v>
      </c>
      <c r="D212" s="230" t="s">
        <v>287</v>
      </c>
      <c r="E212" s="231" t="s">
        <v>3503</v>
      </c>
      <c r="F212" s="232" t="s">
        <v>3504</v>
      </c>
      <c r="G212" s="233" t="s">
        <v>361</v>
      </c>
      <c r="H212" s="234">
        <v>17.664999999999999</v>
      </c>
      <c r="I212" s="235"/>
      <c r="J212" s="236">
        <f>ROUND(I212*H212,2)</f>
        <v>0</v>
      </c>
      <c r="K212" s="232" t="s">
        <v>291</v>
      </c>
      <c r="L212" s="46"/>
      <c r="M212" s="237" t="s">
        <v>19</v>
      </c>
      <c r="N212" s="238" t="s">
        <v>43</v>
      </c>
      <c r="O212" s="86"/>
      <c r="P212" s="239">
        <f>O212*H212</f>
        <v>0</v>
      </c>
      <c r="Q212" s="239">
        <v>4.0000000000000003E-05</v>
      </c>
      <c r="R212" s="239">
        <f>Q212*H212</f>
        <v>0.00070660000000000004</v>
      </c>
      <c r="S212" s="239">
        <v>0</v>
      </c>
      <c r="T212" s="240">
        <f>S212*H212</f>
        <v>0</v>
      </c>
      <c r="U212" s="40"/>
      <c r="V212" s="40"/>
      <c r="W212" s="40"/>
      <c r="X212" s="40"/>
      <c r="Y212" s="40"/>
      <c r="Z212" s="40"/>
      <c r="AA212" s="40"/>
      <c r="AB212" s="40"/>
      <c r="AC212" s="40"/>
      <c r="AD212" s="40"/>
      <c r="AE212" s="40"/>
      <c r="AR212" s="241" t="s">
        <v>157</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3505</v>
      </c>
    </row>
    <row r="213" s="2" customFormat="1">
      <c r="A213" s="40"/>
      <c r="B213" s="41"/>
      <c r="C213" s="42"/>
      <c r="D213" s="243" t="s">
        <v>293</v>
      </c>
      <c r="E213" s="42"/>
      <c r="F213" s="244" t="s">
        <v>3506</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2" customFormat="1" ht="22.8" customHeight="1">
      <c r="A214" s="12"/>
      <c r="B214" s="214"/>
      <c r="C214" s="215"/>
      <c r="D214" s="216" t="s">
        <v>71</v>
      </c>
      <c r="E214" s="228" t="s">
        <v>1300</v>
      </c>
      <c r="F214" s="228" t="s">
        <v>1301</v>
      </c>
      <c r="G214" s="215"/>
      <c r="H214" s="215"/>
      <c r="I214" s="218"/>
      <c r="J214" s="229">
        <f>BK214</f>
        <v>0</v>
      </c>
      <c r="K214" s="215"/>
      <c r="L214" s="220"/>
      <c r="M214" s="221"/>
      <c r="N214" s="222"/>
      <c r="O214" s="222"/>
      <c r="P214" s="223">
        <f>SUM(P215:P237)</f>
        <v>0</v>
      </c>
      <c r="Q214" s="222"/>
      <c r="R214" s="223">
        <f>SUM(R215:R237)</f>
        <v>0.050220722400000001</v>
      </c>
      <c r="S214" s="222"/>
      <c r="T214" s="224">
        <f>SUM(T215:T237)</f>
        <v>0.0063945</v>
      </c>
      <c r="U214" s="12"/>
      <c r="V214" s="12"/>
      <c r="W214" s="12"/>
      <c r="X214" s="12"/>
      <c r="Y214" s="12"/>
      <c r="Z214" s="12"/>
      <c r="AA214" s="12"/>
      <c r="AB214" s="12"/>
      <c r="AC214" s="12"/>
      <c r="AD214" s="12"/>
      <c r="AE214" s="12"/>
      <c r="AR214" s="225" t="s">
        <v>81</v>
      </c>
      <c r="AT214" s="226" t="s">
        <v>71</v>
      </c>
      <c r="AU214" s="226" t="s">
        <v>79</v>
      </c>
      <c r="AY214" s="225" t="s">
        <v>285</v>
      </c>
      <c r="BK214" s="227">
        <f>SUM(BK215:BK237)</f>
        <v>0</v>
      </c>
    </row>
    <row r="215" s="2" customFormat="1" ht="16.5" customHeight="1">
      <c r="A215" s="40"/>
      <c r="B215" s="41"/>
      <c r="C215" s="230" t="s">
        <v>502</v>
      </c>
      <c r="D215" s="230" t="s">
        <v>287</v>
      </c>
      <c r="E215" s="231" t="s">
        <v>3507</v>
      </c>
      <c r="F215" s="232" t="s">
        <v>3508</v>
      </c>
      <c r="G215" s="233" t="s">
        <v>361</v>
      </c>
      <c r="H215" s="234">
        <v>42.630000000000003</v>
      </c>
      <c r="I215" s="235"/>
      <c r="J215" s="236">
        <f>ROUND(I215*H215,2)</f>
        <v>0</v>
      </c>
      <c r="K215" s="232" t="s">
        <v>291</v>
      </c>
      <c r="L215" s="46"/>
      <c r="M215" s="237" t="s">
        <v>19</v>
      </c>
      <c r="N215" s="238" t="s">
        <v>43</v>
      </c>
      <c r="O215" s="86"/>
      <c r="P215" s="239">
        <f>O215*H215</f>
        <v>0</v>
      </c>
      <c r="Q215" s="239">
        <v>0</v>
      </c>
      <c r="R215" s="239">
        <f>Q215*H215</f>
        <v>0</v>
      </c>
      <c r="S215" s="239">
        <v>0</v>
      </c>
      <c r="T215" s="240">
        <f>S215*H215</f>
        <v>0</v>
      </c>
      <c r="U215" s="40"/>
      <c r="V215" s="40"/>
      <c r="W215" s="40"/>
      <c r="X215" s="40"/>
      <c r="Y215" s="40"/>
      <c r="Z215" s="40"/>
      <c r="AA215" s="40"/>
      <c r="AB215" s="40"/>
      <c r="AC215" s="40"/>
      <c r="AD215" s="40"/>
      <c r="AE215" s="40"/>
      <c r="AR215" s="241" t="s">
        <v>157</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157</v>
      </c>
      <c r="BM215" s="241" t="s">
        <v>3509</v>
      </c>
    </row>
    <row r="216" s="2" customFormat="1">
      <c r="A216" s="40"/>
      <c r="B216" s="41"/>
      <c r="C216" s="42"/>
      <c r="D216" s="243" t="s">
        <v>293</v>
      </c>
      <c r="E216" s="42"/>
      <c r="F216" s="244" t="s">
        <v>3510</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15" customFormat="1">
      <c r="A217" s="15"/>
      <c r="B217" s="270"/>
      <c r="C217" s="271"/>
      <c r="D217" s="243" t="s">
        <v>297</v>
      </c>
      <c r="E217" s="272" t="s">
        <v>19</v>
      </c>
      <c r="F217" s="273" t="s">
        <v>3426</v>
      </c>
      <c r="G217" s="271"/>
      <c r="H217" s="272" t="s">
        <v>19</v>
      </c>
      <c r="I217" s="274"/>
      <c r="J217" s="271"/>
      <c r="K217" s="271"/>
      <c r="L217" s="275"/>
      <c r="M217" s="276"/>
      <c r="N217" s="277"/>
      <c r="O217" s="277"/>
      <c r="P217" s="277"/>
      <c r="Q217" s="277"/>
      <c r="R217" s="277"/>
      <c r="S217" s="277"/>
      <c r="T217" s="278"/>
      <c r="U217" s="15"/>
      <c r="V217" s="15"/>
      <c r="W217" s="15"/>
      <c r="X217" s="15"/>
      <c r="Y217" s="15"/>
      <c r="Z217" s="15"/>
      <c r="AA217" s="15"/>
      <c r="AB217" s="15"/>
      <c r="AC217" s="15"/>
      <c r="AD217" s="15"/>
      <c r="AE217" s="15"/>
      <c r="AT217" s="279" t="s">
        <v>297</v>
      </c>
      <c r="AU217" s="279" t="s">
        <v>81</v>
      </c>
      <c r="AV217" s="15" t="s">
        <v>79</v>
      </c>
      <c r="AW217" s="15" t="s">
        <v>33</v>
      </c>
      <c r="AX217" s="15" t="s">
        <v>72</v>
      </c>
      <c r="AY217" s="279" t="s">
        <v>285</v>
      </c>
    </row>
    <row r="218" s="13" customFormat="1">
      <c r="A218" s="13"/>
      <c r="B218" s="248"/>
      <c r="C218" s="249"/>
      <c r="D218" s="243" t="s">
        <v>297</v>
      </c>
      <c r="E218" s="250" t="s">
        <v>19</v>
      </c>
      <c r="F218" s="251" t="s">
        <v>3400</v>
      </c>
      <c r="G218" s="249"/>
      <c r="H218" s="252">
        <v>36.630000000000003</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72</v>
      </c>
      <c r="AY218" s="258" t="s">
        <v>285</v>
      </c>
    </row>
    <row r="219" s="13" customFormat="1">
      <c r="A219" s="13"/>
      <c r="B219" s="248"/>
      <c r="C219" s="249"/>
      <c r="D219" s="243" t="s">
        <v>297</v>
      </c>
      <c r="E219" s="250" t="s">
        <v>19</v>
      </c>
      <c r="F219" s="251" t="s">
        <v>3427</v>
      </c>
      <c r="G219" s="249"/>
      <c r="H219" s="252">
        <v>6</v>
      </c>
      <c r="I219" s="253"/>
      <c r="J219" s="249"/>
      <c r="K219" s="249"/>
      <c r="L219" s="254"/>
      <c r="M219" s="255"/>
      <c r="N219" s="256"/>
      <c r="O219" s="256"/>
      <c r="P219" s="256"/>
      <c r="Q219" s="256"/>
      <c r="R219" s="256"/>
      <c r="S219" s="256"/>
      <c r="T219" s="257"/>
      <c r="U219" s="13"/>
      <c r="V219" s="13"/>
      <c r="W219" s="13"/>
      <c r="X219" s="13"/>
      <c r="Y219" s="13"/>
      <c r="Z219" s="13"/>
      <c r="AA219" s="13"/>
      <c r="AB219" s="13"/>
      <c r="AC219" s="13"/>
      <c r="AD219" s="13"/>
      <c r="AE219" s="13"/>
      <c r="AT219" s="258" t="s">
        <v>297</v>
      </c>
      <c r="AU219" s="258" t="s">
        <v>81</v>
      </c>
      <c r="AV219" s="13" t="s">
        <v>81</v>
      </c>
      <c r="AW219" s="13" t="s">
        <v>33</v>
      </c>
      <c r="AX219" s="13" t="s">
        <v>72</v>
      </c>
      <c r="AY219" s="258" t="s">
        <v>285</v>
      </c>
    </row>
    <row r="220" s="14" customFormat="1">
      <c r="A220" s="14"/>
      <c r="B220" s="259"/>
      <c r="C220" s="260"/>
      <c r="D220" s="243" t="s">
        <v>297</v>
      </c>
      <c r="E220" s="261" t="s">
        <v>19</v>
      </c>
      <c r="F220" s="262" t="s">
        <v>306</v>
      </c>
      <c r="G220" s="260"/>
      <c r="H220" s="263">
        <v>42.630000000000003</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297</v>
      </c>
      <c r="AU220" s="269" t="s">
        <v>81</v>
      </c>
      <c r="AV220" s="14" t="s">
        <v>91</v>
      </c>
      <c r="AW220" s="14" t="s">
        <v>33</v>
      </c>
      <c r="AX220" s="14" t="s">
        <v>79</v>
      </c>
      <c r="AY220" s="269" t="s">
        <v>285</v>
      </c>
    </row>
    <row r="221" s="2" customFormat="1" ht="16.5" customHeight="1">
      <c r="A221" s="40"/>
      <c r="B221" s="41"/>
      <c r="C221" s="230" t="s">
        <v>507</v>
      </c>
      <c r="D221" s="230" t="s">
        <v>287</v>
      </c>
      <c r="E221" s="231" t="s">
        <v>3511</v>
      </c>
      <c r="F221" s="232" t="s">
        <v>3512</v>
      </c>
      <c r="G221" s="233" t="s">
        <v>361</v>
      </c>
      <c r="H221" s="234">
        <v>42.630000000000003</v>
      </c>
      <c r="I221" s="235"/>
      <c r="J221" s="236">
        <f>ROUND(I221*H221,2)</f>
        <v>0</v>
      </c>
      <c r="K221" s="232" t="s">
        <v>291</v>
      </c>
      <c r="L221" s="46"/>
      <c r="M221" s="237" t="s">
        <v>19</v>
      </c>
      <c r="N221" s="238" t="s">
        <v>43</v>
      </c>
      <c r="O221" s="86"/>
      <c r="P221" s="239">
        <f>O221*H221</f>
        <v>0</v>
      </c>
      <c r="Q221" s="239">
        <v>2.08E-06</v>
      </c>
      <c r="R221" s="239">
        <f>Q221*H221</f>
        <v>8.8670400000000004E-05</v>
      </c>
      <c r="S221" s="239">
        <v>0.00014999999999999999</v>
      </c>
      <c r="T221" s="240">
        <f>S221*H221</f>
        <v>0.0063945</v>
      </c>
      <c r="U221" s="40"/>
      <c r="V221" s="40"/>
      <c r="W221" s="40"/>
      <c r="X221" s="40"/>
      <c r="Y221" s="40"/>
      <c r="Z221" s="40"/>
      <c r="AA221" s="40"/>
      <c r="AB221" s="40"/>
      <c r="AC221" s="40"/>
      <c r="AD221" s="40"/>
      <c r="AE221" s="40"/>
      <c r="AR221" s="241" t="s">
        <v>157</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3513</v>
      </c>
    </row>
    <row r="222" s="2" customFormat="1">
      <c r="A222" s="40"/>
      <c r="B222" s="41"/>
      <c r="C222" s="42"/>
      <c r="D222" s="243" t="s">
        <v>293</v>
      </c>
      <c r="E222" s="42"/>
      <c r="F222" s="244" t="s">
        <v>3514</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ht="16.5" customHeight="1">
      <c r="A223" s="40"/>
      <c r="B223" s="41"/>
      <c r="C223" s="230" t="s">
        <v>512</v>
      </c>
      <c r="D223" s="230" t="s">
        <v>287</v>
      </c>
      <c r="E223" s="231" t="s">
        <v>3515</v>
      </c>
      <c r="F223" s="232" t="s">
        <v>3516</v>
      </c>
      <c r="G223" s="233" t="s">
        <v>515</v>
      </c>
      <c r="H223" s="234">
        <v>6</v>
      </c>
      <c r="I223" s="235"/>
      <c r="J223" s="236">
        <f>ROUND(I223*H223,2)</f>
        <v>0</v>
      </c>
      <c r="K223" s="232" t="s">
        <v>291</v>
      </c>
      <c r="L223" s="46"/>
      <c r="M223" s="237" t="s">
        <v>19</v>
      </c>
      <c r="N223" s="238" t="s">
        <v>43</v>
      </c>
      <c r="O223" s="86"/>
      <c r="P223" s="239">
        <f>O223*H223</f>
        <v>0</v>
      </c>
      <c r="Q223" s="239">
        <v>0.0047999999999999996</v>
      </c>
      <c r="R223" s="239">
        <f>Q223*H223</f>
        <v>0.028799999999999999</v>
      </c>
      <c r="S223" s="239">
        <v>0</v>
      </c>
      <c r="T223" s="240">
        <f>S223*H223</f>
        <v>0</v>
      </c>
      <c r="U223" s="40"/>
      <c r="V223" s="40"/>
      <c r="W223" s="40"/>
      <c r="X223" s="40"/>
      <c r="Y223" s="40"/>
      <c r="Z223" s="40"/>
      <c r="AA223" s="40"/>
      <c r="AB223" s="40"/>
      <c r="AC223" s="40"/>
      <c r="AD223" s="40"/>
      <c r="AE223" s="40"/>
      <c r="AR223" s="241" t="s">
        <v>157</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157</v>
      </c>
      <c r="BM223" s="241" t="s">
        <v>3517</v>
      </c>
    </row>
    <row r="224" s="2" customFormat="1">
      <c r="A224" s="40"/>
      <c r="B224" s="41"/>
      <c r="C224" s="42"/>
      <c r="D224" s="243" t="s">
        <v>293</v>
      </c>
      <c r="E224" s="42"/>
      <c r="F224" s="244" t="s">
        <v>3518</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15" customFormat="1">
      <c r="A225" s="15"/>
      <c r="B225" s="270"/>
      <c r="C225" s="271"/>
      <c r="D225" s="243" t="s">
        <v>297</v>
      </c>
      <c r="E225" s="272" t="s">
        <v>19</v>
      </c>
      <c r="F225" s="273" t="s">
        <v>3519</v>
      </c>
      <c r="G225" s="271"/>
      <c r="H225" s="272" t="s">
        <v>19</v>
      </c>
      <c r="I225" s="274"/>
      <c r="J225" s="271"/>
      <c r="K225" s="271"/>
      <c r="L225" s="275"/>
      <c r="M225" s="276"/>
      <c r="N225" s="277"/>
      <c r="O225" s="277"/>
      <c r="P225" s="277"/>
      <c r="Q225" s="277"/>
      <c r="R225" s="277"/>
      <c r="S225" s="277"/>
      <c r="T225" s="278"/>
      <c r="U225" s="15"/>
      <c r="V225" s="15"/>
      <c r="W225" s="15"/>
      <c r="X225" s="15"/>
      <c r="Y225" s="15"/>
      <c r="Z225" s="15"/>
      <c r="AA225" s="15"/>
      <c r="AB225" s="15"/>
      <c r="AC225" s="15"/>
      <c r="AD225" s="15"/>
      <c r="AE225" s="15"/>
      <c r="AT225" s="279" t="s">
        <v>297</v>
      </c>
      <c r="AU225" s="279" t="s">
        <v>81</v>
      </c>
      <c r="AV225" s="15" t="s">
        <v>79</v>
      </c>
      <c r="AW225" s="15" t="s">
        <v>33</v>
      </c>
      <c r="AX225" s="15" t="s">
        <v>72</v>
      </c>
      <c r="AY225" s="279" t="s">
        <v>285</v>
      </c>
    </row>
    <row r="226" s="13" customFormat="1">
      <c r="A226" s="13"/>
      <c r="B226" s="248"/>
      <c r="C226" s="249"/>
      <c r="D226" s="243" t="s">
        <v>297</v>
      </c>
      <c r="E226" s="250" t="s">
        <v>19</v>
      </c>
      <c r="F226" s="251" t="s">
        <v>105</v>
      </c>
      <c r="G226" s="249"/>
      <c r="H226" s="252">
        <v>6</v>
      </c>
      <c r="I226" s="253"/>
      <c r="J226" s="249"/>
      <c r="K226" s="249"/>
      <c r="L226" s="254"/>
      <c r="M226" s="255"/>
      <c r="N226" s="256"/>
      <c r="O226" s="256"/>
      <c r="P226" s="256"/>
      <c r="Q226" s="256"/>
      <c r="R226" s="256"/>
      <c r="S226" s="256"/>
      <c r="T226" s="257"/>
      <c r="U226" s="13"/>
      <c r="V226" s="13"/>
      <c r="W226" s="13"/>
      <c r="X226" s="13"/>
      <c r="Y226" s="13"/>
      <c r="Z226" s="13"/>
      <c r="AA226" s="13"/>
      <c r="AB226" s="13"/>
      <c r="AC226" s="13"/>
      <c r="AD226" s="13"/>
      <c r="AE226" s="13"/>
      <c r="AT226" s="258" t="s">
        <v>297</v>
      </c>
      <c r="AU226" s="258" t="s">
        <v>81</v>
      </c>
      <c r="AV226" s="13" t="s">
        <v>81</v>
      </c>
      <c r="AW226" s="13" t="s">
        <v>33</v>
      </c>
      <c r="AX226" s="13" t="s">
        <v>72</v>
      </c>
      <c r="AY226" s="258" t="s">
        <v>285</v>
      </c>
    </row>
    <row r="227" s="14" customFormat="1">
      <c r="A227" s="14"/>
      <c r="B227" s="259"/>
      <c r="C227" s="260"/>
      <c r="D227" s="243" t="s">
        <v>297</v>
      </c>
      <c r="E227" s="261" t="s">
        <v>19</v>
      </c>
      <c r="F227" s="262" t="s">
        <v>306</v>
      </c>
      <c r="G227" s="260"/>
      <c r="H227" s="263">
        <v>6</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297</v>
      </c>
      <c r="AU227" s="269" t="s">
        <v>81</v>
      </c>
      <c r="AV227" s="14" t="s">
        <v>91</v>
      </c>
      <c r="AW227" s="14" t="s">
        <v>33</v>
      </c>
      <c r="AX227" s="14" t="s">
        <v>79</v>
      </c>
      <c r="AY227" s="269" t="s">
        <v>285</v>
      </c>
    </row>
    <row r="228" s="2" customFormat="1" ht="16.5" customHeight="1">
      <c r="A228" s="40"/>
      <c r="B228" s="41"/>
      <c r="C228" s="230" t="s">
        <v>519</v>
      </c>
      <c r="D228" s="230" t="s">
        <v>287</v>
      </c>
      <c r="E228" s="231" t="s">
        <v>3520</v>
      </c>
      <c r="F228" s="232" t="s">
        <v>3521</v>
      </c>
      <c r="G228" s="233" t="s">
        <v>361</v>
      </c>
      <c r="H228" s="234">
        <v>42.630000000000003</v>
      </c>
      <c r="I228" s="235"/>
      <c r="J228" s="236">
        <f>ROUND(I228*H228,2)</f>
        <v>0</v>
      </c>
      <c r="K228" s="232" t="s">
        <v>291</v>
      </c>
      <c r="L228" s="46"/>
      <c r="M228" s="237" t="s">
        <v>19</v>
      </c>
      <c r="N228" s="238" t="s">
        <v>43</v>
      </c>
      <c r="O228" s="86"/>
      <c r="P228" s="239">
        <f>O228*H228</f>
        <v>0</v>
      </c>
      <c r="Q228" s="239">
        <v>0.00020120000000000001</v>
      </c>
      <c r="R228" s="239">
        <f>Q228*H228</f>
        <v>0.0085771560000000007</v>
      </c>
      <c r="S228" s="239">
        <v>0</v>
      </c>
      <c r="T228" s="240">
        <f>S228*H228</f>
        <v>0</v>
      </c>
      <c r="U228" s="40"/>
      <c r="V228" s="40"/>
      <c r="W228" s="40"/>
      <c r="X228" s="40"/>
      <c r="Y228" s="40"/>
      <c r="Z228" s="40"/>
      <c r="AA228" s="40"/>
      <c r="AB228" s="40"/>
      <c r="AC228" s="40"/>
      <c r="AD228" s="40"/>
      <c r="AE228" s="40"/>
      <c r="AR228" s="241" t="s">
        <v>157</v>
      </c>
      <c r="AT228" s="241" t="s">
        <v>287</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157</v>
      </c>
      <c r="BM228" s="241" t="s">
        <v>3522</v>
      </c>
    </row>
    <row r="229" s="2" customFormat="1">
      <c r="A229" s="40"/>
      <c r="B229" s="41"/>
      <c r="C229" s="42"/>
      <c r="D229" s="243" t="s">
        <v>293</v>
      </c>
      <c r="E229" s="42"/>
      <c r="F229" s="244" t="s">
        <v>3523</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15" customFormat="1">
      <c r="A230" s="15"/>
      <c r="B230" s="270"/>
      <c r="C230" s="271"/>
      <c r="D230" s="243" t="s">
        <v>297</v>
      </c>
      <c r="E230" s="272" t="s">
        <v>19</v>
      </c>
      <c r="F230" s="273" t="s">
        <v>3426</v>
      </c>
      <c r="G230" s="271"/>
      <c r="H230" s="272" t="s">
        <v>19</v>
      </c>
      <c r="I230" s="274"/>
      <c r="J230" s="271"/>
      <c r="K230" s="271"/>
      <c r="L230" s="275"/>
      <c r="M230" s="276"/>
      <c r="N230" s="277"/>
      <c r="O230" s="277"/>
      <c r="P230" s="277"/>
      <c r="Q230" s="277"/>
      <c r="R230" s="277"/>
      <c r="S230" s="277"/>
      <c r="T230" s="278"/>
      <c r="U230" s="15"/>
      <c r="V230" s="15"/>
      <c r="W230" s="15"/>
      <c r="X230" s="15"/>
      <c r="Y230" s="15"/>
      <c r="Z230" s="15"/>
      <c r="AA230" s="15"/>
      <c r="AB230" s="15"/>
      <c r="AC230" s="15"/>
      <c r="AD230" s="15"/>
      <c r="AE230" s="15"/>
      <c r="AT230" s="279" t="s">
        <v>297</v>
      </c>
      <c r="AU230" s="279" t="s">
        <v>81</v>
      </c>
      <c r="AV230" s="15" t="s">
        <v>79</v>
      </c>
      <c r="AW230" s="15" t="s">
        <v>33</v>
      </c>
      <c r="AX230" s="15" t="s">
        <v>72</v>
      </c>
      <c r="AY230" s="279" t="s">
        <v>285</v>
      </c>
    </row>
    <row r="231" s="13" customFormat="1">
      <c r="A231" s="13"/>
      <c r="B231" s="248"/>
      <c r="C231" s="249"/>
      <c r="D231" s="243" t="s">
        <v>297</v>
      </c>
      <c r="E231" s="250" t="s">
        <v>19</v>
      </c>
      <c r="F231" s="251" t="s">
        <v>3400</v>
      </c>
      <c r="G231" s="249"/>
      <c r="H231" s="252">
        <v>36.630000000000003</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72</v>
      </c>
      <c r="AY231" s="258" t="s">
        <v>285</v>
      </c>
    </row>
    <row r="232" s="13" customFormat="1">
      <c r="A232" s="13"/>
      <c r="B232" s="248"/>
      <c r="C232" s="249"/>
      <c r="D232" s="243" t="s">
        <v>297</v>
      </c>
      <c r="E232" s="250" t="s">
        <v>19</v>
      </c>
      <c r="F232" s="251" t="s">
        <v>3427</v>
      </c>
      <c r="G232" s="249"/>
      <c r="H232" s="252">
        <v>6</v>
      </c>
      <c r="I232" s="253"/>
      <c r="J232" s="249"/>
      <c r="K232" s="249"/>
      <c r="L232" s="254"/>
      <c r="M232" s="255"/>
      <c r="N232" s="256"/>
      <c r="O232" s="256"/>
      <c r="P232" s="256"/>
      <c r="Q232" s="256"/>
      <c r="R232" s="256"/>
      <c r="S232" s="256"/>
      <c r="T232" s="257"/>
      <c r="U232" s="13"/>
      <c r="V232" s="13"/>
      <c r="W232" s="13"/>
      <c r="X232" s="13"/>
      <c r="Y232" s="13"/>
      <c r="Z232" s="13"/>
      <c r="AA232" s="13"/>
      <c r="AB232" s="13"/>
      <c r="AC232" s="13"/>
      <c r="AD232" s="13"/>
      <c r="AE232" s="13"/>
      <c r="AT232" s="258" t="s">
        <v>297</v>
      </c>
      <c r="AU232" s="258" t="s">
        <v>81</v>
      </c>
      <c r="AV232" s="13" t="s">
        <v>81</v>
      </c>
      <c r="AW232" s="13" t="s">
        <v>33</v>
      </c>
      <c r="AX232" s="13" t="s">
        <v>72</v>
      </c>
      <c r="AY232" s="258" t="s">
        <v>285</v>
      </c>
    </row>
    <row r="233" s="14" customFormat="1">
      <c r="A233" s="14"/>
      <c r="B233" s="259"/>
      <c r="C233" s="260"/>
      <c r="D233" s="243" t="s">
        <v>297</v>
      </c>
      <c r="E233" s="261" t="s">
        <v>19</v>
      </c>
      <c r="F233" s="262" t="s">
        <v>306</v>
      </c>
      <c r="G233" s="260"/>
      <c r="H233" s="263">
        <v>42.630000000000003</v>
      </c>
      <c r="I233" s="264"/>
      <c r="J233" s="260"/>
      <c r="K233" s="260"/>
      <c r="L233" s="265"/>
      <c r="M233" s="266"/>
      <c r="N233" s="267"/>
      <c r="O233" s="267"/>
      <c r="P233" s="267"/>
      <c r="Q233" s="267"/>
      <c r="R233" s="267"/>
      <c r="S233" s="267"/>
      <c r="T233" s="268"/>
      <c r="U233" s="14"/>
      <c r="V233" s="14"/>
      <c r="W233" s="14"/>
      <c r="X233" s="14"/>
      <c r="Y233" s="14"/>
      <c r="Z233" s="14"/>
      <c r="AA233" s="14"/>
      <c r="AB233" s="14"/>
      <c r="AC233" s="14"/>
      <c r="AD233" s="14"/>
      <c r="AE233" s="14"/>
      <c r="AT233" s="269" t="s">
        <v>297</v>
      </c>
      <c r="AU233" s="269" t="s">
        <v>81</v>
      </c>
      <c r="AV233" s="14" t="s">
        <v>91</v>
      </c>
      <c r="AW233" s="14" t="s">
        <v>33</v>
      </c>
      <c r="AX233" s="14" t="s">
        <v>79</v>
      </c>
      <c r="AY233" s="269" t="s">
        <v>285</v>
      </c>
    </row>
    <row r="234" s="2" customFormat="1" ht="16.5" customHeight="1">
      <c r="A234" s="40"/>
      <c r="B234" s="41"/>
      <c r="C234" s="230" t="s">
        <v>524</v>
      </c>
      <c r="D234" s="230" t="s">
        <v>287</v>
      </c>
      <c r="E234" s="231" t="s">
        <v>1302</v>
      </c>
      <c r="F234" s="232" t="s">
        <v>1303</v>
      </c>
      <c r="G234" s="233" t="s">
        <v>361</v>
      </c>
      <c r="H234" s="234">
        <v>42.630000000000003</v>
      </c>
      <c r="I234" s="235"/>
      <c r="J234" s="236">
        <f>ROUND(I234*H234,2)</f>
        <v>0</v>
      </c>
      <c r="K234" s="232" t="s">
        <v>291</v>
      </c>
      <c r="L234" s="46"/>
      <c r="M234" s="237" t="s">
        <v>19</v>
      </c>
      <c r="N234" s="238" t="s">
        <v>43</v>
      </c>
      <c r="O234" s="86"/>
      <c r="P234" s="239">
        <f>O234*H234</f>
        <v>0</v>
      </c>
      <c r="Q234" s="239">
        <v>0.00028600000000000001</v>
      </c>
      <c r="R234" s="239">
        <f>Q234*H234</f>
        <v>0.012192180000000002</v>
      </c>
      <c r="S234" s="239">
        <v>0</v>
      </c>
      <c r="T234" s="240">
        <f>S234*H234</f>
        <v>0</v>
      </c>
      <c r="U234" s="40"/>
      <c r="V234" s="40"/>
      <c r="W234" s="40"/>
      <c r="X234" s="40"/>
      <c r="Y234" s="40"/>
      <c r="Z234" s="40"/>
      <c r="AA234" s="40"/>
      <c r="AB234" s="40"/>
      <c r="AC234" s="40"/>
      <c r="AD234" s="40"/>
      <c r="AE234" s="40"/>
      <c r="AR234" s="241" t="s">
        <v>157</v>
      </c>
      <c r="AT234" s="241" t="s">
        <v>287</v>
      </c>
      <c r="AU234" s="241" t="s">
        <v>81</v>
      </c>
      <c r="AY234" s="19" t="s">
        <v>285</v>
      </c>
      <c r="BE234" s="242">
        <f>IF(N234="základní",J234,0)</f>
        <v>0</v>
      </c>
      <c r="BF234" s="242">
        <f>IF(N234="snížená",J234,0)</f>
        <v>0</v>
      </c>
      <c r="BG234" s="242">
        <f>IF(N234="zákl. přenesená",J234,0)</f>
        <v>0</v>
      </c>
      <c r="BH234" s="242">
        <f>IF(N234="sníž. přenesená",J234,0)</f>
        <v>0</v>
      </c>
      <c r="BI234" s="242">
        <f>IF(N234="nulová",J234,0)</f>
        <v>0</v>
      </c>
      <c r="BJ234" s="19" t="s">
        <v>79</v>
      </c>
      <c r="BK234" s="242">
        <f>ROUND(I234*H234,2)</f>
        <v>0</v>
      </c>
      <c r="BL234" s="19" t="s">
        <v>157</v>
      </c>
      <c r="BM234" s="241" t="s">
        <v>3524</v>
      </c>
    </row>
    <row r="235" s="2" customFormat="1">
      <c r="A235" s="40"/>
      <c r="B235" s="41"/>
      <c r="C235" s="42"/>
      <c r="D235" s="243" t="s">
        <v>293</v>
      </c>
      <c r="E235" s="42"/>
      <c r="F235" s="244" t="s">
        <v>1305</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293</v>
      </c>
      <c r="AU235" s="19" t="s">
        <v>81</v>
      </c>
    </row>
    <row r="236" s="2" customFormat="1" ht="16.5" customHeight="1">
      <c r="A236" s="40"/>
      <c r="B236" s="41"/>
      <c r="C236" s="230" t="s">
        <v>530</v>
      </c>
      <c r="D236" s="230" t="s">
        <v>287</v>
      </c>
      <c r="E236" s="231" t="s">
        <v>3525</v>
      </c>
      <c r="F236" s="232" t="s">
        <v>3526</v>
      </c>
      <c r="G236" s="233" t="s">
        <v>361</v>
      </c>
      <c r="H236" s="234">
        <v>42.630000000000003</v>
      </c>
      <c r="I236" s="235"/>
      <c r="J236" s="236">
        <f>ROUND(I236*H236,2)</f>
        <v>0</v>
      </c>
      <c r="K236" s="232" t="s">
        <v>291</v>
      </c>
      <c r="L236" s="46"/>
      <c r="M236" s="237" t="s">
        <v>19</v>
      </c>
      <c r="N236" s="238" t="s">
        <v>43</v>
      </c>
      <c r="O236" s="86"/>
      <c r="P236" s="239">
        <f>O236*H236</f>
        <v>0</v>
      </c>
      <c r="Q236" s="239">
        <v>1.3200000000000001E-05</v>
      </c>
      <c r="R236" s="239">
        <f>Q236*H236</f>
        <v>0.00056271600000000011</v>
      </c>
      <c r="S236" s="239">
        <v>0</v>
      </c>
      <c r="T236" s="240">
        <f>S236*H236</f>
        <v>0</v>
      </c>
      <c r="U236" s="40"/>
      <c r="V236" s="40"/>
      <c r="W236" s="40"/>
      <c r="X236" s="40"/>
      <c r="Y236" s="40"/>
      <c r="Z236" s="40"/>
      <c r="AA236" s="40"/>
      <c r="AB236" s="40"/>
      <c r="AC236" s="40"/>
      <c r="AD236" s="40"/>
      <c r="AE236" s="40"/>
      <c r="AR236" s="241" t="s">
        <v>157</v>
      </c>
      <c r="AT236" s="241" t="s">
        <v>287</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157</v>
      </c>
      <c r="BM236" s="241" t="s">
        <v>3527</v>
      </c>
    </row>
    <row r="237" s="2" customFormat="1">
      <c r="A237" s="40"/>
      <c r="B237" s="41"/>
      <c r="C237" s="42"/>
      <c r="D237" s="243" t="s">
        <v>293</v>
      </c>
      <c r="E237" s="42"/>
      <c r="F237" s="244" t="s">
        <v>3528</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12" customFormat="1" ht="25.92" customHeight="1">
      <c r="A238" s="12"/>
      <c r="B238" s="214"/>
      <c r="C238" s="215"/>
      <c r="D238" s="216" t="s">
        <v>71</v>
      </c>
      <c r="E238" s="217" t="s">
        <v>3529</v>
      </c>
      <c r="F238" s="217" t="s">
        <v>3530</v>
      </c>
      <c r="G238" s="215"/>
      <c r="H238" s="215"/>
      <c r="I238" s="218"/>
      <c r="J238" s="219">
        <f>BK238</f>
        <v>0</v>
      </c>
      <c r="K238" s="215"/>
      <c r="L238" s="220"/>
      <c r="M238" s="221"/>
      <c r="N238" s="222"/>
      <c r="O238" s="222"/>
      <c r="P238" s="223">
        <f>SUM(P239:P241)</f>
        <v>0</v>
      </c>
      <c r="Q238" s="222"/>
      <c r="R238" s="223">
        <f>SUM(R239:R241)</f>
        <v>0</v>
      </c>
      <c r="S238" s="222"/>
      <c r="T238" s="224">
        <f>SUM(T239:T241)</f>
        <v>0</v>
      </c>
      <c r="U238" s="12"/>
      <c r="V238" s="12"/>
      <c r="W238" s="12"/>
      <c r="X238" s="12"/>
      <c r="Y238" s="12"/>
      <c r="Z238" s="12"/>
      <c r="AA238" s="12"/>
      <c r="AB238" s="12"/>
      <c r="AC238" s="12"/>
      <c r="AD238" s="12"/>
      <c r="AE238" s="12"/>
      <c r="AR238" s="225" t="s">
        <v>91</v>
      </c>
      <c r="AT238" s="226" t="s">
        <v>71</v>
      </c>
      <c r="AU238" s="226" t="s">
        <v>72</v>
      </c>
      <c r="AY238" s="225" t="s">
        <v>285</v>
      </c>
      <c r="BK238" s="227">
        <f>SUM(BK239:BK241)</f>
        <v>0</v>
      </c>
    </row>
    <row r="239" s="2" customFormat="1" ht="16.5" customHeight="1">
      <c r="A239" s="40"/>
      <c r="B239" s="41"/>
      <c r="C239" s="230" t="s">
        <v>536</v>
      </c>
      <c r="D239" s="230" t="s">
        <v>287</v>
      </c>
      <c r="E239" s="231" t="s">
        <v>3531</v>
      </c>
      <c r="F239" s="232" t="s">
        <v>3532</v>
      </c>
      <c r="G239" s="233" t="s">
        <v>3219</v>
      </c>
      <c r="H239" s="234">
        <v>10</v>
      </c>
      <c r="I239" s="235"/>
      <c r="J239" s="236">
        <f>ROUND(I239*H239,2)</f>
        <v>0</v>
      </c>
      <c r="K239" s="232" t="s">
        <v>291</v>
      </c>
      <c r="L239" s="46"/>
      <c r="M239" s="237" t="s">
        <v>19</v>
      </c>
      <c r="N239" s="238" t="s">
        <v>43</v>
      </c>
      <c r="O239" s="86"/>
      <c r="P239" s="239">
        <f>O239*H239</f>
        <v>0</v>
      </c>
      <c r="Q239" s="239">
        <v>0</v>
      </c>
      <c r="R239" s="239">
        <f>Q239*H239</f>
        <v>0</v>
      </c>
      <c r="S239" s="239">
        <v>0</v>
      </c>
      <c r="T239" s="240">
        <f>S239*H239</f>
        <v>0</v>
      </c>
      <c r="U239" s="40"/>
      <c r="V239" s="40"/>
      <c r="W239" s="40"/>
      <c r="X239" s="40"/>
      <c r="Y239" s="40"/>
      <c r="Z239" s="40"/>
      <c r="AA239" s="40"/>
      <c r="AB239" s="40"/>
      <c r="AC239" s="40"/>
      <c r="AD239" s="40"/>
      <c r="AE239" s="40"/>
      <c r="AR239" s="241" t="s">
        <v>3533</v>
      </c>
      <c r="AT239" s="241" t="s">
        <v>287</v>
      </c>
      <c r="AU239" s="241" t="s">
        <v>79</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3533</v>
      </c>
      <c r="BM239" s="241" t="s">
        <v>3534</v>
      </c>
    </row>
    <row r="240" s="2" customFormat="1">
      <c r="A240" s="40"/>
      <c r="B240" s="41"/>
      <c r="C240" s="42"/>
      <c r="D240" s="243" t="s">
        <v>293</v>
      </c>
      <c r="E240" s="42"/>
      <c r="F240" s="244" t="s">
        <v>3535</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79</v>
      </c>
    </row>
    <row r="241" s="13" customFormat="1">
      <c r="A241" s="13"/>
      <c r="B241" s="248"/>
      <c r="C241" s="249"/>
      <c r="D241" s="243" t="s">
        <v>297</v>
      </c>
      <c r="E241" s="250" t="s">
        <v>19</v>
      </c>
      <c r="F241" s="251" t="s">
        <v>133</v>
      </c>
      <c r="G241" s="249"/>
      <c r="H241" s="252">
        <v>10</v>
      </c>
      <c r="I241" s="253"/>
      <c r="J241" s="249"/>
      <c r="K241" s="249"/>
      <c r="L241" s="254"/>
      <c r="M241" s="301"/>
      <c r="N241" s="302"/>
      <c r="O241" s="302"/>
      <c r="P241" s="302"/>
      <c r="Q241" s="302"/>
      <c r="R241" s="302"/>
      <c r="S241" s="302"/>
      <c r="T241" s="303"/>
      <c r="U241" s="13"/>
      <c r="V241" s="13"/>
      <c r="W241" s="13"/>
      <c r="X241" s="13"/>
      <c r="Y241" s="13"/>
      <c r="Z241" s="13"/>
      <c r="AA241" s="13"/>
      <c r="AB241" s="13"/>
      <c r="AC241" s="13"/>
      <c r="AD241" s="13"/>
      <c r="AE241" s="13"/>
      <c r="AT241" s="258" t="s">
        <v>297</v>
      </c>
      <c r="AU241" s="258" t="s">
        <v>79</v>
      </c>
      <c r="AV241" s="13" t="s">
        <v>81</v>
      </c>
      <c r="AW241" s="13" t="s">
        <v>33</v>
      </c>
      <c r="AX241" s="13" t="s">
        <v>79</v>
      </c>
      <c r="AY241" s="258" t="s">
        <v>285</v>
      </c>
    </row>
    <row r="242" s="2" customFormat="1" ht="6.96" customHeight="1">
      <c r="A242" s="40"/>
      <c r="B242" s="61"/>
      <c r="C242" s="62"/>
      <c r="D242" s="62"/>
      <c r="E242" s="62"/>
      <c r="F242" s="62"/>
      <c r="G242" s="62"/>
      <c r="H242" s="62"/>
      <c r="I242" s="178"/>
      <c r="J242" s="62"/>
      <c r="K242" s="62"/>
      <c r="L242" s="46"/>
      <c r="M242" s="40"/>
      <c r="O242" s="40"/>
      <c r="P242" s="40"/>
      <c r="Q242" s="40"/>
      <c r="R242" s="40"/>
      <c r="S242" s="40"/>
      <c r="T242" s="40"/>
      <c r="U242" s="40"/>
      <c r="V242" s="40"/>
      <c r="W242" s="40"/>
      <c r="X242" s="40"/>
      <c r="Y242" s="40"/>
      <c r="Z242" s="40"/>
      <c r="AA242" s="40"/>
      <c r="AB242" s="40"/>
      <c r="AC242" s="40"/>
      <c r="AD242" s="40"/>
      <c r="AE242" s="40"/>
    </row>
  </sheetData>
  <sheetProtection sheet="1" autoFilter="0" formatColumns="0" formatRows="0" objects="1" scenarios="1" spinCount="100000" saltValue="z6JD2UKTwVEo6Jf5Nsw14OiinMt+qjcLp7eMhviKxuw6i/+MFPw39FNGBE8M/hRaQnOyFo5YYmRZN8/KUSSpaw==" hashValue="hURneSb0Wv0zb+iFZZczxrfVd/bxh2jgciQy58OgxgRw6Oxn9dU9Hptv0qLa9Y2Q8dnx9mAQQPI2pTc8Ubkf1A==" algorithmName="SHA-512" password="CC35"/>
  <autoFilter ref="C100:K24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184</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3390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3536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ROUND(J105,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ROUND((SUM(BE105:BE319)),  2)</f>
        <v>0</v>
      </c>
      <c r="G37" s="40"/>
      <c r="H37" s="40"/>
      <c r="I37" s="167">
        <v>0.20999999999999999</v>
      </c>
      <c r="J37" s="166">
        <f>ROUND(((SUM(BE105:BE319))*I37),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ROUND((SUM(BF105:BF319)),  2)</f>
        <v>0</v>
      </c>
      <c r="G38" s="40"/>
      <c r="H38" s="40"/>
      <c r="I38" s="167">
        <v>0.14999999999999999</v>
      </c>
      <c r="J38" s="166">
        <f>ROUND(((SUM(BF105:BF319))*I38),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ROUND((SUM(BG105:BG319)),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ROUND((SUM(BH105:BH319)),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ROUND((SUM(BI105:BI319)),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3390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SO6 - PS 214 Kladská 286 (Sokol)_Technologie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J105</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J106</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J107</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J121</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J122</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3537</v>
      </c>
      <c r="E72" s="198"/>
      <c r="F72" s="198"/>
      <c r="G72" s="198"/>
      <c r="H72" s="198"/>
      <c r="I72" s="199"/>
      <c r="J72" s="200">
        <f>J145</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3538</v>
      </c>
      <c r="E73" s="198"/>
      <c r="F73" s="198"/>
      <c r="G73" s="198"/>
      <c r="H73" s="198"/>
      <c r="I73" s="199"/>
      <c r="J73" s="200">
        <f>J157</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3539</v>
      </c>
      <c r="E74" s="198"/>
      <c r="F74" s="198"/>
      <c r="G74" s="198"/>
      <c r="H74" s="198"/>
      <c r="I74" s="199"/>
      <c r="J74" s="200">
        <f>J197</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3540</v>
      </c>
      <c r="E75" s="198"/>
      <c r="F75" s="198"/>
      <c r="G75" s="198"/>
      <c r="H75" s="198"/>
      <c r="I75" s="199"/>
      <c r="J75" s="200">
        <f>J222</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J265</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3541</v>
      </c>
      <c r="E77" s="198"/>
      <c r="F77" s="198"/>
      <c r="G77" s="198"/>
      <c r="H77" s="198"/>
      <c r="I77" s="199"/>
      <c r="J77" s="200">
        <f>J275</f>
        <v>0</v>
      </c>
      <c r="K77" s="126"/>
      <c r="L77" s="201"/>
      <c r="S77" s="10"/>
      <c r="T77" s="10"/>
      <c r="U77" s="10"/>
      <c r="V77" s="10"/>
      <c r="W77" s="10"/>
      <c r="X77" s="10"/>
      <c r="Y77" s="10"/>
      <c r="Z77" s="10"/>
      <c r="AA77" s="10"/>
      <c r="AB77" s="10"/>
      <c r="AC77" s="10"/>
      <c r="AD77" s="10"/>
      <c r="AE77" s="10"/>
    </row>
    <row r="78" s="9" customFormat="1" ht="24.96" customHeight="1">
      <c r="A78" s="9"/>
      <c r="B78" s="189"/>
      <c r="C78" s="190"/>
      <c r="D78" s="191" t="s">
        <v>957</v>
      </c>
      <c r="E78" s="192"/>
      <c r="F78" s="192"/>
      <c r="G78" s="192"/>
      <c r="H78" s="192"/>
      <c r="I78" s="193"/>
      <c r="J78" s="194">
        <f>J300</f>
        <v>0</v>
      </c>
      <c r="K78" s="190"/>
      <c r="L78" s="195"/>
      <c r="S78" s="9"/>
      <c r="T78" s="9"/>
      <c r="U78" s="9"/>
      <c r="V78" s="9"/>
      <c r="W78" s="9"/>
      <c r="X78" s="9"/>
      <c r="Y78" s="9"/>
      <c r="Z78" s="9"/>
      <c r="AA78" s="9"/>
      <c r="AB78" s="9"/>
      <c r="AC78" s="9"/>
      <c r="AD78" s="9"/>
      <c r="AE78" s="9"/>
    </row>
    <row r="79" s="10" customFormat="1" ht="19.92" customHeight="1">
      <c r="A79" s="10"/>
      <c r="B79" s="196"/>
      <c r="C79" s="126"/>
      <c r="D79" s="197" t="s">
        <v>958</v>
      </c>
      <c r="E79" s="198"/>
      <c r="F79" s="198"/>
      <c r="G79" s="198"/>
      <c r="H79" s="198"/>
      <c r="I79" s="199"/>
      <c r="J79" s="200">
        <f>J301</f>
        <v>0</v>
      </c>
      <c r="K79" s="126"/>
      <c r="L79" s="201"/>
      <c r="S79" s="10"/>
      <c r="T79" s="10"/>
      <c r="U79" s="10"/>
      <c r="V79" s="10"/>
      <c r="W79" s="10"/>
      <c r="X79" s="10"/>
      <c r="Y79" s="10"/>
      <c r="Z79" s="10"/>
      <c r="AA79" s="10"/>
      <c r="AB79" s="10"/>
      <c r="AC79" s="10"/>
      <c r="AD79" s="10"/>
      <c r="AE79" s="10"/>
    </row>
    <row r="80" s="9" customFormat="1" ht="24.96" customHeight="1">
      <c r="A80" s="9"/>
      <c r="B80" s="189"/>
      <c r="C80" s="190"/>
      <c r="D80" s="191" t="s">
        <v>3121</v>
      </c>
      <c r="E80" s="192"/>
      <c r="F80" s="192"/>
      <c r="G80" s="192"/>
      <c r="H80" s="192"/>
      <c r="I80" s="193"/>
      <c r="J80" s="194">
        <f>J308</f>
        <v>0</v>
      </c>
      <c r="K80" s="190"/>
      <c r="L80" s="195"/>
      <c r="S80" s="9"/>
      <c r="T80" s="9"/>
      <c r="U80" s="9"/>
      <c r="V80" s="9"/>
      <c r="W80" s="9"/>
      <c r="X80" s="9"/>
      <c r="Y80" s="9"/>
      <c r="Z80" s="9"/>
      <c r="AA80" s="9"/>
      <c r="AB80" s="9"/>
      <c r="AC80" s="9"/>
      <c r="AD80" s="9"/>
      <c r="AE80" s="9"/>
    </row>
    <row r="81" s="10" customFormat="1" ht="19.92" customHeight="1">
      <c r="A81" s="10"/>
      <c r="B81" s="196"/>
      <c r="C81" s="126"/>
      <c r="D81" s="197" t="s">
        <v>3123</v>
      </c>
      <c r="E81" s="198"/>
      <c r="F81" s="198"/>
      <c r="G81" s="198"/>
      <c r="H81" s="198"/>
      <c r="I81" s="199"/>
      <c r="J81" s="200">
        <f>J309</f>
        <v>0</v>
      </c>
      <c r="K81" s="126"/>
      <c r="L81" s="201"/>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178"/>
      <c r="J83" s="62"/>
      <c r="K83" s="62"/>
      <c r="L83" s="151"/>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181"/>
      <c r="J87" s="64"/>
      <c r="K87" s="64"/>
      <c r="L87" s="151"/>
      <c r="S87" s="40"/>
      <c r="T87" s="40"/>
      <c r="U87" s="40"/>
      <c r="V87" s="40"/>
      <c r="W87" s="40"/>
      <c r="X87" s="40"/>
      <c r="Y87" s="40"/>
      <c r="Z87" s="40"/>
      <c r="AA87" s="40"/>
      <c r="AB87" s="40"/>
      <c r="AC87" s="40"/>
      <c r="AD87" s="40"/>
      <c r="AE87" s="40"/>
    </row>
    <row r="88" s="2" customFormat="1" ht="24.96" customHeight="1">
      <c r="A88" s="40"/>
      <c r="B88" s="41"/>
      <c r="C88" s="25" t="s">
        <v>270</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182" t="str">
        <f>E7</f>
        <v>Optim. soust. CZT Náchod - obl. č.1- Plhov, Část 1.3 - lok. Kladská, etapa III</v>
      </c>
      <c r="F91" s="34"/>
      <c r="G91" s="34"/>
      <c r="H91" s="34"/>
      <c r="I91" s="150"/>
      <c r="J91" s="42"/>
      <c r="K91" s="42"/>
      <c r="L91" s="151"/>
      <c r="S91" s="40"/>
      <c r="T91" s="40"/>
      <c r="U91" s="40"/>
      <c r="V91" s="40"/>
      <c r="W91" s="40"/>
      <c r="X91" s="40"/>
      <c r="Y91" s="40"/>
      <c r="Z91" s="40"/>
      <c r="AA91" s="40"/>
      <c r="AB91" s="40"/>
      <c r="AC91" s="40"/>
      <c r="AD91" s="40"/>
      <c r="AE91" s="40"/>
    </row>
    <row r="92" s="1" customFormat="1" ht="12" customHeight="1">
      <c r="B92" s="23"/>
      <c r="C92" s="34" t="s">
        <v>248</v>
      </c>
      <c r="D92" s="24"/>
      <c r="E92" s="24"/>
      <c r="F92" s="24"/>
      <c r="G92" s="24"/>
      <c r="H92" s="24"/>
      <c r="I92" s="141"/>
      <c r="J92" s="24"/>
      <c r="K92" s="24"/>
      <c r="L92" s="22"/>
    </row>
    <row r="93" s="1" customFormat="1" ht="16.5" customHeight="1">
      <c r="B93" s="23"/>
      <c r="C93" s="24"/>
      <c r="D93" s="24"/>
      <c r="E93" s="182" t="s">
        <v>3389</v>
      </c>
      <c r="F93" s="24"/>
      <c r="G93" s="24"/>
      <c r="H93" s="24"/>
      <c r="I93" s="141"/>
      <c r="J93" s="24"/>
      <c r="K93" s="24"/>
      <c r="L93" s="22"/>
    </row>
    <row r="94" s="1" customFormat="1" ht="12" customHeight="1">
      <c r="B94" s="23"/>
      <c r="C94" s="34" t="s">
        <v>250</v>
      </c>
      <c r="D94" s="24"/>
      <c r="E94" s="24"/>
      <c r="F94" s="24"/>
      <c r="G94" s="24"/>
      <c r="H94" s="24"/>
      <c r="I94" s="141"/>
      <c r="J94" s="24"/>
      <c r="K94" s="24"/>
      <c r="L94" s="22"/>
    </row>
    <row r="95" s="2" customFormat="1" ht="16.5" customHeight="1">
      <c r="A95" s="40"/>
      <c r="B95" s="41"/>
      <c r="C95" s="42"/>
      <c r="D95" s="42"/>
      <c r="E95" s="183" t="s">
        <v>3390</v>
      </c>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2862</v>
      </c>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6.5" customHeight="1">
      <c r="A97" s="40"/>
      <c r="B97" s="41"/>
      <c r="C97" s="42"/>
      <c r="D97" s="42"/>
      <c r="E97" s="71" t="str">
        <f>E13</f>
        <v>1.2 - SO6 - PS 214 Kladská 286 (Sokol)_Technologie</v>
      </c>
      <c r="F97" s="42"/>
      <c r="G97" s="42"/>
      <c r="H97" s="42"/>
      <c r="I97" s="150"/>
      <c r="J97" s="42"/>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Náchod</v>
      </c>
      <c r="G99" s="42"/>
      <c r="H99" s="42"/>
      <c r="I99" s="153" t="s">
        <v>23</v>
      </c>
      <c r="J99" s="74" t="str">
        <f>IF(J16="","",J16)</f>
        <v>30. 7. 2020</v>
      </c>
      <c r="K99" s="42"/>
      <c r="L99" s="151"/>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innogy Energo, s.r.o.</v>
      </c>
      <c r="G101" s="42"/>
      <c r="H101" s="42"/>
      <c r="I101" s="153" t="s">
        <v>31</v>
      </c>
      <c r="J101" s="38" t="str">
        <f>E25</f>
        <v>Evelis s.r.o.</v>
      </c>
      <c r="K101" s="42"/>
      <c r="L101" s="151"/>
      <c r="S101" s="40"/>
      <c r="T101" s="40"/>
      <c r="U101" s="40"/>
      <c r="V101" s="40"/>
      <c r="W101" s="40"/>
      <c r="X101" s="40"/>
      <c r="Y101" s="40"/>
      <c r="Z101" s="40"/>
      <c r="AA101" s="40"/>
      <c r="AB101" s="40"/>
      <c r="AC101" s="40"/>
      <c r="AD101" s="40"/>
      <c r="AE101" s="40"/>
    </row>
    <row r="102" s="2" customFormat="1" ht="15.15" customHeight="1">
      <c r="A102" s="40"/>
      <c r="B102" s="41"/>
      <c r="C102" s="34" t="s">
        <v>29</v>
      </c>
      <c r="D102" s="42"/>
      <c r="E102" s="42"/>
      <c r="F102" s="29" t="str">
        <f>IF(E22="","",E22)</f>
        <v>Vyplň údaj</v>
      </c>
      <c r="G102" s="42"/>
      <c r="H102" s="42"/>
      <c r="I102" s="153" t="s">
        <v>34</v>
      </c>
      <c r="J102" s="38" t="str">
        <f>E28</f>
        <v xml:space="preserve"> </v>
      </c>
      <c r="K102" s="42"/>
      <c r="L102" s="151"/>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150"/>
      <c r="J103" s="42"/>
      <c r="K103" s="42"/>
      <c r="L103" s="151"/>
      <c r="S103" s="40"/>
      <c r="T103" s="40"/>
      <c r="U103" s="40"/>
      <c r="V103" s="40"/>
      <c r="W103" s="40"/>
      <c r="X103" s="40"/>
      <c r="Y103" s="40"/>
      <c r="Z103" s="40"/>
      <c r="AA103" s="40"/>
      <c r="AB103" s="40"/>
      <c r="AC103" s="40"/>
      <c r="AD103" s="40"/>
      <c r="AE103" s="40"/>
    </row>
    <row r="104" s="11" customFormat="1" ht="29.28" customHeight="1">
      <c r="A104" s="202"/>
      <c r="B104" s="203"/>
      <c r="C104" s="204" t="s">
        <v>271</v>
      </c>
      <c r="D104" s="205" t="s">
        <v>57</v>
      </c>
      <c r="E104" s="205" t="s">
        <v>53</v>
      </c>
      <c r="F104" s="205" t="s">
        <v>54</v>
      </c>
      <c r="G104" s="205" t="s">
        <v>272</v>
      </c>
      <c r="H104" s="205" t="s">
        <v>273</v>
      </c>
      <c r="I104" s="206" t="s">
        <v>274</v>
      </c>
      <c r="J104" s="205" t="s">
        <v>256</v>
      </c>
      <c r="K104" s="207" t="s">
        <v>275</v>
      </c>
      <c r="L104" s="208"/>
      <c r="M104" s="94" t="s">
        <v>19</v>
      </c>
      <c r="N104" s="95" t="s">
        <v>42</v>
      </c>
      <c r="O104" s="95" t="s">
        <v>276</v>
      </c>
      <c r="P104" s="95" t="s">
        <v>277</v>
      </c>
      <c r="Q104" s="95" t="s">
        <v>278</v>
      </c>
      <c r="R104" s="95" t="s">
        <v>279</v>
      </c>
      <c r="S104" s="95" t="s">
        <v>280</v>
      </c>
      <c r="T104" s="96" t="s">
        <v>281</v>
      </c>
      <c r="U104" s="202"/>
      <c r="V104" s="202"/>
      <c r="W104" s="202"/>
      <c r="X104" s="202"/>
      <c r="Y104" s="202"/>
      <c r="Z104" s="202"/>
      <c r="AA104" s="202"/>
      <c r="AB104" s="202"/>
      <c r="AC104" s="202"/>
      <c r="AD104" s="202"/>
      <c r="AE104" s="202"/>
    </row>
    <row r="105" s="2" customFormat="1" ht="22.8" customHeight="1">
      <c r="A105" s="40"/>
      <c r="B105" s="41"/>
      <c r="C105" s="101" t="s">
        <v>282</v>
      </c>
      <c r="D105" s="42"/>
      <c r="E105" s="42"/>
      <c r="F105" s="42"/>
      <c r="G105" s="42"/>
      <c r="H105" s="42"/>
      <c r="I105" s="150"/>
      <c r="J105" s="209">
        <f>BK105</f>
        <v>0</v>
      </c>
      <c r="K105" s="42"/>
      <c r="L105" s="46"/>
      <c r="M105" s="97"/>
      <c r="N105" s="210"/>
      <c r="O105" s="98"/>
      <c r="P105" s="211">
        <f>P106+P121+P300+P308</f>
        <v>0</v>
      </c>
      <c r="Q105" s="98"/>
      <c r="R105" s="211">
        <f>R106+R121+R300+R308</f>
        <v>0.39488340849999998</v>
      </c>
      <c r="S105" s="98"/>
      <c r="T105" s="212">
        <f>T106+T121+T300+T308</f>
        <v>1.9183400000000002</v>
      </c>
      <c r="U105" s="40"/>
      <c r="V105" s="40"/>
      <c r="W105" s="40"/>
      <c r="X105" s="40"/>
      <c r="Y105" s="40"/>
      <c r="Z105" s="40"/>
      <c r="AA105" s="40"/>
      <c r="AB105" s="40"/>
      <c r="AC105" s="40"/>
      <c r="AD105" s="40"/>
      <c r="AE105" s="40"/>
      <c r="AT105" s="19" t="s">
        <v>71</v>
      </c>
      <c r="AU105" s="19" t="s">
        <v>257</v>
      </c>
      <c r="BK105" s="213">
        <f>BK106+BK121+BK300+BK308</f>
        <v>0</v>
      </c>
    </row>
    <row r="106" s="12" customFormat="1" ht="25.92" customHeight="1">
      <c r="A106" s="12"/>
      <c r="B106" s="214"/>
      <c r="C106" s="215"/>
      <c r="D106" s="216" t="s">
        <v>71</v>
      </c>
      <c r="E106" s="217" t="s">
        <v>283</v>
      </c>
      <c r="F106" s="217" t="s">
        <v>284</v>
      </c>
      <c r="G106" s="215"/>
      <c r="H106" s="215"/>
      <c r="I106" s="218"/>
      <c r="J106" s="219">
        <f>BK106</f>
        <v>0</v>
      </c>
      <c r="K106" s="215"/>
      <c r="L106" s="220"/>
      <c r="M106" s="221"/>
      <c r="N106" s="222"/>
      <c r="O106" s="222"/>
      <c r="P106" s="223">
        <f>P107</f>
        <v>0</v>
      </c>
      <c r="Q106" s="222"/>
      <c r="R106" s="223">
        <f>R107</f>
        <v>0</v>
      </c>
      <c r="S106" s="222"/>
      <c r="T106" s="224">
        <f>T107</f>
        <v>0</v>
      </c>
      <c r="U106" s="12"/>
      <c r="V106" s="12"/>
      <c r="W106" s="12"/>
      <c r="X106" s="12"/>
      <c r="Y106" s="12"/>
      <c r="Z106" s="12"/>
      <c r="AA106" s="12"/>
      <c r="AB106" s="12"/>
      <c r="AC106" s="12"/>
      <c r="AD106" s="12"/>
      <c r="AE106" s="12"/>
      <c r="AR106" s="225" t="s">
        <v>79</v>
      </c>
      <c r="AT106" s="226" t="s">
        <v>71</v>
      </c>
      <c r="AU106" s="226" t="s">
        <v>72</v>
      </c>
      <c r="AY106" s="225" t="s">
        <v>285</v>
      </c>
      <c r="BK106" s="227">
        <f>BK107</f>
        <v>0</v>
      </c>
    </row>
    <row r="107" s="12" customFormat="1" ht="22.8" customHeight="1">
      <c r="A107" s="12"/>
      <c r="B107" s="214"/>
      <c r="C107" s="215"/>
      <c r="D107" s="216" t="s">
        <v>71</v>
      </c>
      <c r="E107" s="228" t="s">
        <v>632</v>
      </c>
      <c r="F107" s="228" t="s">
        <v>633</v>
      </c>
      <c r="G107" s="215"/>
      <c r="H107" s="215"/>
      <c r="I107" s="218"/>
      <c r="J107" s="229">
        <f>BK107</f>
        <v>0</v>
      </c>
      <c r="K107" s="215"/>
      <c r="L107" s="220"/>
      <c r="M107" s="221"/>
      <c r="N107" s="222"/>
      <c r="O107" s="222"/>
      <c r="P107" s="223">
        <f>SUM(P108:P120)</f>
        <v>0</v>
      </c>
      <c r="Q107" s="222"/>
      <c r="R107" s="223">
        <f>SUM(R108:R120)</f>
        <v>0</v>
      </c>
      <c r="S107" s="222"/>
      <c r="T107" s="224">
        <f>SUM(T108:T120)</f>
        <v>0</v>
      </c>
      <c r="U107" s="12"/>
      <c r="V107" s="12"/>
      <c r="W107" s="12"/>
      <c r="X107" s="12"/>
      <c r="Y107" s="12"/>
      <c r="Z107" s="12"/>
      <c r="AA107" s="12"/>
      <c r="AB107" s="12"/>
      <c r="AC107" s="12"/>
      <c r="AD107" s="12"/>
      <c r="AE107" s="12"/>
      <c r="AR107" s="225" t="s">
        <v>79</v>
      </c>
      <c r="AT107" s="226" t="s">
        <v>71</v>
      </c>
      <c r="AU107" s="226" t="s">
        <v>79</v>
      </c>
      <c r="AY107" s="225" t="s">
        <v>285</v>
      </c>
      <c r="BK107" s="227">
        <f>SUM(BK108:BK120)</f>
        <v>0</v>
      </c>
    </row>
    <row r="108" s="2" customFormat="1" ht="16.5" customHeight="1">
      <c r="A108" s="40"/>
      <c r="B108" s="41"/>
      <c r="C108" s="230" t="s">
        <v>79</v>
      </c>
      <c r="D108" s="230" t="s">
        <v>287</v>
      </c>
      <c r="E108" s="231" t="s">
        <v>3542</v>
      </c>
      <c r="F108" s="232" t="s">
        <v>3543</v>
      </c>
      <c r="G108" s="233" t="s">
        <v>394</v>
      </c>
      <c r="H108" s="234">
        <v>1.9179999999999999</v>
      </c>
      <c r="I108" s="235"/>
      <c r="J108" s="236">
        <f>ROUND(I108*H108,2)</f>
        <v>0</v>
      </c>
      <c r="K108" s="232" t="s">
        <v>291</v>
      </c>
      <c r="L108" s="46"/>
      <c r="M108" s="237" t="s">
        <v>19</v>
      </c>
      <c r="N108" s="238" t="s">
        <v>43</v>
      </c>
      <c r="O108" s="86"/>
      <c r="P108" s="239">
        <f>O108*H108</f>
        <v>0</v>
      </c>
      <c r="Q108" s="239">
        <v>0</v>
      </c>
      <c r="R108" s="239">
        <f>Q108*H108</f>
        <v>0</v>
      </c>
      <c r="S108" s="239">
        <v>0</v>
      </c>
      <c r="T108" s="240">
        <f>S108*H108</f>
        <v>0</v>
      </c>
      <c r="U108" s="40"/>
      <c r="V108" s="40"/>
      <c r="W108" s="40"/>
      <c r="X108" s="40"/>
      <c r="Y108" s="40"/>
      <c r="Z108" s="40"/>
      <c r="AA108" s="40"/>
      <c r="AB108" s="40"/>
      <c r="AC108" s="40"/>
      <c r="AD108" s="40"/>
      <c r="AE108" s="40"/>
      <c r="AR108" s="241" t="s">
        <v>91</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3544</v>
      </c>
    </row>
    <row r="109" s="2" customFormat="1">
      <c r="A109" s="40"/>
      <c r="B109" s="41"/>
      <c r="C109" s="42"/>
      <c r="D109" s="243" t="s">
        <v>293</v>
      </c>
      <c r="E109" s="42"/>
      <c r="F109" s="244" t="s">
        <v>3545</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c r="A110" s="40"/>
      <c r="B110" s="41"/>
      <c r="C110" s="42"/>
      <c r="D110" s="243" t="s">
        <v>295</v>
      </c>
      <c r="E110" s="42"/>
      <c r="F110" s="247" t="s">
        <v>3546</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81</v>
      </c>
    </row>
    <row r="111" s="2" customFormat="1" ht="16.5" customHeight="1">
      <c r="A111" s="40"/>
      <c r="B111" s="41"/>
      <c r="C111" s="230" t="s">
        <v>81</v>
      </c>
      <c r="D111" s="230" t="s">
        <v>287</v>
      </c>
      <c r="E111" s="231" t="s">
        <v>3547</v>
      </c>
      <c r="F111" s="232" t="s">
        <v>3548</v>
      </c>
      <c r="G111" s="233" t="s">
        <v>394</v>
      </c>
      <c r="H111" s="234">
        <v>19.18</v>
      </c>
      <c r="I111" s="235"/>
      <c r="J111" s="236">
        <f>ROUND(I111*H111,2)</f>
        <v>0</v>
      </c>
      <c r="K111" s="232" t="s">
        <v>291</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3549</v>
      </c>
    </row>
    <row r="112" s="2" customFormat="1">
      <c r="A112" s="40"/>
      <c r="B112" s="41"/>
      <c r="C112" s="42"/>
      <c r="D112" s="243" t="s">
        <v>293</v>
      </c>
      <c r="E112" s="42"/>
      <c r="F112" s="244" t="s">
        <v>3550</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c r="A113" s="40"/>
      <c r="B113" s="41"/>
      <c r="C113" s="42"/>
      <c r="D113" s="243" t="s">
        <v>295</v>
      </c>
      <c r="E113" s="42"/>
      <c r="F113" s="247" t="s">
        <v>3546</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81</v>
      </c>
    </row>
    <row r="114" s="13" customFormat="1">
      <c r="A114" s="13"/>
      <c r="B114" s="248"/>
      <c r="C114" s="249"/>
      <c r="D114" s="243" t="s">
        <v>297</v>
      </c>
      <c r="E114" s="249"/>
      <c r="F114" s="251" t="s">
        <v>3551</v>
      </c>
      <c r="G114" s="249"/>
      <c r="H114" s="252">
        <v>19.18</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4</v>
      </c>
      <c r="AX114" s="13" t="s">
        <v>79</v>
      </c>
      <c r="AY114" s="258" t="s">
        <v>285</v>
      </c>
    </row>
    <row r="115" s="2" customFormat="1" ht="16.5" customHeight="1">
      <c r="A115" s="40"/>
      <c r="B115" s="41"/>
      <c r="C115" s="230" t="s">
        <v>86</v>
      </c>
      <c r="D115" s="230" t="s">
        <v>287</v>
      </c>
      <c r="E115" s="231" t="s">
        <v>3552</v>
      </c>
      <c r="F115" s="232" t="s">
        <v>3553</v>
      </c>
      <c r="G115" s="233" t="s">
        <v>394</v>
      </c>
      <c r="H115" s="234">
        <v>1.9179999999999999</v>
      </c>
      <c r="I115" s="235"/>
      <c r="J115" s="236">
        <f>ROUND(I115*H115,2)</f>
        <v>0</v>
      </c>
      <c r="K115" s="232" t="s">
        <v>291</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3554</v>
      </c>
    </row>
    <row r="116" s="2" customFormat="1">
      <c r="A116" s="40"/>
      <c r="B116" s="41"/>
      <c r="C116" s="42"/>
      <c r="D116" s="243" t="s">
        <v>293</v>
      </c>
      <c r="E116" s="42"/>
      <c r="F116" s="244" t="s">
        <v>3555</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3556</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2" customFormat="1" ht="16.5" customHeight="1">
      <c r="A118" s="40"/>
      <c r="B118" s="41"/>
      <c r="C118" s="230" t="s">
        <v>91</v>
      </c>
      <c r="D118" s="230" t="s">
        <v>287</v>
      </c>
      <c r="E118" s="231" t="s">
        <v>2886</v>
      </c>
      <c r="F118" s="232" t="s">
        <v>2887</v>
      </c>
      <c r="G118" s="233" t="s">
        <v>394</v>
      </c>
      <c r="H118" s="234">
        <v>0.35799999999999998</v>
      </c>
      <c r="I118" s="235"/>
      <c r="J118" s="236">
        <f>ROUND(I118*H118,2)</f>
        <v>0</v>
      </c>
      <c r="K118" s="232" t="s">
        <v>291</v>
      </c>
      <c r="L118" s="46"/>
      <c r="M118" s="237" t="s">
        <v>19</v>
      </c>
      <c r="N118" s="238" t="s">
        <v>43</v>
      </c>
      <c r="O118" s="86"/>
      <c r="P118" s="239">
        <f>O118*H118</f>
        <v>0</v>
      </c>
      <c r="Q118" s="239">
        <v>0</v>
      </c>
      <c r="R118" s="239">
        <f>Q118*H118</f>
        <v>0</v>
      </c>
      <c r="S118" s="239">
        <v>0</v>
      </c>
      <c r="T118" s="240">
        <f>S118*H118</f>
        <v>0</v>
      </c>
      <c r="U118" s="40"/>
      <c r="V118" s="40"/>
      <c r="W118" s="40"/>
      <c r="X118" s="40"/>
      <c r="Y118" s="40"/>
      <c r="Z118" s="40"/>
      <c r="AA118" s="40"/>
      <c r="AB118" s="40"/>
      <c r="AC118" s="40"/>
      <c r="AD118" s="40"/>
      <c r="AE118" s="40"/>
      <c r="AR118" s="241" t="s">
        <v>91</v>
      </c>
      <c r="AT118" s="241" t="s">
        <v>287</v>
      </c>
      <c r="AU118" s="241" t="s">
        <v>81</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3557</v>
      </c>
    </row>
    <row r="119" s="2" customFormat="1">
      <c r="A119" s="40"/>
      <c r="B119" s="41"/>
      <c r="C119" s="42"/>
      <c r="D119" s="243" t="s">
        <v>293</v>
      </c>
      <c r="E119" s="42"/>
      <c r="F119" s="244" t="s">
        <v>2889</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81</v>
      </c>
    </row>
    <row r="120" s="2" customFormat="1">
      <c r="A120" s="40"/>
      <c r="B120" s="41"/>
      <c r="C120" s="42"/>
      <c r="D120" s="243" t="s">
        <v>295</v>
      </c>
      <c r="E120" s="42"/>
      <c r="F120" s="247" t="s">
        <v>656</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295</v>
      </c>
      <c r="AU120" s="19" t="s">
        <v>81</v>
      </c>
    </row>
    <row r="121" s="12" customFormat="1" ht="25.92" customHeight="1">
      <c r="A121" s="12"/>
      <c r="B121" s="214"/>
      <c r="C121" s="215"/>
      <c r="D121" s="216" t="s">
        <v>71</v>
      </c>
      <c r="E121" s="217" t="s">
        <v>906</v>
      </c>
      <c r="F121" s="217" t="s">
        <v>907</v>
      </c>
      <c r="G121" s="215"/>
      <c r="H121" s="215"/>
      <c r="I121" s="218"/>
      <c r="J121" s="219">
        <f>BK121</f>
        <v>0</v>
      </c>
      <c r="K121" s="215"/>
      <c r="L121" s="220"/>
      <c r="M121" s="221"/>
      <c r="N121" s="222"/>
      <c r="O121" s="222"/>
      <c r="P121" s="223">
        <f>P122+P145+P157+P197+P222+P265+P275</f>
        <v>0</v>
      </c>
      <c r="Q121" s="222"/>
      <c r="R121" s="223">
        <f>R122+R145+R157+R197+R222+R265+R275</f>
        <v>0.3891334085</v>
      </c>
      <c r="S121" s="222"/>
      <c r="T121" s="224">
        <f>T122+T145+T157+T197+T222+T265+T275</f>
        <v>1.9183400000000002</v>
      </c>
      <c r="U121" s="12"/>
      <c r="V121" s="12"/>
      <c r="W121" s="12"/>
      <c r="X121" s="12"/>
      <c r="Y121" s="12"/>
      <c r="Z121" s="12"/>
      <c r="AA121" s="12"/>
      <c r="AB121" s="12"/>
      <c r="AC121" s="12"/>
      <c r="AD121" s="12"/>
      <c r="AE121" s="12"/>
      <c r="AR121" s="225" t="s">
        <v>81</v>
      </c>
      <c r="AT121" s="226" t="s">
        <v>71</v>
      </c>
      <c r="AU121" s="226" t="s">
        <v>72</v>
      </c>
      <c r="AY121" s="225" t="s">
        <v>285</v>
      </c>
      <c r="BK121" s="227">
        <f>BK122+BK145+BK157+BK197+BK222+BK265+BK275</f>
        <v>0</v>
      </c>
    </row>
    <row r="122" s="12" customFormat="1" ht="22.8" customHeight="1">
      <c r="A122" s="12"/>
      <c r="B122" s="214"/>
      <c r="C122" s="215"/>
      <c r="D122" s="216" t="s">
        <v>71</v>
      </c>
      <c r="E122" s="228" t="s">
        <v>1368</v>
      </c>
      <c r="F122" s="228" t="s">
        <v>1369</v>
      </c>
      <c r="G122" s="215"/>
      <c r="H122" s="215"/>
      <c r="I122" s="218"/>
      <c r="J122" s="229">
        <f>BK122</f>
        <v>0</v>
      </c>
      <c r="K122" s="215"/>
      <c r="L122" s="220"/>
      <c r="M122" s="221"/>
      <c r="N122" s="222"/>
      <c r="O122" s="222"/>
      <c r="P122" s="223">
        <f>SUM(P123:P144)</f>
        <v>0</v>
      </c>
      <c r="Q122" s="222"/>
      <c r="R122" s="223">
        <f>SUM(R123:R144)</f>
        <v>0.080485132000000001</v>
      </c>
      <c r="S122" s="222"/>
      <c r="T122" s="224">
        <f>SUM(T123:T144)</f>
        <v>0.3579</v>
      </c>
      <c r="U122" s="12"/>
      <c r="V122" s="12"/>
      <c r="W122" s="12"/>
      <c r="X122" s="12"/>
      <c r="Y122" s="12"/>
      <c r="Z122" s="12"/>
      <c r="AA122" s="12"/>
      <c r="AB122" s="12"/>
      <c r="AC122" s="12"/>
      <c r="AD122" s="12"/>
      <c r="AE122" s="12"/>
      <c r="AR122" s="225" t="s">
        <v>81</v>
      </c>
      <c r="AT122" s="226" t="s">
        <v>71</v>
      </c>
      <c r="AU122" s="226" t="s">
        <v>79</v>
      </c>
      <c r="AY122" s="225" t="s">
        <v>285</v>
      </c>
      <c r="BK122" s="227">
        <f>SUM(BK123:BK144)</f>
        <v>0</v>
      </c>
    </row>
    <row r="123" s="2" customFormat="1" ht="16.5" customHeight="1">
      <c r="A123" s="40"/>
      <c r="B123" s="41"/>
      <c r="C123" s="230" t="s">
        <v>96</v>
      </c>
      <c r="D123" s="230" t="s">
        <v>287</v>
      </c>
      <c r="E123" s="231" t="s">
        <v>3558</v>
      </c>
      <c r="F123" s="232" t="s">
        <v>3559</v>
      </c>
      <c r="G123" s="233" t="s">
        <v>290</v>
      </c>
      <c r="H123" s="234">
        <v>30</v>
      </c>
      <c r="I123" s="235"/>
      <c r="J123" s="236">
        <f>ROUND(I123*H123,2)</f>
        <v>0</v>
      </c>
      <c r="K123" s="232" t="s">
        <v>291</v>
      </c>
      <c r="L123" s="46"/>
      <c r="M123" s="237" t="s">
        <v>19</v>
      </c>
      <c r="N123" s="238" t="s">
        <v>43</v>
      </c>
      <c r="O123" s="86"/>
      <c r="P123" s="239">
        <f>O123*H123</f>
        <v>0</v>
      </c>
      <c r="Q123" s="239">
        <v>0</v>
      </c>
      <c r="R123" s="239">
        <f>Q123*H123</f>
        <v>0</v>
      </c>
      <c r="S123" s="239">
        <v>0.01193</v>
      </c>
      <c r="T123" s="240">
        <f>S123*H123</f>
        <v>0.3579</v>
      </c>
      <c r="U123" s="40"/>
      <c r="V123" s="40"/>
      <c r="W123" s="40"/>
      <c r="X123" s="40"/>
      <c r="Y123" s="40"/>
      <c r="Z123" s="40"/>
      <c r="AA123" s="40"/>
      <c r="AB123" s="40"/>
      <c r="AC123" s="40"/>
      <c r="AD123" s="40"/>
      <c r="AE123" s="40"/>
      <c r="AR123" s="241" t="s">
        <v>157</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157</v>
      </c>
      <c r="BM123" s="241" t="s">
        <v>3560</v>
      </c>
    </row>
    <row r="124" s="2" customFormat="1">
      <c r="A124" s="40"/>
      <c r="B124" s="41"/>
      <c r="C124" s="42"/>
      <c r="D124" s="243" t="s">
        <v>293</v>
      </c>
      <c r="E124" s="42"/>
      <c r="F124" s="244" t="s">
        <v>3561</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13" customFormat="1">
      <c r="A125" s="13"/>
      <c r="B125" s="248"/>
      <c r="C125" s="249"/>
      <c r="D125" s="243" t="s">
        <v>297</v>
      </c>
      <c r="E125" s="250" t="s">
        <v>19</v>
      </c>
      <c r="F125" s="251" t="s">
        <v>524</v>
      </c>
      <c r="G125" s="249"/>
      <c r="H125" s="252">
        <v>30</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79</v>
      </c>
      <c r="AY125" s="258" t="s">
        <v>285</v>
      </c>
    </row>
    <row r="126" s="2" customFormat="1" ht="16.5" customHeight="1">
      <c r="A126" s="40"/>
      <c r="B126" s="41"/>
      <c r="C126" s="230" t="s">
        <v>105</v>
      </c>
      <c r="D126" s="230" t="s">
        <v>287</v>
      </c>
      <c r="E126" s="231" t="s">
        <v>3562</v>
      </c>
      <c r="F126" s="232" t="s">
        <v>3563</v>
      </c>
      <c r="G126" s="233" t="s">
        <v>394</v>
      </c>
      <c r="H126" s="234">
        <v>0.35799999999999998</v>
      </c>
      <c r="I126" s="235"/>
      <c r="J126" s="236">
        <f>ROUND(I126*H126,2)</f>
        <v>0</v>
      </c>
      <c r="K126" s="232" t="s">
        <v>19</v>
      </c>
      <c r="L126" s="46"/>
      <c r="M126" s="237" t="s">
        <v>19</v>
      </c>
      <c r="N126" s="238" t="s">
        <v>43</v>
      </c>
      <c r="O126" s="86"/>
      <c r="P126" s="239">
        <f>O126*H126</f>
        <v>0</v>
      </c>
      <c r="Q126" s="239">
        <v>0</v>
      </c>
      <c r="R126" s="239">
        <f>Q126*H126</f>
        <v>0</v>
      </c>
      <c r="S126" s="239">
        <v>0</v>
      </c>
      <c r="T126" s="240">
        <f>S126*H126</f>
        <v>0</v>
      </c>
      <c r="U126" s="40"/>
      <c r="V126" s="40"/>
      <c r="W126" s="40"/>
      <c r="X126" s="40"/>
      <c r="Y126" s="40"/>
      <c r="Z126" s="40"/>
      <c r="AA126" s="40"/>
      <c r="AB126" s="40"/>
      <c r="AC126" s="40"/>
      <c r="AD126" s="40"/>
      <c r="AE126" s="40"/>
      <c r="AR126" s="241" t="s">
        <v>157</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157</v>
      </c>
      <c r="BM126" s="241" t="s">
        <v>3564</v>
      </c>
    </row>
    <row r="127" s="2" customFormat="1">
      <c r="A127" s="40"/>
      <c r="B127" s="41"/>
      <c r="C127" s="42"/>
      <c r="D127" s="243" t="s">
        <v>293</v>
      </c>
      <c r="E127" s="42"/>
      <c r="F127" s="244" t="s">
        <v>3565</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2" customFormat="1" ht="16.5" customHeight="1">
      <c r="A128" s="40"/>
      <c r="B128" s="41"/>
      <c r="C128" s="230" t="s">
        <v>112</v>
      </c>
      <c r="D128" s="230" t="s">
        <v>287</v>
      </c>
      <c r="E128" s="231" t="s">
        <v>1370</v>
      </c>
      <c r="F128" s="232" t="s">
        <v>1371</v>
      </c>
      <c r="G128" s="233" t="s">
        <v>290</v>
      </c>
      <c r="H128" s="234">
        <v>46</v>
      </c>
      <c r="I128" s="235"/>
      <c r="J128" s="236">
        <f>ROUND(I128*H128,2)</f>
        <v>0</v>
      </c>
      <c r="K128" s="232" t="s">
        <v>291</v>
      </c>
      <c r="L128" s="46"/>
      <c r="M128" s="237" t="s">
        <v>19</v>
      </c>
      <c r="N128" s="238" t="s">
        <v>43</v>
      </c>
      <c r="O128" s="86"/>
      <c r="P128" s="239">
        <f>O128*H128</f>
        <v>0</v>
      </c>
      <c r="Q128" s="239">
        <v>0.00019233</v>
      </c>
      <c r="R128" s="239">
        <f>Q128*H128</f>
        <v>0.0088471799999999996</v>
      </c>
      <c r="S128" s="239">
        <v>0</v>
      </c>
      <c r="T128" s="240">
        <f>S128*H128</f>
        <v>0</v>
      </c>
      <c r="U128" s="40"/>
      <c r="V128" s="40"/>
      <c r="W128" s="40"/>
      <c r="X128" s="40"/>
      <c r="Y128" s="40"/>
      <c r="Z128" s="40"/>
      <c r="AA128" s="40"/>
      <c r="AB128" s="40"/>
      <c r="AC128" s="40"/>
      <c r="AD128" s="40"/>
      <c r="AE128" s="40"/>
      <c r="AR128" s="241" t="s">
        <v>157</v>
      </c>
      <c r="AT128" s="241" t="s">
        <v>287</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157</v>
      </c>
      <c r="BM128" s="241" t="s">
        <v>3566</v>
      </c>
    </row>
    <row r="129" s="2" customFormat="1">
      <c r="A129" s="40"/>
      <c r="B129" s="41"/>
      <c r="C129" s="42"/>
      <c r="D129" s="243" t="s">
        <v>293</v>
      </c>
      <c r="E129" s="42"/>
      <c r="F129" s="244" t="s">
        <v>1373</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2" customFormat="1">
      <c r="A130" s="40"/>
      <c r="B130" s="41"/>
      <c r="C130" s="42"/>
      <c r="D130" s="243" t="s">
        <v>295</v>
      </c>
      <c r="E130" s="42"/>
      <c r="F130" s="247" t="s">
        <v>1374</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295</v>
      </c>
      <c r="AU130" s="19" t="s">
        <v>81</v>
      </c>
    </row>
    <row r="131" s="13" customFormat="1">
      <c r="A131" s="13"/>
      <c r="B131" s="248"/>
      <c r="C131" s="249"/>
      <c r="D131" s="243" t="s">
        <v>297</v>
      </c>
      <c r="E131" s="250" t="s">
        <v>19</v>
      </c>
      <c r="F131" s="251" t="s">
        <v>3567</v>
      </c>
      <c r="G131" s="249"/>
      <c r="H131" s="252">
        <v>46</v>
      </c>
      <c r="I131" s="253"/>
      <c r="J131" s="249"/>
      <c r="K131" s="249"/>
      <c r="L131" s="254"/>
      <c r="M131" s="255"/>
      <c r="N131" s="256"/>
      <c r="O131" s="256"/>
      <c r="P131" s="256"/>
      <c r="Q131" s="256"/>
      <c r="R131" s="256"/>
      <c r="S131" s="256"/>
      <c r="T131" s="257"/>
      <c r="U131" s="13"/>
      <c r="V131" s="13"/>
      <c r="W131" s="13"/>
      <c r="X131" s="13"/>
      <c r="Y131" s="13"/>
      <c r="Z131" s="13"/>
      <c r="AA131" s="13"/>
      <c r="AB131" s="13"/>
      <c r="AC131" s="13"/>
      <c r="AD131" s="13"/>
      <c r="AE131" s="13"/>
      <c r="AT131" s="258" t="s">
        <v>297</v>
      </c>
      <c r="AU131" s="258" t="s">
        <v>81</v>
      </c>
      <c r="AV131" s="13" t="s">
        <v>81</v>
      </c>
      <c r="AW131" s="13" t="s">
        <v>33</v>
      </c>
      <c r="AX131" s="13" t="s">
        <v>79</v>
      </c>
      <c r="AY131" s="258" t="s">
        <v>285</v>
      </c>
    </row>
    <row r="132" s="2" customFormat="1" ht="16.5" customHeight="1">
      <c r="A132" s="40"/>
      <c r="B132" s="41"/>
      <c r="C132" s="230" t="s">
        <v>119</v>
      </c>
      <c r="D132" s="230" t="s">
        <v>287</v>
      </c>
      <c r="E132" s="231" t="s">
        <v>3568</v>
      </c>
      <c r="F132" s="232" t="s">
        <v>3569</v>
      </c>
      <c r="G132" s="233" t="s">
        <v>361</v>
      </c>
      <c r="H132" s="234">
        <v>32</v>
      </c>
      <c r="I132" s="235"/>
      <c r="J132" s="236">
        <f>ROUND(I132*H132,2)</f>
        <v>0</v>
      </c>
      <c r="K132" s="232" t="s">
        <v>291</v>
      </c>
      <c r="L132" s="46"/>
      <c r="M132" s="237" t="s">
        <v>19</v>
      </c>
      <c r="N132" s="238" t="s">
        <v>43</v>
      </c>
      <c r="O132" s="86"/>
      <c r="P132" s="239">
        <f>O132*H132</f>
        <v>0</v>
      </c>
      <c r="Q132" s="239">
        <v>0.00097368599999999997</v>
      </c>
      <c r="R132" s="239">
        <f>Q132*H132</f>
        <v>0.031157951999999999</v>
      </c>
      <c r="S132" s="239">
        <v>0</v>
      </c>
      <c r="T132" s="240">
        <f>S132*H132</f>
        <v>0</v>
      </c>
      <c r="U132" s="40"/>
      <c r="V132" s="40"/>
      <c r="W132" s="40"/>
      <c r="X132" s="40"/>
      <c r="Y132" s="40"/>
      <c r="Z132" s="40"/>
      <c r="AA132" s="40"/>
      <c r="AB132" s="40"/>
      <c r="AC132" s="40"/>
      <c r="AD132" s="40"/>
      <c r="AE132" s="40"/>
      <c r="AR132" s="241" t="s">
        <v>157</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3570</v>
      </c>
    </row>
    <row r="133" s="2" customFormat="1">
      <c r="A133" s="40"/>
      <c r="B133" s="41"/>
      <c r="C133" s="42"/>
      <c r="D133" s="243" t="s">
        <v>293</v>
      </c>
      <c r="E133" s="42"/>
      <c r="F133" s="244" t="s">
        <v>3571</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2" customFormat="1">
      <c r="A134" s="40"/>
      <c r="B134" s="41"/>
      <c r="C134" s="42"/>
      <c r="D134" s="243" t="s">
        <v>295</v>
      </c>
      <c r="E134" s="42"/>
      <c r="F134" s="247" t="s">
        <v>1394</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81</v>
      </c>
    </row>
    <row r="135" s="13" customFormat="1">
      <c r="A135" s="13"/>
      <c r="B135" s="248"/>
      <c r="C135" s="249"/>
      <c r="D135" s="243" t="s">
        <v>297</v>
      </c>
      <c r="E135" s="250" t="s">
        <v>19</v>
      </c>
      <c r="F135" s="251" t="s">
        <v>536</v>
      </c>
      <c r="G135" s="249"/>
      <c r="H135" s="252">
        <v>32</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79</v>
      </c>
      <c r="AY135" s="258" t="s">
        <v>285</v>
      </c>
    </row>
    <row r="136" s="2" customFormat="1" ht="16.5" customHeight="1">
      <c r="A136" s="40"/>
      <c r="B136" s="41"/>
      <c r="C136" s="291" t="s">
        <v>126</v>
      </c>
      <c r="D136" s="291" t="s">
        <v>416</v>
      </c>
      <c r="E136" s="292" t="s">
        <v>3572</v>
      </c>
      <c r="F136" s="293" t="s">
        <v>3573</v>
      </c>
      <c r="G136" s="294" t="s">
        <v>290</v>
      </c>
      <c r="H136" s="295">
        <v>46</v>
      </c>
      <c r="I136" s="296"/>
      <c r="J136" s="297">
        <f>ROUND(I136*H136,2)</f>
        <v>0</v>
      </c>
      <c r="K136" s="293" t="s">
        <v>19</v>
      </c>
      <c r="L136" s="298"/>
      <c r="M136" s="299" t="s">
        <v>19</v>
      </c>
      <c r="N136" s="300" t="s">
        <v>43</v>
      </c>
      <c r="O136" s="86"/>
      <c r="P136" s="239">
        <f>O136*H136</f>
        <v>0</v>
      </c>
      <c r="Q136" s="239">
        <v>0.00088000000000000003</v>
      </c>
      <c r="R136" s="239">
        <f>Q136*H136</f>
        <v>0.040480000000000002</v>
      </c>
      <c r="S136" s="239">
        <v>0</v>
      </c>
      <c r="T136" s="240">
        <f>S136*H136</f>
        <v>0</v>
      </c>
      <c r="U136" s="40"/>
      <c r="V136" s="40"/>
      <c r="W136" s="40"/>
      <c r="X136" s="40"/>
      <c r="Y136" s="40"/>
      <c r="Z136" s="40"/>
      <c r="AA136" s="40"/>
      <c r="AB136" s="40"/>
      <c r="AC136" s="40"/>
      <c r="AD136" s="40"/>
      <c r="AE136" s="40"/>
      <c r="AR136" s="241" t="s">
        <v>536</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157</v>
      </c>
      <c r="BM136" s="241" t="s">
        <v>3574</v>
      </c>
    </row>
    <row r="137" s="2" customFormat="1">
      <c r="A137" s="40"/>
      <c r="B137" s="41"/>
      <c r="C137" s="42"/>
      <c r="D137" s="243" t="s">
        <v>293</v>
      </c>
      <c r="E137" s="42"/>
      <c r="F137" s="244" t="s">
        <v>3573</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3" customFormat="1">
      <c r="A138" s="13"/>
      <c r="B138" s="248"/>
      <c r="C138" s="249"/>
      <c r="D138" s="243" t="s">
        <v>297</v>
      </c>
      <c r="E138" s="250" t="s">
        <v>19</v>
      </c>
      <c r="F138" s="251" t="s">
        <v>3567</v>
      </c>
      <c r="G138" s="249"/>
      <c r="H138" s="252">
        <v>46</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79</v>
      </c>
      <c r="AY138" s="258" t="s">
        <v>285</v>
      </c>
    </row>
    <row r="139" s="2" customFormat="1" ht="16.5" customHeight="1">
      <c r="A139" s="40"/>
      <c r="B139" s="41"/>
      <c r="C139" s="230" t="s">
        <v>133</v>
      </c>
      <c r="D139" s="230" t="s">
        <v>287</v>
      </c>
      <c r="E139" s="231" t="s">
        <v>3575</v>
      </c>
      <c r="F139" s="232" t="s">
        <v>3576</v>
      </c>
      <c r="G139" s="233" t="s">
        <v>3577</v>
      </c>
      <c r="H139" s="308"/>
      <c r="I139" s="235"/>
      <c r="J139" s="236">
        <f>ROUND(I139*H139,2)</f>
        <v>0</v>
      </c>
      <c r="K139" s="232" t="s">
        <v>291</v>
      </c>
      <c r="L139" s="46"/>
      <c r="M139" s="237" t="s">
        <v>19</v>
      </c>
      <c r="N139" s="238" t="s">
        <v>43</v>
      </c>
      <c r="O139" s="86"/>
      <c r="P139" s="239">
        <f>O139*H139</f>
        <v>0</v>
      </c>
      <c r="Q139" s="239">
        <v>0</v>
      </c>
      <c r="R139" s="239">
        <f>Q139*H139</f>
        <v>0</v>
      </c>
      <c r="S139" s="239">
        <v>0</v>
      </c>
      <c r="T139" s="240">
        <f>S139*H139</f>
        <v>0</v>
      </c>
      <c r="U139" s="40"/>
      <c r="V139" s="40"/>
      <c r="W139" s="40"/>
      <c r="X139" s="40"/>
      <c r="Y139" s="40"/>
      <c r="Z139" s="40"/>
      <c r="AA139" s="40"/>
      <c r="AB139" s="40"/>
      <c r="AC139" s="40"/>
      <c r="AD139" s="40"/>
      <c r="AE139" s="40"/>
      <c r="AR139" s="241" t="s">
        <v>157</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157</v>
      </c>
      <c r="BM139" s="241" t="s">
        <v>3578</v>
      </c>
    </row>
    <row r="140" s="2" customFormat="1">
      <c r="A140" s="40"/>
      <c r="B140" s="41"/>
      <c r="C140" s="42"/>
      <c r="D140" s="243" t="s">
        <v>293</v>
      </c>
      <c r="E140" s="42"/>
      <c r="F140" s="244" t="s">
        <v>3579</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c r="A141" s="40"/>
      <c r="B141" s="41"/>
      <c r="C141" s="42"/>
      <c r="D141" s="243" t="s">
        <v>295</v>
      </c>
      <c r="E141" s="42"/>
      <c r="F141" s="247" t="s">
        <v>1405</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295</v>
      </c>
      <c r="AU141" s="19" t="s">
        <v>81</v>
      </c>
    </row>
    <row r="142" s="2" customFormat="1" ht="16.5" customHeight="1">
      <c r="A142" s="40"/>
      <c r="B142" s="41"/>
      <c r="C142" s="230" t="s">
        <v>140</v>
      </c>
      <c r="D142" s="230" t="s">
        <v>287</v>
      </c>
      <c r="E142" s="231" t="s">
        <v>3580</v>
      </c>
      <c r="F142" s="232" t="s">
        <v>3581</v>
      </c>
      <c r="G142" s="233" t="s">
        <v>3577</v>
      </c>
      <c r="H142" s="308"/>
      <c r="I142" s="235"/>
      <c r="J142" s="236">
        <f>ROUND(I142*H142,2)</f>
        <v>0</v>
      </c>
      <c r="K142" s="232" t="s">
        <v>291</v>
      </c>
      <c r="L142" s="46"/>
      <c r="M142" s="237" t="s">
        <v>19</v>
      </c>
      <c r="N142" s="238" t="s">
        <v>43</v>
      </c>
      <c r="O142" s="86"/>
      <c r="P142" s="239">
        <f>O142*H142</f>
        <v>0</v>
      </c>
      <c r="Q142" s="239">
        <v>0</v>
      </c>
      <c r="R142" s="239">
        <f>Q142*H142</f>
        <v>0</v>
      </c>
      <c r="S142" s="239">
        <v>0</v>
      </c>
      <c r="T142" s="240">
        <f>S142*H142</f>
        <v>0</v>
      </c>
      <c r="U142" s="40"/>
      <c r="V142" s="40"/>
      <c r="W142" s="40"/>
      <c r="X142" s="40"/>
      <c r="Y142" s="40"/>
      <c r="Z142" s="40"/>
      <c r="AA142" s="40"/>
      <c r="AB142" s="40"/>
      <c r="AC142" s="40"/>
      <c r="AD142" s="40"/>
      <c r="AE142" s="40"/>
      <c r="AR142" s="241" t="s">
        <v>157</v>
      </c>
      <c r="AT142" s="241" t="s">
        <v>287</v>
      </c>
      <c r="AU142" s="241" t="s">
        <v>81</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157</v>
      </c>
      <c r="BM142" s="241" t="s">
        <v>3582</v>
      </c>
    </row>
    <row r="143" s="2" customFormat="1">
      <c r="A143" s="40"/>
      <c r="B143" s="41"/>
      <c r="C143" s="42"/>
      <c r="D143" s="243" t="s">
        <v>293</v>
      </c>
      <c r="E143" s="42"/>
      <c r="F143" s="244" t="s">
        <v>3583</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81</v>
      </c>
    </row>
    <row r="144" s="2" customFormat="1">
      <c r="A144" s="40"/>
      <c r="B144" s="41"/>
      <c r="C144" s="42"/>
      <c r="D144" s="243" t="s">
        <v>295</v>
      </c>
      <c r="E144" s="42"/>
      <c r="F144" s="247" t="s">
        <v>1405</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295</v>
      </c>
      <c r="AU144" s="19" t="s">
        <v>81</v>
      </c>
    </row>
    <row r="145" s="12" customFormat="1" ht="22.8" customHeight="1">
      <c r="A145" s="12"/>
      <c r="B145" s="214"/>
      <c r="C145" s="215"/>
      <c r="D145" s="216" t="s">
        <v>71</v>
      </c>
      <c r="E145" s="228" t="s">
        <v>3584</v>
      </c>
      <c r="F145" s="228" t="s">
        <v>3585</v>
      </c>
      <c r="G145" s="215"/>
      <c r="H145" s="215"/>
      <c r="I145" s="218"/>
      <c r="J145" s="229">
        <f>BK145</f>
        <v>0</v>
      </c>
      <c r="K145" s="215"/>
      <c r="L145" s="220"/>
      <c r="M145" s="221"/>
      <c r="N145" s="222"/>
      <c r="O145" s="222"/>
      <c r="P145" s="223">
        <f>SUM(P146:P156)</f>
        <v>0</v>
      </c>
      <c r="Q145" s="222"/>
      <c r="R145" s="223">
        <f>SUM(R146:R156)</f>
        <v>0</v>
      </c>
      <c r="S145" s="222"/>
      <c r="T145" s="224">
        <f>SUM(T146:T156)</f>
        <v>0.023300000000000001</v>
      </c>
      <c r="U145" s="12"/>
      <c r="V145" s="12"/>
      <c r="W145" s="12"/>
      <c r="X145" s="12"/>
      <c r="Y145" s="12"/>
      <c r="Z145" s="12"/>
      <c r="AA145" s="12"/>
      <c r="AB145" s="12"/>
      <c r="AC145" s="12"/>
      <c r="AD145" s="12"/>
      <c r="AE145" s="12"/>
      <c r="AR145" s="225" t="s">
        <v>81</v>
      </c>
      <c r="AT145" s="226" t="s">
        <v>71</v>
      </c>
      <c r="AU145" s="226" t="s">
        <v>79</v>
      </c>
      <c r="AY145" s="225" t="s">
        <v>285</v>
      </c>
      <c r="BK145" s="227">
        <f>SUM(BK146:BK156)</f>
        <v>0</v>
      </c>
    </row>
    <row r="146" s="2" customFormat="1" ht="16.5" customHeight="1">
      <c r="A146" s="40"/>
      <c r="B146" s="41"/>
      <c r="C146" s="230" t="s">
        <v>147</v>
      </c>
      <c r="D146" s="230" t="s">
        <v>287</v>
      </c>
      <c r="E146" s="231" t="s">
        <v>3586</v>
      </c>
      <c r="F146" s="232" t="s">
        <v>3587</v>
      </c>
      <c r="G146" s="233" t="s">
        <v>515</v>
      </c>
      <c r="H146" s="234">
        <v>2</v>
      </c>
      <c r="I146" s="235"/>
      <c r="J146" s="236">
        <f>ROUND(I146*H146,2)</f>
        <v>0</v>
      </c>
      <c r="K146" s="232" t="s">
        <v>291</v>
      </c>
      <c r="L146" s="46"/>
      <c r="M146" s="237" t="s">
        <v>19</v>
      </c>
      <c r="N146" s="238" t="s">
        <v>43</v>
      </c>
      <c r="O146" s="86"/>
      <c r="P146" s="239">
        <f>O146*H146</f>
        <v>0</v>
      </c>
      <c r="Q146" s="239">
        <v>0</v>
      </c>
      <c r="R146" s="239">
        <f>Q146*H146</f>
        <v>0</v>
      </c>
      <c r="S146" s="239">
        <v>0.011650000000000001</v>
      </c>
      <c r="T146" s="240">
        <f>S146*H146</f>
        <v>0.023300000000000001</v>
      </c>
      <c r="U146" s="40"/>
      <c r="V146" s="40"/>
      <c r="W146" s="40"/>
      <c r="X146" s="40"/>
      <c r="Y146" s="40"/>
      <c r="Z146" s="40"/>
      <c r="AA146" s="40"/>
      <c r="AB146" s="40"/>
      <c r="AC146" s="40"/>
      <c r="AD146" s="40"/>
      <c r="AE146" s="40"/>
      <c r="AR146" s="241" t="s">
        <v>157</v>
      </c>
      <c r="AT146" s="241" t="s">
        <v>287</v>
      </c>
      <c r="AU146" s="241" t="s">
        <v>81</v>
      </c>
      <c r="AY146" s="19" t="s">
        <v>285</v>
      </c>
      <c r="BE146" s="242">
        <f>IF(N146="základní",J146,0)</f>
        <v>0</v>
      </c>
      <c r="BF146" s="242">
        <f>IF(N146="snížená",J146,0)</f>
        <v>0</v>
      </c>
      <c r="BG146" s="242">
        <f>IF(N146="zákl. přenesená",J146,0)</f>
        <v>0</v>
      </c>
      <c r="BH146" s="242">
        <f>IF(N146="sníž. přenesená",J146,0)</f>
        <v>0</v>
      </c>
      <c r="BI146" s="242">
        <f>IF(N146="nulová",J146,0)</f>
        <v>0</v>
      </c>
      <c r="BJ146" s="19" t="s">
        <v>79</v>
      </c>
      <c r="BK146" s="242">
        <f>ROUND(I146*H146,2)</f>
        <v>0</v>
      </c>
      <c r="BL146" s="19" t="s">
        <v>157</v>
      </c>
      <c r="BM146" s="241" t="s">
        <v>3588</v>
      </c>
    </row>
    <row r="147" s="2" customFormat="1">
      <c r="A147" s="40"/>
      <c r="B147" s="41"/>
      <c r="C147" s="42"/>
      <c r="D147" s="243" t="s">
        <v>293</v>
      </c>
      <c r="E147" s="42"/>
      <c r="F147" s="244" t="s">
        <v>3587</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293</v>
      </c>
      <c r="AU147" s="19" t="s">
        <v>81</v>
      </c>
    </row>
    <row r="148" s="13" customFormat="1">
      <c r="A148" s="13"/>
      <c r="B148" s="248"/>
      <c r="C148" s="249"/>
      <c r="D148" s="243" t="s">
        <v>297</v>
      </c>
      <c r="E148" s="250" t="s">
        <v>19</v>
      </c>
      <c r="F148" s="251" t="s">
        <v>3589</v>
      </c>
      <c r="G148" s="249"/>
      <c r="H148" s="252">
        <v>2</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79</v>
      </c>
      <c r="AY148" s="258" t="s">
        <v>285</v>
      </c>
    </row>
    <row r="149" s="2" customFormat="1" ht="16.5" customHeight="1">
      <c r="A149" s="40"/>
      <c r="B149" s="41"/>
      <c r="C149" s="230" t="s">
        <v>391</v>
      </c>
      <c r="D149" s="230" t="s">
        <v>287</v>
      </c>
      <c r="E149" s="231" t="s">
        <v>3590</v>
      </c>
      <c r="F149" s="232" t="s">
        <v>3591</v>
      </c>
      <c r="G149" s="233" t="s">
        <v>394</v>
      </c>
      <c r="H149" s="234">
        <v>0.023</v>
      </c>
      <c r="I149" s="235"/>
      <c r="J149" s="236">
        <f>ROUND(I149*H149,2)</f>
        <v>0</v>
      </c>
      <c r="K149" s="232" t="s">
        <v>291</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157</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3592</v>
      </c>
    </row>
    <row r="150" s="2" customFormat="1">
      <c r="A150" s="40"/>
      <c r="B150" s="41"/>
      <c r="C150" s="42"/>
      <c r="D150" s="243" t="s">
        <v>293</v>
      </c>
      <c r="E150" s="42"/>
      <c r="F150" s="244" t="s">
        <v>3593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2" customFormat="1" ht="16.5" customHeight="1">
      <c r="A151" s="40"/>
      <c r="B151" s="41"/>
      <c r="C151" s="230" t="s">
        <v>154</v>
      </c>
      <c r="D151" s="230" t="s">
        <v>287</v>
      </c>
      <c r="E151" s="231" t="s">
        <v>3594</v>
      </c>
      <c r="F151" s="232" t="s">
        <v>3595</v>
      </c>
      <c r="G151" s="233" t="s">
        <v>3577</v>
      </c>
      <c r="H151" s="308"/>
      <c r="I151" s="235"/>
      <c r="J151" s="236">
        <f>ROUND(I151*H151,2)</f>
        <v>0</v>
      </c>
      <c r="K151" s="232" t="s">
        <v>291</v>
      </c>
      <c r="L151" s="46"/>
      <c r="M151" s="237" t="s">
        <v>19</v>
      </c>
      <c r="N151" s="238" t="s">
        <v>43</v>
      </c>
      <c r="O151" s="86"/>
      <c r="P151" s="239">
        <f>O151*H151</f>
        <v>0</v>
      </c>
      <c r="Q151" s="239">
        <v>0</v>
      </c>
      <c r="R151" s="239">
        <f>Q151*H151</f>
        <v>0</v>
      </c>
      <c r="S151" s="239">
        <v>0</v>
      </c>
      <c r="T151" s="240">
        <f>S151*H151</f>
        <v>0</v>
      </c>
      <c r="U151" s="40"/>
      <c r="V151" s="40"/>
      <c r="W151" s="40"/>
      <c r="X151" s="40"/>
      <c r="Y151" s="40"/>
      <c r="Z151" s="40"/>
      <c r="AA151" s="40"/>
      <c r="AB151" s="40"/>
      <c r="AC151" s="40"/>
      <c r="AD151" s="40"/>
      <c r="AE151" s="40"/>
      <c r="AR151" s="241" t="s">
        <v>157</v>
      </c>
      <c r="AT151" s="241" t="s">
        <v>287</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157</v>
      </c>
      <c r="BM151" s="241" t="s">
        <v>3596</v>
      </c>
    </row>
    <row r="152" s="2" customFormat="1">
      <c r="A152" s="40"/>
      <c r="B152" s="41"/>
      <c r="C152" s="42"/>
      <c r="D152" s="243" t="s">
        <v>293</v>
      </c>
      <c r="E152" s="42"/>
      <c r="F152" s="244" t="s">
        <v>3597</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2" customFormat="1">
      <c r="A153" s="40"/>
      <c r="B153" s="41"/>
      <c r="C153" s="42"/>
      <c r="D153" s="243" t="s">
        <v>295</v>
      </c>
      <c r="E153" s="42"/>
      <c r="F153" s="247" t="s">
        <v>3598</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295</v>
      </c>
      <c r="AU153" s="19" t="s">
        <v>81</v>
      </c>
    </row>
    <row r="154" s="2" customFormat="1" ht="16.5" customHeight="1">
      <c r="A154" s="40"/>
      <c r="B154" s="41"/>
      <c r="C154" s="230" t="s">
        <v>8</v>
      </c>
      <c r="D154" s="230" t="s">
        <v>287</v>
      </c>
      <c r="E154" s="231" t="s">
        <v>3599</v>
      </c>
      <c r="F154" s="232" t="s">
        <v>3600</v>
      </c>
      <c r="G154" s="233" t="s">
        <v>3577</v>
      </c>
      <c r="H154" s="308"/>
      <c r="I154" s="235"/>
      <c r="J154" s="236">
        <f>ROUND(I154*H154,2)</f>
        <v>0</v>
      </c>
      <c r="K154" s="232" t="s">
        <v>291</v>
      </c>
      <c r="L154" s="46"/>
      <c r="M154" s="237" t="s">
        <v>19</v>
      </c>
      <c r="N154" s="238" t="s">
        <v>43</v>
      </c>
      <c r="O154" s="86"/>
      <c r="P154" s="239">
        <f>O154*H154</f>
        <v>0</v>
      </c>
      <c r="Q154" s="239">
        <v>0</v>
      </c>
      <c r="R154" s="239">
        <f>Q154*H154</f>
        <v>0</v>
      </c>
      <c r="S154" s="239">
        <v>0</v>
      </c>
      <c r="T154" s="240">
        <f>S154*H154</f>
        <v>0</v>
      </c>
      <c r="U154" s="40"/>
      <c r="V154" s="40"/>
      <c r="W154" s="40"/>
      <c r="X154" s="40"/>
      <c r="Y154" s="40"/>
      <c r="Z154" s="40"/>
      <c r="AA154" s="40"/>
      <c r="AB154" s="40"/>
      <c r="AC154" s="40"/>
      <c r="AD154" s="40"/>
      <c r="AE154" s="40"/>
      <c r="AR154" s="241" t="s">
        <v>157</v>
      </c>
      <c r="AT154" s="241" t="s">
        <v>287</v>
      </c>
      <c r="AU154" s="241" t="s">
        <v>81</v>
      </c>
      <c r="AY154" s="19" t="s">
        <v>285</v>
      </c>
      <c r="BE154" s="242">
        <f>IF(N154="základní",J154,0)</f>
        <v>0</v>
      </c>
      <c r="BF154" s="242">
        <f>IF(N154="snížená",J154,0)</f>
        <v>0</v>
      </c>
      <c r="BG154" s="242">
        <f>IF(N154="zákl. přenesená",J154,0)</f>
        <v>0</v>
      </c>
      <c r="BH154" s="242">
        <f>IF(N154="sníž. přenesená",J154,0)</f>
        <v>0</v>
      </c>
      <c r="BI154" s="242">
        <f>IF(N154="nulová",J154,0)</f>
        <v>0</v>
      </c>
      <c r="BJ154" s="19" t="s">
        <v>79</v>
      </c>
      <c r="BK154" s="242">
        <f>ROUND(I154*H154,2)</f>
        <v>0</v>
      </c>
      <c r="BL154" s="19" t="s">
        <v>157</v>
      </c>
      <c r="BM154" s="241" t="s">
        <v>3601</v>
      </c>
    </row>
    <row r="155" s="2" customFormat="1">
      <c r="A155" s="40"/>
      <c r="B155" s="41"/>
      <c r="C155" s="42"/>
      <c r="D155" s="243" t="s">
        <v>293</v>
      </c>
      <c r="E155" s="42"/>
      <c r="F155" s="244" t="s">
        <v>3602</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293</v>
      </c>
      <c r="AU155" s="19" t="s">
        <v>81</v>
      </c>
    </row>
    <row r="156" s="2" customFormat="1">
      <c r="A156" s="40"/>
      <c r="B156" s="41"/>
      <c r="C156" s="42"/>
      <c r="D156" s="243" t="s">
        <v>295</v>
      </c>
      <c r="E156" s="42"/>
      <c r="F156" s="247" t="s">
        <v>3598</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295</v>
      </c>
      <c r="AU156" s="19" t="s">
        <v>81</v>
      </c>
    </row>
    <row r="157" s="12" customFormat="1" ht="22.8" customHeight="1">
      <c r="A157" s="12"/>
      <c r="B157" s="214"/>
      <c r="C157" s="215"/>
      <c r="D157" s="216" t="s">
        <v>71</v>
      </c>
      <c r="E157" s="228" t="s">
        <v>3603</v>
      </c>
      <c r="F157" s="228" t="s">
        <v>3604</v>
      </c>
      <c r="G157" s="215"/>
      <c r="H157" s="215"/>
      <c r="I157" s="218"/>
      <c r="J157" s="229">
        <f>BK157</f>
        <v>0</v>
      </c>
      <c r="K157" s="215"/>
      <c r="L157" s="220"/>
      <c r="M157" s="221"/>
      <c r="N157" s="222"/>
      <c r="O157" s="222"/>
      <c r="P157" s="223">
        <f>SUM(P158:P196)</f>
        <v>0</v>
      </c>
      <c r="Q157" s="222"/>
      <c r="R157" s="223">
        <f>SUM(R158:R196)</f>
        <v>0.022616000000000001</v>
      </c>
      <c r="S157" s="222"/>
      <c r="T157" s="224">
        <f>SUM(T158:T196)</f>
        <v>0.85092000000000001</v>
      </c>
      <c r="U157" s="12"/>
      <c r="V157" s="12"/>
      <c r="W157" s="12"/>
      <c r="X157" s="12"/>
      <c r="Y157" s="12"/>
      <c r="Z157" s="12"/>
      <c r="AA157" s="12"/>
      <c r="AB157" s="12"/>
      <c r="AC157" s="12"/>
      <c r="AD157" s="12"/>
      <c r="AE157" s="12"/>
      <c r="AR157" s="225" t="s">
        <v>81</v>
      </c>
      <c r="AT157" s="226" t="s">
        <v>71</v>
      </c>
      <c r="AU157" s="226" t="s">
        <v>79</v>
      </c>
      <c r="AY157" s="225" t="s">
        <v>285</v>
      </c>
      <c r="BK157" s="227">
        <f>SUM(BK158:BK196)</f>
        <v>0</v>
      </c>
    </row>
    <row r="158" s="2" customFormat="1" ht="16.5" customHeight="1">
      <c r="A158" s="40"/>
      <c r="B158" s="41"/>
      <c r="C158" s="230" t="s">
        <v>157</v>
      </c>
      <c r="D158" s="230" t="s">
        <v>287</v>
      </c>
      <c r="E158" s="231" t="s">
        <v>3605</v>
      </c>
      <c r="F158" s="232" t="s">
        <v>3606</v>
      </c>
      <c r="G158" s="233" t="s">
        <v>290</v>
      </c>
      <c r="H158" s="234">
        <v>4</v>
      </c>
      <c r="I158" s="235"/>
      <c r="J158" s="236">
        <f>ROUND(I158*H158,2)</f>
        <v>0</v>
      </c>
      <c r="K158" s="232" t="s">
        <v>291</v>
      </c>
      <c r="L158" s="46"/>
      <c r="M158" s="237" t="s">
        <v>19</v>
      </c>
      <c r="N158" s="238" t="s">
        <v>43</v>
      </c>
      <c r="O158" s="86"/>
      <c r="P158" s="239">
        <f>O158*H158</f>
        <v>0</v>
      </c>
      <c r="Q158" s="239">
        <v>0</v>
      </c>
      <c r="R158" s="239">
        <f>Q158*H158</f>
        <v>0</v>
      </c>
      <c r="S158" s="239">
        <v>0.20748</v>
      </c>
      <c r="T158" s="240">
        <f>S158*H158</f>
        <v>0.82991999999999999</v>
      </c>
      <c r="U158" s="40"/>
      <c r="V158" s="40"/>
      <c r="W158" s="40"/>
      <c r="X158" s="40"/>
      <c r="Y158" s="40"/>
      <c r="Z158" s="40"/>
      <c r="AA158" s="40"/>
      <c r="AB158" s="40"/>
      <c r="AC158" s="40"/>
      <c r="AD158" s="40"/>
      <c r="AE158" s="40"/>
      <c r="AR158" s="241" t="s">
        <v>157</v>
      </c>
      <c r="AT158" s="241" t="s">
        <v>287</v>
      </c>
      <c r="AU158" s="241" t="s">
        <v>81</v>
      </c>
      <c r="AY158" s="19" t="s">
        <v>285</v>
      </c>
      <c r="BE158" s="242">
        <f>IF(N158="základní",J158,0)</f>
        <v>0</v>
      </c>
      <c r="BF158" s="242">
        <f>IF(N158="snížená",J158,0)</f>
        <v>0</v>
      </c>
      <c r="BG158" s="242">
        <f>IF(N158="zákl. přenesená",J158,0)</f>
        <v>0</v>
      </c>
      <c r="BH158" s="242">
        <f>IF(N158="sníž. přenesená",J158,0)</f>
        <v>0</v>
      </c>
      <c r="BI158" s="242">
        <f>IF(N158="nulová",J158,0)</f>
        <v>0</v>
      </c>
      <c r="BJ158" s="19" t="s">
        <v>79</v>
      </c>
      <c r="BK158" s="242">
        <f>ROUND(I158*H158,2)</f>
        <v>0</v>
      </c>
      <c r="BL158" s="19" t="s">
        <v>157</v>
      </c>
      <c r="BM158" s="241" t="s">
        <v>3607</v>
      </c>
    </row>
    <row r="159" s="2" customFormat="1">
      <c r="A159" s="40"/>
      <c r="B159" s="41"/>
      <c r="C159" s="42"/>
      <c r="D159" s="243" t="s">
        <v>293</v>
      </c>
      <c r="E159" s="42"/>
      <c r="F159" s="244" t="s">
        <v>3608</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293</v>
      </c>
      <c r="AU159" s="19" t="s">
        <v>81</v>
      </c>
    </row>
    <row r="160" s="2" customFormat="1">
      <c r="A160" s="40"/>
      <c r="B160" s="41"/>
      <c r="C160" s="42"/>
      <c r="D160" s="243" t="s">
        <v>295</v>
      </c>
      <c r="E160" s="42"/>
      <c r="F160" s="247" t="s">
        <v>3609</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295</v>
      </c>
      <c r="AU160" s="19" t="s">
        <v>81</v>
      </c>
    </row>
    <row r="161" s="13" customFormat="1">
      <c r="A161" s="13"/>
      <c r="B161" s="248"/>
      <c r="C161" s="249"/>
      <c r="D161" s="243" t="s">
        <v>297</v>
      </c>
      <c r="E161" s="250" t="s">
        <v>19</v>
      </c>
      <c r="F161" s="251" t="s">
        <v>91</v>
      </c>
      <c r="G161" s="249"/>
      <c r="H161" s="252">
        <v>4</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79</v>
      </c>
      <c r="AY161" s="258" t="s">
        <v>285</v>
      </c>
    </row>
    <row r="162" s="2" customFormat="1" ht="16.5" customHeight="1">
      <c r="A162" s="40"/>
      <c r="B162" s="41"/>
      <c r="C162" s="230" t="s">
        <v>160</v>
      </c>
      <c r="D162" s="230" t="s">
        <v>287</v>
      </c>
      <c r="E162" s="231" t="s">
        <v>3610</v>
      </c>
      <c r="F162" s="232" t="s">
        <v>3611</v>
      </c>
      <c r="G162" s="233" t="s">
        <v>515</v>
      </c>
      <c r="H162" s="234">
        <v>1</v>
      </c>
      <c r="I162" s="235"/>
      <c r="J162" s="236">
        <f>ROUND(I162*H162,2)</f>
        <v>0</v>
      </c>
      <c r="K162" s="232" t="s">
        <v>291</v>
      </c>
      <c r="L162" s="46"/>
      <c r="M162" s="237" t="s">
        <v>19</v>
      </c>
      <c r="N162" s="238" t="s">
        <v>43</v>
      </c>
      <c r="O162" s="86"/>
      <c r="P162" s="239">
        <f>O162*H162</f>
        <v>0</v>
      </c>
      <c r="Q162" s="239">
        <v>7.2999999999999999E-05</v>
      </c>
      <c r="R162" s="239">
        <f>Q162*H162</f>
        <v>7.2999999999999999E-05</v>
      </c>
      <c r="S162" s="239">
        <v>0.021000000000000001</v>
      </c>
      <c r="T162" s="240">
        <f>S162*H162</f>
        <v>0.021000000000000001</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3612</v>
      </c>
    </row>
    <row r="163" s="2" customFormat="1">
      <c r="A163" s="40"/>
      <c r="B163" s="41"/>
      <c r="C163" s="42"/>
      <c r="D163" s="243" t="s">
        <v>293</v>
      </c>
      <c r="E163" s="42"/>
      <c r="F163" s="244" t="s">
        <v>3613</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13" customFormat="1">
      <c r="A164" s="13"/>
      <c r="B164" s="248"/>
      <c r="C164" s="249"/>
      <c r="D164" s="243" t="s">
        <v>297</v>
      </c>
      <c r="E164" s="250" t="s">
        <v>19</v>
      </c>
      <c r="F164" s="251" t="s">
        <v>79</v>
      </c>
      <c r="G164" s="249"/>
      <c r="H164" s="252">
        <v>1</v>
      </c>
      <c r="I164" s="253"/>
      <c r="J164" s="249"/>
      <c r="K164" s="249"/>
      <c r="L164" s="254"/>
      <c r="M164" s="255"/>
      <c r="N164" s="256"/>
      <c r="O164" s="256"/>
      <c r="P164" s="256"/>
      <c r="Q164" s="256"/>
      <c r="R164" s="256"/>
      <c r="S164" s="256"/>
      <c r="T164" s="257"/>
      <c r="U164" s="13"/>
      <c r="V164" s="13"/>
      <c r="W164" s="13"/>
      <c r="X164" s="13"/>
      <c r="Y164" s="13"/>
      <c r="Z164" s="13"/>
      <c r="AA164" s="13"/>
      <c r="AB164" s="13"/>
      <c r="AC164" s="13"/>
      <c r="AD164" s="13"/>
      <c r="AE164" s="13"/>
      <c r="AT164" s="258" t="s">
        <v>297</v>
      </c>
      <c r="AU164" s="258" t="s">
        <v>81</v>
      </c>
      <c r="AV164" s="13" t="s">
        <v>81</v>
      </c>
      <c r="AW164" s="13" t="s">
        <v>33</v>
      </c>
      <c r="AX164" s="13" t="s">
        <v>79</v>
      </c>
      <c r="AY164" s="258" t="s">
        <v>285</v>
      </c>
    </row>
    <row r="165" s="2" customFormat="1" ht="16.5" customHeight="1">
      <c r="A165" s="40"/>
      <c r="B165" s="41"/>
      <c r="C165" s="230" t="s">
        <v>444</v>
      </c>
      <c r="D165" s="230" t="s">
        <v>287</v>
      </c>
      <c r="E165" s="231" t="s">
        <v>3614</v>
      </c>
      <c r="F165" s="232" t="s">
        <v>3615</v>
      </c>
      <c r="G165" s="233" t="s">
        <v>3219</v>
      </c>
      <c r="H165" s="234">
        <v>3</v>
      </c>
      <c r="I165" s="235"/>
      <c r="J165" s="236">
        <f>ROUND(I165*H165,2)</f>
        <v>0</v>
      </c>
      <c r="K165" s="232" t="s">
        <v>19</v>
      </c>
      <c r="L165" s="46"/>
      <c r="M165" s="237" t="s">
        <v>19</v>
      </c>
      <c r="N165" s="238" t="s">
        <v>43</v>
      </c>
      <c r="O165" s="86"/>
      <c r="P165" s="239">
        <f>O165*H165</f>
        <v>0</v>
      </c>
      <c r="Q165" s="239">
        <v>0</v>
      </c>
      <c r="R165" s="239">
        <f>Q165*H165</f>
        <v>0</v>
      </c>
      <c r="S165" s="239">
        <v>0</v>
      </c>
      <c r="T165" s="240">
        <f>S165*H165</f>
        <v>0</v>
      </c>
      <c r="U165" s="40"/>
      <c r="V165" s="40"/>
      <c r="W165" s="40"/>
      <c r="X165" s="40"/>
      <c r="Y165" s="40"/>
      <c r="Z165" s="40"/>
      <c r="AA165" s="40"/>
      <c r="AB165" s="40"/>
      <c r="AC165" s="40"/>
      <c r="AD165" s="40"/>
      <c r="AE165" s="40"/>
      <c r="AR165" s="241" t="s">
        <v>157</v>
      </c>
      <c r="AT165" s="241" t="s">
        <v>287</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157</v>
      </c>
      <c r="BM165" s="241" t="s">
        <v>3616</v>
      </c>
    </row>
    <row r="166" s="2" customFormat="1">
      <c r="A166" s="40"/>
      <c r="B166" s="41"/>
      <c r="C166" s="42"/>
      <c r="D166" s="243" t="s">
        <v>293</v>
      </c>
      <c r="E166" s="42"/>
      <c r="F166" s="244" t="s">
        <v>3615</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2" customFormat="1">
      <c r="A167" s="40"/>
      <c r="B167" s="41"/>
      <c r="C167" s="42"/>
      <c r="D167" s="243" t="s">
        <v>3188</v>
      </c>
      <c r="E167" s="42"/>
      <c r="F167" s="247" t="s">
        <v>3617</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3188</v>
      </c>
      <c r="AU167" s="19" t="s">
        <v>81</v>
      </c>
    </row>
    <row r="168" s="13" customFormat="1">
      <c r="A168" s="13"/>
      <c r="B168" s="248"/>
      <c r="C168" s="249"/>
      <c r="D168" s="243" t="s">
        <v>297</v>
      </c>
      <c r="E168" s="250" t="s">
        <v>19</v>
      </c>
      <c r="F168" s="251" t="s">
        <v>86</v>
      </c>
      <c r="G168" s="249"/>
      <c r="H168" s="252">
        <v>3</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79</v>
      </c>
      <c r="AY168" s="258" t="s">
        <v>285</v>
      </c>
    </row>
    <row r="169" s="2" customFormat="1" ht="16.5" customHeight="1">
      <c r="A169" s="40"/>
      <c r="B169" s="41"/>
      <c r="C169" s="230" t="s">
        <v>163</v>
      </c>
      <c r="D169" s="230" t="s">
        <v>287</v>
      </c>
      <c r="E169" s="231" t="s">
        <v>3618</v>
      </c>
      <c r="F169" s="232" t="s">
        <v>3619</v>
      </c>
      <c r="G169" s="233" t="s">
        <v>394</v>
      </c>
      <c r="H169" s="234">
        <v>0.85099999999999998</v>
      </c>
      <c r="I169" s="235"/>
      <c r="J169" s="236">
        <f>ROUND(I169*H169,2)</f>
        <v>0</v>
      </c>
      <c r="K169" s="232" t="s">
        <v>291</v>
      </c>
      <c r="L169" s="46"/>
      <c r="M169" s="237" t="s">
        <v>19</v>
      </c>
      <c r="N169" s="238" t="s">
        <v>43</v>
      </c>
      <c r="O169" s="86"/>
      <c r="P169" s="239">
        <f>O169*H169</f>
        <v>0</v>
      </c>
      <c r="Q169" s="239">
        <v>0</v>
      </c>
      <c r="R169" s="239">
        <f>Q169*H169</f>
        <v>0</v>
      </c>
      <c r="S169" s="239">
        <v>0</v>
      </c>
      <c r="T169" s="240">
        <f>S169*H169</f>
        <v>0</v>
      </c>
      <c r="U169" s="40"/>
      <c r="V169" s="40"/>
      <c r="W169" s="40"/>
      <c r="X169" s="40"/>
      <c r="Y169" s="40"/>
      <c r="Z169" s="40"/>
      <c r="AA169" s="40"/>
      <c r="AB169" s="40"/>
      <c r="AC169" s="40"/>
      <c r="AD169" s="40"/>
      <c r="AE169" s="40"/>
      <c r="AR169" s="241" t="s">
        <v>157</v>
      </c>
      <c r="AT169" s="241" t="s">
        <v>287</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157</v>
      </c>
      <c r="BM169" s="241" t="s">
        <v>3620</v>
      </c>
    </row>
    <row r="170" s="2" customFormat="1">
      <c r="A170" s="40"/>
      <c r="B170" s="41"/>
      <c r="C170" s="42"/>
      <c r="D170" s="243" t="s">
        <v>293</v>
      </c>
      <c r="E170" s="42"/>
      <c r="F170" s="244" t="s">
        <v>3621</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2" customFormat="1" ht="16.5" customHeight="1">
      <c r="A171" s="40"/>
      <c r="B171" s="41"/>
      <c r="C171" s="230" t="s">
        <v>455</v>
      </c>
      <c r="D171" s="230" t="s">
        <v>287</v>
      </c>
      <c r="E171" s="231" t="s">
        <v>3622</v>
      </c>
      <c r="F171" s="232" t="s">
        <v>3623</v>
      </c>
      <c r="G171" s="233" t="s">
        <v>609</v>
      </c>
      <c r="H171" s="234">
        <v>10</v>
      </c>
      <c r="I171" s="235"/>
      <c r="J171" s="236">
        <f>ROUND(I171*H171,2)</f>
        <v>0</v>
      </c>
      <c r="K171" s="232" t="s">
        <v>291</v>
      </c>
      <c r="L171" s="46"/>
      <c r="M171" s="237" t="s">
        <v>19</v>
      </c>
      <c r="N171" s="238" t="s">
        <v>43</v>
      </c>
      <c r="O171" s="86"/>
      <c r="P171" s="239">
        <f>O171*H171</f>
        <v>0</v>
      </c>
      <c r="Q171" s="239">
        <v>0.0011243</v>
      </c>
      <c r="R171" s="239">
        <f>Q171*H171</f>
        <v>0.011243</v>
      </c>
      <c r="S171" s="239">
        <v>0</v>
      </c>
      <c r="T171" s="240">
        <f>S171*H171</f>
        <v>0</v>
      </c>
      <c r="U171" s="40"/>
      <c r="V171" s="40"/>
      <c r="W171" s="40"/>
      <c r="X171" s="40"/>
      <c r="Y171" s="40"/>
      <c r="Z171" s="40"/>
      <c r="AA171" s="40"/>
      <c r="AB171" s="40"/>
      <c r="AC171" s="40"/>
      <c r="AD171" s="40"/>
      <c r="AE171" s="40"/>
      <c r="AR171" s="241" t="s">
        <v>157</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157</v>
      </c>
      <c r="BM171" s="241" t="s">
        <v>3624</v>
      </c>
    </row>
    <row r="172" s="2" customFormat="1">
      <c r="A172" s="40"/>
      <c r="B172" s="41"/>
      <c r="C172" s="42"/>
      <c r="D172" s="243" t="s">
        <v>293</v>
      </c>
      <c r="E172" s="42"/>
      <c r="F172" s="244" t="s">
        <v>3625</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13" customFormat="1">
      <c r="A173" s="13"/>
      <c r="B173" s="248"/>
      <c r="C173" s="249"/>
      <c r="D173" s="243" t="s">
        <v>297</v>
      </c>
      <c r="E173" s="250" t="s">
        <v>19</v>
      </c>
      <c r="F173" s="251" t="s">
        <v>133</v>
      </c>
      <c r="G173" s="249"/>
      <c r="H173" s="252">
        <v>10</v>
      </c>
      <c r="I173" s="253"/>
      <c r="J173" s="249"/>
      <c r="K173" s="249"/>
      <c r="L173" s="254"/>
      <c r="M173" s="255"/>
      <c r="N173" s="256"/>
      <c r="O173" s="256"/>
      <c r="P173" s="256"/>
      <c r="Q173" s="256"/>
      <c r="R173" s="256"/>
      <c r="S173" s="256"/>
      <c r="T173" s="257"/>
      <c r="U173" s="13"/>
      <c r="V173" s="13"/>
      <c r="W173" s="13"/>
      <c r="X173" s="13"/>
      <c r="Y173" s="13"/>
      <c r="Z173" s="13"/>
      <c r="AA173" s="13"/>
      <c r="AB173" s="13"/>
      <c r="AC173" s="13"/>
      <c r="AD173" s="13"/>
      <c r="AE173" s="13"/>
      <c r="AT173" s="258" t="s">
        <v>297</v>
      </c>
      <c r="AU173" s="258" t="s">
        <v>81</v>
      </c>
      <c r="AV173" s="13" t="s">
        <v>81</v>
      </c>
      <c r="AW173" s="13" t="s">
        <v>33</v>
      </c>
      <c r="AX173" s="13" t="s">
        <v>79</v>
      </c>
      <c r="AY173" s="258" t="s">
        <v>285</v>
      </c>
    </row>
    <row r="174" s="2" customFormat="1" ht="16.5" customHeight="1">
      <c r="A174" s="40"/>
      <c r="B174" s="41"/>
      <c r="C174" s="230" t="s">
        <v>7</v>
      </c>
      <c r="D174" s="230" t="s">
        <v>287</v>
      </c>
      <c r="E174" s="231" t="s">
        <v>3626</v>
      </c>
      <c r="F174" s="232" t="s">
        <v>3627</v>
      </c>
      <c r="G174" s="233" t="s">
        <v>515</v>
      </c>
      <c r="H174" s="234">
        <v>10</v>
      </c>
      <c r="I174" s="235"/>
      <c r="J174" s="236">
        <f>ROUND(I174*H174,2)</f>
        <v>0</v>
      </c>
      <c r="K174" s="232" t="s">
        <v>19</v>
      </c>
      <c r="L174" s="46"/>
      <c r="M174" s="237" t="s">
        <v>19</v>
      </c>
      <c r="N174" s="238" t="s">
        <v>43</v>
      </c>
      <c r="O174" s="86"/>
      <c r="P174" s="239">
        <f>O174*H174</f>
        <v>0</v>
      </c>
      <c r="Q174" s="239">
        <v>0.0011299999999999999</v>
      </c>
      <c r="R174" s="239">
        <f>Q174*H174</f>
        <v>0.011299999999999999</v>
      </c>
      <c r="S174" s="239">
        <v>0</v>
      </c>
      <c r="T174" s="240">
        <f>S174*H174</f>
        <v>0</v>
      </c>
      <c r="U174" s="40"/>
      <c r="V174" s="40"/>
      <c r="W174" s="40"/>
      <c r="X174" s="40"/>
      <c r="Y174" s="40"/>
      <c r="Z174" s="40"/>
      <c r="AA174" s="40"/>
      <c r="AB174" s="40"/>
      <c r="AC174" s="40"/>
      <c r="AD174" s="40"/>
      <c r="AE174" s="40"/>
      <c r="AR174" s="241" t="s">
        <v>157</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3628</v>
      </c>
    </row>
    <row r="175" s="2" customFormat="1">
      <c r="A175" s="40"/>
      <c r="B175" s="41"/>
      <c r="C175" s="42"/>
      <c r="D175" s="243" t="s">
        <v>293</v>
      </c>
      <c r="E175" s="42"/>
      <c r="F175" s="244" t="s">
        <v>3627</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13" customFormat="1">
      <c r="A176" s="13"/>
      <c r="B176" s="248"/>
      <c r="C176" s="249"/>
      <c r="D176" s="243" t="s">
        <v>297</v>
      </c>
      <c r="E176" s="250" t="s">
        <v>19</v>
      </c>
      <c r="F176" s="251" t="s">
        <v>133</v>
      </c>
      <c r="G176" s="249"/>
      <c r="H176" s="252">
        <v>10</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79</v>
      </c>
      <c r="AY176" s="258" t="s">
        <v>285</v>
      </c>
    </row>
    <row r="177" s="2" customFormat="1" ht="21.75" customHeight="1">
      <c r="A177" s="40"/>
      <c r="B177" s="41"/>
      <c r="C177" s="230" t="s">
        <v>471</v>
      </c>
      <c r="D177" s="230" t="s">
        <v>287</v>
      </c>
      <c r="E177" s="231" t="s">
        <v>3629</v>
      </c>
      <c r="F177" s="232" t="s">
        <v>3630</v>
      </c>
      <c r="G177" s="233" t="s">
        <v>515</v>
      </c>
      <c r="H177" s="234">
        <v>1</v>
      </c>
      <c r="I177" s="235"/>
      <c r="J177" s="236">
        <f>ROUND(I177*H177,2)</f>
        <v>0</v>
      </c>
      <c r="K177" s="232" t="s">
        <v>19</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3631</v>
      </c>
    </row>
    <row r="178" s="2" customFormat="1">
      <c r="A178" s="40"/>
      <c r="B178" s="41"/>
      <c r="C178" s="42"/>
      <c r="D178" s="243" t="s">
        <v>293</v>
      </c>
      <c r="E178" s="42"/>
      <c r="F178" s="244" t="s">
        <v>3630</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c r="A179" s="40"/>
      <c r="B179" s="41"/>
      <c r="C179" s="42"/>
      <c r="D179" s="243" t="s">
        <v>3188</v>
      </c>
      <c r="E179" s="42"/>
      <c r="F179" s="247" t="s">
        <v>3632</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3188</v>
      </c>
      <c r="AU179" s="19" t="s">
        <v>81</v>
      </c>
    </row>
    <row r="180" s="2" customFormat="1" ht="33" customHeight="1">
      <c r="A180" s="40"/>
      <c r="B180" s="41"/>
      <c r="C180" s="230" t="s">
        <v>479</v>
      </c>
      <c r="D180" s="230" t="s">
        <v>287</v>
      </c>
      <c r="E180" s="231" t="s">
        <v>3633</v>
      </c>
      <c r="F180" s="232" t="s">
        <v>3634</v>
      </c>
      <c r="G180" s="233" t="s">
        <v>515</v>
      </c>
      <c r="H180" s="234">
        <v>1</v>
      </c>
      <c r="I180" s="235"/>
      <c r="J180" s="236">
        <f>ROUND(I180*H180,2)</f>
        <v>0</v>
      </c>
      <c r="K180" s="232" t="s">
        <v>19</v>
      </c>
      <c r="L180" s="46"/>
      <c r="M180" s="237" t="s">
        <v>19</v>
      </c>
      <c r="N180" s="238" t="s">
        <v>43</v>
      </c>
      <c r="O180" s="86"/>
      <c r="P180" s="239">
        <f>O180*H180</f>
        <v>0</v>
      </c>
      <c r="Q180" s="239">
        <v>0</v>
      </c>
      <c r="R180" s="239">
        <f>Q180*H180</f>
        <v>0</v>
      </c>
      <c r="S180" s="239">
        <v>0</v>
      </c>
      <c r="T180" s="240">
        <f>S180*H180</f>
        <v>0</v>
      </c>
      <c r="U180" s="40"/>
      <c r="V180" s="40"/>
      <c r="W180" s="40"/>
      <c r="X180" s="40"/>
      <c r="Y180" s="40"/>
      <c r="Z180" s="40"/>
      <c r="AA180" s="40"/>
      <c r="AB180" s="40"/>
      <c r="AC180" s="40"/>
      <c r="AD180" s="40"/>
      <c r="AE180" s="40"/>
      <c r="AR180" s="241" t="s">
        <v>157</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157</v>
      </c>
      <c r="BM180" s="241" t="s">
        <v>3635</v>
      </c>
    </row>
    <row r="181" s="2" customFormat="1">
      <c r="A181" s="40"/>
      <c r="B181" s="41"/>
      <c r="C181" s="42"/>
      <c r="D181" s="243" t="s">
        <v>293</v>
      </c>
      <c r="E181" s="42"/>
      <c r="F181" s="244" t="s">
        <v>3634</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2" customFormat="1" ht="21.75" customHeight="1">
      <c r="A182" s="40"/>
      <c r="B182" s="41"/>
      <c r="C182" s="230" t="s">
        <v>490</v>
      </c>
      <c r="D182" s="230" t="s">
        <v>287</v>
      </c>
      <c r="E182" s="231" t="s">
        <v>3636</v>
      </c>
      <c r="F182" s="232" t="s">
        <v>3637</v>
      </c>
      <c r="G182" s="233" t="s">
        <v>609</v>
      </c>
      <c r="H182" s="234">
        <v>1</v>
      </c>
      <c r="I182" s="235"/>
      <c r="J182" s="236">
        <f>ROUND(I182*H182,2)</f>
        <v>0</v>
      </c>
      <c r="K182" s="232" t="s">
        <v>19</v>
      </c>
      <c r="L182" s="46"/>
      <c r="M182" s="237" t="s">
        <v>19</v>
      </c>
      <c r="N182" s="238" t="s">
        <v>43</v>
      </c>
      <c r="O182" s="86"/>
      <c r="P182" s="239">
        <f>O182*H182</f>
        <v>0</v>
      </c>
      <c r="Q182" s="239">
        <v>0</v>
      </c>
      <c r="R182" s="239">
        <f>Q182*H182</f>
        <v>0</v>
      </c>
      <c r="S182" s="239">
        <v>0</v>
      </c>
      <c r="T182" s="240">
        <f>S182*H182</f>
        <v>0</v>
      </c>
      <c r="U182" s="40"/>
      <c r="V182" s="40"/>
      <c r="W182" s="40"/>
      <c r="X182" s="40"/>
      <c r="Y182" s="40"/>
      <c r="Z182" s="40"/>
      <c r="AA182" s="40"/>
      <c r="AB182" s="40"/>
      <c r="AC182" s="40"/>
      <c r="AD182" s="40"/>
      <c r="AE182" s="40"/>
      <c r="AR182" s="241" t="s">
        <v>157</v>
      </c>
      <c r="AT182" s="241" t="s">
        <v>287</v>
      </c>
      <c r="AU182" s="241" t="s">
        <v>81</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157</v>
      </c>
      <c r="BM182" s="241" t="s">
        <v>3638</v>
      </c>
    </row>
    <row r="183" s="2" customFormat="1">
      <c r="A183" s="40"/>
      <c r="B183" s="41"/>
      <c r="C183" s="42"/>
      <c r="D183" s="243" t="s">
        <v>293</v>
      </c>
      <c r="E183" s="42"/>
      <c r="F183" s="244" t="s">
        <v>3639</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81</v>
      </c>
    </row>
    <row r="184" s="2" customFormat="1">
      <c r="A184" s="40"/>
      <c r="B184" s="41"/>
      <c r="C184" s="42"/>
      <c r="D184" s="243" t="s">
        <v>3188</v>
      </c>
      <c r="E184" s="42"/>
      <c r="F184" s="247" t="s">
        <v>3640</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3188</v>
      </c>
      <c r="AU184" s="19" t="s">
        <v>81</v>
      </c>
    </row>
    <row r="185" s="2" customFormat="1" ht="16.5" customHeight="1">
      <c r="A185" s="40"/>
      <c r="B185" s="41"/>
      <c r="C185" s="230" t="s">
        <v>498</v>
      </c>
      <c r="D185" s="230" t="s">
        <v>287</v>
      </c>
      <c r="E185" s="231" t="s">
        <v>3641</v>
      </c>
      <c r="F185" s="232" t="s">
        <v>3642</v>
      </c>
      <c r="G185" s="233" t="s">
        <v>609</v>
      </c>
      <c r="H185" s="234">
        <v>1</v>
      </c>
      <c r="I185" s="235"/>
      <c r="J185" s="236">
        <f>ROUND(I185*H185,2)</f>
        <v>0</v>
      </c>
      <c r="K185" s="232" t="s">
        <v>19</v>
      </c>
      <c r="L185" s="46"/>
      <c r="M185" s="237" t="s">
        <v>19</v>
      </c>
      <c r="N185" s="238" t="s">
        <v>43</v>
      </c>
      <c r="O185" s="86"/>
      <c r="P185" s="239">
        <f>O185*H185</f>
        <v>0</v>
      </c>
      <c r="Q185" s="239">
        <v>0</v>
      </c>
      <c r="R185" s="239">
        <f>Q185*H185</f>
        <v>0</v>
      </c>
      <c r="S185" s="239">
        <v>0</v>
      </c>
      <c r="T185" s="240">
        <f>S185*H185</f>
        <v>0</v>
      </c>
      <c r="U185" s="40"/>
      <c r="V185" s="40"/>
      <c r="W185" s="40"/>
      <c r="X185" s="40"/>
      <c r="Y185" s="40"/>
      <c r="Z185" s="40"/>
      <c r="AA185" s="40"/>
      <c r="AB185" s="40"/>
      <c r="AC185" s="40"/>
      <c r="AD185" s="40"/>
      <c r="AE185" s="40"/>
      <c r="AR185" s="241" t="s">
        <v>157</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157</v>
      </c>
      <c r="BM185" s="241" t="s">
        <v>3643</v>
      </c>
    </row>
    <row r="186" s="2" customFormat="1">
      <c r="A186" s="40"/>
      <c r="B186" s="41"/>
      <c r="C186" s="42"/>
      <c r="D186" s="243" t="s">
        <v>293</v>
      </c>
      <c r="E186" s="42"/>
      <c r="F186" s="244" t="s">
        <v>3642</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c r="A187" s="40"/>
      <c r="B187" s="41"/>
      <c r="C187" s="42"/>
      <c r="D187" s="243" t="s">
        <v>3188</v>
      </c>
      <c r="E187" s="42"/>
      <c r="F187" s="247" t="s">
        <v>3644</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3188</v>
      </c>
      <c r="AU187" s="19" t="s">
        <v>81</v>
      </c>
    </row>
    <row r="188" s="2" customFormat="1" ht="16.5" customHeight="1">
      <c r="A188" s="40"/>
      <c r="B188" s="41"/>
      <c r="C188" s="230" t="s">
        <v>502</v>
      </c>
      <c r="D188" s="230" t="s">
        <v>287</v>
      </c>
      <c r="E188" s="231" t="s">
        <v>3645</v>
      </c>
      <c r="F188" s="232" t="s">
        <v>3646</v>
      </c>
      <c r="G188" s="233" t="s">
        <v>609</v>
      </c>
      <c r="H188" s="234">
        <v>1</v>
      </c>
      <c r="I188" s="235"/>
      <c r="J188" s="236">
        <f>ROUND(I188*H188,2)</f>
        <v>0</v>
      </c>
      <c r="K188" s="232" t="s">
        <v>19</v>
      </c>
      <c r="L188" s="46"/>
      <c r="M188" s="237" t="s">
        <v>19</v>
      </c>
      <c r="N188" s="238" t="s">
        <v>43</v>
      </c>
      <c r="O188" s="86"/>
      <c r="P188" s="239">
        <f>O188*H188</f>
        <v>0</v>
      </c>
      <c r="Q188" s="239">
        <v>0</v>
      </c>
      <c r="R188" s="239">
        <f>Q188*H188</f>
        <v>0</v>
      </c>
      <c r="S188" s="239">
        <v>0</v>
      </c>
      <c r="T188" s="240">
        <f>S188*H188</f>
        <v>0</v>
      </c>
      <c r="U188" s="40"/>
      <c r="V188" s="40"/>
      <c r="W188" s="40"/>
      <c r="X188" s="40"/>
      <c r="Y188" s="40"/>
      <c r="Z188" s="40"/>
      <c r="AA188" s="40"/>
      <c r="AB188" s="40"/>
      <c r="AC188" s="40"/>
      <c r="AD188" s="40"/>
      <c r="AE188" s="40"/>
      <c r="AR188" s="241" t="s">
        <v>157</v>
      </c>
      <c r="AT188" s="241" t="s">
        <v>287</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157</v>
      </c>
      <c r="BM188" s="241" t="s">
        <v>3647</v>
      </c>
    </row>
    <row r="189" s="2" customFormat="1">
      <c r="A189" s="40"/>
      <c r="B189" s="41"/>
      <c r="C189" s="42"/>
      <c r="D189" s="243" t="s">
        <v>293</v>
      </c>
      <c r="E189" s="42"/>
      <c r="F189" s="244" t="s">
        <v>3646</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2" customFormat="1">
      <c r="A190" s="40"/>
      <c r="B190" s="41"/>
      <c r="C190" s="42"/>
      <c r="D190" s="243" t="s">
        <v>3188</v>
      </c>
      <c r="E190" s="42"/>
      <c r="F190" s="247" t="s">
        <v>3648</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3188</v>
      </c>
      <c r="AU190" s="19" t="s">
        <v>81</v>
      </c>
    </row>
    <row r="191" s="2" customFormat="1" ht="16.5" customHeight="1">
      <c r="A191" s="40"/>
      <c r="B191" s="41"/>
      <c r="C191" s="230" t="s">
        <v>507</v>
      </c>
      <c r="D191" s="230" t="s">
        <v>287</v>
      </c>
      <c r="E191" s="231" t="s">
        <v>3649</v>
      </c>
      <c r="F191" s="232" t="s">
        <v>3650</v>
      </c>
      <c r="G191" s="233" t="s">
        <v>3577</v>
      </c>
      <c r="H191" s="308"/>
      <c r="I191" s="235"/>
      <c r="J191" s="236">
        <f>ROUND(I191*H191,2)</f>
        <v>0</v>
      </c>
      <c r="K191" s="232" t="s">
        <v>291</v>
      </c>
      <c r="L191" s="46"/>
      <c r="M191" s="237" t="s">
        <v>19</v>
      </c>
      <c r="N191" s="238" t="s">
        <v>43</v>
      </c>
      <c r="O191" s="86"/>
      <c r="P191" s="239">
        <f>O191*H191</f>
        <v>0</v>
      </c>
      <c r="Q191" s="239">
        <v>0</v>
      </c>
      <c r="R191" s="239">
        <f>Q191*H191</f>
        <v>0</v>
      </c>
      <c r="S191" s="239">
        <v>0</v>
      </c>
      <c r="T191" s="240">
        <f>S191*H191</f>
        <v>0</v>
      </c>
      <c r="U191" s="40"/>
      <c r="V191" s="40"/>
      <c r="W191" s="40"/>
      <c r="X191" s="40"/>
      <c r="Y191" s="40"/>
      <c r="Z191" s="40"/>
      <c r="AA191" s="40"/>
      <c r="AB191" s="40"/>
      <c r="AC191" s="40"/>
      <c r="AD191" s="40"/>
      <c r="AE191" s="40"/>
      <c r="AR191" s="241" t="s">
        <v>157</v>
      </c>
      <c r="AT191" s="241" t="s">
        <v>287</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157</v>
      </c>
      <c r="BM191" s="241" t="s">
        <v>3651</v>
      </c>
    </row>
    <row r="192" s="2" customFormat="1">
      <c r="A192" s="40"/>
      <c r="B192" s="41"/>
      <c r="C192" s="42"/>
      <c r="D192" s="243" t="s">
        <v>293</v>
      </c>
      <c r="E192" s="42"/>
      <c r="F192" s="244" t="s">
        <v>3652</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c r="A193" s="40"/>
      <c r="B193" s="41"/>
      <c r="C193" s="42"/>
      <c r="D193" s="243" t="s">
        <v>295</v>
      </c>
      <c r="E193" s="42"/>
      <c r="F193" s="247" t="s">
        <v>3598</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295</v>
      </c>
      <c r="AU193" s="19" t="s">
        <v>81</v>
      </c>
    </row>
    <row r="194" s="2" customFormat="1" ht="16.5" customHeight="1">
      <c r="A194" s="40"/>
      <c r="B194" s="41"/>
      <c r="C194" s="230" t="s">
        <v>512</v>
      </c>
      <c r="D194" s="230" t="s">
        <v>287</v>
      </c>
      <c r="E194" s="231" t="s">
        <v>3653</v>
      </c>
      <c r="F194" s="232" t="s">
        <v>3654</v>
      </c>
      <c r="G194" s="233" t="s">
        <v>3577</v>
      </c>
      <c r="H194" s="308"/>
      <c r="I194" s="235"/>
      <c r="J194" s="236">
        <f>ROUND(I194*H194,2)</f>
        <v>0</v>
      </c>
      <c r="K194" s="232" t="s">
        <v>291</v>
      </c>
      <c r="L194" s="46"/>
      <c r="M194" s="237" t="s">
        <v>19</v>
      </c>
      <c r="N194" s="238" t="s">
        <v>43</v>
      </c>
      <c r="O194" s="86"/>
      <c r="P194" s="239">
        <f>O194*H194</f>
        <v>0</v>
      </c>
      <c r="Q194" s="239">
        <v>0</v>
      </c>
      <c r="R194" s="239">
        <f>Q194*H194</f>
        <v>0</v>
      </c>
      <c r="S194" s="239">
        <v>0</v>
      </c>
      <c r="T194" s="240">
        <f>S194*H194</f>
        <v>0</v>
      </c>
      <c r="U194" s="40"/>
      <c r="V194" s="40"/>
      <c r="W194" s="40"/>
      <c r="X194" s="40"/>
      <c r="Y194" s="40"/>
      <c r="Z194" s="40"/>
      <c r="AA194" s="40"/>
      <c r="AB194" s="40"/>
      <c r="AC194" s="40"/>
      <c r="AD194" s="40"/>
      <c r="AE194" s="40"/>
      <c r="AR194" s="241" t="s">
        <v>157</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157</v>
      </c>
      <c r="BM194" s="241" t="s">
        <v>3655</v>
      </c>
    </row>
    <row r="195" s="2" customFormat="1">
      <c r="A195" s="40"/>
      <c r="B195" s="41"/>
      <c r="C195" s="42"/>
      <c r="D195" s="243" t="s">
        <v>293</v>
      </c>
      <c r="E195" s="42"/>
      <c r="F195" s="244" t="s">
        <v>3656</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2" customFormat="1">
      <c r="A196" s="40"/>
      <c r="B196" s="41"/>
      <c r="C196" s="42"/>
      <c r="D196" s="243" t="s">
        <v>295</v>
      </c>
      <c r="E196" s="42"/>
      <c r="F196" s="247" t="s">
        <v>3598</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295</v>
      </c>
      <c r="AU196" s="19" t="s">
        <v>81</v>
      </c>
    </row>
    <row r="197" s="12" customFormat="1" ht="22.8" customHeight="1">
      <c r="A197" s="12"/>
      <c r="B197" s="214"/>
      <c r="C197" s="215"/>
      <c r="D197" s="216" t="s">
        <v>71</v>
      </c>
      <c r="E197" s="228" t="s">
        <v>3657</v>
      </c>
      <c r="F197" s="228" t="s">
        <v>3658</v>
      </c>
      <c r="G197" s="215"/>
      <c r="H197" s="215"/>
      <c r="I197" s="218"/>
      <c r="J197" s="229">
        <f>BK197</f>
        <v>0</v>
      </c>
      <c r="K197" s="215"/>
      <c r="L197" s="220"/>
      <c r="M197" s="221"/>
      <c r="N197" s="222"/>
      <c r="O197" s="222"/>
      <c r="P197" s="223">
        <f>SUM(P198:P221)</f>
        <v>0</v>
      </c>
      <c r="Q197" s="222"/>
      <c r="R197" s="223">
        <f>SUM(R198:R221)</f>
        <v>0.281847925</v>
      </c>
      <c r="S197" s="222"/>
      <c r="T197" s="224">
        <f>SUM(T198:T221)</f>
        <v>0.25230000000000002</v>
      </c>
      <c r="U197" s="12"/>
      <c r="V197" s="12"/>
      <c r="W197" s="12"/>
      <c r="X197" s="12"/>
      <c r="Y197" s="12"/>
      <c r="Z197" s="12"/>
      <c r="AA197" s="12"/>
      <c r="AB197" s="12"/>
      <c r="AC197" s="12"/>
      <c r="AD197" s="12"/>
      <c r="AE197" s="12"/>
      <c r="AR197" s="225" t="s">
        <v>81</v>
      </c>
      <c r="AT197" s="226" t="s">
        <v>71</v>
      </c>
      <c r="AU197" s="226" t="s">
        <v>79</v>
      </c>
      <c r="AY197" s="225" t="s">
        <v>285</v>
      </c>
      <c r="BK197" s="227">
        <f>SUM(BK198:BK221)</f>
        <v>0</v>
      </c>
    </row>
    <row r="198" s="2" customFormat="1" ht="16.5" customHeight="1">
      <c r="A198" s="40"/>
      <c r="B198" s="41"/>
      <c r="C198" s="230" t="s">
        <v>519</v>
      </c>
      <c r="D198" s="230" t="s">
        <v>287</v>
      </c>
      <c r="E198" s="231" t="s">
        <v>3659</v>
      </c>
      <c r="F198" s="232" t="s">
        <v>3660</v>
      </c>
      <c r="G198" s="233" t="s">
        <v>290</v>
      </c>
      <c r="H198" s="234">
        <v>30</v>
      </c>
      <c r="I198" s="235"/>
      <c r="J198" s="236">
        <f>ROUND(I198*H198,2)</f>
        <v>0</v>
      </c>
      <c r="K198" s="232" t="s">
        <v>291</v>
      </c>
      <c r="L198" s="46"/>
      <c r="M198" s="237" t="s">
        <v>19</v>
      </c>
      <c r="N198" s="238" t="s">
        <v>43</v>
      </c>
      <c r="O198" s="86"/>
      <c r="P198" s="239">
        <f>O198*H198</f>
        <v>0</v>
      </c>
      <c r="Q198" s="239">
        <v>6.2000000000000003E-05</v>
      </c>
      <c r="R198" s="239">
        <f>Q198*H198</f>
        <v>0.0018600000000000001</v>
      </c>
      <c r="S198" s="239">
        <v>0.0084100000000000008</v>
      </c>
      <c r="T198" s="240">
        <f>S198*H198</f>
        <v>0.25230000000000002</v>
      </c>
      <c r="U198" s="40"/>
      <c r="V198" s="40"/>
      <c r="W198" s="40"/>
      <c r="X198" s="40"/>
      <c r="Y198" s="40"/>
      <c r="Z198" s="40"/>
      <c r="AA198" s="40"/>
      <c r="AB198" s="40"/>
      <c r="AC198" s="40"/>
      <c r="AD198" s="40"/>
      <c r="AE198" s="40"/>
      <c r="AR198" s="241" t="s">
        <v>157</v>
      </c>
      <c r="AT198" s="241" t="s">
        <v>287</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157</v>
      </c>
      <c r="BM198" s="241" t="s">
        <v>3661</v>
      </c>
    </row>
    <row r="199" s="2" customFormat="1">
      <c r="A199" s="40"/>
      <c r="B199" s="41"/>
      <c r="C199" s="42"/>
      <c r="D199" s="243" t="s">
        <v>293</v>
      </c>
      <c r="E199" s="42"/>
      <c r="F199" s="244" t="s">
        <v>3662</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13" customFormat="1">
      <c r="A200" s="13"/>
      <c r="B200" s="248"/>
      <c r="C200" s="249"/>
      <c r="D200" s="243" t="s">
        <v>297</v>
      </c>
      <c r="E200" s="250" t="s">
        <v>19</v>
      </c>
      <c r="F200" s="251" t="s">
        <v>524</v>
      </c>
      <c r="G200" s="249"/>
      <c r="H200" s="252">
        <v>30</v>
      </c>
      <c r="I200" s="253"/>
      <c r="J200" s="249"/>
      <c r="K200" s="249"/>
      <c r="L200" s="254"/>
      <c r="M200" s="255"/>
      <c r="N200" s="256"/>
      <c r="O200" s="256"/>
      <c r="P200" s="256"/>
      <c r="Q200" s="256"/>
      <c r="R200" s="256"/>
      <c r="S200" s="256"/>
      <c r="T200" s="257"/>
      <c r="U200" s="13"/>
      <c r="V200" s="13"/>
      <c r="W200" s="13"/>
      <c r="X200" s="13"/>
      <c r="Y200" s="13"/>
      <c r="Z200" s="13"/>
      <c r="AA200" s="13"/>
      <c r="AB200" s="13"/>
      <c r="AC200" s="13"/>
      <c r="AD200" s="13"/>
      <c r="AE200" s="13"/>
      <c r="AT200" s="258" t="s">
        <v>297</v>
      </c>
      <c r="AU200" s="258" t="s">
        <v>81</v>
      </c>
      <c r="AV200" s="13" t="s">
        <v>81</v>
      </c>
      <c r="AW200" s="13" t="s">
        <v>33</v>
      </c>
      <c r="AX200" s="13" t="s">
        <v>79</v>
      </c>
      <c r="AY200" s="258" t="s">
        <v>285</v>
      </c>
    </row>
    <row r="201" s="2" customFormat="1" ht="16.5" customHeight="1">
      <c r="A201" s="40"/>
      <c r="B201" s="41"/>
      <c r="C201" s="230" t="s">
        <v>524</v>
      </c>
      <c r="D201" s="230" t="s">
        <v>287</v>
      </c>
      <c r="E201" s="231" t="s">
        <v>3663</v>
      </c>
      <c r="F201" s="232" t="s">
        <v>3664</v>
      </c>
      <c r="G201" s="233" t="s">
        <v>394</v>
      </c>
      <c r="H201" s="234">
        <v>0.252</v>
      </c>
      <c r="I201" s="235"/>
      <c r="J201" s="236">
        <f>ROUND(I201*H201,2)</f>
        <v>0</v>
      </c>
      <c r="K201" s="232" t="s">
        <v>291</v>
      </c>
      <c r="L201" s="46"/>
      <c r="M201" s="237" t="s">
        <v>19</v>
      </c>
      <c r="N201" s="238" t="s">
        <v>43</v>
      </c>
      <c r="O201" s="86"/>
      <c r="P201" s="239">
        <f>O201*H201</f>
        <v>0</v>
      </c>
      <c r="Q201" s="239">
        <v>0</v>
      </c>
      <c r="R201" s="239">
        <f>Q201*H201</f>
        <v>0</v>
      </c>
      <c r="S201" s="239">
        <v>0</v>
      </c>
      <c r="T201" s="240">
        <f>S201*H201</f>
        <v>0</v>
      </c>
      <c r="U201" s="40"/>
      <c r="V201" s="40"/>
      <c r="W201" s="40"/>
      <c r="X201" s="40"/>
      <c r="Y201" s="40"/>
      <c r="Z201" s="40"/>
      <c r="AA201" s="40"/>
      <c r="AB201" s="40"/>
      <c r="AC201" s="40"/>
      <c r="AD201" s="40"/>
      <c r="AE201" s="40"/>
      <c r="AR201" s="241" t="s">
        <v>157</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3665</v>
      </c>
    </row>
    <row r="202" s="2" customFormat="1">
      <c r="A202" s="40"/>
      <c r="B202" s="41"/>
      <c r="C202" s="42"/>
      <c r="D202" s="243" t="s">
        <v>293</v>
      </c>
      <c r="E202" s="42"/>
      <c r="F202" s="244" t="s">
        <v>3666</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ht="16.5" customHeight="1">
      <c r="A203" s="40"/>
      <c r="B203" s="41"/>
      <c r="C203" s="230" t="s">
        <v>530</v>
      </c>
      <c r="D203" s="230" t="s">
        <v>287</v>
      </c>
      <c r="E203" s="231" t="s">
        <v>3667</v>
      </c>
      <c r="F203" s="232" t="s">
        <v>3668</v>
      </c>
      <c r="G203" s="233" t="s">
        <v>290</v>
      </c>
      <c r="H203" s="234">
        <v>6</v>
      </c>
      <c r="I203" s="235"/>
      <c r="J203" s="236">
        <f>ROUND(I203*H203,2)</f>
        <v>0</v>
      </c>
      <c r="K203" s="232" t="s">
        <v>291</v>
      </c>
      <c r="L203" s="46"/>
      <c r="M203" s="237" t="s">
        <v>19</v>
      </c>
      <c r="N203" s="238" t="s">
        <v>43</v>
      </c>
      <c r="O203" s="86"/>
      <c r="P203" s="239">
        <f>O203*H203</f>
        <v>0</v>
      </c>
      <c r="Q203" s="239">
        <v>0.0015765270000000001</v>
      </c>
      <c r="R203" s="239">
        <f>Q203*H203</f>
        <v>0.0094591620000000001</v>
      </c>
      <c r="S203" s="239">
        <v>0</v>
      </c>
      <c r="T203" s="240">
        <f>S203*H203</f>
        <v>0</v>
      </c>
      <c r="U203" s="40"/>
      <c r="V203" s="40"/>
      <c r="W203" s="40"/>
      <c r="X203" s="40"/>
      <c r="Y203" s="40"/>
      <c r="Z203" s="40"/>
      <c r="AA203" s="40"/>
      <c r="AB203" s="40"/>
      <c r="AC203" s="40"/>
      <c r="AD203" s="40"/>
      <c r="AE203" s="40"/>
      <c r="AR203" s="241" t="s">
        <v>157</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157</v>
      </c>
      <c r="BM203" s="241" t="s">
        <v>3669</v>
      </c>
    </row>
    <row r="204" s="2" customFormat="1">
      <c r="A204" s="40"/>
      <c r="B204" s="41"/>
      <c r="C204" s="42"/>
      <c r="D204" s="243" t="s">
        <v>293</v>
      </c>
      <c r="E204" s="42"/>
      <c r="F204" s="244" t="s">
        <v>3670</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13" customFormat="1">
      <c r="A205" s="13"/>
      <c r="B205" s="248"/>
      <c r="C205" s="249"/>
      <c r="D205" s="243" t="s">
        <v>297</v>
      </c>
      <c r="E205" s="250" t="s">
        <v>19</v>
      </c>
      <c r="F205" s="251" t="s">
        <v>3671</v>
      </c>
      <c r="G205" s="249"/>
      <c r="H205" s="252">
        <v>6</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79</v>
      </c>
      <c r="AY205" s="258" t="s">
        <v>285</v>
      </c>
    </row>
    <row r="206" s="2" customFormat="1" ht="16.5" customHeight="1">
      <c r="A206" s="40"/>
      <c r="B206" s="41"/>
      <c r="C206" s="230" t="s">
        <v>536</v>
      </c>
      <c r="D206" s="230" t="s">
        <v>287</v>
      </c>
      <c r="E206" s="231" t="s">
        <v>3672</v>
      </c>
      <c r="F206" s="232" t="s">
        <v>3673</v>
      </c>
      <c r="G206" s="233" t="s">
        <v>290</v>
      </c>
      <c r="H206" s="234">
        <v>42</v>
      </c>
      <c r="I206" s="235"/>
      <c r="J206" s="236">
        <f>ROUND(I206*H206,2)</f>
        <v>0</v>
      </c>
      <c r="K206" s="232" t="s">
        <v>291</v>
      </c>
      <c r="L206" s="46"/>
      <c r="M206" s="237" t="s">
        <v>19</v>
      </c>
      <c r="N206" s="238" t="s">
        <v>43</v>
      </c>
      <c r="O206" s="86"/>
      <c r="P206" s="239">
        <f>O206*H206</f>
        <v>0</v>
      </c>
      <c r="Q206" s="239">
        <v>0.0062863514999999997</v>
      </c>
      <c r="R206" s="239">
        <f>Q206*H206</f>
        <v>0.264026763</v>
      </c>
      <c r="S206" s="239">
        <v>0</v>
      </c>
      <c r="T206" s="240">
        <f>S206*H206</f>
        <v>0</v>
      </c>
      <c r="U206" s="40"/>
      <c r="V206" s="40"/>
      <c r="W206" s="40"/>
      <c r="X206" s="40"/>
      <c r="Y206" s="40"/>
      <c r="Z206" s="40"/>
      <c r="AA206" s="40"/>
      <c r="AB206" s="40"/>
      <c r="AC206" s="40"/>
      <c r="AD206" s="40"/>
      <c r="AE206" s="40"/>
      <c r="AR206" s="241" t="s">
        <v>157</v>
      </c>
      <c r="AT206" s="241" t="s">
        <v>287</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157</v>
      </c>
      <c r="BM206" s="241" t="s">
        <v>3674</v>
      </c>
    </row>
    <row r="207" s="2" customFormat="1">
      <c r="A207" s="40"/>
      <c r="B207" s="41"/>
      <c r="C207" s="42"/>
      <c r="D207" s="243" t="s">
        <v>293</v>
      </c>
      <c r="E207" s="42"/>
      <c r="F207" s="244" t="s">
        <v>3675</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13" customFormat="1">
      <c r="A208" s="13"/>
      <c r="B208" s="248"/>
      <c r="C208" s="249"/>
      <c r="D208" s="243" t="s">
        <v>297</v>
      </c>
      <c r="E208" s="250" t="s">
        <v>19</v>
      </c>
      <c r="F208" s="251" t="s">
        <v>3676</v>
      </c>
      <c r="G208" s="249"/>
      <c r="H208" s="252">
        <v>42</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79</v>
      </c>
      <c r="AY208" s="258" t="s">
        <v>285</v>
      </c>
    </row>
    <row r="209" s="2" customFormat="1" ht="16.5" customHeight="1">
      <c r="A209" s="40"/>
      <c r="B209" s="41"/>
      <c r="C209" s="230" t="s">
        <v>540</v>
      </c>
      <c r="D209" s="230" t="s">
        <v>287</v>
      </c>
      <c r="E209" s="231" t="s">
        <v>3677</v>
      </c>
      <c r="F209" s="232" t="s">
        <v>3678</v>
      </c>
      <c r="G209" s="233" t="s">
        <v>515</v>
      </c>
      <c r="H209" s="234">
        <v>4</v>
      </c>
      <c r="I209" s="235"/>
      <c r="J209" s="236">
        <f>ROUND(I209*H209,2)</f>
        <v>0</v>
      </c>
      <c r="K209" s="232" t="s">
        <v>291</v>
      </c>
      <c r="L209" s="46"/>
      <c r="M209" s="237" t="s">
        <v>19</v>
      </c>
      <c r="N209" s="238" t="s">
        <v>43</v>
      </c>
      <c r="O209" s="86"/>
      <c r="P209" s="239">
        <f>O209*H209</f>
        <v>0</v>
      </c>
      <c r="Q209" s="239">
        <v>0.0016255</v>
      </c>
      <c r="R209" s="239">
        <f>Q209*H209</f>
        <v>0.006502</v>
      </c>
      <c r="S209" s="239">
        <v>0</v>
      </c>
      <c r="T209" s="240">
        <f>S209*H209</f>
        <v>0</v>
      </c>
      <c r="U209" s="40"/>
      <c r="V209" s="40"/>
      <c r="W209" s="40"/>
      <c r="X209" s="40"/>
      <c r="Y209" s="40"/>
      <c r="Z209" s="40"/>
      <c r="AA209" s="40"/>
      <c r="AB209" s="40"/>
      <c r="AC209" s="40"/>
      <c r="AD209" s="40"/>
      <c r="AE209" s="40"/>
      <c r="AR209" s="241" t="s">
        <v>157</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157</v>
      </c>
      <c r="BM209" s="241" t="s">
        <v>3679</v>
      </c>
    </row>
    <row r="210" s="2" customFormat="1">
      <c r="A210" s="40"/>
      <c r="B210" s="41"/>
      <c r="C210" s="42"/>
      <c r="D210" s="243" t="s">
        <v>293</v>
      </c>
      <c r="E210" s="42"/>
      <c r="F210" s="244" t="s">
        <v>3680</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3" customFormat="1">
      <c r="A211" s="13"/>
      <c r="B211" s="248"/>
      <c r="C211" s="249"/>
      <c r="D211" s="243" t="s">
        <v>297</v>
      </c>
      <c r="E211" s="250" t="s">
        <v>19</v>
      </c>
      <c r="F211" s="251" t="s">
        <v>3681</v>
      </c>
      <c r="G211" s="249"/>
      <c r="H211" s="252">
        <v>4</v>
      </c>
      <c r="I211" s="253"/>
      <c r="J211" s="249"/>
      <c r="K211" s="249"/>
      <c r="L211" s="254"/>
      <c r="M211" s="255"/>
      <c r="N211" s="256"/>
      <c r="O211" s="256"/>
      <c r="P211" s="256"/>
      <c r="Q211" s="256"/>
      <c r="R211" s="256"/>
      <c r="S211" s="256"/>
      <c r="T211" s="257"/>
      <c r="U211" s="13"/>
      <c r="V211" s="13"/>
      <c r="W211" s="13"/>
      <c r="X211" s="13"/>
      <c r="Y211" s="13"/>
      <c r="Z211" s="13"/>
      <c r="AA211" s="13"/>
      <c r="AB211" s="13"/>
      <c r="AC211" s="13"/>
      <c r="AD211" s="13"/>
      <c r="AE211" s="13"/>
      <c r="AT211" s="258" t="s">
        <v>297</v>
      </c>
      <c r="AU211" s="258" t="s">
        <v>81</v>
      </c>
      <c r="AV211" s="13" t="s">
        <v>81</v>
      </c>
      <c r="AW211" s="13" t="s">
        <v>33</v>
      </c>
      <c r="AX211" s="13" t="s">
        <v>79</v>
      </c>
      <c r="AY211" s="258" t="s">
        <v>285</v>
      </c>
    </row>
    <row r="212" s="2" customFormat="1" ht="16.5" customHeight="1">
      <c r="A212" s="40"/>
      <c r="B212" s="41"/>
      <c r="C212" s="230" t="s">
        <v>544</v>
      </c>
      <c r="D212" s="230" t="s">
        <v>287</v>
      </c>
      <c r="E212" s="231" t="s">
        <v>3682</v>
      </c>
      <c r="F212" s="232" t="s">
        <v>3683</v>
      </c>
      <c r="G212" s="233" t="s">
        <v>290</v>
      </c>
      <c r="H212" s="234">
        <v>42</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157</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3684</v>
      </c>
    </row>
    <row r="213" s="2" customFormat="1">
      <c r="A213" s="40"/>
      <c r="B213" s="41"/>
      <c r="C213" s="42"/>
      <c r="D213" s="243" t="s">
        <v>293</v>
      </c>
      <c r="E213" s="42"/>
      <c r="F213" s="244" t="s">
        <v>3685</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2" customFormat="1">
      <c r="A214" s="40"/>
      <c r="B214" s="41"/>
      <c r="C214" s="42"/>
      <c r="D214" s="243" t="s">
        <v>295</v>
      </c>
      <c r="E214" s="42"/>
      <c r="F214" s="247" t="s">
        <v>3686</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295</v>
      </c>
      <c r="AU214" s="19" t="s">
        <v>81</v>
      </c>
    </row>
    <row r="215" s="13" customFormat="1">
      <c r="A215" s="13"/>
      <c r="B215" s="248"/>
      <c r="C215" s="249"/>
      <c r="D215" s="243" t="s">
        <v>297</v>
      </c>
      <c r="E215" s="250" t="s">
        <v>19</v>
      </c>
      <c r="F215" s="251" t="s">
        <v>3676</v>
      </c>
      <c r="G215" s="249"/>
      <c r="H215" s="252">
        <v>42</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79</v>
      </c>
      <c r="AY215" s="258" t="s">
        <v>285</v>
      </c>
    </row>
    <row r="216" s="2" customFormat="1" ht="16.5" customHeight="1">
      <c r="A216" s="40"/>
      <c r="B216" s="41"/>
      <c r="C216" s="230" t="s">
        <v>553</v>
      </c>
      <c r="D216" s="230" t="s">
        <v>287</v>
      </c>
      <c r="E216" s="231" t="s">
        <v>3687</v>
      </c>
      <c r="F216" s="232" t="s">
        <v>3688</v>
      </c>
      <c r="G216" s="233" t="s">
        <v>3577</v>
      </c>
      <c r="H216" s="308"/>
      <c r="I216" s="235"/>
      <c r="J216" s="236">
        <f>ROUND(I216*H216,2)</f>
        <v>0</v>
      </c>
      <c r="K216" s="232" t="s">
        <v>291</v>
      </c>
      <c r="L216" s="46"/>
      <c r="M216" s="237" t="s">
        <v>19</v>
      </c>
      <c r="N216" s="238" t="s">
        <v>43</v>
      </c>
      <c r="O216" s="86"/>
      <c r="P216" s="239">
        <f>O216*H216</f>
        <v>0</v>
      </c>
      <c r="Q216" s="239">
        <v>0</v>
      </c>
      <c r="R216" s="239">
        <f>Q216*H216</f>
        <v>0</v>
      </c>
      <c r="S216" s="239">
        <v>0</v>
      </c>
      <c r="T216" s="240">
        <f>S216*H216</f>
        <v>0</v>
      </c>
      <c r="U216" s="40"/>
      <c r="V216" s="40"/>
      <c r="W216" s="40"/>
      <c r="X216" s="40"/>
      <c r="Y216" s="40"/>
      <c r="Z216" s="40"/>
      <c r="AA216" s="40"/>
      <c r="AB216" s="40"/>
      <c r="AC216" s="40"/>
      <c r="AD216" s="40"/>
      <c r="AE216" s="40"/>
      <c r="AR216" s="241" t="s">
        <v>157</v>
      </c>
      <c r="AT216" s="241" t="s">
        <v>287</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157</v>
      </c>
      <c r="BM216" s="241" t="s">
        <v>3689</v>
      </c>
    </row>
    <row r="217" s="2" customFormat="1">
      <c r="A217" s="40"/>
      <c r="B217" s="41"/>
      <c r="C217" s="42"/>
      <c r="D217" s="243" t="s">
        <v>293</v>
      </c>
      <c r="E217" s="42"/>
      <c r="F217" s="244" t="s">
        <v>3690</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2" customFormat="1">
      <c r="A218" s="40"/>
      <c r="B218" s="41"/>
      <c r="C218" s="42"/>
      <c r="D218" s="243" t="s">
        <v>295</v>
      </c>
      <c r="E218" s="42"/>
      <c r="F218" s="247" t="s">
        <v>1405</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295</v>
      </c>
      <c r="AU218" s="19" t="s">
        <v>81</v>
      </c>
    </row>
    <row r="219" s="2" customFormat="1" ht="16.5" customHeight="1">
      <c r="A219" s="40"/>
      <c r="B219" s="41"/>
      <c r="C219" s="230" t="s">
        <v>559</v>
      </c>
      <c r="D219" s="230" t="s">
        <v>287</v>
      </c>
      <c r="E219" s="231" t="s">
        <v>3691</v>
      </c>
      <c r="F219" s="232" t="s">
        <v>3692</v>
      </c>
      <c r="G219" s="233" t="s">
        <v>3577</v>
      </c>
      <c r="H219" s="308"/>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157</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157</v>
      </c>
      <c r="BM219" s="241" t="s">
        <v>3693</v>
      </c>
    </row>
    <row r="220" s="2" customFormat="1">
      <c r="A220" s="40"/>
      <c r="B220" s="41"/>
      <c r="C220" s="42"/>
      <c r="D220" s="243" t="s">
        <v>293</v>
      </c>
      <c r="E220" s="42"/>
      <c r="F220" s="244" t="s">
        <v>3694</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c r="A221" s="40"/>
      <c r="B221" s="41"/>
      <c r="C221" s="42"/>
      <c r="D221" s="243" t="s">
        <v>295</v>
      </c>
      <c r="E221" s="42"/>
      <c r="F221" s="247" t="s">
        <v>1405</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295</v>
      </c>
      <c r="AU221" s="19" t="s">
        <v>81</v>
      </c>
    </row>
    <row r="222" s="12" customFormat="1" ht="22.8" customHeight="1">
      <c r="A222" s="12"/>
      <c r="B222" s="214"/>
      <c r="C222" s="215"/>
      <c r="D222" s="216" t="s">
        <v>71</v>
      </c>
      <c r="E222" s="228" t="s">
        <v>3695</v>
      </c>
      <c r="F222" s="228" t="s">
        <v>3696</v>
      </c>
      <c r="G222" s="215"/>
      <c r="H222" s="215"/>
      <c r="I222" s="218"/>
      <c r="J222" s="229">
        <f>BK222</f>
        <v>0</v>
      </c>
      <c r="K222" s="215"/>
      <c r="L222" s="220"/>
      <c r="M222" s="221"/>
      <c r="N222" s="222"/>
      <c r="O222" s="222"/>
      <c r="P222" s="223">
        <f>SUM(P223:P264)</f>
        <v>0</v>
      </c>
      <c r="Q222" s="222"/>
      <c r="R222" s="223">
        <f>SUM(R223:R264)</f>
        <v>0.002001531</v>
      </c>
      <c r="S222" s="222"/>
      <c r="T222" s="224">
        <f>SUM(T223:T264)</f>
        <v>0.43391999999999997</v>
      </c>
      <c r="U222" s="12"/>
      <c r="V222" s="12"/>
      <c r="W222" s="12"/>
      <c r="X222" s="12"/>
      <c r="Y222" s="12"/>
      <c r="Z222" s="12"/>
      <c r="AA222" s="12"/>
      <c r="AB222" s="12"/>
      <c r="AC222" s="12"/>
      <c r="AD222" s="12"/>
      <c r="AE222" s="12"/>
      <c r="AR222" s="225" t="s">
        <v>81</v>
      </c>
      <c r="AT222" s="226" t="s">
        <v>71</v>
      </c>
      <c r="AU222" s="226" t="s">
        <v>79</v>
      </c>
      <c r="AY222" s="225" t="s">
        <v>285</v>
      </c>
      <c r="BK222" s="227">
        <f>SUM(BK223:BK264)</f>
        <v>0</v>
      </c>
    </row>
    <row r="223" s="2" customFormat="1" ht="16.5" customHeight="1">
      <c r="A223" s="40"/>
      <c r="B223" s="41"/>
      <c r="C223" s="230" t="s">
        <v>566</v>
      </c>
      <c r="D223" s="230" t="s">
        <v>287</v>
      </c>
      <c r="E223" s="231" t="s">
        <v>3697</v>
      </c>
      <c r="F223" s="232" t="s">
        <v>3698</v>
      </c>
      <c r="G223" s="233" t="s">
        <v>515</v>
      </c>
      <c r="H223" s="234">
        <v>7</v>
      </c>
      <c r="I223" s="235"/>
      <c r="J223" s="236">
        <f>ROUND(I223*H223,2)</f>
        <v>0</v>
      </c>
      <c r="K223" s="232" t="s">
        <v>291</v>
      </c>
      <c r="L223" s="46"/>
      <c r="M223" s="237" t="s">
        <v>19</v>
      </c>
      <c r="N223" s="238" t="s">
        <v>43</v>
      </c>
      <c r="O223" s="86"/>
      <c r="P223" s="239">
        <f>O223*H223</f>
        <v>0</v>
      </c>
      <c r="Q223" s="239">
        <v>1.6739999999999999E-05</v>
      </c>
      <c r="R223" s="239">
        <f>Q223*H223</f>
        <v>0.00011717999999999999</v>
      </c>
      <c r="S223" s="239">
        <v>0.014</v>
      </c>
      <c r="T223" s="240">
        <f>S223*H223</f>
        <v>0.098000000000000004</v>
      </c>
      <c r="U223" s="40"/>
      <c r="V223" s="40"/>
      <c r="W223" s="40"/>
      <c r="X223" s="40"/>
      <c r="Y223" s="40"/>
      <c r="Z223" s="40"/>
      <c r="AA223" s="40"/>
      <c r="AB223" s="40"/>
      <c r="AC223" s="40"/>
      <c r="AD223" s="40"/>
      <c r="AE223" s="40"/>
      <c r="AR223" s="241" t="s">
        <v>157</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157</v>
      </c>
      <c r="BM223" s="241" t="s">
        <v>3699</v>
      </c>
    </row>
    <row r="224" s="2" customFormat="1">
      <c r="A224" s="40"/>
      <c r="B224" s="41"/>
      <c r="C224" s="42"/>
      <c r="D224" s="243" t="s">
        <v>293</v>
      </c>
      <c r="E224" s="42"/>
      <c r="F224" s="244" t="s">
        <v>3700</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13" customFormat="1">
      <c r="A225" s="13"/>
      <c r="B225" s="248"/>
      <c r="C225" s="249"/>
      <c r="D225" s="243" t="s">
        <v>297</v>
      </c>
      <c r="E225" s="250" t="s">
        <v>19</v>
      </c>
      <c r="F225" s="251" t="s">
        <v>3701</v>
      </c>
      <c r="G225" s="249"/>
      <c r="H225" s="252">
        <v>7</v>
      </c>
      <c r="I225" s="253"/>
      <c r="J225" s="249"/>
      <c r="K225" s="249"/>
      <c r="L225" s="254"/>
      <c r="M225" s="255"/>
      <c r="N225" s="256"/>
      <c r="O225" s="256"/>
      <c r="P225" s="256"/>
      <c r="Q225" s="256"/>
      <c r="R225" s="256"/>
      <c r="S225" s="256"/>
      <c r="T225" s="257"/>
      <c r="U225" s="13"/>
      <c r="V225" s="13"/>
      <c r="W225" s="13"/>
      <c r="X225" s="13"/>
      <c r="Y225" s="13"/>
      <c r="Z225" s="13"/>
      <c r="AA225" s="13"/>
      <c r="AB225" s="13"/>
      <c r="AC225" s="13"/>
      <c r="AD225" s="13"/>
      <c r="AE225" s="13"/>
      <c r="AT225" s="258" t="s">
        <v>297</v>
      </c>
      <c r="AU225" s="258" t="s">
        <v>81</v>
      </c>
      <c r="AV225" s="13" t="s">
        <v>81</v>
      </c>
      <c r="AW225" s="13" t="s">
        <v>33</v>
      </c>
      <c r="AX225" s="13" t="s">
        <v>79</v>
      </c>
      <c r="AY225" s="258" t="s">
        <v>285</v>
      </c>
    </row>
    <row r="226" s="2" customFormat="1" ht="16.5" customHeight="1">
      <c r="A226" s="40"/>
      <c r="B226" s="41"/>
      <c r="C226" s="230" t="s">
        <v>572</v>
      </c>
      <c r="D226" s="230" t="s">
        <v>287</v>
      </c>
      <c r="E226" s="231" t="s">
        <v>3702</v>
      </c>
      <c r="F226" s="232" t="s">
        <v>3703</v>
      </c>
      <c r="G226" s="233" t="s">
        <v>515</v>
      </c>
      <c r="H226" s="234">
        <v>8</v>
      </c>
      <c r="I226" s="235"/>
      <c r="J226" s="236">
        <f>ROUND(I226*H226,2)</f>
        <v>0</v>
      </c>
      <c r="K226" s="232" t="s">
        <v>291</v>
      </c>
      <c r="L226" s="46"/>
      <c r="M226" s="237" t="s">
        <v>19</v>
      </c>
      <c r="N226" s="238" t="s">
        <v>43</v>
      </c>
      <c r="O226" s="86"/>
      <c r="P226" s="239">
        <f>O226*H226</f>
        <v>0</v>
      </c>
      <c r="Q226" s="239">
        <v>1.6739999999999999E-05</v>
      </c>
      <c r="R226" s="239">
        <f>Q226*H226</f>
        <v>0.00013391999999999999</v>
      </c>
      <c r="S226" s="239">
        <v>0.039</v>
      </c>
      <c r="T226" s="240">
        <f>S226*H226</f>
        <v>0.312</v>
      </c>
      <c r="U226" s="40"/>
      <c r="V226" s="40"/>
      <c r="W226" s="40"/>
      <c r="X226" s="40"/>
      <c r="Y226" s="40"/>
      <c r="Z226" s="40"/>
      <c r="AA226" s="40"/>
      <c r="AB226" s="40"/>
      <c r="AC226" s="40"/>
      <c r="AD226" s="40"/>
      <c r="AE226" s="40"/>
      <c r="AR226" s="241" t="s">
        <v>157</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157</v>
      </c>
      <c r="BM226" s="241" t="s">
        <v>3704</v>
      </c>
    </row>
    <row r="227" s="2" customFormat="1">
      <c r="A227" s="40"/>
      <c r="B227" s="41"/>
      <c r="C227" s="42"/>
      <c r="D227" s="243" t="s">
        <v>293</v>
      </c>
      <c r="E227" s="42"/>
      <c r="F227" s="244" t="s">
        <v>3705</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13" customFormat="1">
      <c r="A228" s="13"/>
      <c r="B228" s="248"/>
      <c r="C228" s="249"/>
      <c r="D228" s="243" t="s">
        <v>297</v>
      </c>
      <c r="E228" s="250" t="s">
        <v>19</v>
      </c>
      <c r="F228" s="251" t="s">
        <v>3706</v>
      </c>
      <c r="G228" s="249"/>
      <c r="H228" s="252">
        <v>8</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79</v>
      </c>
      <c r="AY228" s="258" t="s">
        <v>285</v>
      </c>
    </row>
    <row r="229" s="2" customFormat="1" ht="16.5" customHeight="1">
      <c r="A229" s="40"/>
      <c r="B229" s="41"/>
      <c r="C229" s="230" t="s">
        <v>594</v>
      </c>
      <c r="D229" s="230" t="s">
        <v>287</v>
      </c>
      <c r="E229" s="231" t="s">
        <v>3707</v>
      </c>
      <c r="F229" s="232" t="s">
        <v>3708</v>
      </c>
      <c r="G229" s="233" t="s">
        <v>515</v>
      </c>
      <c r="H229" s="234">
        <v>1</v>
      </c>
      <c r="I229" s="235"/>
      <c r="J229" s="236">
        <f>ROUND(I229*H229,2)</f>
        <v>0</v>
      </c>
      <c r="K229" s="232" t="s">
        <v>291</v>
      </c>
      <c r="L229" s="46"/>
      <c r="M229" s="237" t="s">
        <v>19</v>
      </c>
      <c r="N229" s="238" t="s">
        <v>43</v>
      </c>
      <c r="O229" s="86"/>
      <c r="P229" s="239">
        <f>O229*H229</f>
        <v>0</v>
      </c>
      <c r="Q229" s="239">
        <v>1.6739999999999999E-05</v>
      </c>
      <c r="R229" s="239">
        <f>Q229*H229</f>
        <v>1.6739999999999999E-05</v>
      </c>
      <c r="S229" s="239">
        <v>0.017000000000000001</v>
      </c>
      <c r="T229" s="240">
        <f>S229*H229</f>
        <v>0.017000000000000001</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3709</v>
      </c>
    </row>
    <row r="230" s="2" customFormat="1">
      <c r="A230" s="40"/>
      <c r="B230" s="41"/>
      <c r="C230" s="42"/>
      <c r="D230" s="243" t="s">
        <v>293</v>
      </c>
      <c r="E230" s="42"/>
      <c r="F230" s="244" t="s">
        <v>3710</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3" customFormat="1">
      <c r="A231" s="13"/>
      <c r="B231" s="248"/>
      <c r="C231" s="249"/>
      <c r="D231" s="243" t="s">
        <v>297</v>
      </c>
      <c r="E231" s="250" t="s">
        <v>19</v>
      </c>
      <c r="F231" s="251" t="s">
        <v>79</v>
      </c>
      <c r="G231" s="249"/>
      <c r="H231" s="252">
        <v>1</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79</v>
      </c>
      <c r="AY231" s="258" t="s">
        <v>285</v>
      </c>
    </row>
    <row r="232" s="2" customFormat="1" ht="16.5" customHeight="1">
      <c r="A232" s="40"/>
      <c r="B232" s="41"/>
      <c r="C232" s="230" t="s">
        <v>606</v>
      </c>
      <c r="D232" s="230" t="s">
        <v>287</v>
      </c>
      <c r="E232" s="231" t="s">
        <v>3711</v>
      </c>
      <c r="F232" s="232" t="s">
        <v>3712</v>
      </c>
      <c r="G232" s="233" t="s">
        <v>515</v>
      </c>
      <c r="H232" s="234">
        <v>10</v>
      </c>
      <c r="I232" s="235"/>
      <c r="J232" s="236">
        <f>ROUND(I232*H232,2)</f>
        <v>0</v>
      </c>
      <c r="K232" s="232" t="s">
        <v>291</v>
      </c>
      <c r="L232" s="46"/>
      <c r="M232" s="237" t="s">
        <v>19</v>
      </c>
      <c r="N232" s="238" t="s">
        <v>43</v>
      </c>
      <c r="O232" s="86"/>
      <c r="P232" s="239">
        <f>O232*H232</f>
        <v>0</v>
      </c>
      <c r="Q232" s="239">
        <v>1.6739999999999999E-05</v>
      </c>
      <c r="R232" s="239">
        <f>Q232*H232</f>
        <v>0.0001674</v>
      </c>
      <c r="S232" s="239">
        <v>0</v>
      </c>
      <c r="T232" s="240">
        <f>S232*H232</f>
        <v>0</v>
      </c>
      <c r="U232" s="40"/>
      <c r="V232" s="40"/>
      <c r="W232" s="40"/>
      <c r="X232" s="40"/>
      <c r="Y232" s="40"/>
      <c r="Z232" s="40"/>
      <c r="AA232" s="40"/>
      <c r="AB232" s="40"/>
      <c r="AC232" s="40"/>
      <c r="AD232" s="40"/>
      <c r="AE232" s="40"/>
      <c r="AR232" s="241" t="s">
        <v>157</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157</v>
      </c>
      <c r="BM232" s="241" t="s">
        <v>3713</v>
      </c>
    </row>
    <row r="233" s="2" customFormat="1">
      <c r="A233" s="40"/>
      <c r="B233" s="41"/>
      <c r="C233" s="42"/>
      <c r="D233" s="243" t="s">
        <v>293</v>
      </c>
      <c r="E233" s="42"/>
      <c r="F233" s="244" t="s">
        <v>3714</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13" customFormat="1">
      <c r="A234" s="13"/>
      <c r="B234" s="248"/>
      <c r="C234" s="249"/>
      <c r="D234" s="243" t="s">
        <v>297</v>
      </c>
      <c r="E234" s="250" t="s">
        <v>19</v>
      </c>
      <c r="F234" s="251" t="s">
        <v>133</v>
      </c>
      <c r="G234" s="249"/>
      <c r="H234" s="252">
        <v>10</v>
      </c>
      <c r="I234" s="253"/>
      <c r="J234" s="249"/>
      <c r="K234" s="249"/>
      <c r="L234" s="254"/>
      <c r="M234" s="255"/>
      <c r="N234" s="256"/>
      <c r="O234" s="256"/>
      <c r="P234" s="256"/>
      <c r="Q234" s="256"/>
      <c r="R234" s="256"/>
      <c r="S234" s="256"/>
      <c r="T234" s="257"/>
      <c r="U234" s="13"/>
      <c r="V234" s="13"/>
      <c r="W234" s="13"/>
      <c r="X234" s="13"/>
      <c r="Y234" s="13"/>
      <c r="Z234" s="13"/>
      <c r="AA234" s="13"/>
      <c r="AB234" s="13"/>
      <c r="AC234" s="13"/>
      <c r="AD234" s="13"/>
      <c r="AE234" s="13"/>
      <c r="AT234" s="258" t="s">
        <v>297</v>
      </c>
      <c r="AU234" s="258" t="s">
        <v>81</v>
      </c>
      <c r="AV234" s="13" t="s">
        <v>81</v>
      </c>
      <c r="AW234" s="13" t="s">
        <v>33</v>
      </c>
      <c r="AX234" s="13" t="s">
        <v>79</v>
      </c>
      <c r="AY234" s="258" t="s">
        <v>285</v>
      </c>
    </row>
    <row r="235" s="2" customFormat="1" ht="16.5" customHeight="1">
      <c r="A235" s="40"/>
      <c r="B235" s="41"/>
      <c r="C235" s="230" t="s">
        <v>613</v>
      </c>
      <c r="D235" s="230" t="s">
        <v>287</v>
      </c>
      <c r="E235" s="231" t="s">
        <v>3715</v>
      </c>
      <c r="F235" s="232" t="s">
        <v>3716</v>
      </c>
      <c r="G235" s="233" t="s">
        <v>515</v>
      </c>
      <c r="H235" s="234">
        <v>1</v>
      </c>
      <c r="I235" s="235"/>
      <c r="J235" s="236">
        <f>ROUND(I235*H235,2)</f>
        <v>0</v>
      </c>
      <c r="K235" s="232" t="s">
        <v>291</v>
      </c>
      <c r="L235" s="46"/>
      <c r="M235" s="237" t="s">
        <v>19</v>
      </c>
      <c r="N235" s="238" t="s">
        <v>43</v>
      </c>
      <c r="O235" s="86"/>
      <c r="P235" s="239">
        <f>O235*H235</f>
        <v>0</v>
      </c>
      <c r="Q235" s="239">
        <v>8.6000000000000003E-05</v>
      </c>
      <c r="R235" s="239">
        <f>Q235*H235</f>
        <v>8.6000000000000003E-05</v>
      </c>
      <c r="S235" s="239">
        <v>0.0019</v>
      </c>
      <c r="T235" s="240">
        <f>S235*H235</f>
        <v>0.0019</v>
      </c>
      <c r="U235" s="40"/>
      <c r="V235" s="40"/>
      <c r="W235" s="40"/>
      <c r="X235" s="40"/>
      <c r="Y235" s="40"/>
      <c r="Z235" s="40"/>
      <c r="AA235" s="40"/>
      <c r="AB235" s="40"/>
      <c r="AC235" s="40"/>
      <c r="AD235" s="40"/>
      <c r="AE235" s="40"/>
      <c r="AR235" s="241" t="s">
        <v>157</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3717</v>
      </c>
    </row>
    <row r="236" s="2" customFormat="1">
      <c r="A236" s="40"/>
      <c r="B236" s="41"/>
      <c r="C236" s="42"/>
      <c r="D236" s="243" t="s">
        <v>293</v>
      </c>
      <c r="E236" s="42"/>
      <c r="F236" s="244" t="s">
        <v>3718</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13" customFormat="1">
      <c r="A237" s="13"/>
      <c r="B237" s="248"/>
      <c r="C237" s="249"/>
      <c r="D237" s="243" t="s">
        <v>297</v>
      </c>
      <c r="E237" s="250" t="s">
        <v>19</v>
      </c>
      <c r="F237" s="251" t="s">
        <v>79</v>
      </c>
      <c r="G237" s="249"/>
      <c r="H237" s="252">
        <v>1</v>
      </c>
      <c r="I237" s="253"/>
      <c r="J237" s="249"/>
      <c r="K237" s="249"/>
      <c r="L237" s="254"/>
      <c r="M237" s="255"/>
      <c r="N237" s="256"/>
      <c r="O237" s="256"/>
      <c r="P237" s="256"/>
      <c r="Q237" s="256"/>
      <c r="R237" s="256"/>
      <c r="S237" s="256"/>
      <c r="T237" s="257"/>
      <c r="U237" s="13"/>
      <c r="V237" s="13"/>
      <c r="W237" s="13"/>
      <c r="X237" s="13"/>
      <c r="Y237" s="13"/>
      <c r="Z237" s="13"/>
      <c r="AA237" s="13"/>
      <c r="AB237" s="13"/>
      <c r="AC237" s="13"/>
      <c r="AD237" s="13"/>
      <c r="AE237" s="13"/>
      <c r="AT237" s="258" t="s">
        <v>297</v>
      </c>
      <c r="AU237" s="258" t="s">
        <v>81</v>
      </c>
      <c r="AV237" s="13" t="s">
        <v>81</v>
      </c>
      <c r="AW237" s="13" t="s">
        <v>33</v>
      </c>
      <c r="AX237" s="13" t="s">
        <v>79</v>
      </c>
      <c r="AY237" s="258" t="s">
        <v>285</v>
      </c>
    </row>
    <row r="238" s="2" customFormat="1" ht="16.5" customHeight="1">
      <c r="A238" s="40"/>
      <c r="B238" s="41"/>
      <c r="C238" s="230" t="s">
        <v>624</v>
      </c>
      <c r="D238" s="230" t="s">
        <v>287</v>
      </c>
      <c r="E238" s="231" t="s">
        <v>3719</v>
      </c>
      <c r="F238" s="232" t="s">
        <v>3720</v>
      </c>
      <c r="G238" s="233" t="s">
        <v>515</v>
      </c>
      <c r="H238" s="234">
        <v>1</v>
      </c>
      <c r="I238" s="235"/>
      <c r="J238" s="236">
        <f>ROUND(I238*H238,2)</f>
        <v>0</v>
      </c>
      <c r="K238" s="232" t="s">
        <v>291</v>
      </c>
      <c r="L238" s="46"/>
      <c r="M238" s="237" t="s">
        <v>19</v>
      </c>
      <c r="N238" s="238" t="s">
        <v>43</v>
      </c>
      <c r="O238" s="86"/>
      <c r="P238" s="239">
        <f>O238*H238</f>
        <v>0</v>
      </c>
      <c r="Q238" s="239">
        <v>0</v>
      </c>
      <c r="R238" s="239">
        <f>Q238*H238</f>
        <v>0</v>
      </c>
      <c r="S238" s="239">
        <v>0.0050200000000000002</v>
      </c>
      <c r="T238" s="240">
        <f>S238*H238</f>
        <v>0.0050200000000000002</v>
      </c>
      <c r="U238" s="40"/>
      <c r="V238" s="40"/>
      <c r="W238" s="40"/>
      <c r="X238" s="40"/>
      <c r="Y238" s="40"/>
      <c r="Z238" s="40"/>
      <c r="AA238" s="40"/>
      <c r="AB238" s="40"/>
      <c r="AC238" s="40"/>
      <c r="AD238" s="40"/>
      <c r="AE238" s="40"/>
      <c r="AR238" s="241" t="s">
        <v>157</v>
      </c>
      <c r="AT238" s="241" t="s">
        <v>287</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157</v>
      </c>
      <c r="BM238" s="241" t="s">
        <v>3721</v>
      </c>
    </row>
    <row r="239" s="2" customFormat="1">
      <c r="A239" s="40"/>
      <c r="B239" s="41"/>
      <c r="C239" s="42"/>
      <c r="D239" s="243" t="s">
        <v>293</v>
      </c>
      <c r="E239" s="42"/>
      <c r="F239" s="244" t="s">
        <v>3722</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13" customFormat="1">
      <c r="A240" s="13"/>
      <c r="B240" s="248"/>
      <c r="C240" s="249"/>
      <c r="D240" s="243" t="s">
        <v>297</v>
      </c>
      <c r="E240" s="250" t="s">
        <v>19</v>
      </c>
      <c r="F240" s="251" t="s">
        <v>79</v>
      </c>
      <c r="G240" s="249"/>
      <c r="H240" s="252">
        <v>1</v>
      </c>
      <c r="I240" s="253"/>
      <c r="J240" s="249"/>
      <c r="K240" s="249"/>
      <c r="L240" s="254"/>
      <c r="M240" s="255"/>
      <c r="N240" s="256"/>
      <c r="O240" s="256"/>
      <c r="P240" s="256"/>
      <c r="Q240" s="256"/>
      <c r="R240" s="256"/>
      <c r="S240" s="256"/>
      <c r="T240" s="257"/>
      <c r="U240" s="13"/>
      <c r="V240" s="13"/>
      <c r="W240" s="13"/>
      <c r="X240" s="13"/>
      <c r="Y240" s="13"/>
      <c r="Z240" s="13"/>
      <c r="AA240" s="13"/>
      <c r="AB240" s="13"/>
      <c r="AC240" s="13"/>
      <c r="AD240" s="13"/>
      <c r="AE240" s="13"/>
      <c r="AT240" s="258" t="s">
        <v>297</v>
      </c>
      <c r="AU240" s="258" t="s">
        <v>81</v>
      </c>
      <c r="AV240" s="13" t="s">
        <v>81</v>
      </c>
      <c r="AW240" s="13" t="s">
        <v>33</v>
      </c>
      <c r="AX240" s="13" t="s">
        <v>79</v>
      </c>
      <c r="AY240" s="258" t="s">
        <v>285</v>
      </c>
    </row>
    <row r="241" s="2" customFormat="1" ht="16.5" customHeight="1">
      <c r="A241" s="40"/>
      <c r="B241" s="41"/>
      <c r="C241" s="230" t="s">
        <v>634</v>
      </c>
      <c r="D241" s="230" t="s">
        <v>287</v>
      </c>
      <c r="E241" s="231" t="s">
        <v>3723</v>
      </c>
      <c r="F241" s="232" t="s">
        <v>3724</v>
      </c>
      <c r="G241" s="233" t="s">
        <v>515</v>
      </c>
      <c r="H241" s="234">
        <v>1</v>
      </c>
      <c r="I241" s="235"/>
      <c r="J241" s="236">
        <f>ROUND(I241*H241,2)</f>
        <v>0</v>
      </c>
      <c r="K241" s="232" t="s">
        <v>19</v>
      </c>
      <c r="L241" s="46"/>
      <c r="M241" s="237" t="s">
        <v>19</v>
      </c>
      <c r="N241" s="238" t="s">
        <v>43</v>
      </c>
      <c r="O241" s="86"/>
      <c r="P241" s="239">
        <f>O241*H241</f>
        <v>0</v>
      </c>
      <c r="Q241" s="239">
        <v>0</v>
      </c>
      <c r="R241" s="239">
        <f>Q241*H241</f>
        <v>0</v>
      </c>
      <c r="S241" s="239">
        <v>0</v>
      </c>
      <c r="T241" s="240">
        <f>S241*H241</f>
        <v>0</v>
      </c>
      <c r="U241" s="40"/>
      <c r="V241" s="40"/>
      <c r="W241" s="40"/>
      <c r="X241" s="40"/>
      <c r="Y241" s="40"/>
      <c r="Z241" s="40"/>
      <c r="AA241" s="40"/>
      <c r="AB241" s="40"/>
      <c r="AC241" s="40"/>
      <c r="AD241" s="40"/>
      <c r="AE241" s="40"/>
      <c r="AR241" s="241" t="s">
        <v>157</v>
      </c>
      <c r="AT241" s="241" t="s">
        <v>287</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157</v>
      </c>
      <c r="BM241" s="241" t="s">
        <v>3725</v>
      </c>
    </row>
    <row r="242" s="2" customFormat="1">
      <c r="A242" s="40"/>
      <c r="B242" s="41"/>
      <c r="C242" s="42"/>
      <c r="D242" s="243" t="s">
        <v>293</v>
      </c>
      <c r="E242" s="42"/>
      <c r="F242" s="244" t="s">
        <v>3726</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13" customFormat="1">
      <c r="A243" s="13"/>
      <c r="B243" s="248"/>
      <c r="C243" s="249"/>
      <c r="D243" s="243" t="s">
        <v>297</v>
      </c>
      <c r="E243" s="250" t="s">
        <v>19</v>
      </c>
      <c r="F243" s="251" t="s">
        <v>79</v>
      </c>
      <c r="G243" s="249"/>
      <c r="H243" s="252">
        <v>1</v>
      </c>
      <c r="I243" s="253"/>
      <c r="J243" s="249"/>
      <c r="K243" s="249"/>
      <c r="L243" s="254"/>
      <c r="M243" s="255"/>
      <c r="N243" s="256"/>
      <c r="O243" s="256"/>
      <c r="P243" s="256"/>
      <c r="Q243" s="256"/>
      <c r="R243" s="256"/>
      <c r="S243" s="256"/>
      <c r="T243" s="257"/>
      <c r="U243" s="13"/>
      <c r="V243" s="13"/>
      <c r="W243" s="13"/>
      <c r="X243" s="13"/>
      <c r="Y243" s="13"/>
      <c r="Z243" s="13"/>
      <c r="AA243" s="13"/>
      <c r="AB243" s="13"/>
      <c r="AC243" s="13"/>
      <c r="AD243" s="13"/>
      <c r="AE243" s="13"/>
      <c r="AT243" s="258" t="s">
        <v>297</v>
      </c>
      <c r="AU243" s="258" t="s">
        <v>81</v>
      </c>
      <c r="AV243" s="13" t="s">
        <v>81</v>
      </c>
      <c r="AW243" s="13" t="s">
        <v>33</v>
      </c>
      <c r="AX243" s="13" t="s">
        <v>79</v>
      </c>
      <c r="AY243" s="258" t="s">
        <v>285</v>
      </c>
    </row>
    <row r="244" s="2" customFormat="1" ht="16.5" customHeight="1">
      <c r="A244" s="40"/>
      <c r="B244" s="41"/>
      <c r="C244" s="230" t="s">
        <v>640</v>
      </c>
      <c r="D244" s="230" t="s">
        <v>287</v>
      </c>
      <c r="E244" s="231" t="s">
        <v>3727</v>
      </c>
      <c r="F244" s="232" t="s">
        <v>3728</v>
      </c>
      <c r="G244" s="233" t="s">
        <v>3219</v>
      </c>
      <c r="H244" s="234">
        <v>2</v>
      </c>
      <c r="I244" s="235"/>
      <c r="J244" s="236">
        <f>ROUND(I244*H244,2)</f>
        <v>0</v>
      </c>
      <c r="K244" s="232" t="s">
        <v>19</v>
      </c>
      <c r="L244" s="46"/>
      <c r="M244" s="237" t="s">
        <v>19</v>
      </c>
      <c r="N244" s="238" t="s">
        <v>43</v>
      </c>
      <c r="O244" s="86"/>
      <c r="P244" s="239">
        <f>O244*H244</f>
        <v>0</v>
      </c>
      <c r="Q244" s="239">
        <v>0</v>
      </c>
      <c r="R244" s="239">
        <f>Q244*H244</f>
        <v>0</v>
      </c>
      <c r="S244" s="239">
        <v>0</v>
      </c>
      <c r="T244" s="240">
        <f>S244*H244</f>
        <v>0</v>
      </c>
      <c r="U244" s="40"/>
      <c r="V244" s="40"/>
      <c r="W244" s="40"/>
      <c r="X244" s="40"/>
      <c r="Y244" s="40"/>
      <c r="Z244" s="40"/>
      <c r="AA244" s="40"/>
      <c r="AB244" s="40"/>
      <c r="AC244" s="40"/>
      <c r="AD244" s="40"/>
      <c r="AE244" s="40"/>
      <c r="AR244" s="241" t="s">
        <v>157</v>
      </c>
      <c r="AT244" s="241" t="s">
        <v>287</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157</v>
      </c>
      <c r="BM244" s="241" t="s">
        <v>3729</v>
      </c>
    </row>
    <row r="245" s="2" customFormat="1">
      <c r="A245" s="40"/>
      <c r="B245" s="41"/>
      <c r="C245" s="42"/>
      <c r="D245" s="243" t="s">
        <v>293</v>
      </c>
      <c r="E245" s="42"/>
      <c r="F245" s="244" t="s">
        <v>3728</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293</v>
      </c>
      <c r="AU245" s="19" t="s">
        <v>81</v>
      </c>
    </row>
    <row r="246" s="13" customFormat="1">
      <c r="A246" s="13"/>
      <c r="B246" s="248"/>
      <c r="C246" s="249"/>
      <c r="D246" s="243" t="s">
        <v>297</v>
      </c>
      <c r="E246" s="250" t="s">
        <v>19</v>
      </c>
      <c r="F246" s="251" t="s">
        <v>81</v>
      </c>
      <c r="G246" s="249"/>
      <c r="H246" s="252">
        <v>2</v>
      </c>
      <c r="I246" s="253"/>
      <c r="J246" s="249"/>
      <c r="K246" s="249"/>
      <c r="L246" s="254"/>
      <c r="M246" s="255"/>
      <c r="N246" s="256"/>
      <c r="O246" s="256"/>
      <c r="P246" s="256"/>
      <c r="Q246" s="256"/>
      <c r="R246" s="256"/>
      <c r="S246" s="256"/>
      <c r="T246" s="257"/>
      <c r="U246" s="13"/>
      <c r="V246" s="13"/>
      <c r="W246" s="13"/>
      <c r="X246" s="13"/>
      <c r="Y246" s="13"/>
      <c r="Z246" s="13"/>
      <c r="AA246" s="13"/>
      <c r="AB246" s="13"/>
      <c r="AC246" s="13"/>
      <c r="AD246" s="13"/>
      <c r="AE246" s="13"/>
      <c r="AT246" s="258" t="s">
        <v>297</v>
      </c>
      <c r="AU246" s="258" t="s">
        <v>81</v>
      </c>
      <c r="AV246" s="13" t="s">
        <v>81</v>
      </c>
      <c r="AW246" s="13" t="s">
        <v>33</v>
      </c>
      <c r="AX246" s="13" t="s">
        <v>79</v>
      </c>
      <c r="AY246" s="258" t="s">
        <v>285</v>
      </c>
    </row>
    <row r="247" s="2" customFormat="1" ht="21.75" customHeight="1">
      <c r="A247" s="40"/>
      <c r="B247" s="41"/>
      <c r="C247" s="230" t="s">
        <v>646</v>
      </c>
      <c r="D247" s="230" t="s">
        <v>287</v>
      </c>
      <c r="E247" s="231" t="s">
        <v>3730</v>
      </c>
      <c r="F247" s="232" t="s">
        <v>3731</v>
      </c>
      <c r="G247" s="233" t="s">
        <v>3219</v>
      </c>
      <c r="H247" s="234">
        <v>1</v>
      </c>
      <c r="I247" s="235"/>
      <c r="J247" s="236">
        <f>ROUND(I247*H247,2)</f>
        <v>0</v>
      </c>
      <c r="K247" s="232" t="s">
        <v>19</v>
      </c>
      <c r="L247" s="46"/>
      <c r="M247" s="237" t="s">
        <v>19</v>
      </c>
      <c r="N247" s="238" t="s">
        <v>43</v>
      </c>
      <c r="O247" s="86"/>
      <c r="P247" s="239">
        <f>O247*H247</f>
        <v>0</v>
      </c>
      <c r="Q247" s="239">
        <v>0</v>
      </c>
      <c r="R247" s="239">
        <f>Q247*H247</f>
        <v>0</v>
      </c>
      <c r="S247" s="239">
        <v>0</v>
      </c>
      <c r="T247" s="240">
        <f>S247*H247</f>
        <v>0</v>
      </c>
      <c r="U247" s="40"/>
      <c r="V247" s="40"/>
      <c r="W247" s="40"/>
      <c r="X247" s="40"/>
      <c r="Y247" s="40"/>
      <c r="Z247" s="40"/>
      <c r="AA247" s="40"/>
      <c r="AB247" s="40"/>
      <c r="AC247" s="40"/>
      <c r="AD247" s="40"/>
      <c r="AE247" s="40"/>
      <c r="AR247" s="241" t="s">
        <v>157</v>
      </c>
      <c r="AT247" s="241" t="s">
        <v>287</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157</v>
      </c>
      <c r="BM247" s="241" t="s">
        <v>3732</v>
      </c>
    </row>
    <row r="248" s="2" customFormat="1">
      <c r="A248" s="40"/>
      <c r="B248" s="41"/>
      <c r="C248" s="42"/>
      <c r="D248" s="243" t="s">
        <v>293</v>
      </c>
      <c r="E248" s="42"/>
      <c r="F248" s="244" t="s">
        <v>3733</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2" customFormat="1">
      <c r="A249" s="40"/>
      <c r="B249" s="41"/>
      <c r="C249" s="42"/>
      <c r="D249" s="243" t="s">
        <v>3188</v>
      </c>
      <c r="E249" s="42"/>
      <c r="F249" s="247" t="s">
        <v>3734</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3188</v>
      </c>
      <c r="AU249" s="19" t="s">
        <v>81</v>
      </c>
    </row>
    <row r="250" s="13" customFormat="1">
      <c r="A250" s="13"/>
      <c r="B250" s="248"/>
      <c r="C250" s="249"/>
      <c r="D250" s="243" t="s">
        <v>297</v>
      </c>
      <c r="E250" s="250" t="s">
        <v>19</v>
      </c>
      <c r="F250" s="251" t="s">
        <v>79</v>
      </c>
      <c r="G250" s="249"/>
      <c r="H250" s="252">
        <v>1</v>
      </c>
      <c r="I250" s="253"/>
      <c r="J250" s="249"/>
      <c r="K250" s="249"/>
      <c r="L250" s="254"/>
      <c r="M250" s="255"/>
      <c r="N250" s="256"/>
      <c r="O250" s="256"/>
      <c r="P250" s="256"/>
      <c r="Q250" s="256"/>
      <c r="R250" s="256"/>
      <c r="S250" s="256"/>
      <c r="T250" s="257"/>
      <c r="U250" s="13"/>
      <c r="V250" s="13"/>
      <c r="W250" s="13"/>
      <c r="X250" s="13"/>
      <c r="Y250" s="13"/>
      <c r="Z250" s="13"/>
      <c r="AA250" s="13"/>
      <c r="AB250" s="13"/>
      <c r="AC250" s="13"/>
      <c r="AD250" s="13"/>
      <c r="AE250" s="13"/>
      <c r="AT250" s="258" t="s">
        <v>297</v>
      </c>
      <c r="AU250" s="258" t="s">
        <v>81</v>
      </c>
      <c r="AV250" s="13" t="s">
        <v>81</v>
      </c>
      <c r="AW250" s="13" t="s">
        <v>33</v>
      </c>
      <c r="AX250" s="13" t="s">
        <v>79</v>
      </c>
      <c r="AY250" s="258" t="s">
        <v>285</v>
      </c>
    </row>
    <row r="251" s="2" customFormat="1" ht="16.5" customHeight="1">
      <c r="A251" s="40"/>
      <c r="B251" s="41"/>
      <c r="C251" s="230" t="s">
        <v>651</v>
      </c>
      <c r="D251" s="230" t="s">
        <v>287</v>
      </c>
      <c r="E251" s="231" t="s">
        <v>3735</v>
      </c>
      <c r="F251" s="232" t="s">
        <v>3736</v>
      </c>
      <c r="G251" s="233" t="s">
        <v>394</v>
      </c>
      <c r="H251" s="234">
        <v>0.39500000000000002</v>
      </c>
      <c r="I251" s="235"/>
      <c r="J251" s="236">
        <f>ROUND(I251*H251,2)</f>
        <v>0</v>
      </c>
      <c r="K251" s="232" t="s">
        <v>291</v>
      </c>
      <c r="L251" s="46"/>
      <c r="M251" s="237" t="s">
        <v>19</v>
      </c>
      <c r="N251" s="238" t="s">
        <v>43</v>
      </c>
      <c r="O251" s="86"/>
      <c r="P251" s="239">
        <f>O251*H251</f>
        <v>0</v>
      </c>
      <c r="Q251" s="239">
        <v>0</v>
      </c>
      <c r="R251" s="239">
        <f>Q251*H251</f>
        <v>0</v>
      </c>
      <c r="S251" s="239">
        <v>0</v>
      </c>
      <c r="T251" s="240">
        <f>S251*H251</f>
        <v>0</v>
      </c>
      <c r="U251" s="40"/>
      <c r="V251" s="40"/>
      <c r="W251" s="40"/>
      <c r="X251" s="40"/>
      <c r="Y251" s="40"/>
      <c r="Z251" s="40"/>
      <c r="AA251" s="40"/>
      <c r="AB251" s="40"/>
      <c r="AC251" s="40"/>
      <c r="AD251" s="40"/>
      <c r="AE251" s="40"/>
      <c r="AR251" s="241" t="s">
        <v>157</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157</v>
      </c>
      <c r="BM251" s="241" t="s">
        <v>3737</v>
      </c>
    </row>
    <row r="252" s="2" customFormat="1">
      <c r="A252" s="40"/>
      <c r="B252" s="41"/>
      <c r="C252" s="42"/>
      <c r="D252" s="243" t="s">
        <v>293</v>
      </c>
      <c r="E252" s="42"/>
      <c r="F252" s="244" t="s">
        <v>3738</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ht="16.5" customHeight="1">
      <c r="A253" s="40"/>
      <c r="B253" s="41"/>
      <c r="C253" s="230" t="s">
        <v>660</v>
      </c>
      <c r="D253" s="230" t="s">
        <v>287</v>
      </c>
      <c r="E253" s="231" t="s">
        <v>3739</v>
      </c>
      <c r="F253" s="232" t="s">
        <v>3740</v>
      </c>
      <c r="G253" s="233" t="s">
        <v>515</v>
      </c>
      <c r="H253" s="234">
        <v>2</v>
      </c>
      <c r="I253" s="235"/>
      <c r="J253" s="236">
        <f>ROUND(I253*H253,2)</f>
        <v>0</v>
      </c>
      <c r="K253" s="232" t="s">
        <v>291</v>
      </c>
      <c r="L253" s="46"/>
      <c r="M253" s="237" t="s">
        <v>19</v>
      </c>
      <c r="N253" s="238" t="s">
        <v>43</v>
      </c>
      <c r="O253" s="86"/>
      <c r="P253" s="239">
        <f>O253*H253</f>
        <v>0</v>
      </c>
      <c r="Q253" s="239">
        <v>0.00022004850000000001</v>
      </c>
      <c r="R253" s="239">
        <f>Q253*H253</f>
        <v>0.00044009700000000003</v>
      </c>
      <c r="S253" s="239">
        <v>0</v>
      </c>
      <c r="T253" s="240">
        <f>S253*H253</f>
        <v>0</v>
      </c>
      <c r="U253" s="40"/>
      <c r="V253" s="40"/>
      <c r="W253" s="40"/>
      <c r="X253" s="40"/>
      <c r="Y253" s="40"/>
      <c r="Z253" s="40"/>
      <c r="AA253" s="40"/>
      <c r="AB253" s="40"/>
      <c r="AC253" s="40"/>
      <c r="AD253" s="40"/>
      <c r="AE253" s="40"/>
      <c r="AR253" s="241" t="s">
        <v>157</v>
      </c>
      <c r="AT253" s="241" t="s">
        <v>287</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157</v>
      </c>
      <c r="BM253" s="241" t="s">
        <v>3741</v>
      </c>
    </row>
    <row r="254" s="2" customFormat="1">
      <c r="A254" s="40"/>
      <c r="B254" s="41"/>
      <c r="C254" s="42"/>
      <c r="D254" s="243" t="s">
        <v>293</v>
      </c>
      <c r="E254" s="42"/>
      <c r="F254" s="244" t="s">
        <v>3742</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293</v>
      </c>
      <c r="AU254" s="19" t="s">
        <v>81</v>
      </c>
    </row>
    <row r="255" s="13" customFormat="1">
      <c r="A255" s="13"/>
      <c r="B255" s="248"/>
      <c r="C255" s="249"/>
      <c r="D255" s="243" t="s">
        <v>297</v>
      </c>
      <c r="E255" s="250" t="s">
        <v>19</v>
      </c>
      <c r="F255" s="251" t="s">
        <v>81</v>
      </c>
      <c r="G255" s="249"/>
      <c r="H255" s="252">
        <v>2</v>
      </c>
      <c r="I255" s="253"/>
      <c r="J255" s="249"/>
      <c r="K255" s="249"/>
      <c r="L255" s="254"/>
      <c r="M255" s="255"/>
      <c r="N255" s="256"/>
      <c r="O255" s="256"/>
      <c r="P255" s="256"/>
      <c r="Q255" s="256"/>
      <c r="R255" s="256"/>
      <c r="S255" s="256"/>
      <c r="T255" s="257"/>
      <c r="U255" s="13"/>
      <c r="V255" s="13"/>
      <c r="W255" s="13"/>
      <c r="X255" s="13"/>
      <c r="Y255" s="13"/>
      <c r="Z255" s="13"/>
      <c r="AA255" s="13"/>
      <c r="AB255" s="13"/>
      <c r="AC255" s="13"/>
      <c r="AD255" s="13"/>
      <c r="AE255" s="13"/>
      <c r="AT255" s="258" t="s">
        <v>297</v>
      </c>
      <c r="AU255" s="258" t="s">
        <v>81</v>
      </c>
      <c r="AV255" s="13" t="s">
        <v>81</v>
      </c>
      <c r="AW255" s="13" t="s">
        <v>33</v>
      </c>
      <c r="AX255" s="13" t="s">
        <v>79</v>
      </c>
      <c r="AY255" s="258" t="s">
        <v>285</v>
      </c>
    </row>
    <row r="256" s="2" customFormat="1" ht="16.5" customHeight="1">
      <c r="A256" s="40"/>
      <c r="B256" s="41"/>
      <c r="C256" s="230" t="s">
        <v>667</v>
      </c>
      <c r="D256" s="230" t="s">
        <v>287</v>
      </c>
      <c r="E256" s="231" t="s">
        <v>3743</v>
      </c>
      <c r="F256" s="232" t="s">
        <v>3744</v>
      </c>
      <c r="G256" s="233" t="s">
        <v>515</v>
      </c>
      <c r="H256" s="234">
        <v>4</v>
      </c>
      <c r="I256" s="235"/>
      <c r="J256" s="236">
        <f>ROUND(I256*H256,2)</f>
        <v>0</v>
      </c>
      <c r="K256" s="232" t="s">
        <v>291</v>
      </c>
      <c r="L256" s="46"/>
      <c r="M256" s="237" t="s">
        <v>19</v>
      </c>
      <c r="N256" s="238" t="s">
        <v>43</v>
      </c>
      <c r="O256" s="86"/>
      <c r="P256" s="239">
        <f>O256*H256</f>
        <v>0</v>
      </c>
      <c r="Q256" s="239">
        <v>0.00026004849999999998</v>
      </c>
      <c r="R256" s="239">
        <f>Q256*H256</f>
        <v>0.0010401939999999999</v>
      </c>
      <c r="S256" s="239">
        <v>0</v>
      </c>
      <c r="T256" s="240">
        <f>S256*H256</f>
        <v>0</v>
      </c>
      <c r="U256" s="40"/>
      <c r="V256" s="40"/>
      <c r="W256" s="40"/>
      <c r="X256" s="40"/>
      <c r="Y256" s="40"/>
      <c r="Z256" s="40"/>
      <c r="AA256" s="40"/>
      <c r="AB256" s="40"/>
      <c r="AC256" s="40"/>
      <c r="AD256" s="40"/>
      <c r="AE256" s="40"/>
      <c r="AR256" s="241" t="s">
        <v>157</v>
      </c>
      <c r="AT256" s="241" t="s">
        <v>287</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157</v>
      </c>
      <c r="BM256" s="241" t="s">
        <v>3745</v>
      </c>
    </row>
    <row r="257" s="2" customFormat="1">
      <c r="A257" s="40"/>
      <c r="B257" s="41"/>
      <c r="C257" s="42"/>
      <c r="D257" s="243" t="s">
        <v>293</v>
      </c>
      <c r="E257" s="42"/>
      <c r="F257" s="244" t="s">
        <v>3746</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13" customFormat="1">
      <c r="A258" s="13"/>
      <c r="B258" s="248"/>
      <c r="C258" s="249"/>
      <c r="D258" s="243" t="s">
        <v>297</v>
      </c>
      <c r="E258" s="250" t="s">
        <v>19</v>
      </c>
      <c r="F258" s="251" t="s">
        <v>3681</v>
      </c>
      <c r="G258" s="249"/>
      <c r="H258" s="252">
        <v>4</v>
      </c>
      <c r="I258" s="253"/>
      <c r="J258" s="249"/>
      <c r="K258" s="249"/>
      <c r="L258" s="254"/>
      <c r="M258" s="255"/>
      <c r="N258" s="256"/>
      <c r="O258" s="256"/>
      <c r="P258" s="256"/>
      <c r="Q258" s="256"/>
      <c r="R258" s="256"/>
      <c r="S258" s="256"/>
      <c r="T258" s="257"/>
      <c r="U258" s="13"/>
      <c r="V258" s="13"/>
      <c r="W258" s="13"/>
      <c r="X258" s="13"/>
      <c r="Y258" s="13"/>
      <c r="Z258" s="13"/>
      <c r="AA258" s="13"/>
      <c r="AB258" s="13"/>
      <c r="AC258" s="13"/>
      <c r="AD258" s="13"/>
      <c r="AE258" s="13"/>
      <c r="AT258" s="258" t="s">
        <v>297</v>
      </c>
      <c r="AU258" s="258" t="s">
        <v>81</v>
      </c>
      <c r="AV258" s="13" t="s">
        <v>81</v>
      </c>
      <c r="AW258" s="13" t="s">
        <v>33</v>
      </c>
      <c r="AX258" s="13" t="s">
        <v>79</v>
      </c>
      <c r="AY258" s="258" t="s">
        <v>285</v>
      </c>
    </row>
    <row r="259" s="2" customFormat="1" ht="16.5" customHeight="1">
      <c r="A259" s="40"/>
      <c r="B259" s="41"/>
      <c r="C259" s="230" t="s">
        <v>673</v>
      </c>
      <c r="D259" s="230" t="s">
        <v>287</v>
      </c>
      <c r="E259" s="231" t="s">
        <v>3747</v>
      </c>
      <c r="F259" s="232" t="s">
        <v>3748</v>
      </c>
      <c r="G259" s="233" t="s">
        <v>3577</v>
      </c>
      <c r="H259" s="308"/>
      <c r="I259" s="235"/>
      <c r="J259" s="236">
        <f>ROUND(I259*H259,2)</f>
        <v>0</v>
      </c>
      <c r="K259" s="232" t="s">
        <v>291</v>
      </c>
      <c r="L259" s="46"/>
      <c r="M259" s="237" t="s">
        <v>19</v>
      </c>
      <c r="N259" s="238" t="s">
        <v>43</v>
      </c>
      <c r="O259" s="86"/>
      <c r="P259" s="239">
        <f>O259*H259</f>
        <v>0</v>
      </c>
      <c r="Q259" s="239">
        <v>0</v>
      </c>
      <c r="R259" s="239">
        <f>Q259*H259</f>
        <v>0</v>
      </c>
      <c r="S259" s="239">
        <v>0</v>
      </c>
      <c r="T259" s="240">
        <f>S259*H259</f>
        <v>0</v>
      </c>
      <c r="U259" s="40"/>
      <c r="V259" s="40"/>
      <c r="W259" s="40"/>
      <c r="X259" s="40"/>
      <c r="Y259" s="40"/>
      <c r="Z259" s="40"/>
      <c r="AA259" s="40"/>
      <c r="AB259" s="40"/>
      <c r="AC259" s="40"/>
      <c r="AD259" s="40"/>
      <c r="AE259" s="40"/>
      <c r="AR259" s="241" t="s">
        <v>157</v>
      </c>
      <c r="AT259" s="241" t="s">
        <v>287</v>
      </c>
      <c r="AU259" s="241" t="s">
        <v>81</v>
      </c>
      <c r="AY259" s="19" t="s">
        <v>285</v>
      </c>
      <c r="BE259" s="242">
        <f>IF(N259="základní",J259,0)</f>
        <v>0</v>
      </c>
      <c r="BF259" s="242">
        <f>IF(N259="snížená",J259,0)</f>
        <v>0</v>
      </c>
      <c r="BG259" s="242">
        <f>IF(N259="zákl. přenesená",J259,0)</f>
        <v>0</v>
      </c>
      <c r="BH259" s="242">
        <f>IF(N259="sníž. přenesená",J259,0)</f>
        <v>0</v>
      </c>
      <c r="BI259" s="242">
        <f>IF(N259="nulová",J259,0)</f>
        <v>0</v>
      </c>
      <c r="BJ259" s="19" t="s">
        <v>79</v>
      </c>
      <c r="BK259" s="242">
        <f>ROUND(I259*H259,2)</f>
        <v>0</v>
      </c>
      <c r="BL259" s="19" t="s">
        <v>157</v>
      </c>
      <c r="BM259" s="241" t="s">
        <v>3749</v>
      </c>
    </row>
    <row r="260" s="2" customFormat="1">
      <c r="A260" s="40"/>
      <c r="B260" s="41"/>
      <c r="C260" s="42"/>
      <c r="D260" s="243" t="s">
        <v>293</v>
      </c>
      <c r="E260" s="42"/>
      <c r="F260" s="244" t="s">
        <v>3750</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293</v>
      </c>
      <c r="AU260" s="19" t="s">
        <v>81</v>
      </c>
    </row>
    <row r="261" s="2" customFormat="1">
      <c r="A261" s="40"/>
      <c r="B261" s="41"/>
      <c r="C261" s="42"/>
      <c r="D261" s="243" t="s">
        <v>295</v>
      </c>
      <c r="E261" s="42"/>
      <c r="F261" s="247" t="s">
        <v>3751</v>
      </c>
      <c r="G261" s="42"/>
      <c r="H261" s="42"/>
      <c r="I261" s="150"/>
      <c r="J261" s="42"/>
      <c r="K261" s="42"/>
      <c r="L261" s="46"/>
      <c r="M261" s="245"/>
      <c r="N261" s="246"/>
      <c r="O261" s="86"/>
      <c r="P261" s="86"/>
      <c r="Q261" s="86"/>
      <c r="R261" s="86"/>
      <c r="S261" s="86"/>
      <c r="T261" s="87"/>
      <c r="U261" s="40"/>
      <c r="V261" s="40"/>
      <c r="W261" s="40"/>
      <c r="X261" s="40"/>
      <c r="Y261" s="40"/>
      <c r="Z261" s="40"/>
      <c r="AA261" s="40"/>
      <c r="AB261" s="40"/>
      <c r="AC261" s="40"/>
      <c r="AD261" s="40"/>
      <c r="AE261" s="40"/>
      <c r="AT261" s="19" t="s">
        <v>295</v>
      </c>
      <c r="AU261" s="19" t="s">
        <v>81</v>
      </c>
    </row>
    <row r="262" s="2" customFormat="1" ht="16.5" customHeight="1">
      <c r="A262" s="40"/>
      <c r="B262" s="41"/>
      <c r="C262" s="230" t="s">
        <v>679</v>
      </c>
      <c r="D262" s="230" t="s">
        <v>287</v>
      </c>
      <c r="E262" s="231" t="s">
        <v>3752</v>
      </c>
      <c r="F262" s="232" t="s">
        <v>3753</v>
      </c>
      <c r="G262" s="233" t="s">
        <v>3577</v>
      </c>
      <c r="H262" s="308"/>
      <c r="I262" s="235"/>
      <c r="J262" s="236">
        <f>ROUND(I262*H262,2)</f>
        <v>0</v>
      </c>
      <c r="K262" s="232" t="s">
        <v>291</v>
      </c>
      <c r="L262" s="46"/>
      <c r="M262" s="237" t="s">
        <v>19</v>
      </c>
      <c r="N262" s="238" t="s">
        <v>43</v>
      </c>
      <c r="O262" s="86"/>
      <c r="P262" s="239">
        <f>O262*H262</f>
        <v>0</v>
      </c>
      <c r="Q262" s="239">
        <v>0</v>
      </c>
      <c r="R262" s="239">
        <f>Q262*H262</f>
        <v>0</v>
      </c>
      <c r="S262" s="239">
        <v>0</v>
      </c>
      <c r="T262" s="240">
        <f>S262*H262</f>
        <v>0</v>
      </c>
      <c r="U262" s="40"/>
      <c r="V262" s="40"/>
      <c r="W262" s="40"/>
      <c r="X262" s="40"/>
      <c r="Y262" s="40"/>
      <c r="Z262" s="40"/>
      <c r="AA262" s="40"/>
      <c r="AB262" s="40"/>
      <c r="AC262" s="40"/>
      <c r="AD262" s="40"/>
      <c r="AE262" s="40"/>
      <c r="AR262" s="241" t="s">
        <v>157</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157</v>
      </c>
      <c r="BM262" s="241" t="s">
        <v>3754</v>
      </c>
    </row>
    <row r="263" s="2" customFormat="1">
      <c r="A263" s="40"/>
      <c r="B263" s="41"/>
      <c r="C263" s="42"/>
      <c r="D263" s="243" t="s">
        <v>293</v>
      </c>
      <c r="E263" s="42"/>
      <c r="F263" s="244" t="s">
        <v>3755</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c r="A264" s="40"/>
      <c r="B264" s="41"/>
      <c r="C264" s="42"/>
      <c r="D264" s="243" t="s">
        <v>295</v>
      </c>
      <c r="E264" s="42"/>
      <c r="F264" s="247" t="s">
        <v>3751</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295</v>
      </c>
      <c r="AU264" s="19" t="s">
        <v>81</v>
      </c>
    </row>
    <row r="265" s="12" customFormat="1" ht="22.8" customHeight="1">
      <c r="A265" s="12"/>
      <c r="B265" s="214"/>
      <c r="C265" s="215"/>
      <c r="D265" s="216" t="s">
        <v>71</v>
      </c>
      <c r="E265" s="228" t="s">
        <v>1406</v>
      </c>
      <c r="F265" s="228" t="s">
        <v>1407</v>
      </c>
      <c r="G265" s="215"/>
      <c r="H265" s="215"/>
      <c r="I265" s="218"/>
      <c r="J265" s="229">
        <f>BK265</f>
        <v>0</v>
      </c>
      <c r="K265" s="215"/>
      <c r="L265" s="220"/>
      <c r="M265" s="221"/>
      <c r="N265" s="222"/>
      <c r="O265" s="222"/>
      <c r="P265" s="223">
        <f>SUM(P266:P274)</f>
        <v>0</v>
      </c>
      <c r="Q265" s="222"/>
      <c r="R265" s="223">
        <f>SUM(R266:R274)</f>
        <v>0.0021828205</v>
      </c>
      <c r="S265" s="222"/>
      <c r="T265" s="224">
        <f>SUM(T266:T274)</f>
        <v>0</v>
      </c>
      <c r="U265" s="12"/>
      <c r="V265" s="12"/>
      <c r="W265" s="12"/>
      <c r="X265" s="12"/>
      <c r="Y265" s="12"/>
      <c r="Z265" s="12"/>
      <c r="AA265" s="12"/>
      <c r="AB265" s="12"/>
      <c r="AC265" s="12"/>
      <c r="AD265" s="12"/>
      <c r="AE265" s="12"/>
      <c r="AR265" s="225" t="s">
        <v>81</v>
      </c>
      <c r="AT265" s="226" t="s">
        <v>71</v>
      </c>
      <c r="AU265" s="226" t="s">
        <v>79</v>
      </c>
      <c r="AY265" s="225" t="s">
        <v>285</v>
      </c>
      <c r="BK265" s="227">
        <f>SUM(BK266:BK274)</f>
        <v>0</v>
      </c>
    </row>
    <row r="266" s="2" customFormat="1" ht="16.5" customHeight="1">
      <c r="A266" s="40"/>
      <c r="B266" s="41"/>
      <c r="C266" s="230" t="s">
        <v>685</v>
      </c>
      <c r="D266" s="230" t="s">
        <v>287</v>
      </c>
      <c r="E266" s="231" t="s">
        <v>3756</v>
      </c>
      <c r="F266" s="232" t="s">
        <v>3757</v>
      </c>
      <c r="G266" s="233" t="s">
        <v>361</v>
      </c>
      <c r="H266" s="234">
        <v>2.222</v>
      </c>
      <c r="I266" s="235"/>
      <c r="J266" s="236">
        <f>ROUND(I266*H266,2)</f>
        <v>0</v>
      </c>
      <c r="K266" s="232" t="s">
        <v>291</v>
      </c>
      <c r="L266" s="46"/>
      <c r="M266" s="237" t="s">
        <v>19</v>
      </c>
      <c r="N266" s="238" t="s">
        <v>43</v>
      </c>
      <c r="O266" s="86"/>
      <c r="P266" s="239">
        <f>O266*H266</f>
        <v>0</v>
      </c>
      <c r="Q266" s="239">
        <v>0.00014375</v>
      </c>
      <c r="R266" s="239">
        <f>Q266*H266</f>
        <v>0.00031941249999999999</v>
      </c>
      <c r="S266" s="239">
        <v>0</v>
      </c>
      <c r="T266" s="240">
        <f>S266*H266</f>
        <v>0</v>
      </c>
      <c r="U266" s="40"/>
      <c r="V266" s="40"/>
      <c r="W266" s="40"/>
      <c r="X266" s="40"/>
      <c r="Y266" s="40"/>
      <c r="Z266" s="40"/>
      <c r="AA266" s="40"/>
      <c r="AB266" s="40"/>
      <c r="AC266" s="40"/>
      <c r="AD266" s="40"/>
      <c r="AE266" s="40"/>
      <c r="AR266" s="241" t="s">
        <v>157</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157</v>
      </c>
      <c r="BM266" s="241" t="s">
        <v>3758</v>
      </c>
    </row>
    <row r="267" s="2" customFormat="1">
      <c r="A267" s="40"/>
      <c r="B267" s="41"/>
      <c r="C267" s="42"/>
      <c r="D267" s="243" t="s">
        <v>293</v>
      </c>
      <c r="E267" s="42"/>
      <c r="F267" s="244" t="s">
        <v>3759</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13" customFormat="1">
      <c r="A268" s="13"/>
      <c r="B268" s="248"/>
      <c r="C268" s="249"/>
      <c r="D268" s="243" t="s">
        <v>297</v>
      </c>
      <c r="E268" s="250" t="s">
        <v>19</v>
      </c>
      <c r="F268" s="251" t="s">
        <v>3760</v>
      </c>
      <c r="G268" s="249"/>
      <c r="H268" s="252">
        <v>2.222</v>
      </c>
      <c r="I268" s="253"/>
      <c r="J268" s="249"/>
      <c r="K268" s="249"/>
      <c r="L268" s="254"/>
      <c r="M268" s="255"/>
      <c r="N268" s="256"/>
      <c r="O268" s="256"/>
      <c r="P268" s="256"/>
      <c r="Q268" s="256"/>
      <c r="R268" s="256"/>
      <c r="S268" s="256"/>
      <c r="T268" s="257"/>
      <c r="U268" s="13"/>
      <c r="V268" s="13"/>
      <c r="W268" s="13"/>
      <c r="X268" s="13"/>
      <c r="Y268" s="13"/>
      <c r="Z268" s="13"/>
      <c r="AA268" s="13"/>
      <c r="AB268" s="13"/>
      <c r="AC268" s="13"/>
      <c r="AD268" s="13"/>
      <c r="AE268" s="13"/>
      <c r="AT268" s="258" t="s">
        <v>297</v>
      </c>
      <c r="AU268" s="258" t="s">
        <v>81</v>
      </c>
      <c r="AV268" s="13" t="s">
        <v>81</v>
      </c>
      <c r="AW268" s="13" t="s">
        <v>33</v>
      </c>
      <c r="AX268" s="13" t="s">
        <v>79</v>
      </c>
      <c r="AY268" s="258" t="s">
        <v>285</v>
      </c>
    </row>
    <row r="269" s="2" customFormat="1" ht="16.5" customHeight="1">
      <c r="A269" s="40"/>
      <c r="B269" s="41"/>
      <c r="C269" s="230" t="s">
        <v>690</v>
      </c>
      <c r="D269" s="230" t="s">
        <v>287</v>
      </c>
      <c r="E269" s="231" t="s">
        <v>3761</v>
      </c>
      <c r="F269" s="232" t="s">
        <v>3762</v>
      </c>
      <c r="G269" s="233" t="s">
        <v>515</v>
      </c>
      <c r="H269" s="234">
        <v>6</v>
      </c>
      <c r="I269" s="235"/>
      <c r="J269" s="236">
        <f>ROUND(I269*H269,2)</f>
        <v>0</v>
      </c>
      <c r="K269" s="232" t="s">
        <v>291</v>
      </c>
      <c r="L269" s="46"/>
      <c r="M269" s="237" t="s">
        <v>19</v>
      </c>
      <c r="N269" s="238" t="s">
        <v>43</v>
      </c>
      <c r="O269" s="86"/>
      <c r="P269" s="239">
        <f>O269*H269</f>
        <v>0</v>
      </c>
      <c r="Q269" s="239">
        <v>0.000139894</v>
      </c>
      <c r="R269" s="239">
        <f>Q269*H269</f>
        <v>0.000839364</v>
      </c>
      <c r="S269" s="239">
        <v>0</v>
      </c>
      <c r="T269" s="240">
        <f>S269*H269</f>
        <v>0</v>
      </c>
      <c r="U269" s="40"/>
      <c r="V269" s="40"/>
      <c r="W269" s="40"/>
      <c r="X269" s="40"/>
      <c r="Y269" s="40"/>
      <c r="Z269" s="40"/>
      <c r="AA269" s="40"/>
      <c r="AB269" s="40"/>
      <c r="AC269" s="40"/>
      <c r="AD269" s="40"/>
      <c r="AE269" s="40"/>
      <c r="AR269" s="241" t="s">
        <v>157</v>
      </c>
      <c r="AT269" s="241" t="s">
        <v>287</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157</v>
      </c>
      <c r="BM269" s="241" t="s">
        <v>3763</v>
      </c>
    </row>
    <row r="270" s="2" customFormat="1">
      <c r="A270" s="40"/>
      <c r="B270" s="41"/>
      <c r="C270" s="42"/>
      <c r="D270" s="243" t="s">
        <v>293</v>
      </c>
      <c r="E270" s="42"/>
      <c r="F270" s="244" t="s">
        <v>3764</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13" customFormat="1">
      <c r="A271" s="13"/>
      <c r="B271" s="248"/>
      <c r="C271" s="249"/>
      <c r="D271" s="243" t="s">
        <v>297</v>
      </c>
      <c r="E271" s="250" t="s">
        <v>19</v>
      </c>
      <c r="F271" s="251" t="s">
        <v>105</v>
      </c>
      <c r="G271" s="249"/>
      <c r="H271" s="252">
        <v>6</v>
      </c>
      <c r="I271" s="253"/>
      <c r="J271" s="249"/>
      <c r="K271" s="249"/>
      <c r="L271" s="254"/>
      <c r="M271" s="255"/>
      <c r="N271" s="256"/>
      <c r="O271" s="256"/>
      <c r="P271" s="256"/>
      <c r="Q271" s="256"/>
      <c r="R271" s="256"/>
      <c r="S271" s="256"/>
      <c r="T271" s="257"/>
      <c r="U271" s="13"/>
      <c r="V271" s="13"/>
      <c r="W271" s="13"/>
      <c r="X271" s="13"/>
      <c r="Y271" s="13"/>
      <c r="Z271" s="13"/>
      <c r="AA271" s="13"/>
      <c r="AB271" s="13"/>
      <c r="AC271" s="13"/>
      <c r="AD271" s="13"/>
      <c r="AE271" s="13"/>
      <c r="AT271" s="258" t="s">
        <v>297</v>
      </c>
      <c r="AU271" s="258" t="s">
        <v>81</v>
      </c>
      <c r="AV271" s="13" t="s">
        <v>81</v>
      </c>
      <c r="AW271" s="13" t="s">
        <v>33</v>
      </c>
      <c r="AX271" s="13" t="s">
        <v>79</v>
      </c>
      <c r="AY271" s="258" t="s">
        <v>285</v>
      </c>
    </row>
    <row r="272" s="2" customFormat="1" ht="16.5" customHeight="1">
      <c r="A272" s="40"/>
      <c r="B272" s="41"/>
      <c r="C272" s="230" t="s">
        <v>695</v>
      </c>
      <c r="D272" s="230" t="s">
        <v>287</v>
      </c>
      <c r="E272" s="231" t="s">
        <v>3765</v>
      </c>
      <c r="F272" s="232" t="s">
        <v>3766</v>
      </c>
      <c r="G272" s="233" t="s">
        <v>290</v>
      </c>
      <c r="H272" s="234">
        <v>42</v>
      </c>
      <c r="I272" s="235"/>
      <c r="J272" s="236">
        <f>ROUND(I272*H272,2)</f>
        <v>0</v>
      </c>
      <c r="K272" s="232" t="s">
        <v>291</v>
      </c>
      <c r="L272" s="46"/>
      <c r="M272" s="237" t="s">
        <v>19</v>
      </c>
      <c r="N272" s="238" t="s">
        <v>43</v>
      </c>
      <c r="O272" s="86"/>
      <c r="P272" s="239">
        <f>O272*H272</f>
        <v>0</v>
      </c>
      <c r="Q272" s="239">
        <v>2.4382000000000001E-05</v>
      </c>
      <c r="R272" s="239">
        <f>Q272*H272</f>
        <v>0.001024044</v>
      </c>
      <c r="S272" s="239">
        <v>0</v>
      </c>
      <c r="T272" s="240">
        <f>S272*H272</f>
        <v>0</v>
      </c>
      <c r="U272" s="40"/>
      <c r="V272" s="40"/>
      <c r="W272" s="40"/>
      <c r="X272" s="40"/>
      <c r="Y272" s="40"/>
      <c r="Z272" s="40"/>
      <c r="AA272" s="40"/>
      <c r="AB272" s="40"/>
      <c r="AC272" s="40"/>
      <c r="AD272" s="40"/>
      <c r="AE272" s="40"/>
      <c r="AR272" s="241" t="s">
        <v>157</v>
      </c>
      <c r="AT272" s="241" t="s">
        <v>287</v>
      </c>
      <c r="AU272" s="241" t="s">
        <v>81</v>
      </c>
      <c r="AY272" s="19" t="s">
        <v>285</v>
      </c>
      <c r="BE272" s="242">
        <f>IF(N272="základní",J272,0)</f>
        <v>0</v>
      </c>
      <c r="BF272" s="242">
        <f>IF(N272="snížená",J272,0)</f>
        <v>0</v>
      </c>
      <c r="BG272" s="242">
        <f>IF(N272="zákl. přenesená",J272,0)</f>
        <v>0</v>
      </c>
      <c r="BH272" s="242">
        <f>IF(N272="sníž. přenesená",J272,0)</f>
        <v>0</v>
      </c>
      <c r="BI272" s="242">
        <f>IF(N272="nulová",J272,0)</f>
        <v>0</v>
      </c>
      <c r="BJ272" s="19" t="s">
        <v>79</v>
      </c>
      <c r="BK272" s="242">
        <f>ROUND(I272*H272,2)</f>
        <v>0</v>
      </c>
      <c r="BL272" s="19" t="s">
        <v>157</v>
      </c>
      <c r="BM272" s="241" t="s">
        <v>3767</v>
      </c>
    </row>
    <row r="273" s="2" customFormat="1">
      <c r="A273" s="40"/>
      <c r="B273" s="41"/>
      <c r="C273" s="42"/>
      <c r="D273" s="243" t="s">
        <v>293</v>
      </c>
      <c r="E273" s="42"/>
      <c r="F273" s="244" t="s">
        <v>3768</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293</v>
      </c>
      <c r="AU273" s="19" t="s">
        <v>81</v>
      </c>
    </row>
    <row r="274" s="13" customFormat="1">
      <c r="A274" s="13"/>
      <c r="B274" s="248"/>
      <c r="C274" s="249"/>
      <c r="D274" s="243" t="s">
        <v>297</v>
      </c>
      <c r="E274" s="250" t="s">
        <v>19</v>
      </c>
      <c r="F274" s="251" t="s">
        <v>3676</v>
      </c>
      <c r="G274" s="249"/>
      <c r="H274" s="252">
        <v>42</v>
      </c>
      <c r="I274" s="253"/>
      <c r="J274" s="249"/>
      <c r="K274" s="249"/>
      <c r="L274" s="254"/>
      <c r="M274" s="255"/>
      <c r="N274" s="256"/>
      <c r="O274" s="256"/>
      <c r="P274" s="256"/>
      <c r="Q274" s="256"/>
      <c r="R274" s="256"/>
      <c r="S274" s="256"/>
      <c r="T274" s="257"/>
      <c r="U274" s="13"/>
      <c r="V274" s="13"/>
      <c r="W274" s="13"/>
      <c r="X274" s="13"/>
      <c r="Y274" s="13"/>
      <c r="Z274" s="13"/>
      <c r="AA274" s="13"/>
      <c r="AB274" s="13"/>
      <c r="AC274" s="13"/>
      <c r="AD274" s="13"/>
      <c r="AE274" s="13"/>
      <c r="AT274" s="258" t="s">
        <v>297</v>
      </c>
      <c r="AU274" s="258" t="s">
        <v>81</v>
      </c>
      <c r="AV274" s="13" t="s">
        <v>81</v>
      </c>
      <c r="AW274" s="13" t="s">
        <v>33</v>
      </c>
      <c r="AX274" s="13" t="s">
        <v>79</v>
      </c>
      <c r="AY274" s="258" t="s">
        <v>285</v>
      </c>
    </row>
    <row r="275" s="12" customFormat="1" ht="22.8" customHeight="1">
      <c r="A275" s="12"/>
      <c r="B275" s="214"/>
      <c r="C275" s="215"/>
      <c r="D275" s="216" t="s">
        <v>71</v>
      </c>
      <c r="E275" s="228" t="s">
        <v>3769</v>
      </c>
      <c r="F275" s="228" t="s">
        <v>3165</v>
      </c>
      <c r="G275" s="215"/>
      <c r="H275" s="215"/>
      <c r="I275" s="218"/>
      <c r="J275" s="229">
        <f>BK275</f>
        <v>0</v>
      </c>
      <c r="K275" s="215"/>
      <c r="L275" s="220"/>
      <c r="M275" s="221"/>
      <c r="N275" s="222"/>
      <c r="O275" s="222"/>
      <c r="P275" s="223">
        <f>SUM(P276:P299)</f>
        <v>0</v>
      </c>
      <c r="Q275" s="222"/>
      <c r="R275" s="223">
        <f>SUM(R276:R299)</f>
        <v>0</v>
      </c>
      <c r="S275" s="222"/>
      <c r="T275" s="224">
        <f>SUM(T276:T299)</f>
        <v>0</v>
      </c>
      <c r="U275" s="12"/>
      <c r="V275" s="12"/>
      <c r="W275" s="12"/>
      <c r="X275" s="12"/>
      <c r="Y275" s="12"/>
      <c r="Z275" s="12"/>
      <c r="AA275" s="12"/>
      <c r="AB275" s="12"/>
      <c r="AC275" s="12"/>
      <c r="AD275" s="12"/>
      <c r="AE275" s="12"/>
      <c r="AR275" s="225" t="s">
        <v>81</v>
      </c>
      <c r="AT275" s="226" t="s">
        <v>71</v>
      </c>
      <c r="AU275" s="226" t="s">
        <v>79</v>
      </c>
      <c r="AY275" s="225" t="s">
        <v>285</v>
      </c>
      <c r="BK275" s="227">
        <f>SUM(BK276:BK299)</f>
        <v>0</v>
      </c>
    </row>
    <row r="276" s="2" customFormat="1" ht="16.5" customHeight="1">
      <c r="A276" s="40"/>
      <c r="B276" s="41"/>
      <c r="C276" s="291" t="s">
        <v>700</v>
      </c>
      <c r="D276" s="291" t="s">
        <v>416</v>
      </c>
      <c r="E276" s="292" t="s">
        <v>3770</v>
      </c>
      <c r="F276" s="293" t="s">
        <v>3771</v>
      </c>
      <c r="G276" s="294" t="s">
        <v>309</v>
      </c>
      <c r="H276" s="295">
        <v>1.23</v>
      </c>
      <c r="I276" s="296"/>
      <c r="J276" s="297">
        <f>ROUND(I276*H276,2)</f>
        <v>0</v>
      </c>
      <c r="K276" s="293" t="s">
        <v>19</v>
      </c>
      <c r="L276" s="298"/>
      <c r="M276" s="299" t="s">
        <v>19</v>
      </c>
      <c r="N276" s="300" t="s">
        <v>43</v>
      </c>
      <c r="O276" s="86"/>
      <c r="P276" s="239">
        <f>O276*H276</f>
        <v>0</v>
      </c>
      <c r="Q276" s="239">
        <v>0</v>
      </c>
      <c r="R276" s="239">
        <f>Q276*H276</f>
        <v>0</v>
      </c>
      <c r="S276" s="239">
        <v>0</v>
      </c>
      <c r="T276" s="240">
        <f>S276*H276</f>
        <v>0</v>
      </c>
      <c r="U276" s="40"/>
      <c r="V276" s="40"/>
      <c r="W276" s="40"/>
      <c r="X276" s="40"/>
      <c r="Y276" s="40"/>
      <c r="Z276" s="40"/>
      <c r="AA276" s="40"/>
      <c r="AB276" s="40"/>
      <c r="AC276" s="40"/>
      <c r="AD276" s="40"/>
      <c r="AE276" s="40"/>
      <c r="AR276" s="241" t="s">
        <v>536</v>
      </c>
      <c r="AT276" s="241" t="s">
        <v>416</v>
      </c>
      <c r="AU276" s="241" t="s">
        <v>81</v>
      </c>
      <c r="AY276" s="19" t="s">
        <v>285</v>
      </c>
      <c r="BE276" s="242">
        <f>IF(N276="základní",J276,0)</f>
        <v>0</v>
      </c>
      <c r="BF276" s="242">
        <f>IF(N276="snížená",J276,0)</f>
        <v>0</v>
      </c>
      <c r="BG276" s="242">
        <f>IF(N276="zákl. přenesená",J276,0)</f>
        <v>0</v>
      </c>
      <c r="BH276" s="242">
        <f>IF(N276="sníž. přenesená",J276,0)</f>
        <v>0</v>
      </c>
      <c r="BI276" s="242">
        <f>IF(N276="nulová",J276,0)</f>
        <v>0</v>
      </c>
      <c r="BJ276" s="19" t="s">
        <v>79</v>
      </c>
      <c r="BK276" s="242">
        <f>ROUND(I276*H276,2)</f>
        <v>0</v>
      </c>
      <c r="BL276" s="19" t="s">
        <v>157</v>
      </c>
      <c r="BM276" s="241" t="s">
        <v>3772</v>
      </c>
    </row>
    <row r="277" s="2" customFormat="1">
      <c r="A277" s="40"/>
      <c r="B277" s="41"/>
      <c r="C277" s="42"/>
      <c r="D277" s="243" t="s">
        <v>293</v>
      </c>
      <c r="E277" s="42"/>
      <c r="F277" s="244" t="s">
        <v>3773</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293</v>
      </c>
      <c r="AU277" s="19" t="s">
        <v>81</v>
      </c>
    </row>
    <row r="278" s="13" customFormat="1">
      <c r="A278" s="13"/>
      <c r="B278" s="248"/>
      <c r="C278" s="249"/>
      <c r="D278" s="243" t="s">
        <v>297</v>
      </c>
      <c r="E278" s="250" t="s">
        <v>19</v>
      </c>
      <c r="F278" s="251" t="s">
        <v>3774</v>
      </c>
      <c r="G278" s="249"/>
      <c r="H278" s="252">
        <v>1.23</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79</v>
      </c>
      <c r="AY278" s="258" t="s">
        <v>285</v>
      </c>
    </row>
    <row r="279" s="2" customFormat="1" ht="16.5" customHeight="1">
      <c r="A279" s="40"/>
      <c r="B279" s="41"/>
      <c r="C279" s="291" t="s">
        <v>705</v>
      </c>
      <c r="D279" s="291" t="s">
        <v>416</v>
      </c>
      <c r="E279" s="292" t="s">
        <v>3775</v>
      </c>
      <c r="F279" s="293" t="s">
        <v>3776</v>
      </c>
      <c r="G279" s="294" t="s">
        <v>609</v>
      </c>
      <c r="H279" s="295">
        <v>1</v>
      </c>
      <c r="I279" s="296"/>
      <c r="J279" s="297">
        <f>ROUND(I279*H279,2)</f>
        <v>0</v>
      </c>
      <c r="K279" s="293" t="s">
        <v>19</v>
      </c>
      <c r="L279" s="298"/>
      <c r="M279" s="299" t="s">
        <v>19</v>
      </c>
      <c r="N279" s="300" t="s">
        <v>43</v>
      </c>
      <c r="O279" s="86"/>
      <c r="P279" s="239">
        <f>O279*H279</f>
        <v>0</v>
      </c>
      <c r="Q279" s="239">
        <v>0</v>
      </c>
      <c r="R279" s="239">
        <f>Q279*H279</f>
        <v>0</v>
      </c>
      <c r="S279" s="239">
        <v>0</v>
      </c>
      <c r="T279" s="240">
        <f>S279*H279</f>
        <v>0</v>
      </c>
      <c r="U279" s="40"/>
      <c r="V279" s="40"/>
      <c r="W279" s="40"/>
      <c r="X279" s="40"/>
      <c r="Y279" s="40"/>
      <c r="Z279" s="40"/>
      <c r="AA279" s="40"/>
      <c r="AB279" s="40"/>
      <c r="AC279" s="40"/>
      <c r="AD279" s="40"/>
      <c r="AE279" s="40"/>
      <c r="AR279" s="241" t="s">
        <v>536</v>
      </c>
      <c r="AT279" s="241" t="s">
        <v>416</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157</v>
      </c>
      <c r="BM279" s="241" t="s">
        <v>3777</v>
      </c>
    </row>
    <row r="280" s="2" customFormat="1">
      <c r="A280" s="40"/>
      <c r="B280" s="41"/>
      <c r="C280" s="42"/>
      <c r="D280" s="243" t="s">
        <v>293</v>
      </c>
      <c r="E280" s="42"/>
      <c r="F280" s="244" t="s">
        <v>3776</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2" customFormat="1" ht="16.5" customHeight="1">
      <c r="A281" s="40"/>
      <c r="B281" s="41"/>
      <c r="C281" s="291" t="s">
        <v>711</v>
      </c>
      <c r="D281" s="291" t="s">
        <v>416</v>
      </c>
      <c r="E281" s="292" t="s">
        <v>3778</v>
      </c>
      <c r="F281" s="293" t="s">
        <v>3779</v>
      </c>
      <c r="G281" s="294" t="s">
        <v>609</v>
      </c>
      <c r="H281" s="295">
        <v>1</v>
      </c>
      <c r="I281" s="296"/>
      <c r="J281" s="297">
        <f>ROUND(I281*H281,2)</f>
        <v>0</v>
      </c>
      <c r="K281" s="293" t="s">
        <v>19</v>
      </c>
      <c r="L281" s="298"/>
      <c r="M281" s="299" t="s">
        <v>19</v>
      </c>
      <c r="N281" s="300" t="s">
        <v>43</v>
      </c>
      <c r="O281" s="86"/>
      <c r="P281" s="239">
        <f>O281*H281</f>
        <v>0</v>
      </c>
      <c r="Q281" s="239">
        <v>0</v>
      </c>
      <c r="R281" s="239">
        <f>Q281*H281</f>
        <v>0</v>
      </c>
      <c r="S281" s="239">
        <v>0</v>
      </c>
      <c r="T281" s="240">
        <f>S281*H281</f>
        <v>0</v>
      </c>
      <c r="U281" s="40"/>
      <c r="V281" s="40"/>
      <c r="W281" s="40"/>
      <c r="X281" s="40"/>
      <c r="Y281" s="40"/>
      <c r="Z281" s="40"/>
      <c r="AA281" s="40"/>
      <c r="AB281" s="40"/>
      <c r="AC281" s="40"/>
      <c r="AD281" s="40"/>
      <c r="AE281" s="40"/>
      <c r="AR281" s="241" t="s">
        <v>536</v>
      </c>
      <c r="AT281" s="241" t="s">
        <v>416</v>
      </c>
      <c r="AU281" s="241" t="s">
        <v>81</v>
      </c>
      <c r="AY281" s="19" t="s">
        <v>285</v>
      </c>
      <c r="BE281" s="242">
        <f>IF(N281="základní",J281,0)</f>
        <v>0</v>
      </c>
      <c r="BF281" s="242">
        <f>IF(N281="snížená",J281,0)</f>
        <v>0</v>
      </c>
      <c r="BG281" s="242">
        <f>IF(N281="zákl. přenesená",J281,0)</f>
        <v>0</v>
      </c>
      <c r="BH281" s="242">
        <f>IF(N281="sníž. přenesená",J281,0)</f>
        <v>0</v>
      </c>
      <c r="BI281" s="242">
        <f>IF(N281="nulová",J281,0)</f>
        <v>0</v>
      </c>
      <c r="BJ281" s="19" t="s">
        <v>79</v>
      </c>
      <c r="BK281" s="242">
        <f>ROUND(I281*H281,2)</f>
        <v>0</v>
      </c>
      <c r="BL281" s="19" t="s">
        <v>157</v>
      </c>
      <c r="BM281" s="241" t="s">
        <v>3780</v>
      </c>
    </row>
    <row r="282" s="2" customFormat="1">
      <c r="A282" s="40"/>
      <c r="B282" s="41"/>
      <c r="C282" s="42"/>
      <c r="D282" s="243" t="s">
        <v>293</v>
      </c>
      <c r="E282" s="42"/>
      <c r="F282" s="244" t="s">
        <v>3781</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293</v>
      </c>
      <c r="AU282" s="19" t="s">
        <v>81</v>
      </c>
    </row>
    <row r="283" s="2" customFormat="1" ht="16.5" customHeight="1">
      <c r="A283" s="40"/>
      <c r="B283" s="41"/>
      <c r="C283" s="291" t="s">
        <v>718</v>
      </c>
      <c r="D283" s="291" t="s">
        <v>416</v>
      </c>
      <c r="E283" s="292" t="s">
        <v>3782</v>
      </c>
      <c r="F283" s="293" t="s">
        <v>3783</v>
      </c>
      <c r="G283" s="294" t="s">
        <v>3219</v>
      </c>
      <c r="H283" s="295">
        <v>24</v>
      </c>
      <c r="I283" s="296"/>
      <c r="J283" s="297">
        <f>ROUND(I283*H283,2)</f>
        <v>0</v>
      </c>
      <c r="K283" s="293" t="s">
        <v>19</v>
      </c>
      <c r="L283" s="298"/>
      <c r="M283" s="299" t="s">
        <v>19</v>
      </c>
      <c r="N283" s="300" t="s">
        <v>43</v>
      </c>
      <c r="O283" s="86"/>
      <c r="P283" s="239">
        <f>O283*H283</f>
        <v>0</v>
      </c>
      <c r="Q283" s="239">
        <v>0</v>
      </c>
      <c r="R283" s="239">
        <f>Q283*H283</f>
        <v>0</v>
      </c>
      <c r="S283" s="239">
        <v>0</v>
      </c>
      <c r="T283" s="240">
        <f>S283*H283</f>
        <v>0</v>
      </c>
      <c r="U283" s="40"/>
      <c r="V283" s="40"/>
      <c r="W283" s="40"/>
      <c r="X283" s="40"/>
      <c r="Y283" s="40"/>
      <c r="Z283" s="40"/>
      <c r="AA283" s="40"/>
      <c r="AB283" s="40"/>
      <c r="AC283" s="40"/>
      <c r="AD283" s="40"/>
      <c r="AE283" s="40"/>
      <c r="AR283" s="241" t="s">
        <v>536</v>
      </c>
      <c r="AT283" s="241" t="s">
        <v>416</v>
      </c>
      <c r="AU283" s="241" t="s">
        <v>81</v>
      </c>
      <c r="AY283" s="19" t="s">
        <v>285</v>
      </c>
      <c r="BE283" s="242">
        <f>IF(N283="základní",J283,0)</f>
        <v>0</v>
      </c>
      <c r="BF283" s="242">
        <f>IF(N283="snížená",J283,0)</f>
        <v>0</v>
      </c>
      <c r="BG283" s="242">
        <f>IF(N283="zákl. přenesená",J283,0)</f>
        <v>0</v>
      </c>
      <c r="BH283" s="242">
        <f>IF(N283="sníž. přenesená",J283,0)</f>
        <v>0</v>
      </c>
      <c r="BI283" s="242">
        <f>IF(N283="nulová",J283,0)</f>
        <v>0</v>
      </c>
      <c r="BJ283" s="19" t="s">
        <v>79</v>
      </c>
      <c r="BK283" s="242">
        <f>ROUND(I283*H283,2)</f>
        <v>0</v>
      </c>
      <c r="BL283" s="19" t="s">
        <v>157</v>
      </c>
      <c r="BM283" s="241" t="s">
        <v>3784</v>
      </c>
    </row>
    <row r="284" s="2" customFormat="1">
      <c r="A284" s="40"/>
      <c r="B284" s="41"/>
      <c r="C284" s="42"/>
      <c r="D284" s="243" t="s">
        <v>293</v>
      </c>
      <c r="E284" s="42"/>
      <c r="F284" s="244" t="s">
        <v>3785</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293</v>
      </c>
      <c r="AU284" s="19" t="s">
        <v>81</v>
      </c>
    </row>
    <row r="285" s="2" customFormat="1" ht="16.5" customHeight="1">
      <c r="A285" s="40"/>
      <c r="B285" s="41"/>
      <c r="C285" s="291" t="s">
        <v>723</v>
      </c>
      <c r="D285" s="291" t="s">
        <v>416</v>
      </c>
      <c r="E285" s="292" t="s">
        <v>3786</v>
      </c>
      <c r="F285" s="293" t="s">
        <v>3787</v>
      </c>
      <c r="G285" s="294" t="s">
        <v>609</v>
      </c>
      <c r="H285" s="295">
        <v>1</v>
      </c>
      <c r="I285" s="296"/>
      <c r="J285" s="297">
        <f>ROUND(I285*H285,2)</f>
        <v>0</v>
      </c>
      <c r="K285" s="293" t="s">
        <v>19</v>
      </c>
      <c r="L285" s="298"/>
      <c r="M285" s="299" t="s">
        <v>19</v>
      </c>
      <c r="N285" s="300" t="s">
        <v>43</v>
      </c>
      <c r="O285" s="86"/>
      <c r="P285" s="239">
        <f>O285*H285</f>
        <v>0</v>
      </c>
      <c r="Q285" s="239">
        <v>0</v>
      </c>
      <c r="R285" s="239">
        <f>Q285*H285</f>
        <v>0</v>
      </c>
      <c r="S285" s="239">
        <v>0</v>
      </c>
      <c r="T285" s="240">
        <f>S285*H285</f>
        <v>0</v>
      </c>
      <c r="U285" s="40"/>
      <c r="V285" s="40"/>
      <c r="W285" s="40"/>
      <c r="X285" s="40"/>
      <c r="Y285" s="40"/>
      <c r="Z285" s="40"/>
      <c r="AA285" s="40"/>
      <c r="AB285" s="40"/>
      <c r="AC285" s="40"/>
      <c r="AD285" s="40"/>
      <c r="AE285" s="40"/>
      <c r="AR285" s="241" t="s">
        <v>536</v>
      </c>
      <c r="AT285" s="241" t="s">
        <v>416</v>
      </c>
      <c r="AU285" s="241" t="s">
        <v>81</v>
      </c>
      <c r="AY285" s="19" t="s">
        <v>285</v>
      </c>
      <c r="BE285" s="242">
        <f>IF(N285="základní",J285,0)</f>
        <v>0</v>
      </c>
      <c r="BF285" s="242">
        <f>IF(N285="snížená",J285,0)</f>
        <v>0</v>
      </c>
      <c r="BG285" s="242">
        <f>IF(N285="zákl. přenesená",J285,0)</f>
        <v>0</v>
      </c>
      <c r="BH285" s="242">
        <f>IF(N285="sníž. přenesená",J285,0)</f>
        <v>0</v>
      </c>
      <c r="BI285" s="242">
        <f>IF(N285="nulová",J285,0)</f>
        <v>0</v>
      </c>
      <c r="BJ285" s="19" t="s">
        <v>79</v>
      </c>
      <c r="BK285" s="242">
        <f>ROUND(I285*H285,2)</f>
        <v>0</v>
      </c>
      <c r="BL285" s="19" t="s">
        <v>157</v>
      </c>
      <c r="BM285" s="241" t="s">
        <v>3788</v>
      </c>
    </row>
    <row r="286" s="2" customFormat="1">
      <c r="A286" s="40"/>
      <c r="B286" s="41"/>
      <c r="C286" s="42"/>
      <c r="D286" s="243" t="s">
        <v>293</v>
      </c>
      <c r="E286" s="42"/>
      <c r="F286" s="244" t="s">
        <v>3787</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293</v>
      </c>
      <c r="AU286" s="19" t="s">
        <v>81</v>
      </c>
    </row>
    <row r="287" s="2" customFormat="1" ht="16.5" customHeight="1">
      <c r="A287" s="40"/>
      <c r="B287" s="41"/>
      <c r="C287" s="291" t="s">
        <v>729</v>
      </c>
      <c r="D287" s="291" t="s">
        <v>416</v>
      </c>
      <c r="E287" s="292" t="s">
        <v>3789</v>
      </c>
      <c r="F287" s="293" t="s">
        <v>3790</v>
      </c>
      <c r="G287" s="294" t="s">
        <v>609</v>
      </c>
      <c r="H287" s="295">
        <v>1</v>
      </c>
      <c r="I287" s="296"/>
      <c r="J287" s="297">
        <f>ROUND(I287*H287,2)</f>
        <v>0</v>
      </c>
      <c r="K287" s="293" t="s">
        <v>19</v>
      </c>
      <c r="L287" s="298"/>
      <c r="M287" s="299" t="s">
        <v>19</v>
      </c>
      <c r="N287" s="300" t="s">
        <v>43</v>
      </c>
      <c r="O287" s="86"/>
      <c r="P287" s="239">
        <f>O287*H287</f>
        <v>0</v>
      </c>
      <c r="Q287" s="239">
        <v>0</v>
      </c>
      <c r="R287" s="239">
        <f>Q287*H287</f>
        <v>0</v>
      </c>
      <c r="S287" s="239">
        <v>0</v>
      </c>
      <c r="T287" s="240">
        <f>S287*H287</f>
        <v>0</v>
      </c>
      <c r="U287" s="40"/>
      <c r="V287" s="40"/>
      <c r="W287" s="40"/>
      <c r="X287" s="40"/>
      <c r="Y287" s="40"/>
      <c r="Z287" s="40"/>
      <c r="AA287" s="40"/>
      <c r="AB287" s="40"/>
      <c r="AC287" s="40"/>
      <c r="AD287" s="40"/>
      <c r="AE287" s="40"/>
      <c r="AR287" s="241" t="s">
        <v>536</v>
      </c>
      <c r="AT287" s="241" t="s">
        <v>416</v>
      </c>
      <c r="AU287" s="241" t="s">
        <v>81</v>
      </c>
      <c r="AY287" s="19" t="s">
        <v>285</v>
      </c>
      <c r="BE287" s="242">
        <f>IF(N287="základní",J287,0)</f>
        <v>0</v>
      </c>
      <c r="BF287" s="242">
        <f>IF(N287="snížená",J287,0)</f>
        <v>0</v>
      </c>
      <c r="BG287" s="242">
        <f>IF(N287="zákl. přenesená",J287,0)</f>
        <v>0</v>
      </c>
      <c r="BH287" s="242">
        <f>IF(N287="sníž. přenesená",J287,0)</f>
        <v>0</v>
      </c>
      <c r="BI287" s="242">
        <f>IF(N287="nulová",J287,0)</f>
        <v>0</v>
      </c>
      <c r="BJ287" s="19" t="s">
        <v>79</v>
      </c>
      <c r="BK287" s="242">
        <f>ROUND(I287*H287,2)</f>
        <v>0</v>
      </c>
      <c r="BL287" s="19" t="s">
        <v>157</v>
      </c>
      <c r="BM287" s="241" t="s">
        <v>3791</v>
      </c>
    </row>
    <row r="288" s="2" customFormat="1">
      <c r="A288" s="40"/>
      <c r="B288" s="41"/>
      <c r="C288" s="42"/>
      <c r="D288" s="243" t="s">
        <v>293</v>
      </c>
      <c r="E288" s="42"/>
      <c r="F288" s="244" t="s">
        <v>3790</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293</v>
      </c>
      <c r="AU288" s="19" t="s">
        <v>81</v>
      </c>
    </row>
    <row r="289" s="2" customFormat="1" ht="16.5" customHeight="1">
      <c r="A289" s="40"/>
      <c r="B289" s="41"/>
      <c r="C289" s="291" t="s">
        <v>734</v>
      </c>
      <c r="D289" s="291" t="s">
        <v>416</v>
      </c>
      <c r="E289" s="292" t="s">
        <v>3792</v>
      </c>
      <c r="F289" s="293" t="s">
        <v>3793</v>
      </c>
      <c r="G289" s="294" t="s">
        <v>3219</v>
      </c>
      <c r="H289" s="295">
        <v>4</v>
      </c>
      <c r="I289" s="296"/>
      <c r="J289" s="297">
        <f>ROUND(I289*H289,2)</f>
        <v>0</v>
      </c>
      <c r="K289" s="293" t="s">
        <v>19</v>
      </c>
      <c r="L289" s="298"/>
      <c r="M289" s="299" t="s">
        <v>19</v>
      </c>
      <c r="N289" s="300" t="s">
        <v>43</v>
      </c>
      <c r="O289" s="86"/>
      <c r="P289" s="239">
        <f>O289*H289</f>
        <v>0</v>
      </c>
      <c r="Q289" s="239">
        <v>0</v>
      </c>
      <c r="R289" s="239">
        <f>Q289*H289</f>
        <v>0</v>
      </c>
      <c r="S289" s="239">
        <v>0</v>
      </c>
      <c r="T289" s="240">
        <f>S289*H289</f>
        <v>0</v>
      </c>
      <c r="U289" s="40"/>
      <c r="V289" s="40"/>
      <c r="W289" s="40"/>
      <c r="X289" s="40"/>
      <c r="Y289" s="40"/>
      <c r="Z289" s="40"/>
      <c r="AA289" s="40"/>
      <c r="AB289" s="40"/>
      <c r="AC289" s="40"/>
      <c r="AD289" s="40"/>
      <c r="AE289" s="40"/>
      <c r="AR289" s="241" t="s">
        <v>536</v>
      </c>
      <c r="AT289" s="241" t="s">
        <v>416</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157</v>
      </c>
      <c r="BM289" s="241" t="s">
        <v>3794</v>
      </c>
    </row>
    <row r="290" s="2" customFormat="1">
      <c r="A290" s="40"/>
      <c r="B290" s="41"/>
      <c r="C290" s="42"/>
      <c r="D290" s="243" t="s">
        <v>293</v>
      </c>
      <c r="E290" s="42"/>
      <c r="F290" s="244" t="s">
        <v>3235</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2" customFormat="1" ht="16.5" customHeight="1">
      <c r="A291" s="40"/>
      <c r="B291" s="41"/>
      <c r="C291" s="291" t="s">
        <v>740</v>
      </c>
      <c r="D291" s="291" t="s">
        <v>416</v>
      </c>
      <c r="E291" s="292" t="s">
        <v>3795</v>
      </c>
      <c r="F291" s="293" t="s">
        <v>3796</v>
      </c>
      <c r="G291" s="294" t="s">
        <v>3219</v>
      </c>
      <c r="H291" s="295">
        <v>2</v>
      </c>
      <c r="I291" s="296"/>
      <c r="J291" s="297">
        <f>ROUND(I291*H291,2)</f>
        <v>0</v>
      </c>
      <c r="K291" s="293" t="s">
        <v>19</v>
      </c>
      <c r="L291" s="298"/>
      <c r="M291" s="299" t="s">
        <v>19</v>
      </c>
      <c r="N291" s="300" t="s">
        <v>43</v>
      </c>
      <c r="O291" s="86"/>
      <c r="P291" s="239">
        <f>O291*H291</f>
        <v>0</v>
      </c>
      <c r="Q291" s="239">
        <v>0</v>
      </c>
      <c r="R291" s="239">
        <f>Q291*H291</f>
        <v>0</v>
      </c>
      <c r="S291" s="239">
        <v>0</v>
      </c>
      <c r="T291" s="240">
        <f>S291*H291</f>
        <v>0</v>
      </c>
      <c r="U291" s="40"/>
      <c r="V291" s="40"/>
      <c r="W291" s="40"/>
      <c r="X291" s="40"/>
      <c r="Y291" s="40"/>
      <c r="Z291" s="40"/>
      <c r="AA291" s="40"/>
      <c r="AB291" s="40"/>
      <c r="AC291" s="40"/>
      <c r="AD291" s="40"/>
      <c r="AE291" s="40"/>
      <c r="AR291" s="241" t="s">
        <v>536</v>
      </c>
      <c r="AT291" s="241" t="s">
        <v>416</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157</v>
      </c>
      <c r="BM291" s="241" t="s">
        <v>3797</v>
      </c>
    </row>
    <row r="292" s="2" customFormat="1">
      <c r="A292" s="40"/>
      <c r="B292" s="41"/>
      <c r="C292" s="42"/>
      <c r="D292" s="243" t="s">
        <v>293</v>
      </c>
      <c r="E292" s="42"/>
      <c r="F292" s="244" t="s">
        <v>3796</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2" customFormat="1" ht="16.5" customHeight="1">
      <c r="A293" s="40"/>
      <c r="B293" s="41"/>
      <c r="C293" s="291" t="s">
        <v>747</v>
      </c>
      <c r="D293" s="291" t="s">
        <v>416</v>
      </c>
      <c r="E293" s="292" t="s">
        <v>3798</v>
      </c>
      <c r="F293" s="293" t="s">
        <v>3799</v>
      </c>
      <c r="G293" s="294" t="s">
        <v>609</v>
      </c>
      <c r="H293" s="295">
        <v>1</v>
      </c>
      <c r="I293" s="296"/>
      <c r="J293" s="297">
        <f>ROUND(I293*H293,2)</f>
        <v>0</v>
      </c>
      <c r="K293" s="293" t="s">
        <v>19</v>
      </c>
      <c r="L293" s="298"/>
      <c r="M293" s="299" t="s">
        <v>19</v>
      </c>
      <c r="N293" s="300" t="s">
        <v>43</v>
      </c>
      <c r="O293" s="86"/>
      <c r="P293" s="239">
        <f>O293*H293</f>
        <v>0</v>
      </c>
      <c r="Q293" s="239">
        <v>0</v>
      </c>
      <c r="R293" s="239">
        <f>Q293*H293</f>
        <v>0</v>
      </c>
      <c r="S293" s="239">
        <v>0</v>
      </c>
      <c r="T293" s="240">
        <f>S293*H293</f>
        <v>0</v>
      </c>
      <c r="U293" s="40"/>
      <c r="V293" s="40"/>
      <c r="W293" s="40"/>
      <c r="X293" s="40"/>
      <c r="Y293" s="40"/>
      <c r="Z293" s="40"/>
      <c r="AA293" s="40"/>
      <c r="AB293" s="40"/>
      <c r="AC293" s="40"/>
      <c r="AD293" s="40"/>
      <c r="AE293" s="40"/>
      <c r="AR293" s="241" t="s">
        <v>536</v>
      </c>
      <c r="AT293" s="241" t="s">
        <v>416</v>
      </c>
      <c r="AU293" s="241" t="s">
        <v>81</v>
      </c>
      <c r="AY293" s="19" t="s">
        <v>285</v>
      </c>
      <c r="BE293" s="242">
        <f>IF(N293="základní",J293,0)</f>
        <v>0</v>
      </c>
      <c r="BF293" s="242">
        <f>IF(N293="snížená",J293,0)</f>
        <v>0</v>
      </c>
      <c r="BG293" s="242">
        <f>IF(N293="zákl. přenesená",J293,0)</f>
        <v>0</v>
      </c>
      <c r="BH293" s="242">
        <f>IF(N293="sníž. přenesená",J293,0)</f>
        <v>0</v>
      </c>
      <c r="BI293" s="242">
        <f>IF(N293="nulová",J293,0)</f>
        <v>0</v>
      </c>
      <c r="BJ293" s="19" t="s">
        <v>79</v>
      </c>
      <c r="BK293" s="242">
        <f>ROUND(I293*H293,2)</f>
        <v>0</v>
      </c>
      <c r="BL293" s="19" t="s">
        <v>157</v>
      </c>
      <c r="BM293" s="241" t="s">
        <v>3800</v>
      </c>
    </row>
    <row r="294" s="2" customFormat="1">
      <c r="A294" s="40"/>
      <c r="B294" s="41"/>
      <c r="C294" s="42"/>
      <c r="D294" s="243" t="s">
        <v>293</v>
      </c>
      <c r="E294" s="42"/>
      <c r="F294" s="244" t="s">
        <v>3799</v>
      </c>
      <c r="G294" s="42"/>
      <c r="H294" s="42"/>
      <c r="I294" s="150"/>
      <c r="J294" s="42"/>
      <c r="K294" s="42"/>
      <c r="L294" s="46"/>
      <c r="M294" s="245"/>
      <c r="N294" s="246"/>
      <c r="O294" s="86"/>
      <c r="P294" s="86"/>
      <c r="Q294" s="86"/>
      <c r="R294" s="86"/>
      <c r="S294" s="86"/>
      <c r="T294" s="87"/>
      <c r="U294" s="40"/>
      <c r="V294" s="40"/>
      <c r="W294" s="40"/>
      <c r="X294" s="40"/>
      <c r="Y294" s="40"/>
      <c r="Z294" s="40"/>
      <c r="AA294" s="40"/>
      <c r="AB294" s="40"/>
      <c r="AC294" s="40"/>
      <c r="AD294" s="40"/>
      <c r="AE294" s="40"/>
      <c r="AT294" s="19" t="s">
        <v>293</v>
      </c>
      <c r="AU294" s="19" t="s">
        <v>81</v>
      </c>
    </row>
    <row r="295" s="2" customFormat="1" ht="16.5" customHeight="1">
      <c r="A295" s="40"/>
      <c r="B295" s="41"/>
      <c r="C295" s="291" t="s">
        <v>753</v>
      </c>
      <c r="D295" s="291" t="s">
        <v>416</v>
      </c>
      <c r="E295" s="292" t="s">
        <v>3801</v>
      </c>
      <c r="F295" s="293" t="s">
        <v>3802</v>
      </c>
      <c r="G295" s="294" t="s">
        <v>609</v>
      </c>
      <c r="H295" s="295">
        <v>1</v>
      </c>
      <c r="I295" s="296"/>
      <c r="J295" s="297">
        <f>ROUND(I295*H295,2)</f>
        <v>0</v>
      </c>
      <c r="K295" s="293" t="s">
        <v>19</v>
      </c>
      <c r="L295" s="298"/>
      <c r="M295" s="299" t="s">
        <v>19</v>
      </c>
      <c r="N295" s="300" t="s">
        <v>43</v>
      </c>
      <c r="O295" s="86"/>
      <c r="P295" s="239">
        <f>O295*H295</f>
        <v>0</v>
      </c>
      <c r="Q295" s="239">
        <v>0</v>
      </c>
      <c r="R295" s="239">
        <f>Q295*H295</f>
        <v>0</v>
      </c>
      <c r="S295" s="239">
        <v>0</v>
      </c>
      <c r="T295" s="240">
        <f>S295*H295</f>
        <v>0</v>
      </c>
      <c r="U295" s="40"/>
      <c r="V295" s="40"/>
      <c r="W295" s="40"/>
      <c r="X295" s="40"/>
      <c r="Y295" s="40"/>
      <c r="Z295" s="40"/>
      <c r="AA295" s="40"/>
      <c r="AB295" s="40"/>
      <c r="AC295" s="40"/>
      <c r="AD295" s="40"/>
      <c r="AE295" s="40"/>
      <c r="AR295" s="241" t="s">
        <v>536</v>
      </c>
      <c r="AT295" s="241" t="s">
        <v>416</v>
      </c>
      <c r="AU295" s="241" t="s">
        <v>81</v>
      </c>
      <c r="AY295" s="19" t="s">
        <v>285</v>
      </c>
      <c r="BE295" s="242">
        <f>IF(N295="základní",J295,0)</f>
        <v>0</v>
      </c>
      <c r="BF295" s="242">
        <f>IF(N295="snížená",J295,0)</f>
        <v>0</v>
      </c>
      <c r="BG295" s="242">
        <f>IF(N295="zákl. přenesená",J295,0)</f>
        <v>0</v>
      </c>
      <c r="BH295" s="242">
        <f>IF(N295="sníž. přenesená",J295,0)</f>
        <v>0</v>
      </c>
      <c r="BI295" s="242">
        <f>IF(N295="nulová",J295,0)</f>
        <v>0</v>
      </c>
      <c r="BJ295" s="19" t="s">
        <v>79</v>
      </c>
      <c r="BK295" s="242">
        <f>ROUND(I295*H295,2)</f>
        <v>0</v>
      </c>
      <c r="BL295" s="19" t="s">
        <v>157</v>
      </c>
      <c r="BM295" s="241" t="s">
        <v>3803</v>
      </c>
    </row>
    <row r="296" s="2" customFormat="1">
      <c r="A296" s="40"/>
      <c r="B296" s="41"/>
      <c r="C296" s="42"/>
      <c r="D296" s="243" t="s">
        <v>293</v>
      </c>
      <c r="E296" s="42"/>
      <c r="F296" s="244" t="s">
        <v>3802</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293</v>
      </c>
      <c r="AU296" s="19" t="s">
        <v>81</v>
      </c>
    </row>
    <row r="297" s="2" customFormat="1" ht="16.5" customHeight="1">
      <c r="A297" s="40"/>
      <c r="B297" s="41"/>
      <c r="C297" s="291" t="s">
        <v>759</v>
      </c>
      <c r="D297" s="291" t="s">
        <v>416</v>
      </c>
      <c r="E297" s="292" t="s">
        <v>3804</v>
      </c>
      <c r="F297" s="293" t="s">
        <v>3805</v>
      </c>
      <c r="G297" s="294" t="s">
        <v>3219</v>
      </c>
      <c r="H297" s="295">
        <v>16</v>
      </c>
      <c r="I297" s="296"/>
      <c r="J297" s="297">
        <f>ROUND(I297*H297,2)</f>
        <v>0</v>
      </c>
      <c r="K297" s="293" t="s">
        <v>19</v>
      </c>
      <c r="L297" s="298"/>
      <c r="M297" s="299" t="s">
        <v>19</v>
      </c>
      <c r="N297" s="300"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536</v>
      </c>
      <c r="AT297" s="241" t="s">
        <v>416</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157</v>
      </c>
      <c r="BM297" s="241" t="s">
        <v>3806</v>
      </c>
    </row>
    <row r="298" s="2" customFormat="1">
      <c r="A298" s="40"/>
      <c r="B298" s="41"/>
      <c r="C298" s="42"/>
      <c r="D298" s="243" t="s">
        <v>293</v>
      </c>
      <c r="E298" s="42"/>
      <c r="F298" s="244" t="s">
        <v>3805</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13" customFormat="1">
      <c r="A299" s="13"/>
      <c r="B299" s="248"/>
      <c r="C299" s="249"/>
      <c r="D299" s="243" t="s">
        <v>297</v>
      </c>
      <c r="E299" s="250" t="s">
        <v>19</v>
      </c>
      <c r="F299" s="251" t="s">
        <v>3807</v>
      </c>
      <c r="G299" s="249"/>
      <c r="H299" s="252">
        <v>16</v>
      </c>
      <c r="I299" s="253"/>
      <c r="J299" s="249"/>
      <c r="K299" s="249"/>
      <c r="L299" s="254"/>
      <c r="M299" s="255"/>
      <c r="N299" s="256"/>
      <c r="O299" s="256"/>
      <c r="P299" s="256"/>
      <c r="Q299" s="256"/>
      <c r="R299" s="256"/>
      <c r="S299" s="256"/>
      <c r="T299" s="257"/>
      <c r="U299" s="13"/>
      <c r="V299" s="13"/>
      <c r="W299" s="13"/>
      <c r="X299" s="13"/>
      <c r="Y299" s="13"/>
      <c r="Z299" s="13"/>
      <c r="AA299" s="13"/>
      <c r="AB299" s="13"/>
      <c r="AC299" s="13"/>
      <c r="AD299" s="13"/>
      <c r="AE299" s="13"/>
      <c r="AT299" s="258" t="s">
        <v>297</v>
      </c>
      <c r="AU299" s="258" t="s">
        <v>81</v>
      </c>
      <c r="AV299" s="13" t="s">
        <v>81</v>
      </c>
      <c r="AW299" s="13" t="s">
        <v>33</v>
      </c>
      <c r="AX299" s="13" t="s">
        <v>79</v>
      </c>
      <c r="AY299" s="258" t="s">
        <v>285</v>
      </c>
    </row>
    <row r="300" s="12" customFormat="1" ht="25.92" customHeight="1">
      <c r="A300" s="12"/>
      <c r="B300" s="214"/>
      <c r="C300" s="215"/>
      <c r="D300" s="216" t="s">
        <v>71</v>
      </c>
      <c r="E300" s="217" t="s">
        <v>416</v>
      </c>
      <c r="F300" s="217" t="s">
        <v>1085</v>
      </c>
      <c r="G300" s="215"/>
      <c r="H300" s="215"/>
      <c r="I300" s="218"/>
      <c r="J300" s="219">
        <f>BK300</f>
        <v>0</v>
      </c>
      <c r="K300" s="215"/>
      <c r="L300" s="220"/>
      <c r="M300" s="221"/>
      <c r="N300" s="222"/>
      <c r="O300" s="222"/>
      <c r="P300" s="223">
        <f>P301</f>
        <v>0</v>
      </c>
      <c r="Q300" s="222"/>
      <c r="R300" s="223">
        <f>R301</f>
        <v>0.0037499999999999999</v>
      </c>
      <c r="S300" s="222"/>
      <c r="T300" s="224">
        <f>T301</f>
        <v>0</v>
      </c>
      <c r="U300" s="12"/>
      <c r="V300" s="12"/>
      <c r="W300" s="12"/>
      <c r="X300" s="12"/>
      <c r="Y300" s="12"/>
      <c r="Z300" s="12"/>
      <c r="AA300" s="12"/>
      <c r="AB300" s="12"/>
      <c r="AC300" s="12"/>
      <c r="AD300" s="12"/>
      <c r="AE300" s="12"/>
      <c r="AR300" s="225" t="s">
        <v>86</v>
      </c>
      <c r="AT300" s="226" t="s">
        <v>71</v>
      </c>
      <c r="AU300" s="226" t="s">
        <v>72</v>
      </c>
      <c r="AY300" s="225" t="s">
        <v>285</v>
      </c>
      <c r="BK300" s="227">
        <f>BK301</f>
        <v>0</v>
      </c>
    </row>
    <row r="301" s="12" customFormat="1" ht="22.8" customHeight="1">
      <c r="A301" s="12"/>
      <c r="B301" s="214"/>
      <c r="C301" s="215"/>
      <c r="D301" s="216" t="s">
        <v>71</v>
      </c>
      <c r="E301" s="228" t="s">
        <v>1086</v>
      </c>
      <c r="F301" s="228" t="s">
        <v>1087</v>
      </c>
      <c r="G301" s="215"/>
      <c r="H301" s="215"/>
      <c r="I301" s="218"/>
      <c r="J301" s="229">
        <f>BK301</f>
        <v>0</v>
      </c>
      <c r="K301" s="215"/>
      <c r="L301" s="220"/>
      <c r="M301" s="221"/>
      <c r="N301" s="222"/>
      <c r="O301" s="222"/>
      <c r="P301" s="223">
        <f>SUM(P302:P307)</f>
        <v>0</v>
      </c>
      <c r="Q301" s="222"/>
      <c r="R301" s="223">
        <f>SUM(R302:R307)</f>
        <v>0.0037499999999999999</v>
      </c>
      <c r="S301" s="222"/>
      <c r="T301" s="224">
        <f>SUM(T302:T307)</f>
        <v>0</v>
      </c>
      <c r="U301" s="12"/>
      <c r="V301" s="12"/>
      <c r="W301" s="12"/>
      <c r="X301" s="12"/>
      <c r="Y301" s="12"/>
      <c r="Z301" s="12"/>
      <c r="AA301" s="12"/>
      <c r="AB301" s="12"/>
      <c r="AC301" s="12"/>
      <c r="AD301" s="12"/>
      <c r="AE301" s="12"/>
      <c r="AR301" s="225" t="s">
        <v>86</v>
      </c>
      <c r="AT301" s="226" t="s">
        <v>71</v>
      </c>
      <c r="AU301" s="226" t="s">
        <v>79</v>
      </c>
      <c r="AY301" s="225" t="s">
        <v>285</v>
      </c>
      <c r="BK301" s="227">
        <f>SUM(BK302:BK307)</f>
        <v>0</v>
      </c>
    </row>
    <row r="302" s="2" customFormat="1" ht="16.5" customHeight="1">
      <c r="A302" s="40"/>
      <c r="B302" s="41"/>
      <c r="C302" s="230" t="s">
        <v>764</v>
      </c>
      <c r="D302" s="230" t="s">
        <v>287</v>
      </c>
      <c r="E302" s="231" t="s">
        <v>1516</v>
      </c>
      <c r="F302" s="232" t="s">
        <v>1517</v>
      </c>
      <c r="G302" s="233" t="s">
        <v>458</v>
      </c>
      <c r="H302" s="234">
        <v>50</v>
      </c>
      <c r="I302" s="235"/>
      <c r="J302" s="236">
        <f>ROUND(I302*H302,2)</f>
        <v>0</v>
      </c>
      <c r="K302" s="232" t="s">
        <v>291</v>
      </c>
      <c r="L302" s="46"/>
      <c r="M302" s="237" t="s">
        <v>19</v>
      </c>
      <c r="N302" s="238" t="s">
        <v>43</v>
      </c>
      <c r="O302" s="86"/>
      <c r="P302" s="239">
        <f>O302*H302</f>
        <v>0</v>
      </c>
      <c r="Q302" s="239">
        <v>7.4999999999999993E-05</v>
      </c>
      <c r="R302" s="239">
        <f>Q302*H302</f>
        <v>0.0037499999999999999</v>
      </c>
      <c r="S302" s="239">
        <v>0</v>
      </c>
      <c r="T302" s="240">
        <f>S302*H302</f>
        <v>0</v>
      </c>
      <c r="U302" s="40"/>
      <c r="V302" s="40"/>
      <c r="W302" s="40"/>
      <c r="X302" s="40"/>
      <c r="Y302" s="40"/>
      <c r="Z302" s="40"/>
      <c r="AA302" s="40"/>
      <c r="AB302" s="40"/>
      <c r="AC302" s="40"/>
      <c r="AD302" s="40"/>
      <c r="AE302" s="40"/>
      <c r="AR302" s="241" t="s">
        <v>759</v>
      </c>
      <c r="AT302" s="241" t="s">
        <v>287</v>
      </c>
      <c r="AU302" s="241" t="s">
        <v>81</v>
      </c>
      <c r="AY302" s="19" t="s">
        <v>285</v>
      </c>
      <c r="BE302" s="242">
        <f>IF(N302="základní",J302,0)</f>
        <v>0</v>
      </c>
      <c r="BF302" s="242">
        <f>IF(N302="snížená",J302,0)</f>
        <v>0</v>
      </c>
      <c r="BG302" s="242">
        <f>IF(N302="zákl. přenesená",J302,0)</f>
        <v>0</v>
      </c>
      <c r="BH302" s="242">
        <f>IF(N302="sníž. přenesená",J302,0)</f>
        <v>0</v>
      </c>
      <c r="BI302" s="242">
        <f>IF(N302="nulová",J302,0)</f>
        <v>0</v>
      </c>
      <c r="BJ302" s="19" t="s">
        <v>79</v>
      </c>
      <c r="BK302" s="242">
        <f>ROUND(I302*H302,2)</f>
        <v>0</v>
      </c>
      <c r="BL302" s="19" t="s">
        <v>759</v>
      </c>
      <c r="BM302" s="241" t="s">
        <v>3808</v>
      </c>
    </row>
    <row r="303" s="2" customFormat="1">
      <c r="A303" s="40"/>
      <c r="B303" s="41"/>
      <c r="C303" s="42"/>
      <c r="D303" s="243" t="s">
        <v>293</v>
      </c>
      <c r="E303" s="42"/>
      <c r="F303" s="244" t="s">
        <v>1519</v>
      </c>
      <c r="G303" s="42"/>
      <c r="H303" s="42"/>
      <c r="I303" s="150"/>
      <c r="J303" s="42"/>
      <c r="K303" s="42"/>
      <c r="L303" s="46"/>
      <c r="M303" s="245"/>
      <c r="N303" s="246"/>
      <c r="O303" s="86"/>
      <c r="P303" s="86"/>
      <c r="Q303" s="86"/>
      <c r="R303" s="86"/>
      <c r="S303" s="86"/>
      <c r="T303" s="87"/>
      <c r="U303" s="40"/>
      <c r="V303" s="40"/>
      <c r="W303" s="40"/>
      <c r="X303" s="40"/>
      <c r="Y303" s="40"/>
      <c r="Z303" s="40"/>
      <c r="AA303" s="40"/>
      <c r="AB303" s="40"/>
      <c r="AC303" s="40"/>
      <c r="AD303" s="40"/>
      <c r="AE303" s="40"/>
      <c r="AT303" s="19" t="s">
        <v>293</v>
      </c>
      <c r="AU303" s="19" t="s">
        <v>81</v>
      </c>
    </row>
    <row r="304" s="13" customFormat="1">
      <c r="A304" s="13"/>
      <c r="B304" s="248"/>
      <c r="C304" s="249"/>
      <c r="D304" s="243" t="s">
        <v>297</v>
      </c>
      <c r="E304" s="250" t="s">
        <v>19</v>
      </c>
      <c r="F304" s="251" t="s">
        <v>679</v>
      </c>
      <c r="G304" s="249"/>
      <c r="H304" s="252">
        <v>50</v>
      </c>
      <c r="I304" s="253"/>
      <c r="J304" s="249"/>
      <c r="K304" s="249"/>
      <c r="L304" s="254"/>
      <c r="M304" s="255"/>
      <c r="N304" s="256"/>
      <c r="O304" s="256"/>
      <c r="P304" s="256"/>
      <c r="Q304" s="256"/>
      <c r="R304" s="256"/>
      <c r="S304" s="256"/>
      <c r="T304" s="257"/>
      <c r="U304" s="13"/>
      <c r="V304" s="13"/>
      <c r="W304" s="13"/>
      <c r="X304" s="13"/>
      <c r="Y304" s="13"/>
      <c r="Z304" s="13"/>
      <c r="AA304" s="13"/>
      <c r="AB304" s="13"/>
      <c r="AC304" s="13"/>
      <c r="AD304" s="13"/>
      <c r="AE304" s="13"/>
      <c r="AT304" s="258" t="s">
        <v>297</v>
      </c>
      <c r="AU304" s="258" t="s">
        <v>81</v>
      </c>
      <c r="AV304" s="13" t="s">
        <v>81</v>
      </c>
      <c r="AW304" s="13" t="s">
        <v>33</v>
      </c>
      <c r="AX304" s="13" t="s">
        <v>79</v>
      </c>
      <c r="AY304" s="258" t="s">
        <v>285</v>
      </c>
    </row>
    <row r="305" s="2" customFormat="1" ht="16.5" customHeight="1">
      <c r="A305" s="40"/>
      <c r="B305" s="41"/>
      <c r="C305" s="230" t="s">
        <v>769</v>
      </c>
      <c r="D305" s="230" t="s">
        <v>287</v>
      </c>
      <c r="E305" s="231" t="s">
        <v>3809</v>
      </c>
      <c r="F305" s="232" t="s">
        <v>3810</v>
      </c>
      <c r="G305" s="233" t="s">
        <v>458</v>
      </c>
      <c r="H305" s="234">
        <v>50</v>
      </c>
      <c r="I305" s="235"/>
      <c r="J305" s="236">
        <f>ROUND(I305*H305,2)</f>
        <v>0</v>
      </c>
      <c r="K305" s="232" t="s">
        <v>19</v>
      </c>
      <c r="L305" s="46"/>
      <c r="M305" s="237" t="s">
        <v>19</v>
      </c>
      <c r="N305" s="238" t="s">
        <v>43</v>
      </c>
      <c r="O305" s="86"/>
      <c r="P305" s="239">
        <f>O305*H305</f>
        <v>0</v>
      </c>
      <c r="Q305" s="239">
        <v>0</v>
      </c>
      <c r="R305" s="239">
        <f>Q305*H305</f>
        <v>0</v>
      </c>
      <c r="S305" s="239">
        <v>0</v>
      </c>
      <c r="T305" s="240">
        <f>S305*H305</f>
        <v>0</v>
      </c>
      <c r="U305" s="40"/>
      <c r="V305" s="40"/>
      <c r="W305" s="40"/>
      <c r="X305" s="40"/>
      <c r="Y305" s="40"/>
      <c r="Z305" s="40"/>
      <c r="AA305" s="40"/>
      <c r="AB305" s="40"/>
      <c r="AC305" s="40"/>
      <c r="AD305" s="40"/>
      <c r="AE305" s="40"/>
      <c r="AR305" s="241" t="s">
        <v>759</v>
      </c>
      <c r="AT305" s="241" t="s">
        <v>287</v>
      </c>
      <c r="AU305" s="241" t="s">
        <v>81</v>
      </c>
      <c r="AY305" s="19" t="s">
        <v>285</v>
      </c>
      <c r="BE305" s="242">
        <f>IF(N305="základní",J305,0)</f>
        <v>0</v>
      </c>
      <c r="BF305" s="242">
        <f>IF(N305="snížená",J305,0)</f>
        <v>0</v>
      </c>
      <c r="BG305" s="242">
        <f>IF(N305="zákl. přenesená",J305,0)</f>
        <v>0</v>
      </c>
      <c r="BH305" s="242">
        <f>IF(N305="sníž. přenesená",J305,0)</f>
        <v>0</v>
      </c>
      <c r="BI305" s="242">
        <f>IF(N305="nulová",J305,0)</f>
        <v>0</v>
      </c>
      <c r="BJ305" s="19" t="s">
        <v>79</v>
      </c>
      <c r="BK305" s="242">
        <f>ROUND(I305*H305,2)</f>
        <v>0</v>
      </c>
      <c r="BL305" s="19" t="s">
        <v>759</v>
      </c>
      <c r="BM305" s="241" t="s">
        <v>3811</v>
      </c>
    </row>
    <row r="306" s="2" customFormat="1">
      <c r="A306" s="40"/>
      <c r="B306" s="41"/>
      <c r="C306" s="42"/>
      <c r="D306" s="243" t="s">
        <v>293</v>
      </c>
      <c r="E306" s="42"/>
      <c r="F306" s="244" t="s">
        <v>3810</v>
      </c>
      <c r="G306" s="42"/>
      <c r="H306" s="42"/>
      <c r="I306" s="150"/>
      <c r="J306" s="42"/>
      <c r="K306" s="42"/>
      <c r="L306" s="46"/>
      <c r="M306" s="245"/>
      <c r="N306" s="246"/>
      <c r="O306" s="86"/>
      <c r="P306" s="86"/>
      <c r="Q306" s="86"/>
      <c r="R306" s="86"/>
      <c r="S306" s="86"/>
      <c r="T306" s="87"/>
      <c r="U306" s="40"/>
      <c r="V306" s="40"/>
      <c r="W306" s="40"/>
      <c r="X306" s="40"/>
      <c r="Y306" s="40"/>
      <c r="Z306" s="40"/>
      <c r="AA306" s="40"/>
      <c r="AB306" s="40"/>
      <c r="AC306" s="40"/>
      <c r="AD306" s="40"/>
      <c r="AE306" s="40"/>
      <c r="AT306" s="19" t="s">
        <v>293</v>
      </c>
      <c r="AU306" s="19" t="s">
        <v>81</v>
      </c>
    </row>
    <row r="307" s="13" customFormat="1">
      <c r="A307" s="13"/>
      <c r="B307" s="248"/>
      <c r="C307" s="249"/>
      <c r="D307" s="243" t="s">
        <v>297</v>
      </c>
      <c r="E307" s="250" t="s">
        <v>19</v>
      </c>
      <c r="F307" s="251" t="s">
        <v>679</v>
      </c>
      <c r="G307" s="249"/>
      <c r="H307" s="252">
        <v>50</v>
      </c>
      <c r="I307" s="253"/>
      <c r="J307" s="249"/>
      <c r="K307" s="249"/>
      <c r="L307" s="254"/>
      <c r="M307" s="255"/>
      <c r="N307" s="256"/>
      <c r="O307" s="256"/>
      <c r="P307" s="256"/>
      <c r="Q307" s="256"/>
      <c r="R307" s="256"/>
      <c r="S307" s="256"/>
      <c r="T307" s="257"/>
      <c r="U307" s="13"/>
      <c r="V307" s="13"/>
      <c r="W307" s="13"/>
      <c r="X307" s="13"/>
      <c r="Y307" s="13"/>
      <c r="Z307" s="13"/>
      <c r="AA307" s="13"/>
      <c r="AB307" s="13"/>
      <c r="AC307" s="13"/>
      <c r="AD307" s="13"/>
      <c r="AE307" s="13"/>
      <c r="AT307" s="258" t="s">
        <v>297</v>
      </c>
      <c r="AU307" s="258" t="s">
        <v>81</v>
      </c>
      <c r="AV307" s="13" t="s">
        <v>81</v>
      </c>
      <c r="AW307" s="13" t="s">
        <v>33</v>
      </c>
      <c r="AX307" s="13" t="s">
        <v>79</v>
      </c>
      <c r="AY307" s="258" t="s">
        <v>285</v>
      </c>
    </row>
    <row r="308" s="12" customFormat="1" ht="25.92" customHeight="1">
      <c r="A308" s="12"/>
      <c r="B308" s="214"/>
      <c r="C308" s="215"/>
      <c r="D308" s="216" t="s">
        <v>71</v>
      </c>
      <c r="E308" s="217" t="s">
        <v>3126</v>
      </c>
      <c r="F308" s="217" t="s">
        <v>3127</v>
      </c>
      <c r="G308" s="215"/>
      <c r="H308" s="215"/>
      <c r="I308" s="218"/>
      <c r="J308" s="219">
        <f>BK308</f>
        <v>0</v>
      </c>
      <c r="K308" s="215"/>
      <c r="L308" s="220"/>
      <c r="M308" s="221"/>
      <c r="N308" s="222"/>
      <c r="O308" s="222"/>
      <c r="P308" s="223">
        <f>P309</f>
        <v>0</v>
      </c>
      <c r="Q308" s="222"/>
      <c r="R308" s="223">
        <f>R309</f>
        <v>0.002</v>
      </c>
      <c r="S308" s="222"/>
      <c r="T308" s="224">
        <f>T309</f>
        <v>0</v>
      </c>
      <c r="U308" s="12"/>
      <c r="V308" s="12"/>
      <c r="W308" s="12"/>
      <c r="X308" s="12"/>
      <c r="Y308" s="12"/>
      <c r="Z308" s="12"/>
      <c r="AA308" s="12"/>
      <c r="AB308" s="12"/>
      <c r="AC308" s="12"/>
      <c r="AD308" s="12"/>
      <c r="AE308" s="12"/>
      <c r="AR308" s="225" t="s">
        <v>96</v>
      </c>
      <c r="AT308" s="226" t="s">
        <v>71</v>
      </c>
      <c r="AU308" s="226" t="s">
        <v>72</v>
      </c>
      <c r="AY308" s="225" t="s">
        <v>285</v>
      </c>
      <c r="BK308" s="227">
        <f>BK309</f>
        <v>0</v>
      </c>
    </row>
    <row r="309" s="12" customFormat="1" ht="22.8" customHeight="1">
      <c r="A309" s="12"/>
      <c r="B309" s="214"/>
      <c r="C309" s="215"/>
      <c r="D309" s="216" t="s">
        <v>71</v>
      </c>
      <c r="E309" s="228" t="s">
        <v>3135</v>
      </c>
      <c r="F309" s="228" t="s">
        <v>3136</v>
      </c>
      <c r="G309" s="215"/>
      <c r="H309" s="215"/>
      <c r="I309" s="218"/>
      <c r="J309" s="229">
        <f>BK309</f>
        <v>0</v>
      </c>
      <c r="K309" s="215"/>
      <c r="L309" s="220"/>
      <c r="M309" s="221"/>
      <c r="N309" s="222"/>
      <c r="O309" s="222"/>
      <c r="P309" s="223">
        <f>SUM(P310:P319)</f>
        <v>0</v>
      </c>
      <c r="Q309" s="222"/>
      <c r="R309" s="223">
        <f>SUM(R310:R319)</f>
        <v>0.002</v>
      </c>
      <c r="S309" s="222"/>
      <c r="T309" s="224">
        <f>SUM(T310:T319)</f>
        <v>0</v>
      </c>
      <c r="U309" s="12"/>
      <c r="V309" s="12"/>
      <c r="W309" s="12"/>
      <c r="X309" s="12"/>
      <c r="Y309" s="12"/>
      <c r="Z309" s="12"/>
      <c r="AA309" s="12"/>
      <c r="AB309" s="12"/>
      <c r="AC309" s="12"/>
      <c r="AD309" s="12"/>
      <c r="AE309" s="12"/>
      <c r="AR309" s="225" t="s">
        <v>96</v>
      </c>
      <c r="AT309" s="226" t="s">
        <v>71</v>
      </c>
      <c r="AU309" s="226" t="s">
        <v>79</v>
      </c>
      <c r="AY309" s="225" t="s">
        <v>285</v>
      </c>
      <c r="BK309" s="227">
        <f>SUM(BK310:BK319)</f>
        <v>0</v>
      </c>
    </row>
    <row r="310" s="2" customFormat="1" ht="16.5" customHeight="1">
      <c r="A310" s="40"/>
      <c r="B310" s="41"/>
      <c r="C310" s="291" t="s">
        <v>774</v>
      </c>
      <c r="D310" s="291" t="s">
        <v>416</v>
      </c>
      <c r="E310" s="292" t="s">
        <v>3812</v>
      </c>
      <c r="F310" s="293" t="s">
        <v>3813</v>
      </c>
      <c r="G310" s="294" t="s">
        <v>515</v>
      </c>
      <c r="H310" s="295">
        <v>1</v>
      </c>
      <c r="I310" s="296"/>
      <c r="J310" s="297">
        <f>ROUND(I310*H310,2)</f>
        <v>0</v>
      </c>
      <c r="K310" s="293" t="s">
        <v>19</v>
      </c>
      <c r="L310" s="298"/>
      <c r="M310" s="299" t="s">
        <v>19</v>
      </c>
      <c r="N310" s="300" t="s">
        <v>43</v>
      </c>
      <c r="O310" s="86"/>
      <c r="P310" s="239">
        <f>O310*H310</f>
        <v>0</v>
      </c>
      <c r="Q310" s="239">
        <v>0.002</v>
      </c>
      <c r="R310" s="239">
        <f>Q310*H310</f>
        <v>0.002</v>
      </c>
      <c r="S310" s="239">
        <v>0</v>
      </c>
      <c r="T310" s="240">
        <f>S310*H310</f>
        <v>0</v>
      </c>
      <c r="U310" s="40"/>
      <c r="V310" s="40"/>
      <c r="W310" s="40"/>
      <c r="X310" s="40"/>
      <c r="Y310" s="40"/>
      <c r="Z310" s="40"/>
      <c r="AA310" s="40"/>
      <c r="AB310" s="40"/>
      <c r="AC310" s="40"/>
      <c r="AD310" s="40"/>
      <c r="AE310" s="40"/>
      <c r="AR310" s="241" t="s">
        <v>119</v>
      </c>
      <c r="AT310" s="241" t="s">
        <v>416</v>
      </c>
      <c r="AU310" s="241" t="s">
        <v>81</v>
      </c>
      <c r="AY310" s="19" t="s">
        <v>285</v>
      </c>
      <c r="BE310" s="242">
        <f>IF(N310="základní",J310,0)</f>
        <v>0</v>
      </c>
      <c r="BF310" s="242">
        <f>IF(N310="snížená",J310,0)</f>
        <v>0</v>
      </c>
      <c r="BG310" s="242">
        <f>IF(N310="zákl. přenesená",J310,0)</f>
        <v>0</v>
      </c>
      <c r="BH310" s="242">
        <f>IF(N310="sníž. přenesená",J310,0)</f>
        <v>0</v>
      </c>
      <c r="BI310" s="242">
        <f>IF(N310="nulová",J310,0)</f>
        <v>0</v>
      </c>
      <c r="BJ310" s="19" t="s">
        <v>79</v>
      </c>
      <c r="BK310" s="242">
        <f>ROUND(I310*H310,2)</f>
        <v>0</v>
      </c>
      <c r="BL310" s="19" t="s">
        <v>91</v>
      </c>
      <c r="BM310" s="241" t="s">
        <v>3814</v>
      </c>
    </row>
    <row r="311" s="2" customFormat="1">
      <c r="A311" s="40"/>
      <c r="B311" s="41"/>
      <c r="C311" s="42"/>
      <c r="D311" s="243" t="s">
        <v>293</v>
      </c>
      <c r="E311" s="42"/>
      <c r="F311" s="244" t="s">
        <v>3813</v>
      </c>
      <c r="G311" s="42"/>
      <c r="H311" s="42"/>
      <c r="I311" s="150"/>
      <c r="J311" s="42"/>
      <c r="K311" s="42"/>
      <c r="L311" s="46"/>
      <c r="M311" s="245"/>
      <c r="N311" s="246"/>
      <c r="O311" s="86"/>
      <c r="P311" s="86"/>
      <c r="Q311" s="86"/>
      <c r="R311" s="86"/>
      <c r="S311" s="86"/>
      <c r="T311" s="87"/>
      <c r="U311" s="40"/>
      <c r="V311" s="40"/>
      <c r="W311" s="40"/>
      <c r="X311" s="40"/>
      <c r="Y311" s="40"/>
      <c r="Z311" s="40"/>
      <c r="AA311" s="40"/>
      <c r="AB311" s="40"/>
      <c r="AC311" s="40"/>
      <c r="AD311" s="40"/>
      <c r="AE311" s="40"/>
      <c r="AT311" s="19" t="s">
        <v>293</v>
      </c>
      <c r="AU311" s="19" t="s">
        <v>81</v>
      </c>
    </row>
    <row r="312" s="2" customFormat="1" ht="16.5" customHeight="1">
      <c r="A312" s="40"/>
      <c r="B312" s="41"/>
      <c r="C312" s="230" t="s">
        <v>779</v>
      </c>
      <c r="D312" s="230" t="s">
        <v>287</v>
      </c>
      <c r="E312" s="231" t="s">
        <v>3815</v>
      </c>
      <c r="F312" s="232" t="s">
        <v>3816</v>
      </c>
      <c r="G312" s="233" t="s">
        <v>3219</v>
      </c>
      <c r="H312" s="234">
        <v>1</v>
      </c>
      <c r="I312" s="235"/>
      <c r="J312" s="236">
        <f>ROUND(I312*H312,2)</f>
        <v>0</v>
      </c>
      <c r="K312" s="232" t="s">
        <v>19</v>
      </c>
      <c r="L312" s="46"/>
      <c r="M312" s="237" t="s">
        <v>19</v>
      </c>
      <c r="N312" s="238" t="s">
        <v>43</v>
      </c>
      <c r="O312" s="86"/>
      <c r="P312" s="239">
        <f>O312*H312</f>
        <v>0</v>
      </c>
      <c r="Q312" s="239">
        <v>0</v>
      </c>
      <c r="R312" s="239">
        <f>Q312*H312</f>
        <v>0</v>
      </c>
      <c r="S312" s="239">
        <v>0</v>
      </c>
      <c r="T312" s="240">
        <f>S312*H312</f>
        <v>0</v>
      </c>
      <c r="U312" s="40"/>
      <c r="V312" s="40"/>
      <c r="W312" s="40"/>
      <c r="X312" s="40"/>
      <c r="Y312" s="40"/>
      <c r="Z312" s="40"/>
      <c r="AA312" s="40"/>
      <c r="AB312" s="40"/>
      <c r="AC312" s="40"/>
      <c r="AD312" s="40"/>
      <c r="AE312" s="40"/>
      <c r="AR312" s="241" t="s">
        <v>91</v>
      </c>
      <c r="AT312" s="241" t="s">
        <v>287</v>
      </c>
      <c r="AU312" s="241" t="s">
        <v>81</v>
      </c>
      <c r="AY312" s="19" t="s">
        <v>285</v>
      </c>
      <c r="BE312" s="242">
        <f>IF(N312="základní",J312,0)</f>
        <v>0</v>
      </c>
      <c r="BF312" s="242">
        <f>IF(N312="snížená",J312,0)</f>
        <v>0</v>
      </c>
      <c r="BG312" s="242">
        <f>IF(N312="zákl. přenesená",J312,0)</f>
        <v>0</v>
      </c>
      <c r="BH312" s="242">
        <f>IF(N312="sníž. přenesená",J312,0)</f>
        <v>0</v>
      </c>
      <c r="BI312" s="242">
        <f>IF(N312="nulová",J312,0)</f>
        <v>0</v>
      </c>
      <c r="BJ312" s="19" t="s">
        <v>79</v>
      </c>
      <c r="BK312" s="242">
        <f>ROUND(I312*H312,2)</f>
        <v>0</v>
      </c>
      <c r="BL312" s="19" t="s">
        <v>91</v>
      </c>
      <c r="BM312" s="241" t="s">
        <v>3817</v>
      </c>
    </row>
    <row r="313" s="2" customFormat="1">
      <c r="A313" s="40"/>
      <c r="B313" s="41"/>
      <c r="C313" s="42"/>
      <c r="D313" s="243" t="s">
        <v>293</v>
      </c>
      <c r="E313" s="42"/>
      <c r="F313" s="244" t="s">
        <v>3816</v>
      </c>
      <c r="G313" s="42"/>
      <c r="H313" s="42"/>
      <c r="I313" s="150"/>
      <c r="J313" s="42"/>
      <c r="K313" s="42"/>
      <c r="L313" s="46"/>
      <c r="M313" s="245"/>
      <c r="N313" s="246"/>
      <c r="O313" s="86"/>
      <c r="P313" s="86"/>
      <c r="Q313" s="86"/>
      <c r="R313" s="86"/>
      <c r="S313" s="86"/>
      <c r="T313" s="87"/>
      <c r="U313" s="40"/>
      <c r="V313" s="40"/>
      <c r="W313" s="40"/>
      <c r="X313" s="40"/>
      <c r="Y313" s="40"/>
      <c r="Z313" s="40"/>
      <c r="AA313" s="40"/>
      <c r="AB313" s="40"/>
      <c r="AC313" s="40"/>
      <c r="AD313" s="40"/>
      <c r="AE313" s="40"/>
      <c r="AT313" s="19" t="s">
        <v>293</v>
      </c>
      <c r="AU313" s="19" t="s">
        <v>81</v>
      </c>
    </row>
    <row r="314" s="2" customFormat="1" ht="16.5" customHeight="1">
      <c r="A314" s="40"/>
      <c r="B314" s="41"/>
      <c r="C314" s="230" t="s">
        <v>784</v>
      </c>
      <c r="D314" s="230" t="s">
        <v>287</v>
      </c>
      <c r="E314" s="231" t="s">
        <v>3818</v>
      </c>
      <c r="F314" s="232" t="s">
        <v>3819</v>
      </c>
      <c r="G314" s="233" t="s">
        <v>3219</v>
      </c>
      <c r="H314" s="234">
        <v>8</v>
      </c>
      <c r="I314" s="235"/>
      <c r="J314" s="236">
        <f>ROUND(I314*H314,2)</f>
        <v>0</v>
      </c>
      <c r="K314" s="232" t="s">
        <v>19</v>
      </c>
      <c r="L314" s="46"/>
      <c r="M314" s="237" t="s">
        <v>19</v>
      </c>
      <c r="N314" s="238" t="s">
        <v>43</v>
      </c>
      <c r="O314" s="86"/>
      <c r="P314" s="239">
        <f>O314*H314</f>
        <v>0</v>
      </c>
      <c r="Q314" s="239">
        <v>0</v>
      </c>
      <c r="R314" s="239">
        <f>Q314*H314</f>
        <v>0</v>
      </c>
      <c r="S314" s="239">
        <v>0</v>
      </c>
      <c r="T314" s="240">
        <f>S314*H314</f>
        <v>0</v>
      </c>
      <c r="U314" s="40"/>
      <c r="V314" s="40"/>
      <c r="W314" s="40"/>
      <c r="X314" s="40"/>
      <c r="Y314" s="40"/>
      <c r="Z314" s="40"/>
      <c r="AA314" s="40"/>
      <c r="AB314" s="40"/>
      <c r="AC314" s="40"/>
      <c r="AD314" s="40"/>
      <c r="AE314" s="40"/>
      <c r="AR314" s="241" t="s">
        <v>3133</v>
      </c>
      <c r="AT314" s="241" t="s">
        <v>287</v>
      </c>
      <c r="AU314" s="241" t="s">
        <v>81</v>
      </c>
      <c r="AY314" s="19" t="s">
        <v>285</v>
      </c>
      <c r="BE314" s="242">
        <f>IF(N314="základní",J314,0)</f>
        <v>0</v>
      </c>
      <c r="BF314" s="242">
        <f>IF(N314="snížená",J314,0)</f>
        <v>0</v>
      </c>
      <c r="BG314" s="242">
        <f>IF(N314="zákl. přenesená",J314,0)</f>
        <v>0</v>
      </c>
      <c r="BH314" s="242">
        <f>IF(N314="sníž. přenesená",J314,0)</f>
        <v>0</v>
      </c>
      <c r="BI314" s="242">
        <f>IF(N314="nulová",J314,0)</f>
        <v>0</v>
      </c>
      <c r="BJ314" s="19" t="s">
        <v>79</v>
      </c>
      <c r="BK314" s="242">
        <f>ROUND(I314*H314,2)</f>
        <v>0</v>
      </c>
      <c r="BL314" s="19" t="s">
        <v>3133</v>
      </c>
      <c r="BM314" s="241" t="s">
        <v>3820</v>
      </c>
    </row>
    <row r="315" s="2" customFormat="1">
      <c r="A315" s="40"/>
      <c r="B315" s="41"/>
      <c r="C315" s="42"/>
      <c r="D315" s="243" t="s">
        <v>293</v>
      </c>
      <c r="E315" s="42"/>
      <c r="F315" s="244" t="s">
        <v>3821</v>
      </c>
      <c r="G315" s="42"/>
      <c r="H315" s="42"/>
      <c r="I315" s="150"/>
      <c r="J315" s="42"/>
      <c r="K315" s="42"/>
      <c r="L315" s="46"/>
      <c r="M315" s="245"/>
      <c r="N315" s="246"/>
      <c r="O315" s="86"/>
      <c r="P315" s="86"/>
      <c r="Q315" s="86"/>
      <c r="R315" s="86"/>
      <c r="S315" s="86"/>
      <c r="T315" s="87"/>
      <c r="U315" s="40"/>
      <c r="V315" s="40"/>
      <c r="W315" s="40"/>
      <c r="X315" s="40"/>
      <c r="Y315" s="40"/>
      <c r="Z315" s="40"/>
      <c r="AA315" s="40"/>
      <c r="AB315" s="40"/>
      <c r="AC315" s="40"/>
      <c r="AD315" s="40"/>
      <c r="AE315" s="40"/>
      <c r="AT315" s="19" t="s">
        <v>293</v>
      </c>
      <c r="AU315" s="19" t="s">
        <v>81</v>
      </c>
    </row>
    <row r="316" s="2" customFormat="1" ht="16.5" customHeight="1">
      <c r="A316" s="40"/>
      <c r="B316" s="41"/>
      <c r="C316" s="230" t="s">
        <v>789</v>
      </c>
      <c r="D316" s="230" t="s">
        <v>287</v>
      </c>
      <c r="E316" s="231" t="s">
        <v>3822</v>
      </c>
      <c r="F316" s="232" t="s">
        <v>3238</v>
      </c>
      <c r="G316" s="233" t="s">
        <v>3219</v>
      </c>
      <c r="H316" s="234">
        <v>2</v>
      </c>
      <c r="I316" s="235"/>
      <c r="J316" s="236">
        <f>ROUND(I316*H316,2)</f>
        <v>0</v>
      </c>
      <c r="K316" s="232" t="s">
        <v>19</v>
      </c>
      <c r="L316" s="46"/>
      <c r="M316" s="237" t="s">
        <v>19</v>
      </c>
      <c r="N316" s="238" t="s">
        <v>43</v>
      </c>
      <c r="O316" s="86"/>
      <c r="P316" s="239">
        <f>O316*H316</f>
        <v>0</v>
      </c>
      <c r="Q316" s="239">
        <v>0</v>
      </c>
      <c r="R316" s="239">
        <f>Q316*H316</f>
        <v>0</v>
      </c>
      <c r="S316" s="239">
        <v>0</v>
      </c>
      <c r="T316" s="240">
        <f>S316*H316</f>
        <v>0</v>
      </c>
      <c r="U316" s="40"/>
      <c r="V316" s="40"/>
      <c r="W316" s="40"/>
      <c r="X316" s="40"/>
      <c r="Y316" s="40"/>
      <c r="Z316" s="40"/>
      <c r="AA316" s="40"/>
      <c r="AB316" s="40"/>
      <c r="AC316" s="40"/>
      <c r="AD316" s="40"/>
      <c r="AE316" s="40"/>
      <c r="AR316" s="241" t="s">
        <v>3133</v>
      </c>
      <c r="AT316" s="241" t="s">
        <v>287</v>
      </c>
      <c r="AU316" s="241" t="s">
        <v>81</v>
      </c>
      <c r="AY316" s="19" t="s">
        <v>285</v>
      </c>
      <c r="BE316" s="242">
        <f>IF(N316="základní",J316,0)</f>
        <v>0</v>
      </c>
      <c r="BF316" s="242">
        <f>IF(N316="snížená",J316,0)</f>
        <v>0</v>
      </c>
      <c r="BG316" s="242">
        <f>IF(N316="zákl. přenesená",J316,0)</f>
        <v>0</v>
      </c>
      <c r="BH316" s="242">
        <f>IF(N316="sníž. přenesená",J316,0)</f>
        <v>0</v>
      </c>
      <c r="BI316" s="242">
        <f>IF(N316="nulová",J316,0)</f>
        <v>0</v>
      </c>
      <c r="BJ316" s="19" t="s">
        <v>79</v>
      </c>
      <c r="BK316" s="242">
        <f>ROUND(I316*H316,2)</f>
        <v>0</v>
      </c>
      <c r="BL316" s="19" t="s">
        <v>3133</v>
      </c>
      <c r="BM316" s="241" t="s">
        <v>3823</v>
      </c>
    </row>
    <row r="317" s="2" customFormat="1">
      <c r="A317" s="40"/>
      <c r="B317" s="41"/>
      <c r="C317" s="42"/>
      <c r="D317" s="243" t="s">
        <v>293</v>
      </c>
      <c r="E317" s="42"/>
      <c r="F317" s="244" t="s">
        <v>3238</v>
      </c>
      <c r="G317" s="42"/>
      <c r="H317" s="42"/>
      <c r="I317" s="150"/>
      <c r="J317" s="42"/>
      <c r="K317" s="42"/>
      <c r="L317" s="46"/>
      <c r="M317" s="245"/>
      <c r="N317" s="246"/>
      <c r="O317" s="86"/>
      <c r="P317" s="86"/>
      <c r="Q317" s="86"/>
      <c r="R317" s="86"/>
      <c r="S317" s="86"/>
      <c r="T317" s="87"/>
      <c r="U317" s="40"/>
      <c r="V317" s="40"/>
      <c r="W317" s="40"/>
      <c r="X317" s="40"/>
      <c r="Y317" s="40"/>
      <c r="Z317" s="40"/>
      <c r="AA317" s="40"/>
      <c r="AB317" s="40"/>
      <c r="AC317" s="40"/>
      <c r="AD317" s="40"/>
      <c r="AE317" s="40"/>
      <c r="AT317" s="19" t="s">
        <v>293</v>
      </c>
      <c r="AU317" s="19" t="s">
        <v>81</v>
      </c>
    </row>
    <row r="318" s="2" customFormat="1" ht="16.5" customHeight="1">
      <c r="A318" s="40"/>
      <c r="B318" s="41"/>
      <c r="C318" s="230" t="s">
        <v>795</v>
      </c>
      <c r="D318" s="230" t="s">
        <v>287</v>
      </c>
      <c r="E318" s="231" t="s">
        <v>3824</v>
      </c>
      <c r="F318" s="232" t="s">
        <v>3825</v>
      </c>
      <c r="G318" s="233" t="s">
        <v>3219</v>
      </c>
      <c r="H318" s="234">
        <v>4</v>
      </c>
      <c r="I318" s="235"/>
      <c r="J318" s="236">
        <f>ROUND(I318*H318,2)</f>
        <v>0</v>
      </c>
      <c r="K318" s="232" t="s">
        <v>19</v>
      </c>
      <c r="L318" s="46"/>
      <c r="M318" s="237" t="s">
        <v>19</v>
      </c>
      <c r="N318" s="238" t="s">
        <v>43</v>
      </c>
      <c r="O318" s="86"/>
      <c r="P318" s="239">
        <f>O318*H318</f>
        <v>0</v>
      </c>
      <c r="Q318" s="239">
        <v>0</v>
      </c>
      <c r="R318" s="239">
        <f>Q318*H318</f>
        <v>0</v>
      </c>
      <c r="S318" s="239">
        <v>0</v>
      </c>
      <c r="T318" s="240">
        <f>S318*H318</f>
        <v>0</v>
      </c>
      <c r="U318" s="40"/>
      <c r="V318" s="40"/>
      <c r="W318" s="40"/>
      <c r="X318" s="40"/>
      <c r="Y318" s="40"/>
      <c r="Z318" s="40"/>
      <c r="AA318" s="40"/>
      <c r="AB318" s="40"/>
      <c r="AC318" s="40"/>
      <c r="AD318" s="40"/>
      <c r="AE318" s="40"/>
      <c r="AR318" s="241" t="s">
        <v>3133</v>
      </c>
      <c r="AT318" s="241" t="s">
        <v>287</v>
      </c>
      <c r="AU318" s="241" t="s">
        <v>81</v>
      </c>
      <c r="AY318" s="19" t="s">
        <v>285</v>
      </c>
      <c r="BE318" s="242">
        <f>IF(N318="základní",J318,0)</f>
        <v>0</v>
      </c>
      <c r="BF318" s="242">
        <f>IF(N318="snížená",J318,0)</f>
        <v>0</v>
      </c>
      <c r="BG318" s="242">
        <f>IF(N318="zákl. přenesená",J318,0)</f>
        <v>0</v>
      </c>
      <c r="BH318" s="242">
        <f>IF(N318="sníž. přenesená",J318,0)</f>
        <v>0</v>
      </c>
      <c r="BI318" s="242">
        <f>IF(N318="nulová",J318,0)</f>
        <v>0</v>
      </c>
      <c r="BJ318" s="19" t="s">
        <v>79</v>
      </c>
      <c r="BK318" s="242">
        <f>ROUND(I318*H318,2)</f>
        <v>0</v>
      </c>
      <c r="BL318" s="19" t="s">
        <v>3133</v>
      </c>
      <c r="BM318" s="241" t="s">
        <v>3826</v>
      </c>
    </row>
    <row r="319" s="2" customFormat="1">
      <c r="A319" s="40"/>
      <c r="B319" s="41"/>
      <c r="C319" s="42"/>
      <c r="D319" s="243" t="s">
        <v>293</v>
      </c>
      <c r="E319" s="42"/>
      <c r="F319" s="244" t="s">
        <v>3825</v>
      </c>
      <c r="G319" s="42"/>
      <c r="H319" s="42"/>
      <c r="I319" s="150"/>
      <c r="J319" s="42"/>
      <c r="K319" s="42"/>
      <c r="L319" s="46"/>
      <c r="M319" s="304"/>
      <c r="N319" s="305"/>
      <c r="O319" s="306"/>
      <c r="P319" s="306"/>
      <c r="Q319" s="306"/>
      <c r="R319" s="306"/>
      <c r="S319" s="306"/>
      <c r="T319" s="307"/>
      <c r="U319" s="40"/>
      <c r="V319" s="40"/>
      <c r="W319" s="40"/>
      <c r="X319" s="40"/>
      <c r="Y319" s="40"/>
      <c r="Z319" s="40"/>
      <c r="AA319" s="40"/>
      <c r="AB319" s="40"/>
      <c r="AC319" s="40"/>
      <c r="AD319" s="40"/>
      <c r="AE319" s="40"/>
      <c r="AT319" s="19" t="s">
        <v>293</v>
      </c>
      <c r="AU319" s="19" t="s">
        <v>81</v>
      </c>
    </row>
    <row r="320" s="2" customFormat="1" ht="6.96" customHeight="1">
      <c r="A320" s="40"/>
      <c r="B320" s="61"/>
      <c r="C320" s="62"/>
      <c r="D320" s="62"/>
      <c r="E320" s="62"/>
      <c r="F320" s="62"/>
      <c r="G320" s="62"/>
      <c r="H320" s="62"/>
      <c r="I320" s="178"/>
      <c r="J320" s="62"/>
      <c r="K320" s="62"/>
      <c r="L320" s="46"/>
      <c r="M320" s="40"/>
      <c r="O320" s="40"/>
      <c r="P320" s="40"/>
      <c r="Q320" s="40"/>
      <c r="R320" s="40"/>
      <c r="S320" s="40"/>
      <c r="T320" s="40"/>
      <c r="U320" s="40"/>
      <c r="V320" s="40"/>
      <c r="W320" s="40"/>
      <c r="X320" s="40"/>
      <c r="Y320" s="40"/>
      <c r="Z320" s="40"/>
      <c r="AA320" s="40"/>
      <c r="AB320" s="40"/>
      <c r="AC320" s="40"/>
      <c r="AD320" s="40"/>
      <c r="AE320" s="40"/>
    </row>
  </sheetData>
  <sheetProtection sheet="1" autoFilter="0" formatColumns="0" formatRows="0" objects="1" scenarios="1" spinCount="100000" saltValue="tb5Qj2ro6YgHtHAcUo+kasuf9tKr+N+ggOUoNFezH8F3JNju9yXMlD+Vhvu30poBsw5dYDaKuFJJNW7fFnOxeQ==" hashValue="2Sd37lEaHSsKScMGbsE7YzOBaE8accx/cIE225QG1iXYPpCsoNfVqnKSrIvIL/KZJNgEb7DCFzFZOv1hr9TVIw==" algorithmName="SHA-512" password="CC35"/>
  <autoFilter ref="C104:K319"/>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187</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3390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3827</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ROUND((SUM(BE98:BE216)),  2)</f>
        <v>0</v>
      </c>
      <c r="G37" s="40"/>
      <c r="H37" s="40"/>
      <c r="I37" s="167">
        <v>0.20999999999999999</v>
      </c>
      <c r="J37" s="166">
        <f>ROUND(((SUM(BE98:BE216))*I37),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ROUND((SUM(BF98:BF216)),  2)</f>
        <v>0</v>
      </c>
      <c r="G38" s="40"/>
      <c r="H38" s="40"/>
      <c r="I38" s="167">
        <v>0.14999999999999999</v>
      </c>
      <c r="J38" s="166">
        <f>ROUND(((SUM(BF98:BF216))*I38),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ROUND((SUM(BG98:BG216)),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ROUND((SUM(BH98:BH216)),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ROUND((SUM(BI98:BI216)),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3390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1.3 - SO6 - PS 214 Kladská 286 (Sokol)_Elektroinstalace a MaR</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267</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3828</v>
      </c>
      <c r="E69" s="198"/>
      <c r="F69" s="198"/>
      <c r="G69" s="198"/>
      <c r="H69" s="198"/>
      <c r="I69" s="199"/>
      <c r="J69" s="200">
        <f>J100</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3179</v>
      </c>
      <c r="E70" s="198"/>
      <c r="F70" s="198"/>
      <c r="G70" s="198"/>
      <c r="H70" s="198"/>
      <c r="I70" s="199"/>
      <c r="J70" s="200">
        <f>J131</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3180</v>
      </c>
      <c r="E71" s="198"/>
      <c r="F71" s="198"/>
      <c r="G71" s="198"/>
      <c r="H71" s="198"/>
      <c r="I71" s="199"/>
      <c r="J71" s="200">
        <f>J151</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3829</v>
      </c>
      <c r="E72" s="198"/>
      <c r="F72" s="198"/>
      <c r="G72" s="198"/>
      <c r="H72" s="198"/>
      <c r="I72" s="199"/>
      <c r="J72" s="200">
        <f>J182</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3121</v>
      </c>
      <c r="E73" s="192"/>
      <c r="F73" s="192"/>
      <c r="G73" s="192"/>
      <c r="H73" s="192"/>
      <c r="I73" s="193"/>
      <c r="J73" s="194">
        <f>J191</f>
        <v>0</v>
      </c>
      <c r="K73" s="190"/>
      <c r="L73" s="195"/>
      <c r="S73" s="9"/>
      <c r="T73" s="9"/>
      <c r="U73" s="9"/>
      <c r="V73" s="9"/>
      <c r="W73" s="9"/>
      <c r="X73" s="9"/>
      <c r="Y73" s="9"/>
      <c r="Z73" s="9"/>
      <c r="AA73" s="9"/>
      <c r="AB73" s="9"/>
      <c r="AC73" s="9"/>
      <c r="AD73" s="9"/>
      <c r="AE73" s="9"/>
    </row>
    <row r="74" s="10" customFormat="1" ht="19.92" customHeight="1">
      <c r="A74" s="10"/>
      <c r="B74" s="196"/>
      <c r="C74" s="126"/>
      <c r="D74" s="197" t="s">
        <v>3124</v>
      </c>
      <c r="E74" s="198"/>
      <c r="F74" s="198"/>
      <c r="G74" s="198"/>
      <c r="H74" s="198"/>
      <c r="I74" s="199"/>
      <c r="J74" s="200">
        <f>J192</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3389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3390</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2862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1.3 - SO6 - PS 214 Kladská 286 (Sokol)_Elektroinstalace a MaR</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P99+P191</f>
        <v>0</v>
      </c>
      <c r="Q98" s="98"/>
      <c r="R98" s="211">
        <f>R99+R191</f>
        <v>0.074470000000000008</v>
      </c>
      <c r="S98" s="98"/>
      <c r="T98" s="212">
        <f>T99+T191</f>
        <v>0</v>
      </c>
      <c r="U98" s="40"/>
      <c r="V98" s="40"/>
      <c r="W98" s="40"/>
      <c r="X98" s="40"/>
      <c r="Y98" s="40"/>
      <c r="Z98" s="40"/>
      <c r="AA98" s="40"/>
      <c r="AB98" s="40"/>
      <c r="AC98" s="40"/>
      <c r="AD98" s="40"/>
      <c r="AE98" s="40"/>
      <c r="AT98" s="19" t="s">
        <v>71</v>
      </c>
      <c r="AU98" s="19" t="s">
        <v>257</v>
      </c>
      <c r="BK98" s="213">
        <f>BK99+BK191</f>
        <v>0</v>
      </c>
    </row>
    <row r="99" s="12" customFormat="1" ht="25.92" customHeight="1">
      <c r="A99" s="12"/>
      <c r="B99" s="214"/>
      <c r="C99" s="215"/>
      <c r="D99" s="216" t="s">
        <v>71</v>
      </c>
      <c r="E99" s="217" t="s">
        <v>906</v>
      </c>
      <c r="F99" s="217" t="s">
        <v>907</v>
      </c>
      <c r="G99" s="215"/>
      <c r="H99" s="215"/>
      <c r="I99" s="218"/>
      <c r="J99" s="219">
        <f>BK99</f>
        <v>0</v>
      </c>
      <c r="K99" s="215"/>
      <c r="L99" s="220"/>
      <c r="M99" s="221"/>
      <c r="N99" s="222"/>
      <c r="O99" s="222"/>
      <c r="P99" s="223">
        <f>P100+P131+P151+P182</f>
        <v>0</v>
      </c>
      <c r="Q99" s="222"/>
      <c r="R99" s="223">
        <f>R100+R131+R151+R182</f>
        <v>0.074470000000000008</v>
      </c>
      <c r="S99" s="222"/>
      <c r="T99" s="224">
        <f>T100+T131+T151+T182</f>
        <v>0</v>
      </c>
      <c r="U99" s="12"/>
      <c r="V99" s="12"/>
      <c r="W99" s="12"/>
      <c r="X99" s="12"/>
      <c r="Y99" s="12"/>
      <c r="Z99" s="12"/>
      <c r="AA99" s="12"/>
      <c r="AB99" s="12"/>
      <c r="AC99" s="12"/>
      <c r="AD99" s="12"/>
      <c r="AE99" s="12"/>
      <c r="AR99" s="225" t="s">
        <v>81</v>
      </c>
      <c r="AT99" s="226" t="s">
        <v>71</v>
      </c>
      <c r="AU99" s="226" t="s">
        <v>72</v>
      </c>
      <c r="AY99" s="225" t="s">
        <v>285</v>
      </c>
      <c r="BK99" s="227">
        <f>BK100+BK131+BK151+BK182</f>
        <v>0</v>
      </c>
    </row>
    <row r="100" s="12" customFormat="1" ht="22.8" customHeight="1">
      <c r="A100" s="12"/>
      <c r="B100" s="214"/>
      <c r="C100" s="215"/>
      <c r="D100" s="216" t="s">
        <v>71</v>
      </c>
      <c r="E100" s="228" t="s">
        <v>3830</v>
      </c>
      <c r="F100" s="228" t="s">
        <v>3831</v>
      </c>
      <c r="G100" s="215"/>
      <c r="H100" s="215"/>
      <c r="I100" s="218"/>
      <c r="J100" s="229">
        <f>BK100</f>
        <v>0</v>
      </c>
      <c r="K100" s="215"/>
      <c r="L100" s="220"/>
      <c r="M100" s="221"/>
      <c r="N100" s="222"/>
      <c r="O100" s="222"/>
      <c r="P100" s="223">
        <f>SUM(P101:P130)</f>
        <v>0</v>
      </c>
      <c r="Q100" s="222"/>
      <c r="R100" s="223">
        <f>SUM(R101:R130)</f>
        <v>0.0026499999999999996</v>
      </c>
      <c r="S100" s="222"/>
      <c r="T100" s="224">
        <f>SUM(T101:T130)</f>
        <v>0</v>
      </c>
      <c r="U100" s="12"/>
      <c r="V100" s="12"/>
      <c r="W100" s="12"/>
      <c r="X100" s="12"/>
      <c r="Y100" s="12"/>
      <c r="Z100" s="12"/>
      <c r="AA100" s="12"/>
      <c r="AB100" s="12"/>
      <c r="AC100" s="12"/>
      <c r="AD100" s="12"/>
      <c r="AE100" s="12"/>
      <c r="AR100" s="225" t="s">
        <v>81</v>
      </c>
      <c r="AT100" s="226" t="s">
        <v>71</v>
      </c>
      <c r="AU100" s="226" t="s">
        <v>79</v>
      </c>
      <c r="AY100" s="225" t="s">
        <v>285</v>
      </c>
      <c r="BK100" s="227">
        <f>SUM(BK101:BK130)</f>
        <v>0</v>
      </c>
    </row>
    <row r="101" s="2" customFormat="1" ht="16.5" customHeight="1">
      <c r="A101" s="40"/>
      <c r="B101" s="41"/>
      <c r="C101" s="291" t="s">
        <v>79</v>
      </c>
      <c r="D101" s="291" t="s">
        <v>416</v>
      </c>
      <c r="E101" s="292" t="s">
        <v>3832</v>
      </c>
      <c r="F101" s="293" t="s">
        <v>3833</v>
      </c>
      <c r="G101" s="294" t="s">
        <v>515</v>
      </c>
      <c r="H101" s="295">
        <v>1</v>
      </c>
      <c r="I101" s="296"/>
      <c r="J101" s="297">
        <f>ROUND(I101*H101,2)</f>
        <v>0</v>
      </c>
      <c r="K101" s="293" t="s">
        <v>19</v>
      </c>
      <c r="L101" s="298"/>
      <c r="M101" s="299" t="s">
        <v>19</v>
      </c>
      <c r="N101" s="300" t="s">
        <v>43</v>
      </c>
      <c r="O101" s="86"/>
      <c r="P101" s="239">
        <f>O101*H101</f>
        <v>0</v>
      </c>
      <c r="Q101" s="239">
        <v>1.0000000000000001E-05</v>
      </c>
      <c r="R101" s="239">
        <f>Q101*H101</f>
        <v>1.0000000000000001E-05</v>
      </c>
      <c r="S101" s="239">
        <v>0</v>
      </c>
      <c r="T101" s="240">
        <f>S101*H101</f>
        <v>0</v>
      </c>
      <c r="U101" s="40"/>
      <c r="V101" s="40"/>
      <c r="W101" s="40"/>
      <c r="X101" s="40"/>
      <c r="Y101" s="40"/>
      <c r="Z101" s="40"/>
      <c r="AA101" s="40"/>
      <c r="AB101" s="40"/>
      <c r="AC101" s="40"/>
      <c r="AD101" s="40"/>
      <c r="AE101" s="40"/>
      <c r="AR101" s="241" t="s">
        <v>536</v>
      </c>
      <c r="AT101" s="241" t="s">
        <v>416</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157</v>
      </c>
      <c r="BM101" s="241" t="s">
        <v>3834</v>
      </c>
    </row>
    <row r="102" s="2" customFormat="1">
      <c r="A102" s="40"/>
      <c r="B102" s="41"/>
      <c r="C102" s="42"/>
      <c r="D102" s="243" t="s">
        <v>293</v>
      </c>
      <c r="E102" s="42"/>
      <c r="F102" s="244" t="s">
        <v>3833</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13" customFormat="1">
      <c r="A103" s="13"/>
      <c r="B103" s="248"/>
      <c r="C103" s="249"/>
      <c r="D103" s="243" t="s">
        <v>297</v>
      </c>
      <c r="E103" s="250" t="s">
        <v>19</v>
      </c>
      <c r="F103" s="251" t="s">
        <v>79</v>
      </c>
      <c r="G103" s="249"/>
      <c r="H103" s="252">
        <v>1</v>
      </c>
      <c r="I103" s="253"/>
      <c r="J103" s="249"/>
      <c r="K103" s="249"/>
      <c r="L103" s="254"/>
      <c r="M103" s="255"/>
      <c r="N103" s="256"/>
      <c r="O103" s="256"/>
      <c r="P103" s="256"/>
      <c r="Q103" s="256"/>
      <c r="R103" s="256"/>
      <c r="S103" s="256"/>
      <c r="T103" s="257"/>
      <c r="U103" s="13"/>
      <c r="V103" s="13"/>
      <c r="W103" s="13"/>
      <c r="X103" s="13"/>
      <c r="Y103" s="13"/>
      <c r="Z103" s="13"/>
      <c r="AA103" s="13"/>
      <c r="AB103" s="13"/>
      <c r="AC103" s="13"/>
      <c r="AD103" s="13"/>
      <c r="AE103" s="13"/>
      <c r="AT103" s="258" t="s">
        <v>297</v>
      </c>
      <c r="AU103" s="258" t="s">
        <v>81</v>
      </c>
      <c r="AV103" s="13" t="s">
        <v>81</v>
      </c>
      <c r="AW103" s="13" t="s">
        <v>33</v>
      </c>
      <c r="AX103" s="13" t="s">
        <v>79</v>
      </c>
      <c r="AY103" s="258" t="s">
        <v>285</v>
      </c>
    </row>
    <row r="104" s="2" customFormat="1" ht="16.5" customHeight="1">
      <c r="A104" s="40"/>
      <c r="B104" s="41"/>
      <c r="C104" s="230" t="s">
        <v>81</v>
      </c>
      <c r="D104" s="230" t="s">
        <v>287</v>
      </c>
      <c r="E104" s="231" t="s">
        <v>3835</v>
      </c>
      <c r="F104" s="232" t="s">
        <v>3836</v>
      </c>
      <c r="G104" s="233" t="s">
        <v>515</v>
      </c>
      <c r="H104" s="234">
        <v>1</v>
      </c>
      <c r="I104" s="235"/>
      <c r="J104" s="236">
        <f>ROUND(I104*H104,2)</f>
        <v>0</v>
      </c>
      <c r="K104" s="232" t="s">
        <v>291</v>
      </c>
      <c r="L104" s="46"/>
      <c r="M104" s="237" t="s">
        <v>19</v>
      </c>
      <c r="N104" s="238" t="s">
        <v>43</v>
      </c>
      <c r="O104" s="86"/>
      <c r="P104" s="239">
        <f>O104*H104</f>
        <v>0</v>
      </c>
      <c r="Q104" s="239">
        <v>0</v>
      </c>
      <c r="R104" s="239">
        <f>Q104*H104</f>
        <v>0</v>
      </c>
      <c r="S104" s="239">
        <v>0</v>
      </c>
      <c r="T104" s="240">
        <f>S104*H104</f>
        <v>0</v>
      </c>
      <c r="U104" s="40"/>
      <c r="V104" s="40"/>
      <c r="W104" s="40"/>
      <c r="X104" s="40"/>
      <c r="Y104" s="40"/>
      <c r="Z104" s="40"/>
      <c r="AA104" s="40"/>
      <c r="AB104" s="40"/>
      <c r="AC104" s="40"/>
      <c r="AD104" s="40"/>
      <c r="AE104" s="40"/>
      <c r="AR104" s="241" t="s">
        <v>157</v>
      </c>
      <c r="AT104" s="241" t="s">
        <v>287</v>
      </c>
      <c r="AU104" s="241" t="s">
        <v>81</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157</v>
      </c>
      <c r="BM104" s="241" t="s">
        <v>3837</v>
      </c>
    </row>
    <row r="105" s="2" customFormat="1">
      <c r="A105" s="40"/>
      <c r="B105" s="41"/>
      <c r="C105" s="42"/>
      <c r="D105" s="243" t="s">
        <v>293</v>
      </c>
      <c r="E105" s="42"/>
      <c r="F105" s="244" t="s">
        <v>3838</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81</v>
      </c>
    </row>
    <row r="106" s="13" customFormat="1">
      <c r="A106" s="13"/>
      <c r="B106" s="248"/>
      <c r="C106" s="249"/>
      <c r="D106" s="243" t="s">
        <v>297</v>
      </c>
      <c r="E106" s="250" t="s">
        <v>19</v>
      </c>
      <c r="F106" s="251" t="s">
        <v>79</v>
      </c>
      <c r="G106" s="249"/>
      <c r="H106" s="252">
        <v>1</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86</v>
      </c>
      <c r="D107" s="230" t="s">
        <v>287</v>
      </c>
      <c r="E107" s="231" t="s">
        <v>3839</v>
      </c>
      <c r="F107" s="232" t="s">
        <v>3840</v>
      </c>
      <c r="G107" s="233" t="s">
        <v>515</v>
      </c>
      <c r="H107" s="234">
        <v>1</v>
      </c>
      <c r="I107" s="235"/>
      <c r="J107" s="236">
        <f>ROUND(I107*H107,2)</f>
        <v>0</v>
      </c>
      <c r="K107" s="232" t="s">
        <v>291</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157</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157</v>
      </c>
      <c r="BM107" s="241" t="s">
        <v>3841</v>
      </c>
    </row>
    <row r="108" s="2" customFormat="1">
      <c r="A108" s="40"/>
      <c r="B108" s="41"/>
      <c r="C108" s="42"/>
      <c r="D108" s="243" t="s">
        <v>293</v>
      </c>
      <c r="E108" s="42"/>
      <c r="F108" s="244" t="s">
        <v>3842</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91" t="s">
        <v>91</v>
      </c>
      <c r="D109" s="291" t="s">
        <v>416</v>
      </c>
      <c r="E109" s="292" t="s">
        <v>3843</v>
      </c>
      <c r="F109" s="293" t="s">
        <v>3844</v>
      </c>
      <c r="G109" s="294" t="s">
        <v>515</v>
      </c>
      <c r="H109" s="295">
        <v>1</v>
      </c>
      <c r="I109" s="296"/>
      <c r="J109" s="297">
        <f>ROUND(I109*H109,2)</f>
        <v>0</v>
      </c>
      <c r="K109" s="293" t="s">
        <v>19</v>
      </c>
      <c r="L109" s="298"/>
      <c r="M109" s="299" t="s">
        <v>19</v>
      </c>
      <c r="N109" s="300" t="s">
        <v>43</v>
      </c>
      <c r="O109" s="86"/>
      <c r="P109" s="239">
        <f>O109*H109</f>
        <v>0</v>
      </c>
      <c r="Q109" s="239">
        <v>0.0020699999999999998</v>
      </c>
      <c r="R109" s="239">
        <f>Q109*H109</f>
        <v>0.0020699999999999998</v>
      </c>
      <c r="S109" s="239">
        <v>0</v>
      </c>
      <c r="T109" s="240">
        <f>S109*H109</f>
        <v>0</v>
      </c>
      <c r="U109" s="40"/>
      <c r="V109" s="40"/>
      <c r="W109" s="40"/>
      <c r="X109" s="40"/>
      <c r="Y109" s="40"/>
      <c r="Z109" s="40"/>
      <c r="AA109" s="40"/>
      <c r="AB109" s="40"/>
      <c r="AC109" s="40"/>
      <c r="AD109" s="40"/>
      <c r="AE109" s="40"/>
      <c r="AR109" s="241" t="s">
        <v>536</v>
      </c>
      <c r="AT109" s="241" t="s">
        <v>416</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157</v>
      </c>
      <c r="BM109" s="241" t="s">
        <v>3845</v>
      </c>
    </row>
    <row r="110" s="2" customFormat="1">
      <c r="A110" s="40"/>
      <c r="B110" s="41"/>
      <c r="C110" s="42"/>
      <c r="D110" s="243" t="s">
        <v>293</v>
      </c>
      <c r="E110" s="42"/>
      <c r="F110" s="244" t="s">
        <v>3844</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c r="A111" s="40"/>
      <c r="B111" s="41"/>
      <c r="C111" s="42"/>
      <c r="D111" s="243" t="s">
        <v>3188</v>
      </c>
      <c r="E111" s="42"/>
      <c r="F111" s="247" t="s">
        <v>3846</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3188</v>
      </c>
      <c r="AU111" s="19" t="s">
        <v>81</v>
      </c>
    </row>
    <row r="112" s="13" customFormat="1">
      <c r="A112" s="13"/>
      <c r="B112" s="248"/>
      <c r="C112" s="249"/>
      <c r="D112" s="243" t="s">
        <v>297</v>
      </c>
      <c r="E112" s="250" t="s">
        <v>19</v>
      </c>
      <c r="F112" s="251" t="s">
        <v>79</v>
      </c>
      <c r="G112" s="249"/>
      <c r="H112" s="252">
        <v>1</v>
      </c>
      <c r="I112" s="253"/>
      <c r="J112" s="249"/>
      <c r="K112" s="249"/>
      <c r="L112" s="254"/>
      <c r="M112" s="255"/>
      <c r="N112" s="256"/>
      <c r="O112" s="256"/>
      <c r="P112" s="256"/>
      <c r="Q112" s="256"/>
      <c r="R112" s="256"/>
      <c r="S112" s="256"/>
      <c r="T112" s="257"/>
      <c r="U112" s="13"/>
      <c r="V112" s="13"/>
      <c r="W112" s="13"/>
      <c r="X112" s="13"/>
      <c r="Y112" s="13"/>
      <c r="Z112" s="13"/>
      <c r="AA112" s="13"/>
      <c r="AB112" s="13"/>
      <c r="AC112" s="13"/>
      <c r="AD112" s="13"/>
      <c r="AE112" s="13"/>
      <c r="AT112" s="258" t="s">
        <v>297</v>
      </c>
      <c r="AU112" s="258" t="s">
        <v>81</v>
      </c>
      <c r="AV112" s="13" t="s">
        <v>81</v>
      </c>
      <c r="AW112" s="13" t="s">
        <v>33</v>
      </c>
      <c r="AX112" s="13" t="s">
        <v>79</v>
      </c>
      <c r="AY112" s="258" t="s">
        <v>285</v>
      </c>
    </row>
    <row r="113" s="2" customFormat="1" ht="16.5" customHeight="1">
      <c r="A113" s="40"/>
      <c r="B113" s="41"/>
      <c r="C113" s="230" t="s">
        <v>96</v>
      </c>
      <c r="D113" s="230" t="s">
        <v>287</v>
      </c>
      <c r="E113" s="231" t="s">
        <v>3847</v>
      </c>
      <c r="F113" s="232" t="s">
        <v>3191</v>
      </c>
      <c r="G113" s="233" t="s">
        <v>515</v>
      </c>
      <c r="H113" s="234">
        <v>1</v>
      </c>
      <c r="I113" s="235"/>
      <c r="J113" s="236">
        <f>ROUND(I113*H113,2)</f>
        <v>0</v>
      </c>
      <c r="K113" s="232" t="s">
        <v>291</v>
      </c>
      <c r="L113" s="46"/>
      <c r="M113" s="237" t="s">
        <v>19</v>
      </c>
      <c r="N113" s="238" t="s">
        <v>43</v>
      </c>
      <c r="O113" s="86"/>
      <c r="P113" s="239">
        <f>O113*H113</f>
        <v>0</v>
      </c>
      <c r="Q113" s="239">
        <v>0</v>
      </c>
      <c r="R113" s="239">
        <f>Q113*H113</f>
        <v>0</v>
      </c>
      <c r="S113" s="239">
        <v>0</v>
      </c>
      <c r="T113" s="240">
        <f>S113*H113</f>
        <v>0</v>
      </c>
      <c r="U113" s="40"/>
      <c r="V113" s="40"/>
      <c r="W113" s="40"/>
      <c r="X113" s="40"/>
      <c r="Y113" s="40"/>
      <c r="Z113" s="40"/>
      <c r="AA113" s="40"/>
      <c r="AB113" s="40"/>
      <c r="AC113" s="40"/>
      <c r="AD113" s="40"/>
      <c r="AE113" s="40"/>
      <c r="AR113" s="241" t="s">
        <v>157</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157</v>
      </c>
      <c r="BM113" s="241" t="s">
        <v>3848</v>
      </c>
    </row>
    <row r="114" s="2" customFormat="1">
      <c r="A114" s="40"/>
      <c r="B114" s="41"/>
      <c r="C114" s="42"/>
      <c r="D114" s="243" t="s">
        <v>293</v>
      </c>
      <c r="E114" s="42"/>
      <c r="F114" s="244" t="s">
        <v>3193</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ht="16.5" customHeight="1">
      <c r="A115" s="40"/>
      <c r="B115" s="41"/>
      <c r="C115" s="291" t="s">
        <v>105</v>
      </c>
      <c r="D115" s="291" t="s">
        <v>416</v>
      </c>
      <c r="E115" s="292" t="s">
        <v>3849</v>
      </c>
      <c r="F115" s="293" t="s">
        <v>3850</v>
      </c>
      <c r="G115" s="294" t="s">
        <v>515</v>
      </c>
      <c r="H115" s="295">
        <v>1</v>
      </c>
      <c r="I115" s="296"/>
      <c r="J115" s="297">
        <f>ROUND(I115*H115,2)</f>
        <v>0</v>
      </c>
      <c r="K115" s="293" t="s">
        <v>19</v>
      </c>
      <c r="L115" s="298"/>
      <c r="M115" s="299" t="s">
        <v>19</v>
      </c>
      <c r="N115" s="300" t="s">
        <v>43</v>
      </c>
      <c r="O115" s="86"/>
      <c r="P115" s="239">
        <f>O115*H115</f>
        <v>0</v>
      </c>
      <c r="Q115" s="239">
        <v>5.0000000000000002E-05</v>
      </c>
      <c r="R115" s="239">
        <f>Q115*H115</f>
        <v>5.0000000000000002E-05</v>
      </c>
      <c r="S115" s="239">
        <v>0</v>
      </c>
      <c r="T115" s="240">
        <f>S115*H115</f>
        <v>0</v>
      </c>
      <c r="U115" s="40"/>
      <c r="V115" s="40"/>
      <c r="W115" s="40"/>
      <c r="X115" s="40"/>
      <c r="Y115" s="40"/>
      <c r="Z115" s="40"/>
      <c r="AA115" s="40"/>
      <c r="AB115" s="40"/>
      <c r="AC115" s="40"/>
      <c r="AD115" s="40"/>
      <c r="AE115" s="40"/>
      <c r="AR115" s="241" t="s">
        <v>536</v>
      </c>
      <c r="AT115" s="241" t="s">
        <v>416</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157</v>
      </c>
      <c r="BM115" s="241" t="s">
        <v>3851</v>
      </c>
    </row>
    <row r="116" s="2" customFormat="1">
      <c r="A116" s="40"/>
      <c r="B116" s="41"/>
      <c r="C116" s="42"/>
      <c r="D116" s="243" t="s">
        <v>293</v>
      </c>
      <c r="E116" s="42"/>
      <c r="F116" s="244" t="s">
        <v>3850</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13" customFormat="1">
      <c r="A117" s="13"/>
      <c r="B117" s="248"/>
      <c r="C117" s="249"/>
      <c r="D117" s="243" t="s">
        <v>297</v>
      </c>
      <c r="E117" s="250" t="s">
        <v>19</v>
      </c>
      <c r="F117" s="251" t="s">
        <v>79</v>
      </c>
      <c r="G117" s="249"/>
      <c r="H117" s="252">
        <v>1</v>
      </c>
      <c r="I117" s="253"/>
      <c r="J117" s="249"/>
      <c r="K117" s="249"/>
      <c r="L117" s="254"/>
      <c r="M117" s="255"/>
      <c r="N117" s="256"/>
      <c r="O117" s="256"/>
      <c r="P117" s="256"/>
      <c r="Q117" s="256"/>
      <c r="R117" s="256"/>
      <c r="S117" s="256"/>
      <c r="T117" s="257"/>
      <c r="U117" s="13"/>
      <c r="V117" s="13"/>
      <c r="W117" s="13"/>
      <c r="X117" s="13"/>
      <c r="Y117" s="13"/>
      <c r="Z117" s="13"/>
      <c r="AA117" s="13"/>
      <c r="AB117" s="13"/>
      <c r="AC117" s="13"/>
      <c r="AD117" s="13"/>
      <c r="AE117" s="13"/>
      <c r="AT117" s="258" t="s">
        <v>297</v>
      </c>
      <c r="AU117" s="258" t="s">
        <v>81</v>
      </c>
      <c r="AV117" s="13" t="s">
        <v>81</v>
      </c>
      <c r="AW117" s="13" t="s">
        <v>33</v>
      </c>
      <c r="AX117" s="13" t="s">
        <v>79</v>
      </c>
      <c r="AY117" s="258" t="s">
        <v>285</v>
      </c>
    </row>
    <row r="118" s="2" customFormat="1" ht="21.75" customHeight="1">
      <c r="A118" s="40"/>
      <c r="B118" s="41"/>
      <c r="C118" s="291" t="s">
        <v>112</v>
      </c>
      <c r="D118" s="291" t="s">
        <v>416</v>
      </c>
      <c r="E118" s="292" t="s">
        <v>3852</v>
      </c>
      <c r="F118" s="293" t="s">
        <v>3853</v>
      </c>
      <c r="G118" s="294" t="s">
        <v>515</v>
      </c>
      <c r="H118" s="295">
        <v>1</v>
      </c>
      <c r="I118" s="296"/>
      <c r="J118" s="297">
        <f>ROUND(I118*H118,2)</f>
        <v>0</v>
      </c>
      <c r="K118" s="293" t="s">
        <v>291</v>
      </c>
      <c r="L118" s="298"/>
      <c r="M118" s="299" t="s">
        <v>19</v>
      </c>
      <c r="N118" s="300" t="s">
        <v>43</v>
      </c>
      <c r="O118" s="86"/>
      <c r="P118" s="239">
        <f>O118*H118</f>
        <v>0</v>
      </c>
      <c r="Q118" s="239">
        <v>9.0000000000000006E-05</v>
      </c>
      <c r="R118" s="239">
        <f>Q118*H118</f>
        <v>9.0000000000000006E-05</v>
      </c>
      <c r="S118" s="239">
        <v>0</v>
      </c>
      <c r="T118" s="240">
        <f>S118*H118</f>
        <v>0</v>
      </c>
      <c r="U118" s="40"/>
      <c r="V118" s="40"/>
      <c r="W118" s="40"/>
      <c r="X118" s="40"/>
      <c r="Y118" s="40"/>
      <c r="Z118" s="40"/>
      <c r="AA118" s="40"/>
      <c r="AB118" s="40"/>
      <c r="AC118" s="40"/>
      <c r="AD118" s="40"/>
      <c r="AE118" s="40"/>
      <c r="AR118" s="241" t="s">
        <v>536</v>
      </c>
      <c r="AT118" s="241" t="s">
        <v>416</v>
      </c>
      <c r="AU118" s="241" t="s">
        <v>81</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157</v>
      </c>
      <c r="BM118" s="241" t="s">
        <v>3854</v>
      </c>
    </row>
    <row r="119" s="2" customFormat="1">
      <c r="A119" s="40"/>
      <c r="B119" s="41"/>
      <c r="C119" s="42"/>
      <c r="D119" s="243" t="s">
        <v>293</v>
      </c>
      <c r="E119" s="42"/>
      <c r="F119" s="244" t="s">
        <v>3853</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81</v>
      </c>
    </row>
    <row r="120" s="2" customFormat="1">
      <c r="A120" s="40"/>
      <c r="B120" s="41"/>
      <c r="C120" s="42"/>
      <c r="D120" s="243" t="s">
        <v>3188</v>
      </c>
      <c r="E120" s="42"/>
      <c r="F120" s="247" t="s">
        <v>3855</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3188</v>
      </c>
      <c r="AU120" s="19" t="s">
        <v>81</v>
      </c>
    </row>
    <row r="121" s="13" customFormat="1">
      <c r="A121" s="13"/>
      <c r="B121" s="248"/>
      <c r="C121" s="249"/>
      <c r="D121" s="243" t="s">
        <v>297</v>
      </c>
      <c r="E121" s="250" t="s">
        <v>19</v>
      </c>
      <c r="F121" s="251" t="s">
        <v>79</v>
      </c>
      <c r="G121" s="249"/>
      <c r="H121" s="252">
        <v>1</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81</v>
      </c>
      <c r="AV121" s="13" t="s">
        <v>81</v>
      </c>
      <c r="AW121" s="13" t="s">
        <v>33</v>
      </c>
      <c r="AX121" s="13" t="s">
        <v>79</v>
      </c>
      <c r="AY121" s="258" t="s">
        <v>285</v>
      </c>
    </row>
    <row r="122" s="2" customFormat="1" ht="16.5" customHeight="1">
      <c r="A122" s="40"/>
      <c r="B122" s="41"/>
      <c r="C122" s="230" t="s">
        <v>119</v>
      </c>
      <c r="D122" s="230" t="s">
        <v>287</v>
      </c>
      <c r="E122" s="231" t="s">
        <v>3856</v>
      </c>
      <c r="F122" s="232" t="s">
        <v>3857</v>
      </c>
      <c r="G122" s="233" t="s">
        <v>515</v>
      </c>
      <c r="H122" s="234">
        <v>1</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157</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157</v>
      </c>
      <c r="BM122" s="241" t="s">
        <v>3858</v>
      </c>
    </row>
    <row r="123" s="2" customFormat="1">
      <c r="A123" s="40"/>
      <c r="B123" s="41"/>
      <c r="C123" s="42"/>
      <c r="D123" s="243" t="s">
        <v>293</v>
      </c>
      <c r="E123" s="42"/>
      <c r="F123" s="244" t="s">
        <v>3859</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13" customFormat="1">
      <c r="A124" s="13"/>
      <c r="B124" s="248"/>
      <c r="C124" s="249"/>
      <c r="D124" s="243" t="s">
        <v>297</v>
      </c>
      <c r="E124" s="250" t="s">
        <v>19</v>
      </c>
      <c r="F124" s="251" t="s">
        <v>79</v>
      </c>
      <c r="G124" s="249"/>
      <c r="H124" s="252">
        <v>1</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79</v>
      </c>
      <c r="AY124" s="258" t="s">
        <v>285</v>
      </c>
    </row>
    <row r="125" s="2" customFormat="1" ht="16.5" customHeight="1">
      <c r="A125" s="40"/>
      <c r="B125" s="41"/>
      <c r="C125" s="230" t="s">
        <v>126</v>
      </c>
      <c r="D125" s="230" t="s">
        <v>287</v>
      </c>
      <c r="E125" s="231" t="s">
        <v>3860</v>
      </c>
      <c r="F125" s="232" t="s">
        <v>3861</v>
      </c>
      <c r="G125" s="233" t="s">
        <v>515</v>
      </c>
      <c r="H125" s="234">
        <v>1</v>
      </c>
      <c r="I125" s="235"/>
      <c r="J125" s="236">
        <f>ROUND(I125*H125,2)</f>
        <v>0</v>
      </c>
      <c r="K125" s="232" t="s">
        <v>291</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157</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157</v>
      </c>
      <c r="BM125" s="241" t="s">
        <v>3862</v>
      </c>
    </row>
    <row r="126" s="2" customFormat="1">
      <c r="A126" s="40"/>
      <c r="B126" s="41"/>
      <c r="C126" s="42"/>
      <c r="D126" s="243" t="s">
        <v>293</v>
      </c>
      <c r="E126" s="42"/>
      <c r="F126" s="244" t="s">
        <v>3863</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2" customFormat="1" ht="16.5" customHeight="1">
      <c r="A127" s="40"/>
      <c r="B127" s="41"/>
      <c r="C127" s="291" t="s">
        <v>133</v>
      </c>
      <c r="D127" s="291" t="s">
        <v>416</v>
      </c>
      <c r="E127" s="292" t="s">
        <v>3864</v>
      </c>
      <c r="F127" s="293" t="s">
        <v>3865</v>
      </c>
      <c r="G127" s="294" t="s">
        <v>515</v>
      </c>
      <c r="H127" s="295">
        <v>1</v>
      </c>
      <c r="I127" s="296"/>
      <c r="J127" s="297">
        <f>ROUND(I127*H127,2)</f>
        <v>0</v>
      </c>
      <c r="K127" s="293" t="s">
        <v>291</v>
      </c>
      <c r="L127" s="298"/>
      <c r="M127" s="299" t="s">
        <v>19</v>
      </c>
      <c r="N127" s="300" t="s">
        <v>43</v>
      </c>
      <c r="O127" s="86"/>
      <c r="P127" s="239">
        <f>O127*H127</f>
        <v>0</v>
      </c>
      <c r="Q127" s="239">
        <v>0.00042999999999999999</v>
      </c>
      <c r="R127" s="239">
        <f>Q127*H127</f>
        <v>0.00042999999999999999</v>
      </c>
      <c r="S127" s="239">
        <v>0</v>
      </c>
      <c r="T127" s="240">
        <f>S127*H127</f>
        <v>0</v>
      </c>
      <c r="U127" s="40"/>
      <c r="V127" s="40"/>
      <c r="W127" s="40"/>
      <c r="X127" s="40"/>
      <c r="Y127" s="40"/>
      <c r="Z127" s="40"/>
      <c r="AA127" s="40"/>
      <c r="AB127" s="40"/>
      <c r="AC127" s="40"/>
      <c r="AD127" s="40"/>
      <c r="AE127" s="40"/>
      <c r="AR127" s="241" t="s">
        <v>536</v>
      </c>
      <c r="AT127" s="241" t="s">
        <v>416</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157</v>
      </c>
      <c r="BM127" s="241" t="s">
        <v>3866</v>
      </c>
    </row>
    <row r="128" s="2" customFormat="1">
      <c r="A128" s="40"/>
      <c r="B128" s="41"/>
      <c r="C128" s="42"/>
      <c r="D128" s="243" t="s">
        <v>293</v>
      </c>
      <c r="E128" s="42"/>
      <c r="F128" s="244" t="s">
        <v>3865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c r="A129" s="40"/>
      <c r="B129" s="41"/>
      <c r="C129" s="42"/>
      <c r="D129" s="243" t="s">
        <v>3188</v>
      </c>
      <c r="E129" s="42"/>
      <c r="F129" s="247" t="s">
        <v>3867</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3188</v>
      </c>
      <c r="AU129" s="19" t="s">
        <v>81</v>
      </c>
    </row>
    <row r="130" s="13" customFormat="1">
      <c r="A130" s="13"/>
      <c r="B130" s="248"/>
      <c r="C130" s="249"/>
      <c r="D130" s="243" t="s">
        <v>297</v>
      </c>
      <c r="E130" s="250" t="s">
        <v>19</v>
      </c>
      <c r="F130" s="251" t="s">
        <v>79</v>
      </c>
      <c r="G130" s="249"/>
      <c r="H130" s="252">
        <v>1</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79</v>
      </c>
      <c r="AY130" s="258" t="s">
        <v>285</v>
      </c>
    </row>
    <row r="131" s="12" customFormat="1" ht="22.8" customHeight="1">
      <c r="A131" s="12"/>
      <c r="B131" s="214"/>
      <c r="C131" s="215"/>
      <c r="D131" s="216" t="s">
        <v>71</v>
      </c>
      <c r="E131" s="228" t="s">
        <v>3194</v>
      </c>
      <c r="F131" s="228" t="s">
        <v>3195</v>
      </c>
      <c r="G131" s="215"/>
      <c r="H131" s="215"/>
      <c r="I131" s="218"/>
      <c r="J131" s="229">
        <f>BK131</f>
        <v>0</v>
      </c>
      <c r="K131" s="215"/>
      <c r="L131" s="220"/>
      <c r="M131" s="221"/>
      <c r="N131" s="222"/>
      <c r="O131" s="222"/>
      <c r="P131" s="223">
        <f>SUM(P132:P150)</f>
        <v>0</v>
      </c>
      <c r="Q131" s="222"/>
      <c r="R131" s="223">
        <f>SUM(R132:R150)</f>
        <v>0.029999999999999999</v>
      </c>
      <c r="S131" s="222"/>
      <c r="T131" s="224">
        <f>SUM(T132:T150)</f>
        <v>0</v>
      </c>
      <c r="U131" s="12"/>
      <c r="V131" s="12"/>
      <c r="W131" s="12"/>
      <c r="X131" s="12"/>
      <c r="Y131" s="12"/>
      <c r="Z131" s="12"/>
      <c r="AA131" s="12"/>
      <c r="AB131" s="12"/>
      <c r="AC131" s="12"/>
      <c r="AD131" s="12"/>
      <c r="AE131" s="12"/>
      <c r="AR131" s="225" t="s">
        <v>81</v>
      </c>
      <c r="AT131" s="226" t="s">
        <v>71</v>
      </c>
      <c r="AU131" s="226" t="s">
        <v>79</v>
      </c>
      <c r="AY131" s="225" t="s">
        <v>285</v>
      </c>
      <c r="BK131" s="227">
        <f>SUM(BK132:BK150)</f>
        <v>0</v>
      </c>
    </row>
    <row r="132" s="2" customFormat="1" ht="16.5" customHeight="1">
      <c r="A132" s="40"/>
      <c r="B132" s="41"/>
      <c r="C132" s="291" t="s">
        <v>140</v>
      </c>
      <c r="D132" s="291" t="s">
        <v>416</v>
      </c>
      <c r="E132" s="292" t="s">
        <v>3868</v>
      </c>
      <c r="F132" s="293" t="s">
        <v>3869</v>
      </c>
      <c r="G132" s="294" t="s">
        <v>290</v>
      </c>
      <c r="H132" s="295">
        <v>15</v>
      </c>
      <c r="I132" s="296"/>
      <c r="J132" s="297">
        <f>ROUND(I132*H132,2)</f>
        <v>0</v>
      </c>
      <c r="K132" s="293" t="s">
        <v>291</v>
      </c>
      <c r="L132" s="298"/>
      <c r="M132" s="299" t="s">
        <v>19</v>
      </c>
      <c r="N132" s="300" t="s">
        <v>43</v>
      </c>
      <c r="O132" s="86"/>
      <c r="P132" s="239">
        <f>O132*H132</f>
        <v>0</v>
      </c>
      <c r="Q132" s="239">
        <v>0.00012</v>
      </c>
      <c r="R132" s="239">
        <f>Q132*H132</f>
        <v>0.0018</v>
      </c>
      <c r="S132" s="239">
        <v>0</v>
      </c>
      <c r="T132" s="240">
        <f>S132*H132</f>
        <v>0</v>
      </c>
      <c r="U132" s="40"/>
      <c r="V132" s="40"/>
      <c r="W132" s="40"/>
      <c r="X132" s="40"/>
      <c r="Y132" s="40"/>
      <c r="Z132" s="40"/>
      <c r="AA132" s="40"/>
      <c r="AB132" s="40"/>
      <c r="AC132" s="40"/>
      <c r="AD132" s="40"/>
      <c r="AE132" s="40"/>
      <c r="AR132" s="241" t="s">
        <v>536</v>
      </c>
      <c r="AT132" s="241" t="s">
        <v>416</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3870</v>
      </c>
    </row>
    <row r="133" s="2" customFormat="1">
      <c r="A133" s="40"/>
      <c r="B133" s="41"/>
      <c r="C133" s="42"/>
      <c r="D133" s="243" t="s">
        <v>293</v>
      </c>
      <c r="E133" s="42"/>
      <c r="F133" s="244" t="s">
        <v>3869</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2" customFormat="1">
      <c r="A134" s="40"/>
      <c r="B134" s="41"/>
      <c r="C134" s="42"/>
      <c r="D134" s="243" t="s">
        <v>3188</v>
      </c>
      <c r="E134" s="42"/>
      <c r="F134" s="247" t="s">
        <v>3871</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3188</v>
      </c>
      <c r="AU134" s="19" t="s">
        <v>81</v>
      </c>
    </row>
    <row r="135" s="13" customFormat="1">
      <c r="A135" s="13"/>
      <c r="B135" s="248"/>
      <c r="C135" s="249"/>
      <c r="D135" s="243" t="s">
        <v>297</v>
      </c>
      <c r="E135" s="250" t="s">
        <v>19</v>
      </c>
      <c r="F135" s="251" t="s">
        <v>8</v>
      </c>
      <c r="G135" s="249"/>
      <c r="H135" s="252">
        <v>15</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79</v>
      </c>
      <c r="AY135" s="258" t="s">
        <v>285</v>
      </c>
    </row>
    <row r="136" s="2" customFormat="1" ht="16.5" customHeight="1">
      <c r="A136" s="40"/>
      <c r="B136" s="41"/>
      <c r="C136" s="291" t="s">
        <v>147</v>
      </c>
      <c r="D136" s="291" t="s">
        <v>416</v>
      </c>
      <c r="E136" s="292" t="s">
        <v>3872</v>
      </c>
      <c r="F136" s="293" t="s">
        <v>3873</v>
      </c>
      <c r="G136" s="294" t="s">
        <v>290</v>
      </c>
      <c r="H136" s="295">
        <v>10</v>
      </c>
      <c r="I136" s="296"/>
      <c r="J136" s="297">
        <f>ROUND(I136*H136,2)</f>
        <v>0</v>
      </c>
      <c r="K136" s="293" t="s">
        <v>291</v>
      </c>
      <c r="L136" s="298"/>
      <c r="M136" s="299" t="s">
        <v>19</v>
      </c>
      <c r="N136" s="300" t="s">
        <v>43</v>
      </c>
      <c r="O136" s="86"/>
      <c r="P136" s="239">
        <f>O136*H136</f>
        <v>0</v>
      </c>
      <c r="Q136" s="239">
        <v>0.00017000000000000001</v>
      </c>
      <c r="R136" s="239">
        <f>Q136*H136</f>
        <v>0.0017000000000000001</v>
      </c>
      <c r="S136" s="239">
        <v>0</v>
      </c>
      <c r="T136" s="240">
        <f>S136*H136</f>
        <v>0</v>
      </c>
      <c r="U136" s="40"/>
      <c r="V136" s="40"/>
      <c r="W136" s="40"/>
      <c r="X136" s="40"/>
      <c r="Y136" s="40"/>
      <c r="Z136" s="40"/>
      <c r="AA136" s="40"/>
      <c r="AB136" s="40"/>
      <c r="AC136" s="40"/>
      <c r="AD136" s="40"/>
      <c r="AE136" s="40"/>
      <c r="AR136" s="241" t="s">
        <v>3133</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3133</v>
      </c>
      <c r="BM136" s="241" t="s">
        <v>3874</v>
      </c>
    </row>
    <row r="137" s="2" customFormat="1">
      <c r="A137" s="40"/>
      <c r="B137" s="41"/>
      <c r="C137" s="42"/>
      <c r="D137" s="243" t="s">
        <v>293</v>
      </c>
      <c r="E137" s="42"/>
      <c r="F137" s="244" t="s">
        <v>3873</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2" customFormat="1">
      <c r="A138" s="40"/>
      <c r="B138" s="41"/>
      <c r="C138" s="42"/>
      <c r="D138" s="243" t="s">
        <v>3188</v>
      </c>
      <c r="E138" s="42"/>
      <c r="F138" s="247" t="s">
        <v>3875</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3188</v>
      </c>
      <c r="AU138" s="19" t="s">
        <v>81</v>
      </c>
    </row>
    <row r="139" s="13" customFormat="1">
      <c r="A139" s="13"/>
      <c r="B139" s="248"/>
      <c r="C139" s="249"/>
      <c r="D139" s="243" t="s">
        <v>297</v>
      </c>
      <c r="E139" s="250" t="s">
        <v>19</v>
      </c>
      <c r="F139" s="251" t="s">
        <v>133</v>
      </c>
      <c r="G139" s="249"/>
      <c r="H139" s="252">
        <v>10</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79</v>
      </c>
      <c r="AY139" s="258" t="s">
        <v>285</v>
      </c>
    </row>
    <row r="140" s="2" customFormat="1" ht="16.5" customHeight="1">
      <c r="A140" s="40"/>
      <c r="B140" s="41"/>
      <c r="C140" s="291" t="s">
        <v>391</v>
      </c>
      <c r="D140" s="291" t="s">
        <v>416</v>
      </c>
      <c r="E140" s="292" t="s">
        <v>3876</v>
      </c>
      <c r="F140" s="293" t="s">
        <v>3877</v>
      </c>
      <c r="G140" s="294" t="s">
        <v>290</v>
      </c>
      <c r="H140" s="295">
        <v>25</v>
      </c>
      <c r="I140" s="296"/>
      <c r="J140" s="297">
        <f>ROUND(I140*H140,2)</f>
        <v>0</v>
      </c>
      <c r="K140" s="293" t="s">
        <v>291</v>
      </c>
      <c r="L140" s="298"/>
      <c r="M140" s="299" t="s">
        <v>19</v>
      </c>
      <c r="N140" s="300" t="s">
        <v>43</v>
      </c>
      <c r="O140" s="86"/>
      <c r="P140" s="239">
        <f>O140*H140</f>
        <v>0</v>
      </c>
      <c r="Q140" s="239">
        <v>0.00034000000000000002</v>
      </c>
      <c r="R140" s="239">
        <f>Q140*H140</f>
        <v>0.0085000000000000006</v>
      </c>
      <c r="S140" s="239">
        <v>0</v>
      </c>
      <c r="T140" s="240">
        <f>S140*H140</f>
        <v>0</v>
      </c>
      <c r="U140" s="40"/>
      <c r="V140" s="40"/>
      <c r="W140" s="40"/>
      <c r="X140" s="40"/>
      <c r="Y140" s="40"/>
      <c r="Z140" s="40"/>
      <c r="AA140" s="40"/>
      <c r="AB140" s="40"/>
      <c r="AC140" s="40"/>
      <c r="AD140" s="40"/>
      <c r="AE140" s="40"/>
      <c r="AR140" s="241" t="s">
        <v>3133</v>
      </c>
      <c r="AT140" s="241" t="s">
        <v>416</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3133</v>
      </c>
      <c r="BM140" s="241" t="s">
        <v>3878</v>
      </c>
    </row>
    <row r="141" s="2" customFormat="1">
      <c r="A141" s="40"/>
      <c r="B141" s="41"/>
      <c r="C141" s="42"/>
      <c r="D141" s="243" t="s">
        <v>293</v>
      </c>
      <c r="E141" s="42"/>
      <c r="F141" s="244" t="s">
        <v>3877</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2" customFormat="1">
      <c r="A142" s="40"/>
      <c r="B142" s="41"/>
      <c r="C142" s="42"/>
      <c r="D142" s="243" t="s">
        <v>3188</v>
      </c>
      <c r="E142" s="42"/>
      <c r="F142" s="247" t="s">
        <v>3879</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3188</v>
      </c>
      <c r="AU142" s="19" t="s">
        <v>81</v>
      </c>
    </row>
    <row r="143" s="13" customFormat="1">
      <c r="A143" s="13"/>
      <c r="B143" s="248"/>
      <c r="C143" s="249"/>
      <c r="D143" s="243" t="s">
        <v>297</v>
      </c>
      <c r="E143" s="250" t="s">
        <v>19</v>
      </c>
      <c r="F143" s="251" t="s">
        <v>498</v>
      </c>
      <c r="G143" s="249"/>
      <c r="H143" s="252">
        <v>25</v>
      </c>
      <c r="I143" s="253"/>
      <c r="J143" s="249"/>
      <c r="K143" s="249"/>
      <c r="L143" s="254"/>
      <c r="M143" s="255"/>
      <c r="N143" s="256"/>
      <c r="O143" s="256"/>
      <c r="P143" s="256"/>
      <c r="Q143" s="256"/>
      <c r="R143" s="256"/>
      <c r="S143" s="256"/>
      <c r="T143" s="257"/>
      <c r="U143" s="13"/>
      <c r="V143" s="13"/>
      <c r="W143" s="13"/>
      <c r="X143" s="13"/>
      <c r="Y143" s="13"/>
      <c r="Z143" s="13"/>
      <c r="AA143" s="13"/>
      <c r="AB143" s="13"/>
      <c r="AC143" s="13"/>
      <c r="AD143" s="13"/>
      <c r="AE143" s="13"/>
      <c r="AT143" s="258" t="s">
        <v>297</v>
      </c>
      <c r="AU143" s="258" t="s">
        <v>81</v>
      </c>
      <c r="AV143" s="13" t="s">
        <v>81</v>
      </c>
      <c r="AW143" s="13" t="s">
        <v>33</v>
      </c>
      <c r="AX143" s="13" t="s">
        <v>79</v>
      </c>
      <c r="AY143" s="258" t="s">
        <v>285</v>
      </c>
    </row>
    <row r="144" s="2" customFormat="1" ht="16.5" customHeight="1">
      <c r="A144" s="40"/>
      <c r="B144" s="41"/>
      <c r="C144" s="230" t="s">
        <v>154</v>
      </c>
      <c r="D144" s="230" t="s">
        <v>287</v>
      </c>
      <c r="E144" s="231" t="s">
        <v>3880</v>
      </c>
      <c r="F144" s="232" t="s">
        <v>3881</v>
      </c>
      <c r="G144" s="233" t="s">
        <v>290</v>
      </c>
      <c r="H144" s="234">
        <v>50</v>
      </c>
      <c r="I144" s="235"/>
      <c r="J144" s="236">
        <f>ROUND(I144*H144,2)</f>
        <v>0</v>
      </c>
      <c r="K144" s="232" t="s">
        <v>291</v>
      </c>
      <c r="L144" s="46"/>
      <c r="M144" s="237" t="s">
        <v>19</v>
      </c>
      <c r="N144" s="238" t="s">
        <v>43</v>
      </c>
      <c r="O144" s="86"/>
      <c r="P144" s="239">
        <f>O144*H144</f>
        <v>0</v>
      </c>
      <c r="Q144" s="239">
        <v>0</v>
      </c>
      <c r="R144" s="239">
        <f>Q144*H144</f>
        <v>0</v>
      </c>
      <c r="S144" s="239">
        <v>0</v>
      </c>
      <c r="T144" s="240">
        <f>S144*H144</f>
        <v>0</v>
      </c>
      <c r="U144" s="40"/>
      <c r="V144" s="40"/>
      <c r="W144" s="40"/>
      <c r="X144" s="40"/>
      <c r="Y144" s="40"/>
      <c r="Z144" s="40"/>
      <c r="AA144" s="40"/>
      <c r="AB144" s="40"/>
      <c r="AC144" s="40"/>
      <c r="AD144" s="40"/>
      <c r="AE144" s="40"/>
      <c r="AR144" s="241" t="s">
        <v>157</v>
      </c>
      <c r="AT144" s="241" t="s">
        <v>287</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157</v>
      </c>
      <c r="BM144" s="241" t="s">
        <v>3882</v>
      </c>
    </row>
    <row r="145" s="2" customFormat="1">
      <c r="A145" s="40"/>
      <c r="B145" s="41"/>
      <c r="C145" s="42"/>
      <c r="D145" s="243" t="s">
        <v>293</v>
      </c>
      <c r="E145" s="42"/>
      <c r="F145" s="244" t="s">
        <v>3883</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2" customFormat="1" ht="16.5" customHeight="1">
      <c r="A146" s="40"/>
      <c r="B146" s="41"/>
      <c r="C146" s="291" t="s">
        <v>8</v>
      </c>
      <c r="D146" s="291" t="s">
        <v>416</v>
      </c>
      <c r="E146" s="292" t="s">
        <v>3884</v>
      </c>
      <c r="F146" s="293" t="s">
        <v>3885</v>
      </c>
      <c r="G146" s="294" t="s">
        <v>290</v>
      </c>
      <c r="H146" s="295">
        <v>20</v>
      </c>
      <c r="I146" s="296"/>
      <c r="J146" s="297">
        <f>ROUND(I146*H146,2)</f>
        <v>0</v>
      </c>
      <c r="K146" s="293" t="s">
        <v>19</v>
      </c>
      <c r="L146" s="298"/>
      <c r="M146" s="299" t="s">
        <v>19</v>
      </c>
      <c r="N146" s="300" t="s">
        <v>43</v>
      </c>
      <c r="O146" s="86"/>
      <c r="P146" s="239">
        <f>O146*H146</f>
        <v>0</v>
      </c>
      <c r="Q146" s="239">
        <v>0.00089999999999999998</v>
      </c>
      <c r="R146" s="239">
        <f>Q146*H146</f>
        <v>0.017999999999999999</v>
      </c>
      <c r="S146" s="239">
        <v>0</v>
      </c>
      <c r="T146" s="240">
        <f>S146*H146</f>
        <v>0</v>
      </c>
      <c r="U146" s="40"/>
      <c r="V146" s="40"/>
      <c r="W146" s="40"/>
      <c r="X146" s="40"/>
      <c r="Y146" s="40"/>
      <c r="Z146" s="40"/>
      <c r="AA146" s="40"/>
      <c r="AB146" s="40"/>
      <c r="AC146" s="40"/>
      <c r="AD146" s="40"/>
      <c r="AE146" s="40"/>
      <c r="AR146" s="241" t="s">
        <v>3133</v>
      </c>
      <c r="AT146" s="241" t="s">
        <v>416</v>
      </c>
      <c r="AU146" s="241" t="s">
        <v>81</v>
      </c>
      <c r="AY146" s="19" t="s">
        <v>285</v>
      </c>
      <c r="BE146" s="242">
        <f>IF(N146="základní",J146,0)</f>
        <v>0</v>
      </c>
      <c r="BF146" s="242">
        <f>IF(N146="snížená",J146,0)</f>
        <v>0</v>
      </c>
      <c r="BG146" s="242">
        <f>IF(N146="zákl. přenesená",J146,0)</f>
        <v>0</v>
      </c>
      <c r="BH146" s="242">
        <f>IF(N146="sníž. přenesená",J146,0)</f>
        <v>0</v>
      </c>
      <c r="BI146" s="242">
        <f>IF(N146="nulová",J146,0)</f>
        <v>0</v>
      </c>
      <c r="BJ146" s="19" t="s">
        <v>79</v>
      </c>
      <c r="BK146" s="242">
        <f>ROUND(I146*H146,2)</f>
        <v>0</v>
      </c>
      <c r="BL146" s="19" t="s">
        <v>3133</v>
      </c>
      <c r="BM146" s="241" t="s">
        <v>3886</v>
      </c>
    </row>
    <row r="147" s="2" customFormat="1">
      <c r="A147" s="40"/>
      <c r="B147" s="41"/>
      <c r="C147" s="42"/>
      <c r="D147" s="243" t="s">
        <v>293</v>
      </c>
      <c r="E147" s="42"/>
      <c r="F147" s="244" t="s">
        <v>3885</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293</v>
      </c>
      <c r="AU147" s="19" t="s">
        <v>81</v>
      </c>
    </row>
    <row r="148" s="13" customFormat="1">
      <c r="A148" s="13"/>
      <c r="B148" s="248"/>
      <c r="C148" s="249"/>
      <c r="D148" s="243" t="s">
        <v>297</v>
      </c>
      <c r="E148" s="250" t="s">
        <v>19</v>
      </c>
      <c r="F148" s="251" t="s">
        <v>455</v>
      </c>
      <c r="G148" s="249"/>
      <c r="H148" s="252">
        <v>20</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79</v>
      </c>
      <c r="AY148" s="258" t="s">
        <v>285</v>
      </c>
    </row>
    <row r="149" s="2" customFormat="1" ht="16.5" customHeight="1">
      <c r="A149" s="40"/>
      <c r="B149" s="41"/>
      <c r="C149" s="230" t="s">
        <v>157</v>
      </c>
      <c r="D149" s="230" t="s">
        <v>287</v>
      </c>
      <c r="E149" s="231" t="s">
        <v>3887</v>
      </c>
      <c r="F149" s="232" t="s">
        <v>3888</v>
      </c>
      <c r="G149" s="233" t="s">
        <v>290</v>
      </c>
      <c r="H149" s="234">
        <v>20</v>
      </c>
      <c r="I149" s="235"/>
      <c r="J149" s="236">
        <f>ROUND(I149*H149,2)</f>
        <v>0</v>
      </c>
      <c r="K149" s="232" t="s">
        <v>19</v>
      </c>
      <c r="L149" s="46"/>
      <c r="M149" s="237" t="s">
        <v>19</v>
      </c>
      <c r="N149" s="238"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157</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3889</v>
      </c>
    </row>
    <row r="150" s="2" customFormat="1">
      <c r="A150" s="40"/>
      <c r="B150" s="41"/>
      <c r="C150" s="42"/>
      <c r="D150" s="243" t="s">
        <v>293</v>
      </c>
      <c r="E150" s="42"/>
      <c r="F150" s="244" t="s">
        <v>3888</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2" customFormat="1" ht="22.8" customHeight="1">
      <c r="A151" s="12"/>
      <c r="B151" s="214"/>
      <c r="C151" s="215"/>
      <c r="D151" s="216" t="s">
        <v>71</v>
      </c>
      <c r="E151" s="228" t="s">
        <v>3203</v>
      </c>
      <c r="F151" s="228" t="s">
        <v>3204</v>
      </c>
      <c r="G151" s="215"/>
      <c r="H151" s="215"/>
      <c r="I151" s="218"/>
      <c r="J151" s="229">
        <f>BK151</f>
        <v>0</v>
      </c>
      <c r="K151" s="215"/>
      <c r="L151" s="220"/>
      <c r="M151" s="221"/>
      <c r="N151" s="222"/>
      <c r="O151" s="222"/>
      <c r="P151" s="223">
        <f>SUM(P152:P181)</f>
        <v>0</v>
      </c>
      <c r="Q151" s="222"/>
      <c r="R151" s="223">
        <f>SUM(R152:R181)</f>
        <v>0.029940000000000001</v>
      </c>
      <c r="S151" s="222"/>
      <c r="T151" s="224">
        <f>SUM(T152:T181)</f>
        <v>0</v>
      </c>
      <c r="U151" s="12"/>
      <c r="V151" s="12"/>
      <c r="W151" s="12"/>
      <c r="X151" s="12"/>
      <c r="Y151" s="12"/>
      <c r="Z151" s="12"/>
      <c r="AA151" s="12"/>
      <c r="AB151" s="12"/>
      <c r="AC151" s="12"/>
      <c r="AD151" s="12"/>
      <c r="AE151" s="12"/>
      <c r="AR151" s="225" t="s">
        <v>81</v>
      </c>
      <c r="AT151" s="226" t="s">
        <v>71</v>
      </c>
      <c r="AU151" s="226" t="s">
        <v>79</v>
      </c>
      <c r="AY151" s="225" t="s">
        <v>285</v>
      </c>
      <c r="BK151" s="227">
        <f>SUM(BK152:BK181)</f>
        <v>0</v>
      </c>
    </row>
    <row r="152" s="2" customFormat="1" ht="16.5" customHeight="1">
      <c r="A152" s="40"/>
      <c r="B152" s="41"/>
      <c r="C152" s="291" t="s">
        <v>160</v>
      </c>
      <c r="D152" s="291" t="s">
        <v>416</v>
      </c>
      <c r="E152" s="292" t="s">
        <v>3890</v>
      </c>
      <c r="F152" s="293" t="s">
        <v>3891</v>
      </c>
      <c r="G152" s="294" t="s">
        <v>290</v>
      </c>
      <c r="H152" s="295">
        <v>7</v>
      </c>
      <c r="I152" s="296"/>
      <c r="J152" s="297">
        <f>ROUND(I152*H152,2)</f>
        <v>0</v>
      </c>
      <c r="K152" s="293" t="s">
        <v>19</v>
      </c>
      <c r="L152" s="298"/>
      <c r="M152" s="299" t="s">
        <v>19</v>
      </c>
      <c r="N152" s="300" t="s">
        <v>43</v>
      </c>
      <c r="O152" s="86"/>
      <c r="P152" s="239">
        <f>O152*H152</f>
        <v>0</v>
      </c>
      <c r="Q152" s="239">
        <v>0.0022499999999999998</v>
      </c>
      <c r="R152" s="239">
        <f>Q152*H152</f>
        <v>0.01575</v>
      </c>
      <c r="S152" s="239">
        <v>0</v>
      </c>
      <c r="T152" s="240">
        <f>S152*H152</f>
        <v>0</v>
      </c>
      <c r="U152" s="40"/>
      <c r="V152" s="40"/>
      <c r="W152" s="40"/>
      <c r="X152" s="40"/>
      <c r="Y152" s="40"/>
      <c r="Z152" s="40"/>
      <c r="AA152" s="40"/>
      <c r="AB152" s="40"/>
      <c r="AC152" s="40"/>
      <c r="AD152" s="40"/>
      <c r="AE152" s="40"/>
      <c r="AR152" s="241" t="s">
        <v>536</v>
      </c>
      <c r="AT152" s="241" t="s">
        <v>416</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157</v>
      </c>
      <c r="BM152" s="241" t="s">
        <v>3892</v>
      </c>
    </row>
    <row r="153" s="2" customFormat="1">
      <c r="A153" s="40"/>
      <c r="B153" s="41"/>
      <c r="C153" s="42"/>
      <c r="D153" s="243" t="s">
        <v>293</v>
      </c>
      <c r="E153" s="42"/>
      <c r="F153" s="244" t="s">
        <v>3891</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13" customFormat="1">
      <c r="A154" s="13"/>
      <c r="B154" s="248"/>
      <c r="C154" s="249"/>
      <c r="D154" s="243" t="s">
        <v>297</v>
      </c>
      <c r="E154" s="250" t="s">
        <v>19</v>
      </c>
      <c r="F154" s="251" t="s">
        <v>3893</v>
      </c>
      <c r="G154" s="249"/>
      <c r="H154" s="252">
        <v>7</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72</v>
      </c>
      <c r="AY154" s="258" t="s">
        <v>285</v>
      </c>
    </row>
    <row r="155" s="14" customFormat="1">
      <c r="A155" s="14"/>
      <c r="B155" s="259"/>
      <c r="C155" s="260"/>
      <c r="D155" s="243" t="s">
        <v>297</v>
      </c>
      <c r="E155" s="261" t="s">
        <v>19</v>
      </c>
      <c r="F155" s="262" t="s">
        <v>306</v>
      </c>
      <c r="G155" s="260"/>
      <c r="H155" s="263">
        <v>7</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297</v>
      </c>
      <c r="AU155" s="269" t="s">
        <v>81</v>
      </c>
      <c r="AV155" s="14" t="s">
        <v>91</v>
      </c>
      <c r="AW155" s="14" t="s">
        <v>33</v>
      </c>
      <c r="AX155" s="14" t="s">
        <v>79</v>
      </c>
      <c r="AY155" s="269" t="s">
        <v>285</v>
      </c>
    </row>
    <row r="156" s="2" customFormat="1" ht="16.5" customHeight="1">
      <c r="A156" s="40"/>
      <c r="B156" s="41"/>
      <c r="C156" s="291" t="s">
        <v>444</v>
      </c>
      <c r="D156" s="291" t="s">
        <v>416</v>
      </c>
      <c r="E156" s="292" t="s">
        <v>3894</v>
      </c>
      <c r="F156" s="293" t="s">
        <v>3895</v>
      </c>
      <c r="G156" s="294" t="s">
        <v>290</v>
      </c>
      <c r="H156" s="295">
        <v>5</v>
      </c>
      <c r="I156" s="296"/>
      <c r="J156" s="297">
        <f>ROUND(I156*H156,2)</f>
        <v>0</v>
      </c>
      <c r="K156" s="293" t="s">
        <v>19</v>
      </c>
      <c r="L156" s="298"/>
      <c r="M156" s="299" t="s">
        <v>19</v>
      </c>
      <c r="N156" s="300" t="s">
        <v>43</v>
      </c>
      <c r="O156" s="86"/>
      <c r="P156" s="239">
        <f>O156*H156</f>
        <v>0</v>
      </c>
      <c r="Q156" s="239">
        <v>0.0022499999999999998</v>
      </c>
      <c r="R156" s="239">
        <f>Q156*H156</f>
        <v>0.01125</v>
      </c>
      <c r="S156" s="239">
        <v>0</v>
      </c>
      <c r="T156" s="240">
        <f>S156*H156</f>
        <v>0</v>
      </c>
      <c r="U156" s="40"/>
      <c r="V156" s="40"/>
      <c r="W156" s="40"/>
      <c r="X156" s="40"/>
      <c r="Y156" s="40"/>
      <c r="Z156" s="40"/>
      <c r="AA156" s="40"/>
      <c r="AB156" s="40"/>
      <c r="AC156" s="40"/>
      <c r="AD156" s="40"/>
      <c r="AE156" s="40"/>
      <c r="AR156" s="241" t="s">
        <v>536</v>
      </c>
      <c r="AT156" s="241" t="s">
        <v>416</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157</v>
      </c>
      <c r="BM156" s="241" t="s">
        <v>3896</v>
      </c>
    </row>
    <row r="157" s="2" customFormat="1">
      <c r="A157" s="40"/>
      <c r="B157" s="41"/>
      <c r="C157" s="42"/>
      <c r="D157" s="243" t="s">
        <v>293</v>
      </c>
      <c r="E157" s="42"/>
      <c r="F157" s="244" t="s">
        <v>3895</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13" customFormat="1">
      <c r="A158" s="13"/>
      <c r="B158" s="248"/>
      <c r="C158" s="249"/>
      <c r="D158" s="243" t="s">
        <v>297</v>
      </c>
      <c r="E158" s="250" t="s">
        <v>19</v>
      </c>
      <c r="F158" s="251" t="s">
        <v>96</v>
      </c>
      <c r="G158" s="249"/>
      <c r="H158" s="252">
        <v>5</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79</v>
      </c>
      <c r="AY158" s="258" t="s">
        <v>285</v>
      </c>
    </row>
    <row r="159" s="2" customFormat="1" ht="16.5" customHeight="1">
      <c r="A159" s="40"/>
      <c r="B159" s="41"/>
      <c r="C159" s="291" t="s">
        <v>163</v>
      </c>
      <c r="D159" s="291" t="s">
        <v>416</v>
      </c>
      <c r="E159" s="292" t="s">
        <v>3897</v>
      </c>
      <c r="F159" s="293" t="s">
        <v>3898</v>
      </c>
      <c r="G159" s="294" t="s">
        <v>515</v>
      </c>
      <c r="H159" s="295">
        <v>16</v>
      </c>
      <c r="I159" s="296"/>
      <c r="J159" s="297">
        <f>ROUND(I159*H159,2)</f>
        <v>0</v>
      </c>
      <c r="K159" s="293" t="s">
        <v>19</v>
      </c>
      <c r="L159" s="298"/>
      <c r="M159" s="299" t="s">
        <v>19</v>
      </c>
      <c r="N159" s="300" t="s">
        <v>43</v>
      </c>
      <c r="O159" s="86"/>
      <c r="P159" s="239">
        <f>O159*H159</f>
        <v>0</v>
      </c>
      <c r="Q159" s="239">
        <v>4.0000000000000003E-05</v>
      </c>
      <c r="R159" s="239">
        <f>Q159*H159</f>
        <v>0.00064000000000000005</v>
      </c>
      <c r="S159" s="239">
        <v>0</v>
      </c>
      <c r="T159" s="240">
        <f>S159*H159</f>
        <v>0</v>
      </c>
      <c r="U159" s="40"/>
      <c r="V159" s="40"/>
      <c r="W159" s="40"/>
      <c r="X159" s="40"/>
      <c r="Y159" s="40"/>
      <c r="Z159" s="40"/>
      <c r="AA159" s="40"/>
      <c r="AB159" s="40"/>
      <c r="AC159" s="40"/>
      <c r="AD159" s="40"/>
      <c r="AE159" s="40"/>
      <c r="AR159" s="241" t="s">
        <v>536</v>
      </c>
      <c r="AT159" s="241" t="s">
        <v>416</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3899</v>
      </c>
    </row>
    <row r="160" s="2" customFormat="1">
      <c r="A160" s="40"/>
      <c r="B160" s="41"/>
      <c r="C160" s="42"/>
      <c r="D160" s="243" t="s">
        <v>293</v>
      </c>
      <c r="E160" s="42"/>
      <c r="F160" s="244" t="s">
        <v>3900</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13" customFormat="1">
      <c r="A161" s="13"/>
      <c r="B161" s="248"/>
      <c r="C161" s="249"/>
      <c r="D161" s="243" t="s">
        <v>297</v>
      </c>
      <c r="E161" s="250" t="s">
        <v>19</v>
      </c>
      <c r="F161" s="251" t="s">
        <v>3901</v>
      </c>
      <c r="G161" s="249"/>
      <c r="H161" s="252">
        <v>16</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72</v>
      </c>
      <c r="AY161" s="258" t="s">
        <v>285</v>
      </c>
    </row>
    <row r="162" s="14" customFormat="1">
      <c r="A162" s="14"/>
      <c r="B162" s="259"/>
      <c r="C162" s="260"/>
      <c r="D162" s="243" t="s">
        <v>297</v>
      </c>
      <c r="E162" s="261" t="s">
        <v>19</v>
      </c>
      <c r="F162" s="262" t="s">
        <v>306</v>
      </c>
      <c r="G162" s="260"/>
      <c r="H162" s="263">
        <v>16</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297</v>
      </c>
      <c r="AU162" s="269" t="s">
        <v>81</v>
      </c>
      <c r="AV162" s="14" t="s">
        <v>91</v>
      </c>
      <c r="AW162" s="14" t="s">
        <v>33</v>
      </c>
      <c r="AX162" s="14" t="s">
        <v>79</v>
      </c>
      <c r="AY162" s="269" t="s">
        <v>285</v>
      </c>
    </row>
    <row r="163" s="2" customFormat="1" ht="16.5" customHeight="1">
      <c r="A163" s="40"/>
      <c r="B163" s="41"/>
      <c r="C163" s="291" t="s">
        <v>455</v>
      </c>
      <c r="D163" s="291" t="s">
        <v>416</v>
      </c>
      <c r="E163" s="292" t="s">
        <v>3902</v>
      </c>
      <c r="F163" s="293" t="s">
        <v>3903</v>
      </c>
      <c r="G163" s="294" t="s">
        <v>515</v>
      </c>
      <c r="H163" s="295">
        <v>16</v>
      </c>
      <c r="I163" s="296"/>
      <c r="J163" s="297">
        <f>ROUND(I163*H163,2)</f>
        <v>0</v>
      </c>
      <c r="K163" s="293" t="s">
        <v>19</v>
      </c>
      <c r="L163" s="298"/>
      <c r="M163" s="299" t="s">
        <v>19</v>
      </c>
      <c r="N163" s="300" t="s">
        <v>43</v>
      </c>
      <c r="O163" s="86"/>
      <c r="P163" s="239">
        <f>O163*H163</f>
        <v>0</v>
      </c>
      <c r="Q163" s="239">
        <v>6.0000000000000002E-05</v>
      </c>
      <c r="R163" s="239">
        <f>Q163*H163</f>
        <v>0.00096000000000000002</v>
      </c>
      <c r="S163" s="239">
        <v>0</v>
      </c>
      <c r="T163" s="240">
        <f>S163*H163</f>
        <v>0</v>
      </c>
      <c r="U163" s="40"/>
      <c r="V163" s="40"/>
      <c r="W163" s="40"/>
      <c r="X163" s="40"/>
      <c r="Y163" s="40"/>
      <c r="Z163" s="40"/>
      <c r="AA163" s="40"/>
      <c r="AB163" s="40"/>
      <c r="AC163" s="40"/>
      <c r="AD163" s="40"/>
      <c r="AE163" s="40"/>
      <c r="AR163" s="241" t="s">
        <v>536</v>
      </c>
      <c r="AT163" s="241" t="s">
        <v>416</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157</v>
      </c>
      <c r="BM163" s="241" t="s">
        <v>3904</v>
      </c>
    </row>
    <row r="164" s="2" customFormat="1">
      <c r="A164" s="40"/>
      <c r="B164" s="41"/>
      <c r="C164" s="42"/>
      <c r="D164" s="243" t="s">
        <v>293</v>
      </c>
      <c r="E164" s="42"/>
      <c r="F164" s="244" t="s">
        <v>3903</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13" customFormat="1">
      <c r="A165" s="13"/>
      <c r="B165" s="248"/>
      <c r="C165" s="249"/>
      <c r="D165" s="243" t="s">
        <v>297</v>
      </c>
      <c r="E165" s="250" t="s">
        <v>19</v>
      </c>
      <c r="F165" s="251" t="s">
        <v>3901</v>
      </c>
      <c r="G165" s="249"/>
      <c r="H165" s="252">
        <v>16</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72</v>
      </c>
      <c r="AY165" s="258" t="s">
        <v>285</v>
      </c>
    </row>
    <row r="166" s="14" customFormat="1">
      <c r="A166" s="14"/>
      <c r="B166" s="259"/>
      <c r="C166" s="260"/>
      <c r="D166" s="243" t="s">
        <v>297</v>
      </c>
      <c r="E166" s="261" t="s">
        <v>19</v>
      </c>
      <c r="F166" s="262" t="s">
        <v>306</v>
      </c>
      <c r="G166" s="260"/>
      <c r="H166" s="263">
        <v>16</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297</v>
      </c>
      <c r="AU166" s="269" t="s">
        <v>81</v>
      </c>
      <c r="AV166" s="14" t="s">
        <v>91</v>
      </c>
      <c r="AW166" s="14" t="s">
        <v>33</v>
      </c>
      <c r="AX166" s="14" t="s">
        <v>79</v>
      </c>
      <c r="AY166" s="269" t="s">
        <v>285</v>
      </c>
    </row>
    <row r="167" s="2" customFormat="1" ht="16.5" customHeight="1">
      <c r="A167" s="40"/>
      <c r="B167" s="41"/>
      <c r="C167" s="291" t="s">
        <v>594</v>
      </c>
      <c r="D167" s="291" t="s">
        <v>416</v>
      </c>
      <c r="E167" s="292" t="s">
        <v>3905</v>
      </c>
      <c r="F167" s="293" t="s">
        <v>3906</v>
      </c>
      <c r="G167" s="294" t="s">
        <v>290</v>
      </c>
      <c r="H167" s="295">
        <v>2</v>
      </c>
      <c r="I167" s="296"/>
      <c r="J167" s="297">
        <f>ROUND(I167*H167,2)</f>
        <v>0</v>
      </c>
      <c r="K167" s="293" t="s">
        <v>291</v>
      </c>
      <c r="L167" s="298"/>
      <c r="M167" s="299" t="s">
        <v>19</v>
      </c>
      <c r="N167" s="300" t="s">
        <v>43</v>
      </c>
      <c r="O167" s="86"/>
      <c r="P167" s="239">
        <f>O167*H167</f>
        <v>0</v>
      </c>
      <c r="Q167" s="239">
        <v>6.9999999999999994E-05</v>
      </c>
      <c r="R167" s="239">
        <f>Q167*H167</f>
        <v>0.00013999999999999999</v>
      </c>
      <c r="S167" s="239">
        <v>0</v>
      </c>
      <c r="T167" s="240">
        <f>S167*H167</f>
        <v>0</v>
      </c>
      <c r="U167" s="40"/>
      <c r="V167" s="40"/>
      <c r="W167" s="40"/>
      <c r="X167" s="40"/>
      <c r="Y167" s="40"/>
      <c r="Z167" s="40"/>
      <c r="AA167" s="40"/>
      <c r="AB167" s="40"/>
      <c r="AC167" s="40"/>
      <c r="AD167" s="40"/>
      <c r="AE167" s="40"/>
      <c r="AR167" s="241" t="s">
        <v>536</v>
      </c>
      <c r="AT167" s="241" t="s">
        <v>416</v>
      </c>
      <c r="AU167" s="241" t="s">
        <v>81</v>
      </c>
      <c r="AY167" s="19" t="s">
        <v>285</v>
      </c>
      <c r="BE167" s="242">
        <f>IF(N167="základní",J167,0)</f>
        <v>0</v>
      </c>
      <c r="BF167" s="242">
        <f>IF(N167="snížená",J167,0)</f>
        <v>0</v>
      </c>
      <c r="BG167" s="242">
        <f>IF(N167="zákl. přenesená",J167,0)</f>
        <v>0</v>
      </c>
      <c r="BH167" s="242">
        <f>IF(N167="sníž. přenesená",J167,0)</f>
        <v>0</v>
      </c>
      <c r="BI167" s="242">
        <f>IF(N167="nulová",J167,0)</f>
        <v>0</v>
      </c>
      <c r="BJ167" s="19" t="s">
        <v>79</v>
      </c>
      <c r="BK167" s="242">
        <f>ROUND(I167*H167,2)</f>
        <v>0</v>
      </c>
      <c r="BL167" s="19" t="s">
        <v>157</v>
      </c>
      <c r="BM167" s="241" t="s">
        <v>3907</v>
      </c>
    </row>
    <row r="168" s="2" customFormat="1">
      <c r="A168" s="40"/>
      <c r="B168" s="41"/>
      <c r="C168" s="42"/>
      <c r="D168" s="243" t="s">
        <v>293</v>
      </c>
      <c r="E168" s="42"/>
      <c r="F168" s="244" t="s">
        <v>3906</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293</v>
      </c>
      <c r="AU168" s="19" t="s">
        <v>81</v>
      </c>
    </row>
    <row r="169" s="2" customFormat="1" ht="16.5" customHeight="1">
      <c r="A169" s="40"/>
      <c r="B169" s="41"/>
      <c r="C169" s="291" t="s">
        <v>471</v>
      </c>
      <c r="D169" s="291" t="s">
        <v>416</v>
      </c>
      <c r="E169" s="292" t="s">
        <v>3908</v>
      </c>
      <c r="F169" s="293" t="s">
        <v>3909</v>
      </c>
      <c r="G169" s="294" t="s">
        <v>290</v>
      </c>
      <c r="H169" s="295">
        <v>8</v>
      </c>
      <c r="I169" s="296"/>
      <c r="J169" s="297">
        <f>ROUND(I169*H169,2)</f>
        <v>0</v>
      </c>
      <c r="K169" s="293" t="s">
        <v>291</v>
      </c>
      <c r="L169" s="298"/>
      <c r="M169" s="299" t="s">
        <v>19</v>
      </c>
      <c r="N169" s="300" t="s">
        <v>43</v>
      </c>
      <c r="O169" s="86"/>
      <c r="P169" s="239">
        <f>O169*H169</f>
        <v>0</v>
      </c>
      <c r="Q169" s="239">
        <v>0.00014999999999999999</v>
      </c>
      <c r="R169" s="239">
        <f>Q169*H169</f>
        <v>0.0011999999999999999</v>
      </c>
      <c r="S169" s="239">
        <v>0</v>
      </c>
      <c r="T169" s="240">
        <f>S169*H169</f>
        <v>0</v>
      </c>
      <c r="U169" s="40"/>
      <c r="V169" s="40"/>
      <c r="W169" s="40"/>
      <c r="X169" s="40"/>
      <c r="Y169" s="40"/>
      <c r="Z169" s="40"/>
      <c r="AA169" s="40"/>
      <c r="AB169" s="40"/>
      <c r="AC169" s="40"/>
      <c r="AD169" s="40"/>
      <c r="AE169" s="40"/>
      <c r="AR169" s="241" t="s">
        <v>536</v>
      </c>
      <c r="AT169" s="241" t="s">
        <v>416</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157</v>
      </c>
      <c r="BM169" s="241" t="s">
        <v>3910</v>
      </c>
    </row>
    <row r="170" s="2" customFormat="1">
      <c r="A170" s="40"/>
      <c r="B170" s="41"/>
      <c r="C170" s="42"/>
      <c r="D170" s="243" t="s">
        <v>293</v>
      </c>
      <c r="E170" s="42"/>
      <c r="F170" s="244" t="s">
        <v>3909</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13" customFormat="1">
      <c r="A171" s="13"/>
      <c r="B171" s="248"/>
      <c r="C171" s="249"/>
      <c r="D171" s="243" t="s">
        <v>297</v>
      </c>
      <c r="E171" s="250" t="s">
        <v>19</v>
      </c>
      <c r="F171" s="251" t="s">
        <v>3911</v>
      </c>
      <c r="G171" s="249"/>
      <c r="H171" s="252">
        <v>8</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79</v>
      </c>
      <c r="AY171" s="258" t="s">
        <v>285</v>
      </c>
    </row>
    <row r="172" s="2" customFormat="1" ht="16.5" customHeight="1">
      <c r="A172" s="40"/>
      <c r="B172" s="41"/>
      <c r="C172" s="230" t="s">
        <v>479</v>
      </c>
      <c r="D172" s="230" t="s">
        <v>287</v>
      </c>
      <c r="E172" s="231" t="s">
        <v>3912</v>
      </c>
      <c r="F172" s="232" t="s">
        <v>3913</v>
      </c>
      <c r="G172" s="233" t="s">
        <v>290</v>
      </c>
      <c r="H172" s="234">
        <v>2</v>
      </c>
      <c r="I172" s="235"/>
      <c r="J172" s="236">
        <f>ROUND(I172*H172,2)</f>
        <v>0</v>
      </c>
      <c r="K172" s="232" t="s">
        <v>291</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157</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3914</v>
      </c>
    </row>
    <row r="173" s="2" customFormat="1">
      <c r="A173" s="40"/>
      <c r="B173" s="41"/>
      <c r="C173" s="42"/>
      <c r="D173" s="243" t="s">
        <v>293</v>
      </c>
      <c r="E173" s="42"/>
      <c r="F173" s="244" t="s">
        <v>3915</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ht="16.5" customHeight="1">
      <c r="A174" s="40"/>
      <c r="B174" s="41"/>
      <c r="C174" s="230" t="s">
        <v>490</v>
      </c>
      <c r="D174" s="230" t="s">
        <v>287</v>
      </c>
      <c r="E174" s="231" t="s">
        <v>3916</v>
      </c>
      <c r="F174" s="232" t="s">
        <v>3917</v>
      </c>
      <c r="G174" s="233" t="s">
        <v>290</v>
      </c>
      <c r="H174" s="234">
        <v>8</v>
      </c>
      <c r="I174" s="235"/>
      <c r="J174" s="236">
        <f>ROUND(I174*H174,2)</f>
        <v>0</v>
      </c>
      <c r="K174" s="232" t="s">
        <v>291</v>
      </c>
      <c r="L174" s="46"/>
      <c r="M174" s="237" t="s">
        <v>19</v>
      </c>
      <c r="N174" s="238" t="s">
        <v>43</v>
      </c>
      <c r="O174" s="86"/>
      <c r="P174" s="239">
        <f>O174*H174</f>
        <v>0</v>
      </c>
      <c r="Q174" s="239">
        <v>0</v>
      </c>
      <c r="R174" s="239">
        <f>Q174*H174</f>
        <v>0</v>
      </c>
      <c r="S174" s="239">
        <v>0</v>
      </c>
      <c r="T174" s="240">
        <f>S174*H174</f>
        <v>0</v>
      </c>
      <c r="U174" s="40"/>
      <c r="V174" s="40"/>
      <c r="W174" s="40"/>
      <c r="X174" s="40"/>
      <c r="Y174" s="40"/>
      <c r="Z174" s="40"/>
      <c r="AA174" s="40"/>
      <c r="AB174" s="40"/>
      <c r="AC174" s="40"/>
      <c r="AD174" s="40"/>
      <c r="AE174" s="40"/>
      <c r="AR174" s="241" t="s">
        <v>157</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3918</v>
      </c>
    </row>
    <row r="175" s="2" customFormat="1">
      <c r="A175" s="40"/>
      <c r="B175" s="41"/>
      <c r="C175" s="42"/>
      <c r="D175" s="243" t="s">
        <v>293</v>
      </c>
      <c r="E175" s="42"/>
      <c r="F175" s="244" t="s">
        <v>3919</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ht="16.5" customHeight="1">
      <c r="A176" s="40"/>
      <c r="B176" s="41"/>
      <c r="C176" s="230" t="s">
        <v>498</v>
      </c>
      <c r="D176" s="230" t="s">
        <v>287</v>
      </c>
      <c r="E176" s="231" t="s">
        <v>3920</v>
      </c>
      <c r="F176" s="232" t="s">
        <v>3921</v>
      </c>
      <c r="G176" s="233" t="s">
        <v>515</v>
      </c>
      <c r="H176" s="234">
        <v>16</v>
      </c>
      <c r="I176" s="235"/>
      <c r="J176" s="236">
        <f>ROUND(I176*H176,2)</f>
        <v>0</v>
      </c>
      <c r="K176" s="232" t="s">
        <v>291</v>
      </c>
      <c r="L176" s="46"/>
      <c r="M176" s="237" t="s">
        <v>19</v>
      </c>
      <c r="N176" s="238" t="s">
        <v>43</v>
      </c>
      <c r="O176" s="86"/>
      <c r="P176" s="239">
        <f>O176*H176</f>
        <v>0</v>
      </c>
      <c r="Q176" s="239">
        <v>0</v>
      </c>
      <c r="R176" s="239">
        <f>Q176*H176</f>
        <v>0</v>
      </c>
      <c r="S176" s="239">
        <v>0</v>
      </c>
      <c r="T176" s="240">
        <f>S176*H176</f>
        <v>0</v>
      </c>
      <c r="U176" s="40"/>
      <c r="V176" s="40"/>
      <c r="W176" s="40"/>
      <c r="X176" s="40"/>
      <c r="Y176" s="40"/>
      <c r="Z176" s="40"/>
      <c r="AA176" s="40"/>
      <c r="AB176" s="40"/>
      <c r="AC176" s="40"/>
      <c r="AD176" s="40"/>
      <c r="AE176" s="40"/>
      <c r="AR176" s="241" t="s">
        <v>157</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157</v>
      </c>
      <c r="BM176" s="241" t="s">
        <v>3922</v>
      </c>
    </row>
    <row r="177" s="2" customFormat="1">
      <c r="A177" s="40"/>
      <c r="B177" s="41"/>
      <c r="C177" s="42"/>
      <c r="D177" s="243" t="s">
        <v>293</v>
      </c>
      <c r="E177" s="42"/>
      <c r="F177" s="244" t="s">
        <v>3923</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2" customFormat="1" ht="16.5" customHeight="1">
      <c r="A178" s="40"/>
      <c r="B178" s="41"/>
      <c r="C178" s="230" t="s">
        <v>502</v>
      </c>
      <c r="D178" s="230" t="s">
        <v>287</v>
      </c>
      <c r="E178" s="231" t="s">
        <v>3924</v>
      </c>
      <c r="F178" s="232" t="s">
        <v>3925</v>
      </c>
      <c r="G178" s="233" t="s">
        <v>290</v>
      </c>
      <c r="H178" s="234">
        <v>7</v>
      </c>
      <c r="I178" s="235"/>
      <c r="J178" s="236">
        <f>ROUND(I178*H178,2)</f>
        <v>0</v>
      </c>
      <c r="K178" s="232" t="s">
        <v>291</v>
      </c>
      <c r="L178" s="46"/>
      <c r="M178" s="237" t="s">
        <v>19</v>
      </c>
      <c r="N178" s="238" t="s">
        <v>43</v>
      </c>
      <c r="O178" s="86"/>
      <c r="P178" s="239">
        <f>O178*H178</f>
        <v>0</v>
      </c>
      <c r="Q178" s="239">
        <v>0</v>
      </c>
      <c r="R178" s="239">
        <f>Q178*H178</f>
        <v>0</v>
      </c>
      <c r="S178" s="239">
        <v>0</v>
      </c>
      <c r="T178" s="240">
        <f>S178*H178</f>
        <v>0</v>
      </c>
      <c r="U178" s="40"/>
      <c r="V178" s="40"/>
      <c r="W178" s="40"/>
      <c r="X178" s="40"/>
      <c r="Y178" s="40"/>
      <c r="Z178" s="40"/>
      <c r="AA178" s="40"/>
      <c r="AB178" s="40"/>
      <c r="AC178" s="40"/>
      <c r="AD178" s="40"/>
      <c r="AE178" s="40"/>
      <c r="AR178" s="241" t="s">
        <v>157</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157</v>
      </c>
      <c r="BM178" s="241" t="s">
        <v>3926</v>
      </c>
    </row>
    <row r="179" s="2" customFormat="1">
      <c r="A179" s="40"/>
      <c r="B179" s="41"/>
      <c r="C179" s="42"/>
      <c r="D179" s="243" t="s">
        <v>293</v>
      </c>
      <c r="E179" s="42"/>
      <c r="F179" s="244" t="s">
        <v>3927</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ht="16.5" customHeight="1">
      <c r="A180" s="40"/>
      <c r="B180" s="41"/>
      <c r="C180" s="230" t="s">
        <v>507</v>
      </c>
      <c r="D180" s="230" t="s">
        <v>287</v>
      </c>
      <c r="E180" s="231" t="s">
        <v>3928</v>
      </c>
      <c r="F180" s="232" t="s">
        <v>3929</v>
      </c>
      <c r="G180" s="233" t="s">
        <v>290</v>
      </c>
      <c r="H180" s="234">
        <v>5</v>
      </c>
      <c r="I180" s="235"/>
      <c r="J180" s="236">
        <f>ROUND(I180*H180,2)</f>
        <v>0</v>
      </c>
      <c r="K180" s="232" t="s">
        <v>291</v>
      </c>
      <c r="L180" s="46"/>
      <c r="M180" s="237" t="s">
        <v>19</v>
      </c>
      <c r="N180" s="238" t="s">
        <v>43</v>
      </c>
      <c r="O180" s="86"/>
      <c r="P180" s="239">
        <f>O180*H180</f>
        <v>0</v>
      </c>
      <c r="Q180" s="239">
        <v>0</v>
      </c>
      <c r="R180" s="239">
        <f>Q180*H180</f>
        <v>0</v>
      </c>
      <c r="S180" s="239">
        <v>0</v>
      </c>
      <c r="T180" s="240">
        <f>S180*H180</f>
        <v>0</v>
      </c>
      <c r="U180" s="40"/>
      <c r="V180" s="40"/>
      <c r="W180" s="40"/>
      <c r="X180" s="40"/>
      <c r="Y180" s="40"/>
      <c r="Z180" s="40"/>
      <c r="AA180" s="40"/>
      <c r="AB180" s="40"/>
      <c r="AC180" s="40"/>
      <c r="AD180" s="40"/>
      <c r="AE180" s="40"/>
      <c r="AR180" s="241" t="s">
        <v>157</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157</v>
      </c>
      <c r="BM180" s="241" t="s">
        <v>3930</v>
      </c>
    </row>
    <row r="181" s="2" customFormat="1">
      <c r="A181" s="40"/>
      <c r="B181" s="41"/>
      <c r="C181" s="42"/>
      <c r="D181" s="243" t="s">
        <v>293</v>
      </c>
      <c r="E181" s="42"/>
      <c r="F181" s="244" t="s">
        <v>3931</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12" customFormat="1" ht="22.8" customHeight="1">
      <c r="A182" s="12"/>
      <c r="B182" s="214"/>
      <c r="C182" s="215"/>
      <c r="D182" s="216" t="s">
        <v>71</v>
      </c>
      <c r="E182" s="228" t="s">
        <v>3932</v>
      </c>
      <c r="F182" s="228" t="s">
        <v>3933</v>
      </c>
      <c r="G182" s="215"/>
      <c r="H182" s="215"/>
      <c r="I182" s="218"/>
      <c r="J182" s="229">
        <f>BK182</f>
        <v>0</v>
      </c>
      <c r="K182" s="215"/>
      <c r="L182" s="220"/>
      <c r="M182" s="221"/>
      <c r="N182" s="222"/>
      <c r="O182" s="222"/>
      <c r="P182" s="223">
        <f>SUM(P183:P190)</f>
        <v>0</v>
      </c>
      <c r="Q182" s="222"/>
      <c r="R182" s="223">
        <f>SUM(R183:R190)</f>
        <v>0.01188</v>
      </c>
      <c r="S182" s="222"/>
      <c r="T182" s="224">
        <f>SUM(T183:T190)</f>
        <v>0</v>
      </c>
      <c r="U182" s="12"/>
      <c r="V182" s="12"/>
      <c r="W182" s="12"/>
      <c r="X182" s="12"/>
      <c r="Y182" s="12"/>
      <c r="Z182" s="12"/>
      <c r="AA182" s="12"/>
      <c r="AB182" s="12"/>
      <c r="AC182" s="12"/>
      <c r="AD182" s="12"/>
      <c r="AE182" s="12"/>
      <c r="AR182" s="225" t="s">
        <v>81</v>
      </c>
      <c r="AT182" s="226" t="s">
        <v>71</v>
      </c>
      <c r="AU182" s="226" t="s">
        <v>79</v>
      </c>
      <c r="AY182" s="225" t="s">
        <v>285</v>
      </c>
      <c r="BK182" s="227">
        <f>SUM(BK183:BK190)</f>
        <v>0</v>
      </c>
    </row>
    <row r="183" s="2" customFormat="1" ht="16.5" customHeight="1">
      <c r="A183" s="40"/>
      <c r="B183" s="41"/>
      <c r="C183" s="291" t="s">
        <v>512</v>
      </c>
      <c r="D183" s="291" t="s">
        <v>416</v>
      </c>
      <c r="E183" s="292" t="s">
        <v>3934</v>
      </c>
      <c r="F183" s="293" t="s">
        <v>3935</v>
      </c>
      <c r="G183" s="294" t="s">
        <v>515</v>
      </c>
      <c r="H183" s="295">
        <v>3</v>
      </c>
      <c r="I183" s="296"/>
      <c r="J183" s="297">
        <f>ROUND(I183*H183,2)</f>
        <v>0</v>
      </c>
      <c r="K183" s="293" t="s">
        <v>291</v>
      </c>
      <c r="L183" s="298"/>
      <c r="M183" s="299" t="s">
        <v>19</v>
      </c>
      <c r="N183" s="300" t="s">
        <v>43</v>
      </c>
      <c r="O183" s="86"/>
      <c r="P183" s="239">
        <f>O183*H183</f>
        <v>0</v>
      </c>
      <c r="Q183" s="239">
        <v>0.0035999999999999999</v>
      </c>
      <c r="R183" s="239">
        <f>Q183*H183</f>
        <v>0.010800000000000001</v>
      </c>
      <c r="S183" s="239">
        <v>0</v>
      </c>
      <c r="T183" s="240">
        <f>S183*H183</f>
        <v>0</v>
      </c>
      <c r="U183" s="40"/>
      <c r="V183" s="40"/>
      <c r="W183" s="40"/>
      <c r="X183" s="40"/>
      <c r="Y183" s="40"/>
      <c r="Z183" s="40"/>
      <c r="AA183" s="40"/>
      <c r="AB183" s="40"/>
      <c r="AC183" s="40"/>
      <c r="AD183" s="40"/>
      <c r="AE183" s="40"/>
      <c r="AR183" s="241" t="s">
        <v>536</v>
      </c>
      <c r="AT183" s="241" t="s">
        <v>416</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157</v>
      </c>
      <c r="BM183" s="241" t="s">
        <v>3936</v>
      </c>
    </row>
    <row r="184" s="2" customFormat="1">
      <c r="A184" s="40"/>
      <c r="B184" s="41"/>
      <c r="C184" s="42"/>
      <c r="D184" s="243" t="s">
        <v>293</v>
      </c>
      <c r="E184" s="42"/>
      <c r="F184" s="244" t="s">
        <v>3935</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13" customFormat="1">
      <c r="A185" s="13"/>
      <c r="B185" s="248"/>
      <c r="C185" s="249"/>
      <c r="D185" s="243" t="s">
        <v>297</v>
      </c>
      <c r="E185" s="250" t="s">
        <v>19</v>
      </c>
      <c r="F185" s="251" t="s">
        <v>86</v>
      </c>
      <c r="G185" s="249"/>
      <c r="H185" s="252">
        <v>3</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79</v>
      </c>
      <c r="AY185" s="258" t="s">
        <v>285</v>
      </c>
    </row>
    <row r="186" s="2" customFormat="1" ht="16.5" customHeight="1">
      <c r="A186" s="40"/>
      <c r="B186" s="41"/>
      <c r="C186" s="291" t="s">
        <v>519</v>
      </c>
      <c r="D186" s="291" t="s">
        <v>416</v>
      </c>
      <c r="E186" s="292" t="s">
        <v>3937</v>
      </c>
      <c r="F186" s="293" t="s">
        <v>3938</v>
      </c>
      <c r="G186" s="294" t="s">
        <v>515</v>
      </c>
      <c r="H186" s="295">
        <v>6</v>
      </c>
      <c r="I186" s="296"/>
      <c r="J186" s="297">
        <f>ROUND(I186*H186,2)</f>
        <v>0</v>
      </c>
      <c r="K186" s="293" t="s">
        <v>291</v>
      </c>
      <c r="L186" s="298"/>
      <c r="M186" s="299" t="s">
        <v>19</v>
      </c>
      <c r="N186" s="300" t="s">
        <v>43</v>
      </c>
      <c r="O186" s="86"/>
      <c r="P186" s="239">
        <f>O186*H186</f>
        <v>0</v>
      </c>
      <c r="Q186" s="239">
        <v>0.00018000000000000001</v>
      </c>
      <c r="R186" s="239">
        <f>Q186*H186</f>
        <v>0.00108</v>
      </c>
      <c r="S186" s="239">
        <v>0</v>
      </c>
      <c r="T186" s="240">
        <f>S186*H186</f>
        <v>0</v>
      </c>
      <c r="U186" s="40"/>
      <c r="V186" s="40"/>
      <c r="W186" s="40"/>
      <c r="X186" s="40"/>
      <c r="Y186" s="40"/>
      <c r="Z186" s="40"/>
      <c r="AA186" s="40"/>
      <c r="AB186" s="40"/>
      <c r="AC186" s="40"/>
      <c r="AD186" s="40"/>
      <c r="AE186" s="40"/>
      <c r="AR186" s="241" t="s">
        <v>536</v>
      </c>
      <c r="AT186" s="241" t="s">
        <v>416</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157</v>
      </c>
      <c r="BM186" s="241" t="s">
        <v>3939</v>
      </c>
    </row>
    <row r="187" s="2" customFormat="1">
      <c r="A187" s="40"/>
      <c r="B187" s="41"/>
      <c r="C187" s="42"/>
      <c r="D187" s="243" t="s">
        <v>293</v>
      </c>
      <c r="E187" s="42"/>
      <c r="F187" s="244" t="s">
        <v>3938</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13" customFormat="1">
      <c r="A188" s="13"/>
      <c r="B188" s="248"/>
      <c r="C188" s="249"/>
      <c r="D188" s="243" t="s">
        <v>297</v>
      </c>
      <c r="E188" s="250" t="s">
        <v>19</v>
      </c>
      <c r="F188" s="251" t="s">
        <v>105</v>
      </c>
      <c r="G188" s="249"/>
      <c r="H188" s="252">
        <v>6</v>
      </c>
      <c r="I188" s="253"/>
      <c r="J188" s="249"/>
      <c r="K188" s="249"/>
      <c r="L188" s="254"/>
      <c r="M188" s="255"/>
      <c r="N188" s="256"/>
      <c r="O188" s="256"/>
      <c r="P188" s="256"/>
      <c r="Q188" s="256"/>
      <c r="R188" s="256"/>
      <c r="S188" s="256"/>
      <c r="T188" s="257"/>
      <c r="U188" s="13"/>
      <c r="V188" s="13"/>
      <c r="W188" s="13"/>
      <c r="X188" s="13"/>
      <c r="Y188" s="13"/>
      <c r="Z188" s="13"/>
      <c r="AA188" s="13"/>
      <c r="AB188" s="13"/>
      <c r="AC188" s="13"/>
      <c r="AD188" s="13"/>
      <c r="AE188" s="13"/>
      <c r="AT188" s="258" t="s">
        <v>297</v>
      </c>
      <c r="AU188" s="258" t="s">
        <v>81</v>
      </c>
      <c r="AV188" s="13" t="s">
        <v>81</v>
      </c>
      <c r="AW188" s="13" t="s">
        <v>33</v>
      </c>
      <c r="AX188" s="13" t="s">
        <v>79</v>
      </c>
      <c r="AY188" s="258" t="s">
        <v>285</v>
      </c>
    </row>
    <row r="189" s="2" customFormat="1" ht="16.5" customHeight="1">
      <c r="A189" s="40"/>
      <c r="B189" s="41"/>
      <c r="C189" s="230" t="s">
        <v>524</v>
      </c>
      <c r="D189" s="230" t="s">
        <v>287</v>
      </c>
      <c r="E189" s="231" t="s">
        <v>3940</v>
      </c>
      <c r="F189" s="232" t="s">
        <v>3941</v>
      </c>
      <c r="G189" s="233" t="s">
        <v>515</v>
      </c>
      <c r="H189" s="234">
        <v>3</v>
      </c>
      <c r="I189" s="235"/>
      <c r="J189" s="236">
        <f>ROUND(I189*H189,2)</f>
        <v>0</v>
      </c>
      <c r="K189" s="232" t="s">
        <v>291</v>
      </c>
      <c r="L189" s="46"/>
      <c r="M189" s="237" t="s">
        <v>19</v>
      </c>
      <c r="N189" s="238" t="s">
        <v>43</v>
      </c>
      <c r="O189" s="86"/>
      <c r="P189" s="239">
        <f>O189*H189</f>
        <v>0</v>
      </c>
      <c r="Q189" s="239">
        <v>0</v>
      </c>
      <c r="R189" s="239">
        <f>Q189*H189</f>
        <v>0</v>
      </c>
      <c r="S189" s="239">
        <v>0</v>
      </c>
      <c r="T189" s="240">
        <f>S189*H189</f>
        <v>0</v>
      </c>
      <c r="U189" s="40"/>
      <c r="V189" s="40"/>
      <c r="W189" s="40"/>
      <c r="X189" s="40"/>
      <c r="Y189" s="40"/>
      <c r="Z189" s="40"/>
      <c r="AA189" s="40"/>
      <c r="AB189" s="40"/>
      <c r="AC189" s="40"/>
      <c r="AD189" s="40"/>
      <c r="AE189" s="40"/>
      <c r="AR189" s="241" t="s">
        <v>157</v>
      </c>
      <c r="AT189" s="241" t="s">
        <v>287</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157</v>
      </c>
      <c r="BM189" s="241" t="s">
        <v>3942</v>
      </c>
    </row>
    <row r="190" s="2" customFormat="1">
      <c r="A190" s="40"/>
      <c r="B190" s="41"/>
      <c r="C190" s="42"/>
      <c r="D190" s="243" t="s">
        <v>293</v>
      </c>
      <c r="E190" s="42"/>
      <c r="F190" s="244" t="s">
        <v>3943</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12" customFormat="1" ht="25.92" customHeight="1">
      <c r="A191" s="12"/>
      <c r="B191" s="214"/>
      <c r="C191" s="215"/>
      <c r="D191" s="216" t="s">
        <v>71</v>
      </c>
      <c r="E191" s="217" t="s">
        <v>3126</v>
      </c>
      <c r="F191" s="217" t="s">
        <v>3127</v>
      </c>
      <c r="G191" s="215"/>
      <c r="H191" s="215"/>
      <c r="I191" s="218"/>
      <c r="J191" s="219">
        <f>BK191</f>
        <v>0</v>
      </c>
      <c r="K191" s="215"/>
      <c r="L191" s="220"/>
      <c r="M191" s="221"/>
      <c r="N191" s="222"/>
      <c r="O191" s="222"/>
      <c r="P191" s="223">
        <f>P192</f>
        <v>0</v>
      </c>
      <c r="Q191" s="222"/>
      <c r="R191" s="223">
        <f>R192</f>
        <v>0</v>
      </c>
      <c r="S191" s="222"/>
      <c r="T191" s="224">
        <f>T192</f>
        <v>0</v>
      </c>
      <c r="U191" s="12"/>
      <c r="V191" s="12"/>
      <c r="W191" s="12"/>
      <c r="X191" s="12"/>
      <c r="Y191" s="12"/>
      <c r="Z191" s="12"/>
      <c r="AA191" s="12"/>
      <c r="AB191" s="12"/>
      <c r="AC191" s="12"/>
      <c r="AD191" s="12"/>
      <c r="AE191" s="12"/>
      <c r="AR191" s="225" t="s">
        <v>96</v>
      </c>
      <c r="AT191" s="226" t="s">
        <v>71</v>
      </c>
      <c r="AU191" s="226" t="s">
        <v>72</v>
      </c>
      <c r="AY191" s="225" t="s">
        <v>285</v>
      </c>
      <c r="BK191" s="227">
        <f>BK192</f>
        <v>0</v>
      </c>
    </row>
    <row r="192" s="12" customFormat="1" ht="22.8" customHeight="1">
      <c r="A192" s="12"/>
      <c r="B192" s="214"/>
      <c r="C192" s="215"/>
      <c r="D192" s="216" t="s">
        <v>71</v>
      </c>
      <c r="E192" s="228" t="s">
        <v>3164</v>
      </c>
      <c r="F192" s="228" t="s">
        <v>3165</v>
      </c>
      <c r="G192" s="215"/>
      <c r="H192" s="215"/>
      <c r="I192" s="218"/>
      <c r="J192" s="229">
        <f>BK192</f>
        <v>0</v>
      </c>
      <c r="K192" s="215"/>
      <c r="L192" s="220"/>
      <c r="M192" s="221"/>
      <c r="N192" s="222"/>
      <c r="O192" s="222"/>
      <c r="P192" s="223">
        <f>SUM(P193:P216)</f>
        <v>0</v>
      </c>
      <c r="Q192" s="222"/>
      <c r="R192" s="223">
        <f>SUM(R193:R216)</f>
        <v>0</v>
      </c>
      <c r="S192" s="222"/>
      <c r="T192" s="224">
        <f>SUM(T193:T216)</f>
        <v>0</v>
      </c>
      <c r="U192" s="12"/>
      <c r="V192" s="12"/>
      <c r="W192" s="12"/>
      <c r="X192" s="12"/>
      <c r="Y192" s="12"/>
      <c r="Z192" s="12"/>
      <c r="AA192" s="12"/>
      <c r="AB192" s="12"/>
      <c r="AC192" s="12"/>
      <c r="AD192" s="12"/>
      <c r="AE192" s="12"/>
      <c r="AR192" s="225" t="s">
        <v>96</v>
      </c>
      <c r="AT192" s="226" t="s">
        <v>71</v>
      </c>
      <c r="AU192" s="226" t="s">
        <v>79</v>
      </c>
      <c r="AY192" s="225" t="s">
        <v>285</v>
      </c>
      <c r="BK192" s="227">
        <f>SUM(BK193:BK216)</f>
        <v>0</v>
      </c>
    </row>
    <row r="193" s="2" customFormat="1" ht="16.5" customHeight="1">
      <c r="A193" s="40"/>
      <c r="B193" s="41"/>
      <c r="C193" s="230" t="s">
        <v>530</v>
      </c>
      <c r="D193" s="230" t="s">
        <v>287</v>
      </c>
      <c r="E193" s="231" t="s">
        <v>3217</v>
      </c>
      <c r="F193" s="232" t="s">
        <v>3218</v>
      </c>
      <c r="G193" s="233" t="s">
        <v>3219</v>
      </c>
      <c r="H193" s="234">
        <v>8</v>
      </c>
      <c r="I193" s="235"/>
      <c r="J193" s="236">
        <f>ROUND(I193*H193,2)</f>
        <v>0</v>
      </c>
      <c r="K193" s="232" t="s">
        <v>19</v>
      </c>
      <c r="L193" s="46"/>
      <c r="M193" s="237" t="s">
        <v>19</v>
      </c>
      <c r="N193" s="238" t="s">
        <v>43</v>
      </c>
      <c r="O193" s="86"/>
      <c r="P193" s="239">
        <f>O193*H193</f>
        <v>0</v>
      </c>
      <c r="Q193" s="239">
        <v>0</v>
      </c>
      <c r="R193" s="239">
        <f>Q193*H193</f>
        <v>0</v>
      </c>
      <c r="S193" s="239">
        <v>0</v>
      </c>
      <c r="T193" s="240">
        <f>S193*H193</f>
        <v>0</v>
      </c>
      <c r="U193" s="40"/>
      <c r="V193" s="40"/>
      <c r="W193" s="40"/>
      <c r="X193" s="40"/>
      <c r="Y193" s="40"/>
      <c r="Z193" s="40"/>
      <c r="AA193" s="40"/>
      <c r="AB193" s="40"/>
      <c r="AC193" s="40"/>
      <c r="AD193" s="40"/>
      <c r="AE193" s="40"/>
      <c r="AR193" s="241" t="s">
        <v>3133</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3133</v>
      </c>
      <c r="BM193" s="241" t="s">
        <v>3944</v>
      </c>
    </row>
    <row r="194" s="2" customFormat="1">
      <c r="A194" s="40"/>
      <c r="B194" s="41"/>
      <c r="C194" s="42"/>
      <c r="D194" s="243" t="s">
        <v>293</v>
      </c>
      <c r="E194" s="42"/>
      <c r="F194" s="244" t="s">
        <v>3945</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13" customFormat="1">
      <c r="A195" s="13"/>
      <c r="B195" s="248"/>
      <c r="C195" s="249"/>
      <c r="D195" s="243" t="s">
        <v>297</v>
      </c>
      <c r="E195" s="250" t="s">
        <v>19</v>
      </c>
      <c r="F195" s="251" t="s">
        <v>119</v>
      </c>
      <c r="G195" s="249"/>
      <c r="H195" s="252">
        <v>8</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79</v>
      </c>
      <c r="AY195" s="258" t="s">
        <v>285</v>
      </c>
    </row>
    <row r="196" s="2" customFormat="1" ht="16.5" customHeight="1">
      <c r="A196" s="40"/>
      <c r="B196" s="41"/>
      <c r="C196" s="230" t="s">
        <v>536</v>
      </c>
      <c r="D196" s="230" t="s">
        <v>287</v>
      </c>
      <c r="E196" s="231" t="s">
        <v>3222</v>
      </c>
      <c r="F196" s="232" t="s">
        <v>3223</v>
      </c>
      <c r="G196" s="233" t="s">
        <v>3219</v>
      </c>
      <c r="H196" s="234">
        <v>8</v>
      </c>
      <c r="I196" s="235"/>
      <c r="J196" s="236">
        <f>ROUND(I196*H196,2)</f>
        <v>0</v>
      </c>
      <c r="K196" s="232" t="s">
        <v>19</v>
      </c>
      <c r="L196" s="46"/>
      <c r="M196" s="237" t="s">
        <v>19</v>
      </c>
      <c r="N196" s="238" t="s">
        <v>43</v>
      </c>
      <c r="O196" s="86"/>
      <c r="P196" s="239">
        <f>O196*H196</f>
        <v>0</v>
      </c>
      <c r="Q196" s="239">
        <v>0</v>
      </c>
      <c r="R196" s="239">
        <f>Q196*H196</f>
        <v>0</v>
      </c>
      <c r="S196" s="239">
        <v>0</v>
      </c>
      <c r="T196" s="240">
        <f>S196*H196</f>
        <v>0</v>
      </c>
      <c r="U196" s="40"/>
      <c r="V196" s="40"/>
      <c r="W196" s="40"/>
      <c r="X196" s="40"/>
      <c r="Y196" s="40"/>
      <c r="Z196" s="40"/>
      <c r="AA196" s="40"/>
      <c r="AB196" s="40"/>
      <c r="AC196" s="40"/>
      <c r="AD196" s="40"/>
      <c r="AE196" s="40"/>
      <c r="AR196" s="241" t="s">
        <v>3133</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3133</v>
      </c>
      <c r="BM196" s="241" t="s">
        <v>3946</v>
      </c>
    </row>
    <row r="197" s="2" customFormat="1">
      <c r="A197" s="40"/>
      <c r="B197" s="41"/>
      <c r="C197" s="42"/>
      <c r="D197" s="243" t="s">
        <v>293</v>
      </c>
      <c r="E197" s="42"/>
      <c r="F197" s="244" t="s">
        <v>3223</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13" customFormat="1">
      <c r="A198" s="13"/>
      <c r="B198" s="248"/>
      <c r="C198" s="249"/>
      <c r="D198" s="243" t="s">
        <v>297</v>
      </c>
      <c r="E198" s="250" t="s">
        <v>19</v>
      </c>
      <c r="F198" s="251" t="s">
        <v>119</v>
      </c>
      <c r="G198" s="249"/>
      <c r="H198" s="252">
        <v>8</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79</v>
      </c>
      <c r="AY198" s="258" t="s">
        <v>285</v>
      </c>
    </row>
    <row r="199" s="2" customFormat="1" ht="16.5" customHeight="1">
      <c r="A199" s="40"/>
      <c r="B199" s="41"/>
      <c r="C199" s="230" t="s">
        <v>540</v>
      </c>
      <c r="D199" s="230" t="s">
        <v>287</v>
      </c>
      <c r="E199" s="231" t="s">
        <v>3225</v>
      </c>
      <c r="F199" s="232" t="s">
        <v>3226</v>
      </c>
      <c r="G199" s="233" t="s">
        <v>609</v>
      </c>
      <c r="H199" s="234">
        <v>1</v>
      </c>
      <c r="I199" s="235"/>
      <c r="J199" s="236">
        <f>ROUND(I199*H199,2)</f>
        <v>0</v>
      </c>
      <c r="K199" s="232" t="s">
        <v>19</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3133</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3133</v>
      </c>
      <c r="BM199" s="241" t="s">
        <v>3947</v>
      </c>
    </row>
    <row r="200" s="2" customFormat="1">
      <c r="A200" s="40"/>
      <c r="B200" s="41"/>
      <c r="C200" s="42"/>
      <c r="D200" s="243" t="s">
        <v>293</v>
      </c>
      <c r="E200" s="42"/>
      <c r="F200" s="244" t="s">
        <v>3226</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13" customFormat="1">
      <c r="A201" s="13"/>
      <c r="B201" s="248"/>
      <c r="C201" s="249"/>
      <c r="D201" s="243" t="s">
        <v>297</v>
      </c>
      <c r="E201" s="250" t="s">
        <v>19</v>
      </c>
      <c r="F201" s="251" t="s">
        <v>79</v>
      </c>
      <c r="G201" s="249"/>
      <c r="H201" s="252">
        <v>1</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79</v>
      </c>
      <c r="AY201" s="258" t="s">
        <v>285</v>
      </c>
    </row>
    <row r="202" s="2" customFormat="1" ht="16.5" customHeight="1">
      <c r="A202" s="40"/>
      <c r="B202" s="41"/>
      <c r="C202" s="230" t="s">
        <v>544</v>
      </c>
      <c r="D202" s="230" t="s">
        <v>287</v>
      </c>
      <c r="E202" s="231" t="s">
        <v>3228</v>
      </c>
      <c r="F202" s="232" t="s">
        <v>3229</v>
      </c>
      <c r="G202" s="233" t="s">
        <v>3219</v>
      </c>
      <c r="H202" s="234">
        <v>2</v>
      </c>
      <c r="I202" s="235"/>
      <c r="J202" s="236">
        <f>ROUND(I202*H202,2)</f>
        <v>0</v>
      </c>
      <c r="K202" s="232" t="s">
        <v>19</v>
      </c>
      <c r="L202" s="46"/>
      <c r="M202" s="237" t="s">
        <v>19</v>
      </c>
      <c r="N202" s="238" t="s">
        <v>43</v>
      </c>
      <c r="O202" s="86"/>
      <c r="P202" s="239">
        <f>O202*H202</f>
        <v>0</v>
      </c>
      <c r="Q202" s="239">
        <v>0</v>
      </c>
      <c r="R202" s="239">
        <f>Q202*H202</f>
        <v>0</v>
      </c>
      <c r="S202" s="239">
        <v>0</v>
      </c>
      <c r="T202" s="240">
        <f>S202*H202</f>
        <v>0</v>
      </c>
      <c r="U202" s="40"/>
      <c r="V202" s="40"/>
      <c r="W202" s="40"/>
      <c r="X202" s="40"/>
      <c r="Y202" s="40"/>
      <c r="Z202" s="40"/>
      <c r="AA202" s="40"/>
      <c r="AB202" s="40"/>
      <c r="AC202" s="40"/>
      <c r="AD202" s="40"/>
      <c r="AE202" s="40"/>
      <c r="AR202" s="241" t="s">
        <v>3133</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3133</v>
      </c>
      <c r="BM202" s="241" t="s">
        <v>3948</v>
      </c>
    </row>
    <row r="203" s="2" customFormat="1">
      <c r="A203" s="40"/>
      <c r="B203" s="41"/>
      <c r="C203" s="42"/>
      <c r="D203" s="243" t="s">
        <v>293</v>
      </c>
      <c r="E203" s="42"/>
      <c r="F203" s="244" t="s">
        <v>3229</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13" customFormat="1">
      <c r="A204" s="13"/>
      <c r="B204" s="248"/>
      <c r="C204" s="249"/>
      <c r="D204" s="243" t="s">
        <v>297</v>
      </c>
      <c r="E204" s="250" t="s">
        <v>19</v>
      </c>
      <c r="F204" s="251" t="s">
        <v>81</v>
      </c>
      <c r="G204" s="249"/>
      <c r="H204" s="252">
        <v>2</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79</v>
      </c>
      <c r="AY204" s="258" t="s">
        <v>285</v>
      </c>
    </row>
    <row r="205" s="2" customFormat="1" ht="16.5" customHeight="1">
      <c r="A205" s="40"/>
      <c r="B205" s="41"/>
      <c r="C205" s="230" t="s">
        <v>553</v>
      </c>
      <c r="D205" s="230" t="s">
        <v>287</v>
      </c>
      <c r="E205" s="231" t="s">
        <v>3231</v>
      </c>
      <c r="F205" s="232" t="s">
        <v>3232</v>
      </c>
      <c r="G205" s="233" t="s">
        <v>609</v>
      </c>
      <c r="H205" s="234">
        <v>1</v>
      </c>
      <c r="I205" s="235"/>
      <c r="J205" s="236">
        <f>ROUND(I205*H205,2)</f>
        <v>0</v>
      </c>
      <c r="K205" s="232" t="s">
        <v>19</v>
      </c>
      <c r="L205" s="46"/>
      <c r="M205" s="237" t="s">
        <v>19</v>
      </c>
      <c r="N205" s="238" t="s">
        <v>43</v>
      </c>
      <c r="O205" s="86"/>
      <c r="P205" s="239">
        <f>O205*H205</f>
        <v>0</v>
      </c>
      <c r="Q205" s="239">
        <v>0</v>
      </c>
      <c r="R205" s="239">
        <f>Q205*H205</f>
        <v>0</v>
      </c>
      <c r="S205" s="239">
        <v>0</v>
      </c>
      <c r="T205" s="240">
        <f>S205*H205</f>
        <v>0</v>
      </c>
      <c r="U205" s="40"/>
      <c r="V205" s="40"/>
      <c r="W205" s="40"/>
      <c r="X205" s="40"/>
      <c r="Y205" s="40"/>
      <c r="Z205" s="40"/>
      <c r="AA205" s="40"/>
      <c r="AB205" s="40"/>
      <c r="AC205" s="40"/>
      <c r="AD205" s="40"/>
      <c r="AE205" s="40"/>
      <c r="AR205" s="241" t="s">
        <v>3133</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3133</v>
      </c>
      <c r="BM205" s="241" t="s">
        <v>3949</v>
      </c>
    </row>
    <row r="206" s="2" customFormat="1">
      <c r="A206" s="40"/>
      <c r="B206" s="41"/>
      <c r="C206" s="42"/>
      <c r="D206" s="243" t="s">
        <v>293</v>
      </c>
      <c r="E206" s="42"/>
      <c r="F206" s="244" t="s">
        <v>3232</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13" customFormat="1">
      <c r="A207" s="13"/>
      <c r="B207" s="248"/>
      <c r="C207" s="249"/>
      <c r="D207" s="243" t="s">
        <v>297</v>
      </c>
      <c r="E207" s="250" t="s">
        <v>19</v>
      </c>
      <c r="F207" s="251" t="s">
        <v>79</v>
      </c>
      <c r="G207" s="249"/>
      <c r="H207" s="252">
        <v>1</v>
      </c>
      <c r="I207" s="253"/>
      <c r="J207" s="249"/>
      <c r="K207" s="249"/>
      <c r="L207" s="254"/>
      <c r="M207" s="255"/>
      <c r="N207" s="256"/>
      <c r="O207" s="256"/>
      <c r="P207" s="256"/>
      <c r="Q207" s="256"/>
      <c r="R207" s="256"/>
      <c r="S207" s="256"/>
      <c r="T207" s="257"/>
      <c r="U207" s="13"/>
      <c r="V207" s="13"/>
      <c r="W207" s="13"/>
      <c r="X207" s="13"/>
      <c r="Y207" s="13"/>
      <c r="Z207" s="13"/>
      <c r="AA207" s="13"/>
      <c r="AB207" s="13"/>
      <c r="AC207" s="13"/>
      <c r="AD207" s="13"/>
      <c r="AE207" s="13"/>
      <c r="AT207" s="258" t="s">
        <v>297</v>
      </c>
      <c r="AU207" s="258" t="s">
        <v>81</v>
      </c>
      <c r="AV207" s="13" t="s">
        <v>81</v>
      </c>
      <c r="AW207" s="13" t="s">
        <v>33</v>
      </c>
      <c r="AX207" s="13" t="s">
        <v>79</v>
      </c>
      <c r="AY207" s="258" t="s">
        <v>285</v>
      </c>
    </row>
    <row r="208" s="2" customFormat="1" ht="16.5" customHeight="1">
      <c r="A208" s="40"/>
      <c r="B208" s="41"/>
      <c r="C208" s="230" t="s">
        <v>559</v>
      </c>
      <c r="D208" s="230" t="s">
        <v>287</v>
      </c>
      <c r="E208" s="231" t="s">
        <v>3234</v>
      </c>
      <c r="F208" s="232" t="s">
        <v>3235</v>
      </c>
      <c r="G208" s="233" t="s">
        <v>3219</v>
      </c>
      <c r="H208" s="234">
        <v>2</v>
      </c>
      <c r="I208" s="235"/>
      <c r="J208" s="236">
        <f>ROUND(I208*H208,2)</f>
        <v>0</v>
      </c>
      <c r="K208" s="232" t="s">
        <v>19</v>
      </c>
      <c r="L208" s="46"/>
      <c r="M208" s="237" t="s">
        <v>19</v>
      </c>
      <c r="N208" s="238" t="s">
        <v>43</v>
      </c>
      <c r="O208" s="86"/>
      <c r="P208" s="239">
        <f>O208*H208</f>
        <v>0</v>
      </c>
      <c r="Q208" s="239">
        <v>0</v>
      </c>
      <c r="R208" s="239">
        <f>Q208*H208</f>
        <v>0</v>
      </c>
      <c r="S208" s="239">
        <v>0</v>
      </c>
      <c r="T208" s="240">
        <f>S208*H208</f>
        <v>0</v>
      </c>
      <c r="U208" s="40"/>
      <c r="V208" s="40"/>
      <c r="W208" s="40"/>
      <c r="X208" s="40"/>
      <c r="Y208" s="40"/>
      <c r="Z208" s="40"/>
      <c r="AA208" s="40"/>
      <c r="AB208" s="40"/>
      <c r="AC208" s="40"/>
      <c r="AD208" s="40"/>
      <c r="AE208" s="40"/>
      <c r="AR208" s="241" t="s">
        <v>3133</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3133</v>
      </c>
      <c r="BM208" s="241" t="s">
        <v>3950</v>
      </c>
    </row>
    <row r="209" s="2" customFormat="1">
      <c r="A209" s="40"/>
      <c r="B209" s="41"/>
      <c r="C209" s="42"/>
      <c r="D209" s="243" t="s">
        <v>293</v>
      </c>
      <c r="E209" s="42"/>
      <c r="F209" s="244" t="s">
        <v>3235</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13" customFormat="1">
      <c r="A210" s="13"/>
      <c r="B210" s="248"/>
      <c r="C210" s="249"/>
      <c r="D210" s="243" t="s">
        <v>297</v>
      </c>
      <c r="E210" s="250" t="s">
        <v>19</v>
      </c>
      <c r="F210" s="251" t="s">
        <v>81</v>
      </c>
      <c r="G210" s="249"/>
      <c r="H210" s="252">
        <v>2</v>
      </c>
      <c r="I210" s="253"/>
      <c r="J210" s="249"/>
      <c r="K210" s="249"/>
      <c r="L210" s="254"/>
      <c r="M210" s="255"/>
      <c r="N210" s="256"/>
      <c r="O210" s="256"/>
      <c r="P210" s="256"/>
      <c r="Q210" s="256"/>
      <c r="R210" s="256"/>
      <c r="S210" s="256"/>
      <c r="T210" s="257"/>
      <c r="U210" s="13"/>
      <c r="V210" s="13"/>
      <c r="W210" s="13"/>
      <c r="X210" s="13"/>
      <c r="Y210" s="13"/>
      <c r="Z210" s="13"/>
      <c r="AA210" s="13"/>
      <c r="AB210" s="13"/>
      <c r="AC210" s="13"/>
      <c r="AD210" s="13"/>
      <c r="AE210" s="13"/>
      <c r="AT210" s="258" t="s">
        <v>297</v>
      </c>
      <c r="AU210" s="258" t="s">
        <v>81</v>
      </c>
      <c r="AV210" s="13" t="s">
        <v>81</v>
      </c>
      <c r="AW210" s="13" t="s">
        <v>33</v>
      </c>
      <c r="AX210" s="13" t="s">
        <v>79</v>
      </c>
      <c r="AY210" s="258" t="s">
        <v>285</v>
      </c>
    </row>
    <row r="211" s="2" customFormat="1" ht="16.5" customHeight="1">
      <c r="A211" s="40"/>
      <c r="B211" s="41"/>
      <c r="C211" s="230" t="s">
        <v>566</v>
      </c>
      <c r="D211" s="230" t="s">
        <v>287</v>
      </c>
      <c r="E211" s="231" t="s">
        <v>3237</v>
      </c>
      <c r="F211" s="232" t="s">
        <v>3238</v>
      </c>
      <c r="G211" s="233" t="s">
        <v>3219</v>
      </c>
      <c r="H211" s="234">
        <v>2</v>
      </c>
      <c r="I211" s="235"/>
      <c r="J211" s="236">
        <f>ROUND(I211*H211,2)</f>
        <v>0</v>
      </c>
      <c r="K211" s="232" t="s">
        <v>19</v>
      </c>
      <c r="L211" s="46"/>
      <c r="M211" s="237" t="s">
        <v>19</v>
      </c>
      <c r="N211" s="238" t="s">
        <v>43</v>
      </c>
      <c r="O211" s="86"/>
      <c r="P211" s="239">
        <f>O211*H211</f>
        <v>0</v>
      </c>
      <c r="Q211" s="239">
        <v>0</v>
      </c>
      <c r="R211" s="239">
        <f>Q211*H211</f>
        <v>0</v>
      </c>
      <c r="S211" s="239">
        <v>0</v>
      </c>
      <c r="T211" s="240">
        <f>S211*H211</f>
        <v>0</v>
      </c>
      <c r="U211" s="40"/>
      <c r="V211" s="40"/>
      <c r="W211" s="40"/>
      <c r="X211" s="40"/>
      <c r="Y211" s="40"/>
      <c r="Z211" s="40"/>
      <c r="AA211" s="40"/>
      <c r="AB211" s="40"/>
      <c r="AC211" s="40"/>
      <c r="AD211" s="40"/>
      <c r="AE211" s="40"/>
      <c r="AR211" s="241" t="s">
        <v>3133</v>
      </c>
      <c r="AT211" s="241" t="s">
        <v>287</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3133</v>
      </c>
      <c r="BM211" s="241" t="s">
        <v>3951</v>
      </c>
    </row>
    <row r="212" s="2" customFormat="1">
      <c r="A212" s="40"/>
      <c r="B212" s="41"/>
      <c r="C212" s="42"/>
      <c r="D212" s="243" t="s">
        <v>293</v>
      </c>
      <c r="E212" s="42"/>
      <c r="F212" s="244" t="s">
        <v>3238</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13" customFormat="1">
      <c r="A213" s="13"/>
      <c r="B213" s="248"/>
      <c r="C213" s="249"/>
      <c r="D213" s="243" t="s">
        <v>297</v>
      </c>
      <c r="E213" s="250" t="s">
        <v>19</v>
      </c>
      <c r="F213" s="251" t="s">
        <v>81</v>
      </c>
      <c r="G213" s="249"/>
      <c r="H213" s="252">
        <v>2</v>
      </c>
      <c r="I213" s="253"/>
      <c r="J213" s="249"/>
      <c r="K213" s="249"/>
      <c r="L213" s="254"/>
      <c r="M213" s="255"/>
      <c r="N213" s="256"/>
      <c r="O213" s="256"/>
      <c r="P213" s="256"/>
      <c r="Q213" s="256"/>
      <c r="R213" s="256"/>
      <c r="S213" s="256"/>
      <c r="T213" s="257"/>
      <c r="U213" s="13"/>
      <c r="V213" s="13"/>
      <c r="W213" s="13"/>
      <c r="X213" s="13"/>
      <c r="Y213" s="13"/>
      <c r="Z213" s="13"/>
      <c r="AA213" s="13"/>
      <c r="AB213" s="13"/>
      <c r="AC213" s="13"/>
      <c r="AD213" s="13"/>
      <c r="AE213" s="13"/>
      <c r="AT213" s="258" t="s">
        <v>297</v>
      </c>
      <c r="AU213" s="258" t="s">
        <v>81</v>
      </c>
      <c r="AV213" s="13" t="s">
        <v>81</v>
      </c>
      <c r="AW213" s="13" t="s">
        <v>33</v>
      </c>
      <c r="AX213" s="13" t="s">
        <v>79</v>
      </c>
      <c r="AY213" s="258" t="s">
        <v>285</v>
      </c>
    </row>
    <row r="214" s="2" customFormat="1" ht="16.5" customHeight="1">
      <c r="A214" s="40"/>
      <c r="B214" s="41"/>
      <c r="C214" s="230" t="s">
        <v>572</v>
      </c>
      <c r="D214" s="230" t="s">
        <v>287</v>
      </c>
      <c r="E214" s="231" t="s">
        <v>3240</v>
      </c>
      <c r="F214" s="232" t="s">
        <v>3241</v>
      </c>
      <c r="G214" s="233" t="s">
        <v>3219</v>
      </c>
      <c r="H214" s="234">
        <v>4</v>
      </c>
      <c r="I214" s="235"/>
      <c r="J214" s="236">
        <f>ROUND(I214*H214,2)</f>
        <v>0</v>
      </c>
      <c r="K214" s="232" t="s">
        <v>19</v>
      </c>
      <c r="L214" s="46"/>
      <c r="M214" s="237" t="s">
        <v>19</v>
      </c>
      <c r="N214" s="238" t="s">
        <v>43</v>
      </c>
      <c r="O214" s="86"/>
      <c r="P214" s="239">
        <f>O214*H214</f>
        <v>0</v>
      </c>
      <c r="Q214" s="239">
        <v>0</v>
      </c>
      <c r="R214" s="239">
        <f>Q214*H214</f>
        <v>0</v>
      </c>
      <c r="S214" s="239">
        <v>0</v>
      </c>
      <c r="T214" s="240">
        <f>S214*H214</f>
        <v>0</v>
      </c>
      <c r="U214" s="40"/>
      <c r="V214" s="40"/>
      <c r="W214" s="40"/>
      <c r="X214" s="40"/>
      <c r="Y214" s="40"/>
      <c r="Z214" s="40"/>
      <c r="AA214" s="40"/>
      <c r="AB214" s="40"/>
      <c r="AC214" s="40"/>
      <c r="AD214" s="40"/>
      <c r="AE214" s="40"/>
      <c r="AR214" s="241" t="s">
        <v>3133</v>
      </c>
      <c r="AT214" s="241" t="s">
        <v>287</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3133</v>
      </c>
      <c r="BM214" s="241" t="s">
        <v>3952</v>
      </c>
    </row>
    <row r="215" s="2" customFormat="1">
      <c r="A215" s="40"/>
      <c r="B215" s="41"/>
      <c r="C215" s="42"/>
      <c r="D215" s="243" t="s">
        <v>293</v>
      </c>
      <c r="E215" s="42"/>
      <c r="F215" s="244" t="s">
        <v>3241</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13" customFormat="1">
      <c r="A216" s="13"/>
      <c r="B216" s="248"/>
      <c r="C216" s="249"/>
      <c r="D216" s="243" t="s">
        <v>297</v>
      </c>
      <c r="E216" s="250" t="s">
        <v>19</v>
      </c>
      <c r="F216" s="251" t="s">
        <v>91</v>
      </c>
      <c r="G216" s="249"/>
      <c r="H216" s="252">
        <v>4</v>
      </c>
      <c r="I216" s="253"/>
      <c r="J216" s="249"/>
      <c r="K216" s="249"/>
      <c r="L216" s="254"/>
      <c r="M216" s="301"/>
      <c r="N216" s="302"/>
      <c r="O216" s="302"/>
      <c r="P216" s="302"/>
      <c r="Q216" s="302"/>
      <c r="R216" s="302"/>
      <c r="S216" s="302"/>
      <c r="T216" s="303"/>
      <c r="U216" s="13"/>
      <c r="V216" s="13"/>
      <c r="W216" s="13"/>
      <c r="X216" s="13"/>
      <c r="Y216" s="13"/>
      <c r="Z216" s="13"/>
      <c r="AA216" s="13"/>
      <c r="AB216" s="13"/>
      <c r="AC216" s="13"/>
      <c r="AD216" s="13"/>
      <c r="AE216" s="13"/>
      <c r="AT216" s="258" t="s">
        <v>297</v>
      </c>
      <c r="AU216" s="258" t="s">
        <v>81</v>
      </c>
      <c r="AV216" s="13" t="s">
        <v>81</v>
      </c>
      <c r="AW216" s="13" t="s">
        <v>33</v>
      </c>
      <c r="AX216" s="13" t="s">
        <v>79</v>
      </c>
      <c r="AY216" s="258" t="s">
        <v>285</v>
      </c>
    </row>
    <row r="217" s="2" customFormat="1" ht="6.96" customHeight="1">
      <c r="A217" s="40"/>
      <c r="B217" s="61"/>
      <c r="C217" s="62"/>
      <c r="D217" s="62"/>
      <c r="E217" s="62"/>
      <c r="F217" s="62"/>
      <c r="G217" s="62"/>
      <c r="H217" s="62"/>
      <c r="I217" s="178"/>
      <c r="J217" s="62"/>
      <c r="K217" s="62"/>
      <c r="L217" s="46"/>
      <c r="M217" s="40"/>
      <c r="O217" s="40"/>
      <c r="P217" s="40"/>
      <c r="Q217" s="40"/>
      <c r="R217" s="40"/>
      <c r="S217" s="40"/>
      <c r="T217" s="40"/>
      <c r="U217" s="40"/>
      <c r="V217" s="40"/>
      <c r="W217" s="40"/>
      <c r="X217" s="40"/>
      <c r="Y217" s="40"/>
      <c r="Z217" s="40"/>
      <c r="AA217" s="40"/>
      <c r="AB217" s="40"/>
      <c r="AC217" s="40"/>
      <c r="AD217" s="40"/>
      <c r="AE217" s="40"/>
    </row>
  </sheetData>
  <sheetProtection sheet="1" autoFilter="0" formatColumns="0" formatRows="0" objects="1" scenarios="1" spinCount="100000" saltValue="vUYN7AuJVulDN2BWkAZAOnebM78nxWGor4hg7hTpw/cnmJPlwLPNdke+sqG2k5i1+Upx9CKNN72OSOjOrk2o3Q==" hashValue="sw7+mRPBOQQAiNECLugZDYJ+htYpJravuPcOtMjSXjoXdDM99OubPeL+MAyK87jurUh90ga9ifNyasD6e/Q7ng==" algorithmName="SHA-512" password="CC35"/>
  <autoFilter ref="C97:K21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193</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3953</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3954</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ROUND(J101,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ROUND((SUM(BE101:BE243)),  2)</f>
        <v>0</v>
      </c>
      <c r="G37" s="40"/>
      <c r="H37" s="40"/>
      <c r="I37" s="167">
        <v>0.20999999999999999</v>
      </c>
      <c r="J37" s="166">
        <f>ROUND(((SUM(BE101:BE243))*I37),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ROUND((SUM(BF101:BF243)),  2)</f>
        <v>0</v>
      </c>
      <c r="G38" s="40"/>
      <c r="H38" s="40"/>
      <c r="I38" s="167">
        <v>0.14999999999999999</v>
      </c>
      <c r="J38" s="166">
        <f>ROUND(((SUM(BF101:BF243))*I38),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ROUND((SUM(BG101:BG243)),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ROUND((SUM(BH101:BH243)),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ROUND((SUM(BI101:BI243)),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3953</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7 - SO07 - PS 32 - Kladská 335</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J101</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J102</f>
        <v>0</v>
      </c>
      <c r="K68" s="190"/>
      <c r="L68" s="195"/>
      <c r="S68" s="9"/>
      <c r="T68" s="9"/>
      <c r="U68" s="9"/>
      <c r="V68" s="9"/>
      <c r="W68" s="9"/>
      <c r="X68" s="9"/>
      <c r="Y68" s="9"/>
      <c r="Z68" s="9"/>
      <c r="AA68" s="9"/>
      <c r="AB68" s="9"/>
      <c r="AC68" s="9"/>
      <c r="AD68" s="9"/>
      <c r="AE68" s="9"/>
    </row>
    <row r="69" s="10" customFormat="1" ht="19.92" customHeight="1">
      <c r="A69" s="10"/>
      <c r="B69" s="196"/>
      <c r="C69" s="126"/>
      <c r="D69" s="197" t="s">
        <v>261</v>
      </c>
      <c r="E69" s="198"/>
      <c r="F69" s="198"/>
      <c r="G69" s="198"/>
      <c r="H69" s="198"/>
      <c r="I69" s="199"/>
      <c r="J69" s="200">
        <f>J103</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1171</v>
      </c>
      <c r="E70" s="198"/>
      <c r="F70" s="198"/>
      <c r="G70" s="198"/>
      <c r="H70" s="198"/>
      <c r="I70" s="199"/>
      <c r="J70" s="200">
        <f>J109</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263</v>
      </c>
      <c r="E71" s="198"/>
      <c r="F71" s="198"/>
      <c r="G71" s="198"/>
      <c r="H71" s="198"/>
      <c r="I71" s="199"/>
      <c r="J71" s="200">
        <f>J156</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264</v>
      </c>
      <c r="E72" s="198"/>
      <c r="F72" s="198"/>
      <c r="G72" s="198"/>
      <c r="H72" s="198"/>
      <c r="I72" s="199"/>
      <c r="J72" s="200">
        <f>J170</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265</v>
      </c>
      <c r="E73" s="198"/>
      <c r="F73" s="198"/>
      <c r="G73" s="198"/>
      <c r="H73" s="198"/>
      <c r="I73" s="199"/>
      <c r="J73" s="200">
        <f>J186</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267</v>
      </c>
      <c r="E74" s="192"/>
      <c r="F74" s="192"/>
      <c r="G74" s="192"/>
      <c r="H74" s="192"/>
      <c r="I74" s="193"/>
      <c r="J74" s="194">
        <f>J193</f>
        <v>0</v>
      </c>
      <c r="K74" s="190"/>
      <c r="L74" s="195"/>
      <c r="S74" s="9"/>
      <c r="T74" s="9"/>
      <c r="U74" s="9"/>
      <c r="V74" s="9"/>
      <c r="W74" s="9"/>
      <c r="X74" s="9"/>
      <c r="Y74" s="9"/>
      <c r="Z74" s="9"/>
      <c r="AA74" s="9"/>
      <c r="AB74" s="9"/>
      <c r="AC74" s="9"/>
      <c r="AD74" s="9"/>
      <c r="AE74" s="9"/>
    </row>
    <row r="75" s="10" customFormat="1" ht="19.92" customHeight="1">
      <c r="A75" s="10"/>
      <c r="B75" s="196"/>
      <c r="C75" s="126"/>
      <c r="D75" s="197" t="s">
        <v>1308</v>
      </c>
      <c r="E75" s="198"/>
      <c r="F75" s="198"/>
      <c r="G75" s="198"/>
      <c r="H75" s="198"/>
      <c r="I75" s="199"/>
      <c r="J75" s="200">
        <f>J194</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1172</v>
      </c>
      <c r="E76" s="198"/>
      <c r="F76" s="198"/>
      <c r="G76" s="198"/>
      <c r="H76" s="198"/>
      <c r="I76" s="199"/>
      <c r="J76" s="200">
        <f>J214</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3392</v>
      </c>
      <c r="E77" s="192"/>
      <c r="F77" s="192"/>
      <c r="G77" s="192"/>
      <c r="H77" s="192"/>
      <c r="I77" s="193"/>
      <c r="J77" s="194">
        <f>J240</f>
        <v>0</v>
      </c>
      <c r="K77" s="190"/>
      <c r="L77" s="195"/>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8"/>
      <c r="J79" s="62"/>
      <c r="K79" s="62"/>
      <c r="L79" s="151"/>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1"/>
      <c r="J83" s="64"/>
      <c r="K83" s="64"/>
      <c r="L83" s="151"/>
      <c r="S83" s="40"/>
      <c r="T83" s="40"/>
      <c r="U83" s="40"/>
      <c r="V83" s="40"/>
      <c r="W83" s="40"/>
      <c r="X83" s="40"/>
      <c r="Y83" s="40"/>
      <c r="Z83" s="40"/>
      <c r="AA83" s="40"/>
      <c r="AB83" s="40"/>
      <c r="AC83" s="40"/>
      <c r="AD83" s="40"/>
      <c r="AE83" s="40"/>
    </row>
    <row r="84" s="2" customFormat="1" ht="24.96" customHeight="1">
      <c r="A84" s="40"/>
      <c r="B84" s="41"/>
      <c r="C84" s="25" t="s">
        <v>270</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6.5" customHeight="1">
      <c r="A87" s="40"/>
      <c r="B87" s="41"/>
      <c r="C87" s="42"/>
      <c r="D87" s="42"/>
      <c r="E87" s="182" t="str">
        <f>E7</f>
        <v>Optim. soust. CZT Náchod - obl. č.1- Plhov, Část 1.3 - lok. Kladská, etapa III</v>
      </c>
      <c r="F87" s="34"/>
      <c r="G87" s="34"/>
      <c r="H87" s="34"/>
      <c r="I87" s="150"/>
      <c r="J87" s="42"/>
      <c r="K87" s="42"/>
      <c r="L87" s="151"/>
      <c r="S87" s="40"/>
      <c r="T87" s="40"/>
      <c r="U87" s="40"/>
      <c r="V87" s="40"/>
      <c r="W87" s="40"/>
      <c r="X87" s="40"/>
      <c r="Y87" s="40"/>
      <c r="Z87" s="40"/>
      <c r="AA87" s="40"/>
      <c r="AB87" s="40"/>
      <c r="AC87" s="40"/>
      <c r="AD87" s="40"/>
      <c r="AE87" s="40"/>
    </row>
    <row r="88" s="1" customFormat="1" ht="12" customHeight="1">
      <c r="B88" s="23"/>
      <c r="C88" s="34" t="s">
        <v>248</v>
      </c>
      <c r="D88" s="24"/>
      <c r="E88" s="24"/>
      <c r="F88" s="24"/>
      <c r="G88" s="24"/>
      <c r="H88" s="24"/>
      <c r="I88" s="141"/>
      <c r="J88" s="24"/>
      <c r="K88" s="24"/>
      <c r="L88" s="22"/>
    </row>
    <row r="89" s="1" customFormat="1" ht="16.5" customHeight="1">
      <c r="B89" s="23"/>
      <c r="C89" s="24"/>
      <c r="D89" s="24"/>
      <c r="E89" s="182" t="s">
        <v>3389</v>
      </c>
      <c r="F89" s="24"/>
      <c r="G89" s="24"/>
      <c r="H89" s="24"/>
      <c r="I89" s="141"/>
      <c r="J89" s="24"/>
      <c r="K89" s="24"/>
      <c r="L89" s="22"/>
    </row>
    <row r="90" s="1" customFormat="1" ht="12" customHeight="1">
      <c r="B90" s="23"/>
      <c r="C90" s="34" t="s">
        <v>250</v>
      </c>
      <c r="D90" s="24"/>
      <c r="E90" s="24"/>
      <c r="F90" s="24"/>
      <c r="G90" s="24"/>
      <c r="H90" s="24"/>
      <c r="I90" s="141"/>
      <c r="J90" s="24"/>
      <c r="K90" s="24"/>
      <c r="L90" s="22"/>
    </row>
    <row r="91" s="2" customFormat="1" ht="16.5" customHeight="1">
      <c r="A91" s="40"/>
      <c r="B91" s="41"/>
      <c r="C91" s="42"/>
      <c r="D91" s="42"/>
      <c r="E91" s="183" t="s">
        <v>3953</v>
      </c>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252</v>
      </c>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6.5" customHeight="1">
      <c r="A93" s="40"/>
      <c r="B93" s="41"/>
      <c r="C93" s="42"/>
      <c r="D93" s="42"/>
      <c r="E93" s="71" t="str">
        <f>E13</f>
        <v>7 - SO07 - PS 32 - Kladská 335</v>
      </c>
      <c r="F93" s="42"/>
      <c r="G93" s="42"/>
      <c r="H93" s="42"/>
      <c r="I93" s="150"/>
      <c r="J93" s="42"/>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Náchod</v>
      </c>
      <c r="G95" s="42"/>
      <c r="H95" s="42"/>
      <c r="I95" s="153" t="s">
        <v>23</v>
      </c>
      <c r="J95" s="74" t="str">
        <f>IF(J16="","",J16)</f>
        <v>30. 7. 2020</v>
      </c>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innogy Energo, s.r.o.</v>
      </c>
      <c r="G97" s="42"/>
      <c r="H97" s="42"/>
      <c r="I97" s="153" t="s">
        <v>31</v>
      </c>
      <c r="J97" s="38" t="str">
        <f>E25</f>
        <v>Evelis s.r.o.</v>
      </c>
      <c r="K97" s="42"/>
      <c r="L97" s="151"/>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IF(E22="","",E22)</f>
        <v>Vyplň údaj</v>
      </c>
      <c r="G98" s="42"/>
      <c r="H98" s="42"/>
      <c r="I98" s="153" t="s">
        <v>34</v>
      </c>
      <c r="J98" s="38" t="str">
        <f>E28</f>
        <v xml:space="preserve"> </v>
      </c>
      <c r="K98" s="42"/>
      <c r="L98" s="151"/>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11" customFormat="1" ht="29.28" customHeight="1">
      <c r="A100" s="202"/>
      <c r="B100" s="203"/>
      <c r="C100" s="204" t="s">
        <v>271</v>
      </c>
      <c r="D100" s="205" t="s">
        <v>57</v>
      </c>
      <c r="E100" s="205" t="s">
        <v>53</v>
      </c>
      <c r="F100" s="205" t="s">
        <v>54</v>
      </c>
      <c r="G100" s="205" t="s">
        <v>272</v>
      </c>
      <c r="H100" s="205" t="s">
        <v>273</v>
      </c>
      <c r="I100" s="206" t="s">
        <v>274</v>
      </c>
      <c r="J100" s="205" t="s">
        <v>256</v>
      </c>
      <c r="K100" s="207" t="s">
        <v>275</v>
      </c>
      <c r="L100" s="208"/>
      <c r="M100" s="94" t="s">
        <v>19</v>
      </c>
      <c r="N100" s="95" t="s">
        <v>42</v>
      </c>
      <c r="O100" s="95" t="s">
        <v>276</v>
      </c>
      <c r="P100" s="95" t="s">
        <v>277</v>
      </c>
      <c r="Q100" s="95" t="s">
        <v>278</v>
      </c>
      <c r="R100" s="95" t="s">
        <v>279</v>
      </c>
      <c r="S100" s="95" t="s">
        <v>280</v>
      </c>
      <c r="T100" s="96" t="s">
        <v>281</v>
      </c>
      <c r="U100" s="202"/>
      <c r="V100" s="202"/>
      <c r="W100" s="202"/>
      <c r="X100" s="202"/>
      <c r="Y100" s="202"/>
      <c r="Z100" s="202"/>
      <c r="AA100" s="202"/>
      <c r="AB100" s="202"/>
      <c r="AC100" s="202"/>
      <c r="AD100" s="202"/>
      <c r="AE100" s="202"/>
    </row>
    <row r="101" s="2" customFormat="1" ht="22.8" customHeight="1">
      <c r="A101" s="40"/>
      <c r="B101" s="41"/>
      <c r="C101" s="101" t="s">
        <v>282</v>
      </c>
      <c r="D101" s="42"/>
      <c r="E101" s="42"/>
      <c r="F101" s="42"/>
      <c r="G101" s="42"/>
      <c r="H101" s="42"/>
      <c r="I101" s="150"/>
      <c r="J101" s="209">
        <f>BK101</f>
        <v>0</v>
      </c>
      <c r="K101" s="42"/>
      <c r="L101" s="46"/>
      <c r="M101" s="97"/>
      <c r="N101" s="210"/>
      <c r="O101" s="98"/>
      <c r="P101" s="211">
        <f>P102+P193+P240</f>
        <v>0</v>
      </c>
      <c r="Q101" s="98"/>
      <c r="R101" s="211">
        <f>R102+R193+R240</f>
        <v>6.8932325776000001</v>
      </c>
      <c r="S101" s="98"/>
      <c r="T101" s="212">
        <f>T102+T193+T240</f>
        <v>2.8746930000000002</v>
      </c>
      <c r="U101" s="40"/>
      <c r="V101" s="40"/>
      <c r="W101" s="40"/>
      <c r="X101" s="40"/>
      <c r="Y101" s="40"/>
      <c r="Z101" s="40"/>
      <c r="AA101" s="40"/>
      <c r="AB101" s="40"/>
      <c r="AC101" s="40"/>
      <c r="AD101" s="40"/>
      <c r="AE101" s="40"/>
      <c r="AT101" s="19" t="s">
        <v>71</v>
      </c>
      <c r="AU101" s="19" t="s">
        <v>257</v>
      </c>
      <c r="BK101" s="213">
        <f>BK102+BK193+BK240</f>
        <v>0</v>
      </c>
    </row>
    <row r="102" s="12" customFormat="1" ht="25.92" customHeight="1">
      <c r="A102" s="12"/>
      <c r="B102" s="214"/>
      <c r="C102" s="215"/>
      <c r="D102" s="216" t="s">
        <v>71</v>
      </c>
      <c r="E102" s="217" t="s">
        <v>283</v>
      </c>
      <c r="F102" s="217" t="s">
        <v>284</v>
      </c>
      <c r="G102" s="215"/>
      <c r="H102" s="215"/>
      <c r="I102" s="218"/>
      <c r="J102" s="219">
        <f>BK102</f>
        <v>0</v>
      </c>
      <c r="K102" s="215"/>
      <c r="L102" s="220"/>
      <c r="M102" s="221"/>
      <c r="N102" s="222"/>
      <c r="O102" s="222"/>
      <c r="P102" s="223">
        <f>P103+P109+P156+P170+P186</f>
        <v>0</v>
      </c>
      <c r="Q102" s="222"/>
      <c r="R102" s="223">
        <f>R103+R109+R156+R170+R186</f>
        <v>6.5258935000000005</v>
      </c>
      <c r="S102" s="222"/>
      <c r="T102" s="224">
        <f>T103+T109+T156+T170+T186</f>
        <v>2.8524000000000003</v>
      </c>
      <c r="U102" s="12"/>
      <c r="V102" s="12"/>
      <c r="W102" s="12"/>
      <c r="X102" s="12"/>
      <c r="Y102" s="12"/>
      <c r="Z102" s="12"/>
      <c r="AA102" s="12"/>
      <c r="AB102" s="12"/>
      <c r="AC102" s="12"/>
      <c r="AD102" s="12"/>
      <c r="AE102" s="12"/>
      <c r="AR102" s="225" t="s">
        <v>79</v>
      </c>
      <c r="AT102" s="226" t="s">
        <v>71</v>
      </c>
      <c r="AU102" s="226" t="s">
        <v>72</v>
      </c>
      <c r="AY102" s="225" t="s">
        <v>285</v>
      </c>
      <c r="BK102" s="227">
        <f>BK103+BK109+BK156+BK170+BK186</f>
        <v>0</v>
      </c>
    </row>
    <row r="103" s="12" customFormat="1" ht="22.8" customHeight="1">
      <c r="A103" s="12"/>
      <c r="B103" s="214"/>
      <c r="C103" s="215"/>
      <c r="D103" s="216" t="s">
        <v>71</v>
      </c>
      <c r="E103" s="228" t="s">
        <v>86</v>
      </c>
      <c r="F103" s="228" t="s">
        <v>470</v>
      </c>
      <c r="G103" s="215"/>
      <c r="H103" s="215"/>
      <c r="I103" s="218"/>
      <c r="J103" s="229">
        <f>BK103</f>
        <v>0</v>
      </c>
      <c r="K103" s="215"/>
      <c r="L103" s="220"/>
      <c r="M103" s="221"/>
      <c r="N103" s="222"/>
      <c r="O103" s="222"/>
      <c r="P103" s="223">
        <f>SUM(P104:P108)</f>
        <v>0</v>
      </c>
      <c r="Q103" s="222"/>
      <c r="R103" s="223">
        <f>SUM(R104:R108)</f>
        <v>0.24042</v>
      </c>
      <c r="S103" s="222"/>
      <c r="T103" s="224">
        <f>SUM(T104:T108)</f>
        <v>0</v>
      </c>
      <c r="U103" s="12"/>
      <c r="V103" s="12"/>
      <c r="W103" s="12"/>
      <c r="X103" s="12"/>
      <c r="Y103" s="12"/>
      <c r="Z103" s="12"/>
      <c r="AA103" s="12"/>
      <c r="AB103" s="12"/>
      <c r="AC103" s="12"/>
      <c r="AD103" s="12"/>
      <c r="AE103" s="12"/>
      <c r="AR103" s="225" t="s">
        <v>79</v>
      </c>
      <c r="AT103" s="226" t="s">
        <v>71</v>
      </c>
      <c r="AU103" s="226" t="s">
        <v>79</v>
      </c>
      <c r="AY103" s="225" t="s">
        <v>285</v>
      </c>
      <c r="BK103" s="227">
        <f>SUM(BK104:BK108)</f>
        <v>0</v>
      </c>
    </row>
    <row r="104" s="2" customFormat="1" ht="16.5" customHeight="1">
      <c r="A104" s="40"/>
      <c r="B104" s="41"/>
      <c r="C104" s="230" t="s">
        <v>79</v>
      </c>
      <c r="D104" s="230" t="s">
        <v>287</v>
      </c>
      <c r="E104" s="231" t="s">
        <v>3393</v>
      </c>
      <c r="F104" s="232" t="s">
        <v>3394</v>
      </c>
      <c r="G104" s="233" t="s">
        <v>515</v>
      </c>
      <c r="H104" s="234">
        <v>2</v>
      </c>
      <c r="I104" s="235"/>
      <c r="J104" s="236">
        <f>ROUND(I104*H104,2)</f>
        <v>0</v>
      </c>
      <c r="K104" s="232" t="s">
        <v>291</v>
      </c>
      <c r="L104" s="46"/>
      <c r="M104" s="237" t="s">
        <v>19</v>
      </c>
      <c r="N104" s="238" t="s">
        <v>43</v>
      </c>
      <c r="O104" s="86"/>
      <c r="P104" s="239">
        <f>O104*H104</f>
        <v>0</v>
      </c>
      <c r="Q104" s="239">
        <v>0.12021</v>
      </c>
      <c r="R104" s="239">
        <f>Q104*H104</f>
        <v>0.24042</v>
      </c>
      <c r="S104" s="239">
        <v>0</v>
      </c>
      <c r="T104" s="240">
        <f>S104*H104</f>
        <v>0</v>
      </c>
      <c r="U104" s="40"/>
      <c r="V104" s="40"/>
      <c r="W104" s="40"/>
      <c r="X104" s="40"/>
      <c r="Y104" s="40"/>
      <c r="Z104" s="40"/>
      <c r="AA104" s="40"/>
      <c r="AB104" s="40"/>
      <c r="AC104" s="40"/>
      <c r="AD104" s="40"/>
      <c r="AE104" s="40"/>
      <c r="AR104" s="241" t="s">
        <v>91</v>
      </c>
      <c r="AT104" s="241" t="s">
        <v>287</v>
      </c>
      <c r="AU104" s="241" t="s">
        <v>81</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3955</v>
      </c>
    </row>
    <row r="105" s="2" customFormat="1">
      <c r="A105" s="40"/>
      <c r="B105" s="41"/>
      <c r="C105" s="42"/>
      <c r="D105" s="243" t="s">
        <v>293</v>
      </c>
      <c r="E105" s="42"/>
      <c r="F105" s="244" t="s">
        <v>3396</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81</v>
      </c>
    </row>
    <row r="106" s="15" customFormat="1">
      <c r="A106" s="15"/>
      <c r="B106" s="270"/>
      <c r="C106" s="271"/>
      <c r="D106" s="243" t="s">
        <v>297</v>
      </c>
      <c r="E106" s="272" t="s">
        <v>19</v>
      </c>
      <c r="F106" s="273" t="s">
        <v>3397</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81</v>
      </c>
      <c r="G107" s="249"/>
      <c r="H107" s="252">
        <v>2</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4" customFormat="1">
      <c r="A108" s="14"/>
      <c r="B108" s="259"/>
      <c r="C108" s="260"/>
      <c r="D108" s="243" t="s">
        <v>297</v>
      </c>
      <c r="E108" s="261" t="s">
        <v>19</v>
      </c>
      <c r="F108" s="262" t="s">
        <v>306</v>
      </c>
      <c r="G108" s="260"/>
      <c r="H108" s="263">
        <v>2</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297</v>
      </c>
      <c r="AU108" s="269" t="s">
        <v>81</v>
      </c>
      <c r="AV108" s="14" t="s">
        <v>91</v>
      </c>
      <c r="AW108" s="14" t="s">
        <v>33</v>
      </c>
      <c r="AX108" s="14" t="s">
        <v>79</v>
      </c>
      <c r="AY108" s="269" t="s">
        <v>285</v>
      </c>
    </row>
    <row r="109" s="12" customFormat="1" ht="22.8" customHeight="1">
      <c r="A109" s="12"/>
      <c r="B109" s="214"/>
      <c r="C109" s="215"/>
      <c r="D109" s="216" t="s">
        <v>71</v>
      </c>
      <c r="E109" s="228" t="s">
        <v>105</v>
      </c>
      <c r="F109" s="228" t="s">
        <v>1259</v>
      </c>
      <c r="G109" s="215"/>
      <c r="H109" s="215"/>
      <c r="I109" s="218"/>
      <c r="J109" s="229">
        <f>BK109</f>
        <v>0</v>
      </c>
      <c r="K109" s="215"/>
      <c r="L109" s="220"/>
      <c r="M109" s="221"/>
      <c r="N109" s="222"/>
      <c r="O109" s="222"/>
      <c r="P109" s="223">
        <f>SUM(P110:P155)</f>
        <v>0</v>
      </c>
      <c r="Q109" s="222"/>
      <c r="R109" s="223">
        <f>SUM(R110:R155)</f>
        <v>6.2818000000000005</v>
      </c>
      <c r="S109" s="222"/>
      <c r="T109" s="224">
        <f>SUM(T110:T155)</f>
        <v>0</v>
      </c>
      <c r="U109" s="12"/>
      <c r="V109" s="12"/>
      <c r="W109" s="12"/>
      <c r="X109" s="12"/>
      <c r="Y109" s="12"/>
      <c r="Z109" s="12"/>
      <c r="AA109" s="12"/>
      <c r="AB109" s="12"/>
      <c r="AC109" s="12"/>
      <c r="AD109" s="12"/>
      <c r="AE109" s="12"/>
      <c r="AR109" s="225" t="s">
        <v>79</v>
      </c>
      <c r="AT109" s="226" t="s">
        <v>71</v>
      </c>
      <c r="AU109" s="226" t="s">
        <v>79</v>
      </c>
      <c r="AY109" s="225" t="s">
        <v>285</v>
      </c>
      <c r="BK109" s="227">
        <f>SUM(BK110:BK155)</f>
        <v>0</v>
      </c>
    </row>
    <row r="110" s="2" customFormat="1" ht="16.5" customHeight="1">
      <c r="A110" s="40"/>
      <c r="B110" s="41"/>
      <c r="C110" s="230" t="s">
        <v>81</v>
      </c>
      <c r="D110" s="230" t="s">
        <v>287</v>
      </c>
      <c r="E110" s="231" t="s">
        <v>3405</v>
      </c>
      <c r="F110" s="232" t="s">
        <v>3406</v>
      </c>
      <c r="G110" s="233" t="s">
        <v>515</v>
      </c>
      <c r="H110" s="234">
        <v>4</v>
      </c>
      <c r="I110" s="235"/>
      <c r="J110" s="236">
        <f>ROUND(I110*H110,2)</f>
        <v>0</v>
      </c>
      <c r="K110" s="232" t="s">
        <v>291</v>
      </c>
      <c r="L110" s="46"/>
      <c r="M110" s="237" t="s">
        <v>19</v>
      </c>
      <c r="N110" s="238" t="s">
        <v>43</v>
      </c>
      <c r="O110" s="86"/>
      <c r="P110" s="239">
        <f>O110*H110</f>
        <v>0</v>
      </c>
      <c r="Q110" s="239">
        <v>0.041500000000000002</v>
      </c>
      <c r="R110" s="239">
        <f>Q110*H110</f>
        <v>0.16600000000000001</v>
      </c>
      <c r="S110" s="239">
        <v>0</v>
      </c>
      <c r="T110" s="240">
        <f>S110*H110</f>
        <v>0</v>
      </c>
      <c r="U110" s="40"/>
      <c r="V110" s="40"/>
      <c r="W110" s="40"/>
      <c r="X110" s="40"/>
      <c r="Y110" s="40"/>
      <c r="Z110" s="40"/>
      <c r="AA110" s="40"/>
      <c r="AB110" s="40"/>
      <c r="AC110" s="40"/>
      <c r="AD110" s="40"/>
      <c r="AE110" s="40"/>
      <c r="AR110" s="241" t="s">
        <v>91</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3956</v>
      </c>
    </row>
    <row r="111" s="2" customFormat="1">
      <c r="A111" s="40"/>
      <c r="B111" s="41"/>
      <c r="C111" s="42"/>
      <c r="D111" s="243" t="s">
        <v>293</v>
      </c>
      <c r="E111" s="42"/>
      <c r="F111" s="244" t="s">
        <v>3408</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15" customFormat="1">
      <c r="A112" s="15"/>
      <c r="B112" s="270"/>
      <c r="C112" s="271"/>
      <c r="D112" s="243" t="s">
        <v>297</v>
      </c>
      <c r="E112" s="272" t="s">
        <v>19</v>
      </c>
      <c r="F112" s="273" t="s">
        <v>3409</v>
      </c>
      <c r="G112" s="271"/>
      <c r="H112" s="272" t="s">
        <v>19</v>
      </c>
      <c r="I112" s="274"/>
      <c r="J112" s="271"/>
      <c r="K112" s="271"/>
      <c r="L112" s="275"/>
      <c r="M112" s="276"/>
      <c r="N112" s="277"/>
      <c r="O112" s="277"/>
      <c r="P112" s="277"/>
      <c r="Q112" s="277"/>
      <c r="R112" s="277"/>
      <c r="S112" s="277"/>
      <c r="T112" s="278"/>
      <c r="U112" s="15"/>
      <c r="V112" s="15"/>
      <c r="W112" s="15"/>
      <c r="X112" s="15"/>
      <c r="Y112" s="15"/>
      <c r="Z112" s="15"/>
      <c r="AA112" s="15"/>
      <c r="AB112" s="15"/>
      <c r="AC112" s="15"/>
      <c r="AD112" s="15"/>
      <c r="AE112" s="15"/>
      <c r="AT112" s="279" t="s">
        <v>297</v>
      </c>
      <c r="AU112" s="279" t="s">
        <v>81</v>
      </c>
      <c r="AV112" s="15" t="s">
        <v>79</v>
      </c>
      <c r="AW112" s="15" t="s">
        <v>33</v>
      </c>
      <c r="AX112" s="15" t="s">
        <v>72</v>
      </c>
      <c r="AY112" s="279" t="s">
        <v>285</v>
      </c>
    </row>
    <row r="113" s="13" customFormat="1">
      <c r="A113" s="13"/>
      <c r="B113" s="248"/>
      <c r="C113" s="249"/>
      <c r="D113" s="243" t="s">
        <v>297</v>
      </c>
      <c r="E113" s="250" t="s">
        <v>19</v>
      </c>
      <c r="F113" s="251" t="s">
        <v>3681</v>
      </c>
      <c r="G113" s="249"/>
      <c r="H113" s="252">
        <v>4</v>
      </c>
      <c r="I113" s="253"/>
      <c r="J113" s="249"/>
      <c r="K113" s="249"/>
      <c r="L113" s="254"/>
      <c r="M113" s="255"/>
      <c r="N113" s="256"/>
      <c r="O113" s="256"/>
      <c r="P113" s="256"/>
      <c r="Q113" s="256"/>
      <c r="R113" s="256"/>
      <c r="S113" s="256"/>
      <c r="T113" s="257"/>
      <c r="U113" s="13"/>
      <c r="V113" s="13"/>
      <c r="W113" s="13"/>
      <c r="X113" s="13"/>
      <c r="Y113" s="13"/>
      <c r="Z113" s="13"/>
      <c r="AA113" s="13"/>
      <c r="AB113" s="13"/>
      <c r="AC113" s="13"/>
      <c r="AD113" s="13"/>
      <c r="AE113" s="13"/>
      <c r="AT113" s="258" t="s">
        <v>297</v>
      </c>
      <c r="AU113" s="258" t="s">
        <v>81</v>
      </c>
      <c r="AV113" s="13" t="s">
        <v>81</v>
      </c>
      <c r="AW113" s="13" t="s">
        <v>33</v>
      </c>
      <c r="AX113" s="13" t="s">
        <v>72</v>
      </c>
      <c r="AY113" s="258" t="s">
        <v>285</v>
      </c>
    </row>
    <row r="114" s="14" customFormat="1">
      <c r="A114" s="14"/>
      <c r="B114" s="259"/>
      <c r="C114" s="260"/>
      <c r="D114" s="243" t="s">
        <v>297</v>
      </c>
      <c r="E114" s="261" t="s">
        <v>19</v>
      </c>
      <c r="F114" s="262" t="s">
        <v>306</v>
      </c>
      <c r="G114" s="260"/>
      <c r="H114" s="263">
        <v>4</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297</v>
      </c>
      <c r="AU114" s="269" t="s">
        <v>81</v>
      </c>
      <c r="AV114" s="14" t="s">
        <v>91</v>
      </c>
      <c r="AW114" s="14" t="s">
        <v>33</v>
      </c>
      <c r="AX114" s="14" t="s">
        <v>79</v>
      </c>
      <c r="AY114" s="269" t="s">
        <v>285</v>
      </c>
    </row>
    <row r="115" s="2" customFormat="1" ht="16.5" customHeight="1">
      <c r="A115" s="40"/>
      <c r="B115" s="41"/>
      <c r="C115" s="230" t="s">
        <v>86</v>
      </c>
      <c r="D115" s="230" t="s">
        <v>287</v>
      </c>
      <c r="E115" s="231" t="s">
        <v>3957</v>
      </c>
      <c r="F115" s="232" t="s">
        <v>3958</v>
      </c>
      <c r="G115" s="233" t="s">
        <v>361</v>
      </c>
      <c r="H115" s="234">
        <v>142.62000000000001</v>
      </c>
      <c r="I115" s="235"/>
      <c r="J115" s="236">
        <f>ROUND(I115*H115,2)</f>
        <v>0</v>
      </c>
      <c r="K115" s="232" t="s">
        <v>291</v>
      </c>
      <c r="L115" s="46"/>
      <c r="M115" s="237" t="s">
        <v>19</v>
      </c>
      <c r="N115" s="238" t="s">
        <v>43</v>
      </c>
      <c r="O115" s="86"/>
      <c r="P115" s="239">
        <f>O115*H115</f>
        <v>0</v>
      </c>
      <c r="Q115" s="239">
        <v>0.028400000000000002</v>
      </c>
      <c r="R115" s="239">
        <f>Q115*H115</f>
        <v>4.050408</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3959</v>
      </c>
    </row>
    <row r="116" s="2" customFormat="1">
      <c r="A116" s="40"/>
      <c r="B116" s="41"/>
      <c r="C116" s="42"/>
      <c r="D116" s="243" t="s">
        <v>293</v>
      </c>
      <c r="E116" s="42"/>
      <c r="F116" s="244" t="s">
        <v>3960</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3961</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15" customFormat="1">
      <c r="A118" s="15"/>
      <c r="B118" s="270"/>
      <c r="C118" s="271"/>
      <c r="D118" s="243" t="s">
        <v>297</v>
      </c>
      <c r="E118" s="272" t="s">
        <v>19</v>
      </c>
      <c r="F118" s="273" t="s">
        <v>3962</v>
      </c>
      <c r="G118" s="271"/>
      <c r="H118" s="272" t="s">
        <v>19</v>
      </c>
      <c r="I118" s="274"/>
      <c r="J118" s="271"/>
      <c r="K118" s="271"/>
      <c r="L118" s="275"/>
      <c r="M118" s="276"/>
      <c r="N118" s="277"/>
      <c r="O118" s="277"/>
      <c r="P118" s="277"/>
      <c r="Q118" s="277"/>
      <c r="R118" s="277"/>
      <c r="S118" s="277"/>
      <c r="T118" s="278"/>
      <c r="U118" s="15"/>
      <c r="V118" s="15"/>
      <c r="W118" s="15"/>
      <c r="X118" s="15"/>
      <c r="Y118" s="15"/>
      <c r="Z118" s="15"/>
      <c r="AA118" s="15"/>
      <c r="AB118" s="15"/>
      <c r="AC118" s="15"/>
      <c r="AD118" s="15"/>
      <c r="AE118" s="15"/>
      <c r="AT118" s="279" t="s">
        <v>297</v>
      </c>
      <c r="AU118" s="279" t="s">
        <v>81</v>
      </c>
      <c r="AV118" s="15" t="s">
        <v>79</v>
      </c>
      <c r="AW118" s="15" t="s">
        <v>33</v>
      </c>
      <c r="AX118" s="15" t="s">
        <v>72</v>
      </c>
      <c r="AY118" s="279" t="s">
        <v>285</v>
      </c>
    </row>
    <row r="119" s="13" customFormat="1">
      <c r="A119" s="13"/>
      <c r="B119" s="248"/>
      <c r="C119" s="249"/>
      <c r="D119" s="243" t="s">
        <v>297</v>
      </c>
      <c r="E119" s="250" t="s">
        <v>19</v>
      </c>
      <c r="F119" s="251" t="s">
        <v>3963</v>
      </c>
      <c r="G119" s="249"/>
      <c r="H119" s="252">
        <v>83.819999999999993</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72</v>
      </c>
      <c r="AY119" s="258" t="s">
        <v>285</v>
      </c>
    </row>
    <row r="120" s="13" customFormat="1">
      <c r="A120" s="13"/>
      <c r="B120" s="248"/>
      <c r="C120" s="249"/>
      <c r="D120" s="243" t="s">
        <v>297</v>
      </c>
      <c r="E120" s="250" t="s">
        <v>19</v>
      </c>
      <c r="F120" s="251" t="s">
        <v>3964</v>
      </c>
      <c r="G120" s="249"/>
      <c r="H120" s="252">
        <v>58.799999999999997</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72</v>
      </c>
      <c r="AY120" s="258" t="s">
        <v>285</v>
      </c>
    </row>
    <row r="121" s="14" customFormat="1">
      <c r="A121" s="14"/>
      <c r="B121" s="259"/>
      <c r="C121" s="260"/>
      <c r="D121" s="243" t="s">
        <v>297</v>
      </c>
      <c r="E121" s="261" t="s">
        <v>19</v>
      </c>
      <c r="F121" s="262" t="s">
        <v>306</v>
      </c>
      <c r="G121" s="260"/>
      <c r="H121" s="263">
        <v>142.62000000000001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297</v>
      </c>
      <c r="AU121" s="269" t="s">
        <v>81</v>
      </c>
      <c r="AV121" s="14" t="s">
        <v>91</v>
      </c>
      <c r="AW121" s="14" t="s">
        <v>33</v>
      </c>
      <c r="AX121" s="14" t="s">
        <v>79</v>
      </c>
      <c r="AY121" s="269" t="s">
        <v>285</v>
      </c>
    </row>
    <row r="122" s="2" customFormat="1" ht="16.5" customHeight="1">
      <c r="A122" s="40"/>
      <c r="B122" s="41"/>
      <c r="C122" s="230" t="s">
        <v>91</v>
      </c>
      <c r="D122" s="230" t="s">
        <v>287</v>
      </c>
      <c r="E122" s="231" t="s">
        <v>3411</v>
      </c>
      <c r="F122" s="232" t="s">
        <v>3412</v>
      </c>
      <c r="G122" s="233" t="s">
        <v>361</v>
      </c>
      <c r="H122" s="234">
        <v>91</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91</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3413</v>
      </c>
    </row>
    <row r="123" s="2" customFormat="1">
      <c r="A123" s="40"/>
      <c r="B123" s="41"/>
      <c r="C123" s="42"/>
      <c r="D123" s="243" t="s">
        <v>293</v>
      </c>
      <c r="E123" s="42"/>
      <c r="F123" s="244" t="s">
        <v>3414</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2" customFormat="1">
      <c r="A124" s="40"/>
      <c r="B124" s="41"/>
      <c r="C124" s="42"/>
      <c r="D124" s="243" t="s">
        <v>295</v>
      </c>
      <c r="E124" s="42"/>
      <c r="F124" s="247" t="s">
        <v>3415</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295</v>
      </c>
      <c r="AU124" s="19" t="s">
        <v>81</v>
      </c>
    </row>
    <row r="125" s="13" customFormat="1">
      <c r="A125" s="13"/>
      <c r="B125" s="248"/>
      <c r="C125" s="249"/>
      <c r="D125" s="243" t="s">
        <v>297</v>
      </c>
      <c r="E125" s="250" t="s">
        <v>19</v>
      </c>
      <c r="F125" s="251" t="s">
        <v>3965</v>
      </c>
      <c r="G125" s="249"/>
      <c r="H125" s="252">
        <v>91</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72</v>
      </c>
      <c r="AY125" s="258" t="s">
        <v>285</v>
      </c>
    </row>
    <row r="126" s="14" customFormat="1">
      <c r="A126" s="14"/>
      <c r="B126" s="259"/>
      <c r="C126" s="260"/>
      <c r="D126" s="243" t="s">
        <v>297</v>
      </c>
      <c r="E126" s="261" t="s">
        <v>19</v>
      </c>
      <c r="F126" s="262" t="s">
        <v>306</v>
      </c>
      <c r="G126" s="260"/>
      <c r="H126" s="263">
        <v>91</v>
      </c>
      <c r="I126" s="264"/>
      <c r="J126" s="260"/>
      <c r="K126" s="260"/>
      <c r="L126" s="265"/>
      <c r="M126" s="266"/>
      <c r="N126" s="267"/>
      <c r="O126" s="267"/>
      <c r="P126" s="267"/>
      <c r="Q126" s="267"/>
      <c r="R126" s="267"/>
      <c r="S126" s="267"/>
      <c r="T126" s="268"/>
      <c r="U126" s="14"/>
      <c r="V126" s="14"/>
      <c r="W126" s="14"/>
      <c r="X126" s="14"/>
      <c r="Y126" s="14"/>
      <c r="Z126" s="14"/>
      <c r="AA126" s="14"/>
      <c r="AB126" s="14"/>
      <c r="AC126" s="14"/>
      <c r="AD126" s="14"/>
      <c r="AE126" s="14"/>
      <c r="AT126" s="269" t="s">
        <v>297</v>
      </c>
      <c r="AU126" s="269" t="s">
        <v>81</v>
      </c>
      <c r="AV126" s="14" t="s">
        <v>91</v>
      </c>
      <c r="AW126" s="14" t="s">
        <v>33</v>
      </c>
      <c r="AX126" s="14" t="s">
        <v>79</v>
      </c>
      <c r="AY126" s="269" t="s">
        <v>285</v>
      </c>
    </row>
    <row r="127" s="2" customFormat="1" ht="16.5" customHeight="1">
      <c r="A127" s="40"/>
      <c r="B127" s="41"/>
      <c r="C127" s="230" t="s">
        <v>96</v>
      </c>
      <c r="D127" s="230" t="s">
        <v>287</v>
      </c>
      <c r="E127" s="231" t="s">
        <v>3417</v>
      </c>
      <c r="F127" s="232" t="s">
        <v>3418</v>
      </c>
      <c r="G127" s="233" t="s">
        <v>361</v>
      </c>
      <c r="H127" s="234">
        <v>94</v>
      </c>
      <c r="I127" s="235"/>
      <c r="J127" s="236">
        <f>ROUND(I127*H127,2)</f>
        <v>0</v>
      </c>
      <c r="K127" s="232" t="s">
        <v>291</v>
      </c>
      <c r="L127" s="46"/>
      <c r="M127" s="237" t="s">
        <v>19</v>
      </c>
      <c r="N127" s="238" t="s">
        <v>43</v>
      </c>
      <c r="O127" s="86"/>
      <c r="P127" s="239">
        <f>O127*H127</f>
        <v>0</v>
      </c>
      <c r="Q127" s="239">
        <v>0</v>
      </c>
      <c r="R127" s="239">
        <f>Q127*H127</f>
        <v>0</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3419</v>
      </c>
    </row>
    <row r="128" s="2" customFormat="1">
      <c r="A128" s="40"/>
      <c r="B128" s="41"/>
      <c r="C128" s="42"/>
      <c r="D128" s="243" t="s">
        <v>293</v>
      </c>
      <c r="E128" s="42"/>
      <c r="F128" s="244" t="s">
        <v>3420</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c r="A129" s="40"/>
      <c r="B129" s="41"/>
      <c r="C129" s="42"/>
      <c r="D129" s="243" t="s">
        <v>295</v>
      </c>
      <c r="E129" s="42"/>
      <c r="F129" s="247" t="s">
        <v>3415</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295</v>
      </c>
      <c r="AU129" s="19" t="s">
        <v>81</v>
      </c>
    </row>
    <row r="130" s="13" customFormat="1">
      <c r="A130" s="13"/>
      <c r="B130" s="248"/>
      <c r="C130" s="249"/>
      <c r="D130" s="243" t="s">
        <v>297</v>
      </c>
      <c r="E130" s="250" t="s">
        <v>19</v>
      </c>
      <c r="F130" s="251" t="s">
        <v>3966</v>
      </c>
      <c r="G130" s="249"/>
      <c r="H130" s="252">
        <v>94</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72</v>
      </c>
      <c r="AY130" s="258" t="s">
        <v>285</v>
      </c>
    </row>
    <row r="131" s="14" customFormat="1">
      <c r="A131" s="14"/>
      <c r="B131" s="259"/>
      <c r="C131" s="260"/>
      <c r="D131" s="243" t="s">
        <v>297</v>
      </c>
      <c r="E131" s="261" t="s">
        <v>19</v>
      </c>
      <c r="F131" s="262" t="s">
        <v>306</v>
      </c>
      <c r="G131" s="260"/>
      <c r="H131" s="263">
        <v>94</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297</v>
      </c>
      <c r="AU131" s="269" t="s">
        <v>81</v>
      </c>
      <c r="AV131" s="14" t="s">
        <v>91</v>
      </c>
      <c r="AW131" s="14" t="s">
        <v>33</v>
      </c>
      <c r="AX131" s="14" t="s">
        <v>79</v>
      </c>
      <c r="AY131" s="269" t="s">
        <v>285</v>
      </c>
    </row>
    <row r="132" s="2" customFormat="1" ht="16.5" customHeight="1">
      <c r="A132" s="40"/>
      <c r="B132" s="41"/>
      <c r="C132" s="230" t="s">
        <v>105</v>
      </c>
      <c r="D132" s="230" t="s">
        <v>287</v>
      </c>
      <c r="E132" s="231" t="s">
        <v>3422</v>
      </c>
      <c r="F132" s="232" t="s">
        <v>3423</v>
      </c>
      <c r="G132" s="233" t="s">
        <v>361</v>
      </c>
      <c r="H132" s="234">
        <v>146.62000000000001</v>
      </c>
      <c r="I132" s="235"/>
      <c r="J132" s="236">
        <f>ROUND(I132*H132,2)</f>
        <v>0</v>
      </c>
      <c r="K132" s="232" t="s">
        <v>291</v>
      </c>
      <c r="L132" s="46"/>
      <c r="M132" s="237" t="s">
        <v>19</v>
      </c>
      <c r="N132" s="238" t="s">
        <v>43</v>
      </c>
      <c r="O132" s="86"/>
      <c r="P132" s="239">
        <f>O132*H132</f>
        <v>0</v>
      </c>
      <c r="Q132" s="239">
        <v>0</v>
      </c>
      <c r="R132" s="239">
        <f>Q132*H132</f>
        <v>0</v>
      </c>
      <c r="S132" s="239">
        <v>0</v>
      </c>
      <c r="T132" s="240">
        <f>S132*H132</f>
        <v>0</v>
      </c>
      <c r="U132" s="40"/>
      <c r="V132" s="40"/>
      <c r="W132" s="40"/>
      <c r="X132" s="40"/>
      <c r="Y132" s="40"/>
      <c r="Z132" s="40"/>
      <c r="AA132" s="40"/>
      <c r="AB132" s="40"/>
      <c r="AC132" s="40"/>
      <c r="AD132" s="40"/>
      <c r="AE132" s="40"/>
      <c r="AR132" s="241" t="s">
        <v>91</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3424</v>
      </c>
    </row>
    <row r="133" s="2" customFormat="1">
      <c r="A133" s="40"/>
      <c r="B133" s="41"/>
      <c r="C133" s="42"/>
      <c r="D133" s="243" t="s">
        <v>293</v>
      </c>
      <c r="E133" s="42"/>
      <c r="F133" s="244" t="s">
        <v>3423</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2" customFormat="1">
      <c r="A134" s="40"/>
      <c r="B134" s="41"/>
      <c r="C134" s="42"/>
      <c r="D134" s="243" t="s">
        <v>295</v>
      </c>
      <c r="E134" s="42"/>
      <c r="F134" s="247" t="s">
        <v>3425</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81</v>
      </c>
    </row>
    <row r="135" s="15" customFormat="1">
      <c r="A135" s="15"/>
      <c r="B135" s="270"/>
      <c r="C135" s="271"/>
      <c r="D135" s="243" t="s">
        <v>297</v>
      </c>
      <c r="E135" s="272" t="s">
        <v>19</v>
      </c>
      <c r="F135" s="273" t="s">
        <v>3962</v>
      </c>
      <c r="G135" s="271"/>
      <c r="H135" s="272" t="s">
        <v>19</v>
      </c>
      <c r="I135" s="274"/>
      <c r="J135" s="271"/>
      <c r="K135" s="271"/>
      <c r="L135" s="275"/>
      <c r="M135" s="276"/>
      <c r="N135" s="277"/>
      <c r="O135" s="277"/>
      <c r="P135" s="277"/>
      <c r="Q135" s="277"/>
      <c r="R135" s="277"/>
      <c r="S135" s="277"/>
      <c r="T135" s="278"/>
      <c r="U135" s="15"/>
      <c r="V135" s="15"/>
      <c r="W135" s="15"/>
      <c r="X135" s="15"/>
      <c r="Y135" s="15"/>
      <c r="Z135" s="15"/>
      <c r="AA135" s="15"/>
      <c r="AB135" s="15"/>
      <c r="AC135" s="15"/>
      <c r="AD135" s="15"/>
      <c r="AE135" s="15"/>
      <c r="AT135" s="279" t="s">
        <v>297</v>
      </c>
      <c r="AU135" s="279" t="s">
        <v>81</v>
      </c>
      <c r="AV135" s="15" t="s">
        <v>79</v>
      </c>
      <c r="AW135" s="15" t="s">
        <v>33</v>
      </c>
      <c r="AX135" s="15" t="s">
        <v>72</v>
      </c>
      <c r="AY135" s="279" t="s">
        <v>285</v>
      </c>
    </row>
    <row r="136" s="13" customFormat="1">
      <c r="A136" s="13"/>
      <c r="B136" s="248"/>
      <c r="C136" s="249"/>
      <c r="D136" s="243" t="s">
        <v>297</v>
      </c>
      <c r="E136" s="250" t="s">
        <v>19</v>
      </c>
      <c r="F136" s="251" t="s">
        <v>3963</v>
      </c>
      <c r="G136" s="249"/>
      <c r="H136" s="252">
        <v>83.819999999999993</v>
      </c>
      <c r="I136" s="253"/>
      <c r="J136" s="249"/>
      <c r="K136" s="249"/>
      <c r="L136" s="254"/>
      <c r="M136" s="255"/>
      <c r="N136" s="256"/>
      <c r="O136" s="256"/>
      <c r="P136" s="256"/>
      <c r="Q136" s="256"/>
      <c r="R136" s="256"/>
      <c r="S136" s="256"/>
      <c r="T136" s="257"/>
      <c r="U136" s="13"/>
      <c r="V136" s="13"/>
      <c r="W136" s="13"/>
      <c r="X136" s="13"/>
      <c r="Y136" s="13"/>
      <c r="Z136" s="13"/>
      <c r="AA136" s="13"/>
      <c r="AB136" s="13"/>
      <c r="AC136" s="13"/>
      <c r="AD136" s="13"/>
      <c r="AE136" s="13"/>
      <c r="AT136" s="258" t="s">
        <v>297</v>
      </c>
      <c r="AU136" s="258" t="s">
        <v>81</v>
      </c>
      <c r="AV136" s="13" t="s">
        <v>81</v>
      </c>
      <c r="AW136" s="13" t="s">
        <v>33</v>
      </c>
      <c r="AX136" s="13" t="s">
        <v>72</v>
      </c>
      <c r="AY136" s="258" t="s">
        <v>285</v>
      </c>
    </row>
    <row r="137" s="13" customFormat="1">
      <c r="A137" s="13"/>
      <c r="B137" s="248"/>
      <c r="C137" s="249"/>
      <c r="D137" s="243" t="s">
        <v>297</v>
      </c>
      <c r="E137" s="250" t="s">
        <v>19</v>
      </c>
      <c r="F137" s="251" t="s">
        <v>3964</v>
      </c>
      <c r="G137" s="249"/>
      <c r="H137" s="252">
        <v>58.799999999999997</v>
      </c>
      <c r="I137" s="253"/>
      <c r="J137" s="249"/>
      <c r="K137" s="249"/>
      <c r="L137" s="254"/>
      <c r="M137" s="255"/>
      <c r="N137" s="256"/>
      <c r="O137" s="256"/>
      <c r="P137" s="256"/>
      <c r="Q137" s="256"/>
      <c r="R137" s="256"/>
      <c r="S137" s="256"/>
      <c r="T137" s="257"/>
      <c r="U137" s="13"/>
      <c r="V137" s="13"/>
      <c r="W137" s="13"/>
      <c r="X137" s="13"/>
      <c r="Y137" s="13"/>
      <c r="Z137" s="13"/>
      <c r="AA137" s="13"/>
      <c r="AB137" s="13"/>
      <c r="AC137" s="13"/>
      <c r="AD137" s="13"/>
      <c r="AE137" s="13"/>
      <c r="AT137" s="258" t="s">
        <v>297</v>
      </c>
      <c r="AU137" s="258" t="s">
        <v>81</v>
      </c>
      <c r="AV137" s="13" t="s">
        <v>81</v>
      </c>
      <c r="AW137" s="13" t="s">
        <v>33</v>
      </c>
      <c r="AX137" s="13" t="s">
        <v>72</v>
      </c>
      <c r="AY137" s="258" t="s">
        <v>285</v>
      </c>
    </row>
    <row r="138" s="13" customFormat="1">
      <c r="A138" s="13"/>
      <c r="B138" s="248"/>
      <c r="C138" s="249"/>
      <c r="D138" s="243" t="s">
        <v>297</v>
      </c>
      <c r="E138" s="250" t="s">
        <v>19</v>
      </c>
      <c r="F138" s="251" t="s">
        <v>3967</v>
      </c>
      <c r="G138" s="249"/>
      <c r="H138" s="252">
        <v>4</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72</v>
      </c>
      <c r="AY138" s="258" t="s">
        <v>285</v>
      </c>
    </row>
    <row r="139" s="14" customFormat="1">
      <c r="A139" s="14"/>
      <c r="B139" s="259"/>
      <c r="C139" s="260"/>
      <c r="D139" s="243" t="s">
        <v>297</v>
      </c>
      <c r="E139" s="261" t="s">
        <v>19</v>
      </c>
      <c r="F139" s="262" t="s">
        <v>306</v>
      </c>
      <c r="G139" s="260"/>
      <c r="H139" s="263">
        <v>146.62000000000001</v>
      </c>
      <c r="I139" s="264"/>
      <c r="J139" s="260"/>
      <c r="K139" s="260"/>
      <c r="L139" s="265"/>
      <c r="M139" s="266"/>
      <c r="N139" s="267"/>
      <c r="O139" s="267"/>
      <c r="P139" s="267"/>
      <c r="Q139" s="267"/>
      <c r="R139" s="267"/>
      <c r="S139" s="267"/>
      <c r="T139" s="268"/>
      <c r="U139" s="14"/>
      <c r="V139" s="14"/>
      <c r="W139" s="14"/>
      <c r="X139" s="14"/>
      <c r="Y139" s="14"/>
      <c r="Z139" s="14"/>
      <c r="AA139" s="14"/>
      <c r="AB139" s="14"/>
      <c r="AC139" s="14"/>
      <c r="AD139" s="14"/>
      <c r="AE139" s="14"/>
      <c r="AT139" s="269" t="s">
        <v>297</v>
      </c>
      <c r="AU139" s="269" t="s">
        <v>81</v>
      </c>
      <c r="AV139" s="14" t="s">
        <v>91</v>
      </c>
      <c r="AW139" s="14" t="s">
        <v>33</v>
      </c>
      <c r="AX139" s="14" t="s">
        <v>79</v>
      </c>
      <c r="AY139" s="269" t="s">
        <v>285</v>
      </c>
    </row>
    <row r="140" s="2" customFormat="1" ht="16.5" customHeight="1">
      <c r="A140" s="40"/>
      <c r="B140" s="41"/>
      <c r="C140" s="230" t="s">
        <v>112</v>
      </c>
      <c r="D140" s="230" t="s">
        <v>287</v>
      </c>
      <c r="E140" s="231" t="s">
        <v>3968</v>
      </c>
      <c r="F140" s="232" t="s">
        <v>3969</v>
      </c>
      <c r="G140" s="233" t="s">
        <v>309</v>
      </c>
      <c r="H140" s="234">
        <v>0.80000000000000004</v>
      </c>
      <c r="I140" s="235"/>
      <c r="J140" s="236">
        <f>ROUND(I140*H140,2)</f>
        <v>0</v>
      </c>
      <c r="K140" s="232" t="s">
        <v>291</v>
      </c>
      <c r="L140" s="46"/>
      <c r="M140" s="237" t="s">
        <v>19</v>
      </c>
      <c r="N140" s="238" t="s">
        <v>43</v>
      </c>
      <c r="O140" s="86"/>
      <c r="P140" s="239">
        <f>O140*H140</f>
        <v>0</v>
      </c>
      <c r="Q140" s="239">
        <v>2.2563399999999998</v>
      </c>
      <c r="R140" s="239">
        <f>Q140*H140</f>
        <v>1.805072</v>
      </c>
      <c r="S140" s="239">
        <v>0</v>
      </c>
      <c r="T140" s="240">
        <f>S140*H140</f>
        <v>0</v>
      </c>
      <c r="U140" s="40"/>
      <c r="V140" s="40"/>
      <c r="W140" s="40"/>
      <c r="X140" s="40"/>
      <c r="Y140" s="40"/>
      <c r="Z140" s="40"/>
      <c r="AA140" s="40"/>
      <c r="AB140" s="40"/>
      <c r="AC140" s="40"/>
      <c r="AD140" s="40"/>
      <c r="AE140" s="40"/>
      <c r="AR140" s="241" t="s">
        <v>91</v>
      </c>
      <c r="AT140" s="241" t="s">
        <v>287</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3970</v>
      </c>
    </row>
    <row r="141" s="2" customFormat="1">
      <c r="A141" s="40"/>
      <c r="B141" s="41"/>
      <c r="C141" s="42"/>
      <c r="D141" s="243" t="s">
        <v>293</v>
      </c>
      <c r="E141" s="42"/>
      <c r="F141" s="244" t="s">
        <v>3971</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15" customFormat="1">
      <c r="A142" s="15"/>
      <c r="B142" s="270"/>
      <c r="C142" s="271"/>
      <c r="D142" s="243" t="s">
        <v>297</v>
      </c>
      <c r="E142" s="272" t="s">
        <v>19</v>
      </c>
      <c r="F142" s="273" t="s">
        <v>3972</v>
      </c>
      <c r="G142" s="271"/>
      <c r="H142" s="272" t="s">
        <v>19</v>
      </c>
      <c r="I142" s="274"/>
      <c r="J142" s="271"/>
      <c r="K142" s="271"/>
      <c r="L142" s="275"/>
      <c r="M142" s="276"/>
      <c r="N142" s="277"/>
      <c r="O142" s="277"/>
      <c r="P142" s="277"/>
      <c r="Q142" s="277"/>
      <c r="R142" s="277"/>
      <c r="S142" s="277"/>
      <c r="T142" s="278"/>
      <c r="U142" s="15"/>
      <c r="V142" s="15"/>
      <c r="W142" s="15"/>
      <c r="X142" s="15"/>
      <c r="Y142" s="15"/>
      <c r="Z142" s="15"/>
      <c r="AA142" s="15"/>
      <c r="AB142" s="15"/>
      <c r="AC142" s="15"/>
      <c r="AD142" s="15"/>
      <c r="AE142" s="15"/>
      <c r="AT142" s="279" t="s">
        <v>297</v>
      </c>
      <c r="AU142" s="279" t="s">
        <v>81</v>
      </c>
      <c r="AV142" s="15" t="s">
        <v>79</v>
      </c>
      <c r="AW142" s="15" t="s">
        <v>33</v>
      </c>
      <c r="AX142" s="15" t="s">
        <v>72</v>
      </c>
      <c r="AY142" s="279" t="s">
        <v>285</v>
      </c>
    </row>
    <row r="143" s="13" customFormat="1">
      <c r="A143" s="13"/>
      <c r="B143" s="248"/>
      <c r="C143" s="249"/>
      <c r="D143" s="243" t="s">
        <v>297</v>
      </c>
      <c r="E143" s="250" t="s">
        <v>19</v>
      </c>
      <c r="F143" s="251" t="s">
        <v>3973</v>
      </c>
      <c r="G143" s="249"/>
      <c r="H143" s="252">
        <v>0.80000000000000004</v>
      </c>
      <c r="I143" s="253"/>
      <c r="J143" s="249"/>
      <c r="K143" s="249"/>
      <c r="L143" s="254"/>
      <c r="M143" s="255"/>
      <c r="N143" s="256"/>
      <c r="O143" s="256"/>
      <c r="P143" s="256"/>
      <c r="Q143" s="256"/>
      <c r="R143" s="256"/>
      <c r="S143" s="256"/>
      <c r="T143" s="257"/>
      <c r="U143" s="13"/>
      <c r="V143" s="13"/>
      <c r="W143" s="13"/>
      <c r="X143" s="13"/>
      <c r="Y143" s="13"/>
      <c r="Z143" s="13"/>
      <c r="AA143" s="13"/>
      <c r="AB143" s="13"/>
      <c r="AC143" s="13"/>
      <c r="AD143" s="13"/>
      <c r="AE143" s="13"/>
      <c r="AT143" s="258" t="s">
        <v>297</v>
      </c>
      <c r="AU143" s="258" t="s">
        <v>81</v>
      </c>
      <c r="AV143" s="13" t="s">
        <v>81</v>
      </c>
      <c r="AW143" s="13" t="s">
        <v>33</v>
      </c>
      <c r="AX143" s="13" t="s">
        <v>72</v>
      </c>
      <c r="AY143" s="258" t="s">
        <v>285</v>
      </c>
    </row>
    <row r="144" s="14" customFormat="1">
      <c r="A144" s="14"/>
      <c r="B144" s="259"/>
      <c r="C144" s="260"/>
      <c r="D144" s="243" t="s">
        <v>297</v>
      </c>
      <c r="E144" s="261" t="s">
        <v>19</v>
      </c>
      <c r="F144" s="262" t="s">
        <v>306</v>
      </c>
      <c r="G144" s="260"/>
      <c r="H144" s="263">
        <v>0.80000000000000004</v>
      </c>
      <c r="I144" s="264"/>
      <c r="J144" s="260"/>
      <c r="K144" s="260"/>
      <c r="L144" s="265"/>
      <c r="M144" s="266"/>
      <c r="N144" s="267"/>
      <c r="O144" s="267"/>
      <c r="P144" s="267"/>
      <c r="Q144" s="267"/>
      <c r="R144" s="267"/>
      <c r="S144" s="267"/>
      <c r="T144" s="268"/>
      <c r="U144" s="14"/>
      <c r="V144" s="14"/>
      <c r="W144" s="14"/>
      <c r="X144" s="14"/>
      <c r="Y144" s="14"/>
      <c r="Z144" s="14"/>
      <c r="AA144" s="14"/>
      <c r="AB144" s="14"/>
      <c r="AC144" s="14"/>
      <c r="AD144" s="14"/>
      <c r="AE144" s="14"/>
      <c r="AT144" s="269" t="s">
        <v>297</v>
      </c>
      <c r="AU144" s="269" t="s">
        <v>81</v>
      </c>
      <c r="AV144" s="14" t="s">
        <v>91</v>
      </c>
      <c r="AW144" s="14" t="s">
        <v>33</v>
      </c>
      <c r="AX144" s="14" t="s">
        <v>79</v>
      </c>
      <c r="AY144" s="269" t="s">
        <v>285</v>
      </c>
    </row>
    <row r="145" s="2" customFormat="1" ht="16.5" customHeight="1">
      <c r="A145" s="40"/>
      <c r="B145" s="41"/>
      <c r="C145" s="230" t="s">
        <v>119</v>
      </c>
      <c r="D145" s="230" t="s">
        <v>287</v>
      </c>
      <c r="E145" s="231" t="s">
        <v>3974</v>
      </c>
      <c r="F145" s="232" t="s">
        <v>3975</v>
      </c>
      <c r="G145" s="233" t="s">
        <v>361</v>
      </c>
      <c r="H145" s="234">
        <v>8</v>
      </c>
      <c r="I145" s="235"/>
      <c r="J145" s="236">
        <f>ROUND(I145*H145,2)</f>
        <v>0</v>
      </c>
      <c r="K145" s="232" t="s">
        <v>291</v>
      </c>
      <c r="L145" s="46"/>
      <c r="M145" s="237" t="s">
        <v>19</v>
      </c>
      <c r="N145" s="238" t="s">
        <v>43</v>
      </c>
      <c r="O145" s="86"/>
      <c r="P145" s="239">
        <f>O145*H145</f>
        <v>0</v>
      </c>
      <c r="Q145" s="239">
        <v>0.010200000000000001</v>
      </c>
      <c r="R145" s="239">
        <f>Q145*H145</f>
        <v>0.081600000000000006</v>
      </c>
      <c r="S145" s="239">
        <v>0</v>
      </c>
      <c r="T145" s="240">
        <f>S145*H145</f>
        <v>0</v>
      </c>
      <c r="U145" s="40"/>
      <c r="V145" s="40"/>
      <c r="W145" s="40"/>
      <c r="X145" s="40"/>
      <c r="Y145" s="40"/>
      <c r="Z145" s="40"/>
      <c r="AA145" s="40"/>
      <c r="AB145" s="40"/>
      <c r="AC145" s="40"/>
      <c r="AD145" s="40"/>
      <c r="AE145" s="40"/>
      <c r="AR145" s="241" t="s">
        <v>91</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91</v>
      </c>
      <c r="BM145" s="241" t="s">
        <v>3976</v>
      </c>
    </row>
    <row r="146" s="2" customFormat="1">
      <c r="A146" s="40"/>
      <c r="B146" s="41"/>
      <c r="C146" s="42"/>
      <c r="D146" s="243" t="s">
        <v>293</v>
      </c>
      <c r="E146" s="42"/>
      <c r="F146" s="244" t="s">
        <v>3977</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15" customFormat="1">
      <c r="A147" s="15"/>
      <c r="B147" s="270"/>
      <c r="C147" s="271"/>
      <c r="D147" s="243" t="s">
        <v>297</v>
      </c>
      <c r="E147" s="272" t="s">
        <v>19</v>
      </c>
      <c r="F147" s="273" t="s">
        <v>3972</v>
      </c>
      <c r="G147" s="271"/>
      <c r="H147" s="272" t="s">
        <v>19</v>
      </c>
      <c r="I147" s="274"/>
      <c r="J147" s="271"/>
      <c r="K147" s="271"/>
      <c r="L147" s="275"/>
      <c r="M147" s="276"/>
      <c r="N147" s="277"/>
      <c r="O147" s="277"/>
      <c r="P147" s="277"/>
      <c r="Q147" s="277"/>
      <c r="R147" s="277"/>
      <c r="S147" s="277"/>
      <c r="T147" s="278"/>
      <c r="U147" s="15"/>
      <c r="V147" s="15"/>
      <c r="W147" s="15"/>
      <c r="X147" s="15"/>
      <c r="Y147" s="15"/>
      <c r="Z147" s="15"/>
      <c r="AA147" s="15"/>
      <c r="AB147" s="15"/>
      <c r="AC147" s="15"/>
      <c r="AD147" s="15"/>
      <c r="AE147" s="15"/>
      <c r="AT147" s="279" t="s">
        <v>297</v>
      </c>
      <c r="AU147" s="279" t="s">
        <v>81</v>
      </c>
      <c r="AV147" s="15" t="s">
        <v>79</v>
      </c>
      <c r="AW147" s="15" t="s">
        <v>33</v>
      </c>
      <c r="AX147" s="15" t="s">
        <v>72</v>
      </c>
      <c r="AY147" s="279" t="s">
        <v>285</v>
      </c>
    </row>
    <row r="148" s="13" customFormat="1">
      <c r="A148" s="13"/>
      <c r="B148" s="248"/>
      <c r="C148" s="249"/>
      <c r="D148" s="243" t="s">
        <v>297</v>
      </c>
      <c r="E148" s="250" t="s">
        <v>19</v>
      </c>
      <c r="F148" s="251" t="s">
        <v>3978</v>
      </c>
      <c r="G148" s="249"/>
      <c r="H148" s="252">
        <v>8</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72</v>
      </c>
      <c r="AY148" s="258" t="s">
        <v>285</v>
      </c>
    </row>
    <row r="149" s="14" customFormat="1">
      <c r="A149" s="14"/>
      <c r="B149" s="259"/>
      <c r="C149" s="260"/>
      <c r="D149" s="243" t="s">
        <v>297</v>
      </c>
      <c r="E149" s="261" t="s">
        <v>19</v>
      </c>
      <c r="F149" s="262" t="s">
        <v>306</v>
      </c>
      <c r="G149" s="260"/>
      <c r="H149" s="263">
        <v>8</v>
      </c>
      <c r="I149" s="264"/>
      <c r="J149" s="260"/>
      <c r="K149" s="260"/>
      <c r="L149" s="265"/>
      <c r="M149" s="266"/>
      <c r="N149" s="267"/>
      <c r="O149" s="267"/>
      <c r="P149" s="267"/>
      <c r="Q149" s="267"/>
      <c r="R149" s="267"/>
      <c r="S149" s="267"/>
      <c r="T149" s="268"/>
      <c r="U149" s="14"/>
      <c r="V149" s="14"/>
      <c r="W149" s="14"/>
      <c r="X149" s="14"/>
      <c r="Y149" s="14"/>
      <c r="Z149" s="14"/>
      <c r="AA149" s="14"/>
      <c r="AB149" s="14"/>
      <c r="AC149" s="14"/>
      <c r="AD149" s="14"/>
      <c r="AE149" s="14"/>
      <c r="AT149" s="269" t="s">
        <v>297</v>
      </c>
      <c r="AU149" s="269" t="s">
        <v>81</v>
      </c>
      <c r="AV149" s="14" t="s">
        <v>91</v>
      </c>
      <c r="AW149" s="14" t="s">
        <v>33</v>
      </c>
      <c r="AX149" s="14" t="s">
        <v>79</v>
      </c>
      <c r="AY149" s="269" t="s">
        <v>285</v>
      </c>
    </row>
    <row r="150" s="2" customFormat="1" ht="16.5" customHeight="1">
      <c r="A150" s="40"/>
      <c r="B150" s="41"/>
      <c r="C150" s="230" t="s">
        <v>126</v>
      </c>
      <c r="D150" s="230" t="s">
        <v>287</v>
      </c>
      <c r="E150" s="231" t="s">
        <v>3979</v>
      </c>
      <c r="F150" s="232" t="s">
        <v>3980</v>
      </c>
      <c r="G150" s="233" t="s">
        <v>361</v>
      </c>
      <c r="H150" s="234">
        <v>8</v>
      </c>
      <c r="I150" s="235"/>
      <c r="J150" s="236">
        <f>ROUND(I150*H150,2)</f>
        <v>0</v>
      </c>
      <c r="K150" s="232" t="s">
        <v>291</v>
      </c>
      <c r="L150" s="46"/>
      <c r="M150" s="237" t="s">
        <v>19</v>
      </c>
      <c r="N150" s="238" t="s">
        <v>43</v>
      </c>
      <c r="O150" s="86"/>
      <c r="P150" s="239">
        <f>O150*H150</f>
        <v>0</v>
      </c>
      <c r="Q150" s="239">
        <v>0.022339999999999999</v>
      </c>
      <c r="R150" s="239">
        <f>Q150*H150</f>
        <v>0.17871999999999999</v>
      </c>
      <c r="S150" s="239">
        <v>0</v>
      </c>
      <c r="T150" s="240">
        <f>S150*H150</f>
        <v>0</v>
      </c>
      <c r="U150" s="40"/>
      <c r="V150" s="40"/>
      <c r="W150" s="40"/>
      <c r="X150" s="40"/>
      <c r="Y150" s="40"/>
      <c r="Z150" s="40"/>
      <c r="AA150" s="40"/>
      <c r="AB150" s="40"/>
      <c r="AC150" s="40"/>
      <c r="AD150" s="40"/>
      <c r="AE150" s="40"/>
      <c r="AR150" s="241" t="s">
        <v>91</v>
      </c>
      <c r="AT150" s="241" t="s">
        <v>287</v>
      </c>
      <c r="AU150" s="241" t="s">
        <v>81</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91</v>
      </c>
      <c r="BM150" s="241" t="s">
        <v>3981</v>
      </c>
    </row>
    <row r="151" s="2" customFormat="1">
      <c r="A151" s="40"/>
      <c r="B151" s="41"/>
      <c r="C151" s="42"/>
      <c r="D151" s="243" t="s">
        <v>293</v>
      </c>
      <c r="E151" s="42"/>
      <c r="F151" s="244" t="s">
        <v>3982</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81</v>
      </c>
    </row>
    <row r="152" s="2" customFormat="1">
      <c r="A152" s="40"/>
      <c r="B152" s="41"/>
      <c r="C152" s="42"/>
      <c r="D152" s="243" t="s">
        <v>295</v>
      </c>
      <c r="E152" s="42"/>
      <c r="F152" s="247" t="s">
        <v>3983</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295</v>
      </c>
      <c r="AU152" s="19" t="s">
        <v>81</v>
      </c>
    </row>
    <row r="153" s="15" customFormat="1">
      <c r="A153" s="15"/>
      <c r="B153" s="270"/>
      <c r="C153" s="271"/>
      <c r="D153" s="243" t="s">
        <v>297</v>
      </c>
      <c r="E153" s="272" t="s">
        <v>19</v>
      </c>
      <c r="F153" s="273" t="s">
        <v>3972</v>
      </c>
      <c r="G153" s="271"/>
      <c r="H153" s="272" t="s">
        <v>19</v>
      </c>
      <c r="I153" s="274"/>
      <c r="J153" s="271"/>
      <c r="K153" s="271"/>
      <c r="L153" s="275"/>
      <c r="M153" s="276"/>
      <c r="N153" s="277"/>
      <c r="O153" s="277"/>
      <c r="P153" s="277"/>
      <c r="Q153" s="277"/>
      <c r="R153" s="277"/>
      <c r="S153" s="277"/>
      <c r="T153" s="278"/>
      <c r="U153" s="15"/>
      <c r="V153" s="15"/>
      <c r="W153" s="15"/>
      <c r="X153" s="15"/>
      <c r="Y153" s="15"/>
      <c r="Z153" s="15"/>
      <c r="AA153" s="15"/>
      <c r="AB153" s="15"/>
      <c r="AC153" s="15"/>
      <c r="AD153" s="15"/>
      <c r="AE153" s="15"/>
      <c r="AT153" s="279" t="s">
        <v>297</v>
      </c>
      <c r="AU153" s="279" t="s">
        <v>81</v>
      </c>
      <c r="AV153" s="15" t="s">
        <v>79</v>
      </c>
      <c r="AW153" s="15" t="s">
        <v>33</v>
      </c>
      <c r="AX153" s="15" t="s">
        <v>72</v>
      </c>
      <c r="AY153" s="279" t="s">
        <v>285</v>
      </c>
    </row>
    <row r="154" s="13" customFormat="1">
      <c r="A154" s="13"/>
      <c r="B154" s="248"/>
      <c r="C154" s="249"/>
      <c r="D154" s="243" t="s">
        <v>297</v>
      </c>
      <c r="E154" s="250" t="s">
        <v>19</v>
      </c>
      <c r="F154" s="251" t="s">
        <v>3978</v>
      </c>
      <c r="G154" s="249"/>
      <c r="H154" s="252">
        <v>8</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72</v>
      </c>
      <c r="AY154" s="258" t="s">
        <v>285</v>
      </c>
    </row>
    <row r="155" s="14" customFormat="1">
      <c r="A155" s="14"/>
      <c r="B155" s="259"/>
      <c r="C155" s="260"/>
      <c r="D155" s="243" t="s">
        <v>297</v>
      </c>
      <c r="E155" s="261" t="s">
        <v>19</v>
      </c>
      <c r="F155" s="262" t="s">
        <v>306</v>
      </c>
      <c r="G155" s="260"/>
      <c r="H155" s="263">
        <v>8</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297</v>
      </c>
      <c r="AU155" s="269" t="s">
        <v>81</v>
      </c>
      <c r="AV155" s="14" t="s">
        <v>91</v>
      </c>
      <c r="AW155" s="14" t="s">
        <v>33</v>
      </c>
      <c r="AX155" s="14" t="s">
        <v>79</v>
      </c>
      <c r="AY155" s="269" t="s">
        <v>285</v>
      </c>
    </row>
    <row r="156" s="12" customFormat="1" ht="22.8" customHeight="1">
      <c r="A156" s="12"/>
      <c r="B156" s="214"/>
      <c r="C156" s="215"/>
      <c r="D156" s="216" t="s">
        <v>71</v>
      </c>
      <c r="E156" s="228" t="s">
        <v>126</v>
      </c>
      <c r="F156" s="228" t="s">
        <v>571</v>
      </c>
      <c r="G156" s="215"/>
      <c r="H156" s="215"/>
      <c r="I156" s="218"/>
      <c r="J156" s="229">
        <f>BK156</f>
        <v>0</v>
      </c>
      <c r="K156" s="215"/>
      <c r="L156" s="220"/>
      <c r="M156" s="221"/>
      <c r="N156" s="222"/>
      <c r="O156" s="222"/>
      <c r="P156" s="223">
        <f>SUM(P157:P169)</f>
        <v>0</v>
      </c>
      <c r="Q156" s="222"/>
      <c r="R156" s="223">
        <f>SUM(R157:R169)</f>
        <v>0.0036734999999999997</v>
      </c>
      <c r="S156" s="222"/>
      <c r="T156" s="224">
        <f>SUM(T157:T169)</f>
        <v>2.8524000000000003</v>
      </c>
      <c r="U156" s="12"/>
      <c r="V156" s="12"/>
      <c r="W156" s="12"/>
      <c r="X156" s="12"/>
      <c r="Y156" s="12"/>
      <c r="Z156" s="12"/>
      <c r="AA156" s="12"/>
      <c r="AB156" s="12"/>
      <c r="AC156" s="12"/>
      <c r="AD156" s="12"/>
      <c r="AE156" s="12"/>
      <c r="AR156" s="225" t="s">
        <v>79</v>
      </c>
      <c r="AT156" s="226" t="s">
        <v>71</v>
      </c>
      <c r="AU156" s="226" t="s">
        <v>79</v>
      </c>
      <c r="AY156" s="225" t="s">
        <v>285</v>
      </c>
      <c r="BK156" s="227">
        <f>SUM(BK157:BK169)</f>
        <v>0</v>
      </c>
    </row>
    <row r="157" s="2" customFormat="1" ht="16.5" customHeight="1">
      <c r="A157" s="40"/>
      <c r="B157" s="41"/>
      <c r="C157" s="230" t="s">
        <v>133</v>
      </c>
      <c r="D157" s="230" t="s">
        <v>287</v>
      </c>
      <c r="E157" s="231" t="s">
        <v>3454</v>
      </c>
      <c r="F157" s="232" t="s">
        <v>3455</v>
      </c>
      <c r="G157" s="233" t="s">
        <v>361</v>
      </c>
      <c r="H157" s="234">
        <v>93</v>
      </c>
      <c r="I157" s="235"/>
      <c r="J157" s="236">
        <f>ROUND(I157*H157,2)</f>
        <v>0</v>
      </c>
      <c r="K157" s="232" t="s">
        <v>291</v>
      </c>
      <c r="L157" s="46"/>
      <c r="M157" s="237" t="s">
        <v>19</v>
      </c>
      <c r="N157" s="238" t="s">
        <v>43</v>
      </c>
      <c r="O157" s="86"/>
      <c r="P157" s="239">
        <f>O157*H157</f>
        <v>0</v>
      </c>
      <c r="Q157" s="239">
        <v>3.9499999999999998E-05</v>
      </c>
      <c r="R157" s="239">
        <f>Q157*H157</f>
        <v>0.0036734999999999997</v>
      </c>
      <c r="S157" s="239">
        <v>0</v>
      </c>
      <c r="T157" s="240">
        <f>S157*H157</f>
        <v>0</v>
      </c>
      <c r="U157" s="40"/>
      <c r="V157" s="40"/>
      <c r="W157" s="40"/>
      <c r="X157" s="40"/>
      <c r="Y157" s="40"/>
      <c r="Z157" s="40"/>
      <c r="AA157" s="40"/>
      <c r="AB157" s="40"/>
      <c r="AC157" s="40"/>
      <c r="AD157" s="40"/>
      <c r="AE157" s="40"/>
      <c r="AR157" s="241" t="s">
        <v>91</v>
      </c>
      <c r="AT157" s="241" t="s">
        <v>287</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91</v>
      </c>
      <c r="BM157" s="241" t="s">
        <v>3456</v>
      </c>
    </row>
    <row r="158" s="2" customFormat="1">
      <c r="A158" s="40"/>
      <c r="B158" s="41"/>
      <c r="C158" s="42"/>
      <c r="D158" s="243" t="s">
        <v>293</v>
      </c>
      <c r="E158" s="42"/>
      <c r="F158" s="244" t="s">
        <v>3457</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c r="A159" s="40"/>
      <c r="B159" s="41"/>
      <c r="C159" s="42"/>
      <c r="D159" s="243" t="s">
        <v>295</v>
      </c>
      <c r="E159" s="42"/>
      <c r="F159" s="247" t="s">
        <v>1279</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295</v>
      </c>
      <c r="AU159" s="19" t="s">
        <v>81</v>
      </c>
    </row>
    <row r="160" s="15" customFormat="1">
      <c r="A160" s="15"/>
      <c r="B160" s="270"/>
      <c r="C160" s="271"/>
      <c r="D160" s="243" t="s">
        <v>297</v>
      </c>
      <c r="E160" s="272" t="s">
        <v>19</v>
      </c>
      <c r="F160" s="273" t="s">
        <v>3984</v>
      </c>
      <c r="G160" s="271"/>
      <c r="H160" s="272" t="s">
        <v>19</v>
      </c>
      <c r="I160" s="274"/>
      <c r="J160" s="271"/>
      <c r="K160" s="271"/>
      <c r="L160" s="275"/>
      <c r="M160" s="276"/>
      <c r="N160" s="277"/>
      <c r="O160" s="277"/>
      <c r="P160" s="277"/>
      <c r="Q160" s="277"/>
      <c r="R160" s="277"/>
      <c r="S160" s="277"/>
      <c r="T160" s="278"/>
      <c r="U160" s="15"/>
      <c r="V160" s="15"/>
      <c r="W160" s="15"/>
      <c r="X160" s="15"/>
      <c r="Y160" s="15"/>
      <c r="Z160" s="15"/>
      <c r="AA160" s="15"/>
      <c r="AB160" s="15"/>
      <c r="AC160" s="15"/>
      <c r="AD160" s="15"/>
      <c r="AE160" s="15"/>
      <c r="AT160" s="279" t="s">
        <v>297</v>
      </c>
      <c r="AU160" s="279" t="s">
        <v>81</v>
      </c>
      <c r="AV160" s="15" t="s">
        <v>79</v>
      </c>
      <c r="AW160" s="15" t="s">
        <v>33</v>
      </c>
      <c r="AX160" s="15" t="s">
        <v>72</v>
      </c>
      <c r="AY160" s="279" t="s">
        <v>285</v>
      </c>
    </row>
    <row r="161" s="13" customFormat="1">
      <c r="A161" s="13"/>
      <c r="B161" s="248"/>
      <c r="C161" s="249"/>
      <c r="D161" s="243" t="s">
        <v>297</v>
      </c>
      <c r="E161" s="250" t="s">
        <v>19</v>
      </c>
      <c r="F161" s="251" t="s">
        <v>3985</v>
      </c>
      <c r="G161" s="249"/>
      <c r="H161" s="252">
        <v>93</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72</v>
      </c>
      <c r="AY161" s="258" t="s">
        <v>285</v>
      </c>
    </row>
    <row r="162" s="14" customFormat="1">
      <c r="A162" s="14"/>
      <c r="B162" s="259"/>
      <c r="C162" s="260"/>
      <c r="D162" s="243" t="s">
        <v>297</v>
      </c>
      <c r="E162" s="261" t="s">
        <v>19</v>
      </c>
      <c r="F162" s="262" t="s">
        <v>306</v>
      </c>
      <c r="G162" s="260"/>
      <c r="H162" s="263">
        <v>93</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297</v>
      </c>
      <c r="AU162" s="269" t="s">
        <v>81</v>
      </c>
      <c r="AV162" s="14" t="s">
        <v>91</v>
      </c>
      <c r="AW162" s="14" t="s">
        <v>33</v>
      </c>
      <c r="AX162" s="14" t="s">
        <v>79</v>
      </c>
      <c r="AY162" s="269" t="s">
        <v>285</v>
      </c>
    </row>
    <row r="163" s="2" customFormat="1" ht="16.5" customHeight="1">
      <c r="A163" s="40"/>
      <c r="B163" s="41"/>
      <c r="C163" s="230" t="s">
        <v>140</v>
      </c>
      <c r="D163" s="230" t="s">
        <v>287</v>
      </c>
      <c r="E163" s="231" t="s">
        <v>3986</v>
      </c>
      <c r="F163" s="232" t="s">
        <v>3987</v>
      </c>
      <c r="G163" s="233" t="s">
        <v>361</v>
      </c>
      <c r="H163" s="234">
        <v>142.62000000000001</v>
      </c>
      <c r="I163" s="235"/>
      <c r="J163" s="236">
        <f>ROUND(I163*H163,2)</f>
        <v>0</v>
      </c>
      <c r="K163" s="232" t="s">
        <v>291</v>
      </c>
      <c r="L163" s="46"/>
      <c r="M163" s="237" t="s">
        <v>19</v>
      </c>
      <c r="N163" s="238" t="s">
        <v>43</v>
      </c>
      <c r="O163" s="86"/>
      <c r="P163" s="239">
        <f>O163*H163</f>
        <v>0</v>
      </c>
      <c r="Q163" s="239">
        <v>0</v>
      </c>
      <c r="R163" s="239">
        <f>Q163*H163</f>
        <v>0</v>
      </c>
      <c r="S163" s="239">
        <v>0.02</v>
      </c>
      <c r="T163" s="240">
        <f>S163*H163</f>
        <v>2.8524000000000003</v>
      </c>
      <c r="U163" s="40"/>
      <c r="V163" s="40"/>
      <c r="W163" s="40"/>
      <c r="X163" s="40"/>
      <c r="Y163" s="40"/>
      <c r="Z163" s="40"/>
      <c r="AA163" s="40"/>
      <c r="AB163" s="40"/>
      <c r="AC163" s="40"/>
      <c r="AD163" s="40"/>
      <c r="AE163" s="40"/>
      <c r="AR163" s="241" t="s">
        <v>91</v>
      </c>
      <c r="AT163" s="241" t="s">
        <v>287</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91</v>
      </c>
      <c r="BM163" s="241" t="s">
        <v>3461</v>
      </c>
    </row>
    <row r="164" s="2" customFormat="1">
      <c r="A164" s="40"/>
      <c r="B164" s="41"/>
      <c r="C164" s="42"/>
      <c r="D164" s="243" t="s">
        <v>293</v>
      </c>
      <c r="E164" s="42"/>
      <c r="F164" s="244" t="s">
        <v>3988</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2" customFormat="1">
      <c r="A165" s="40"/>
      <c r="B165" s="41"/>
      <c r="C165" s="42"/>
      <c r="D165" s="243" t="s">
        <v>295</v>
      </c>
      <c r="E165" s="42"/>
      <c r="F165" s="247" t="s">
        <v>3463</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295</v>
      </c>
      <c r="AU165" s="19" t="s">
        <v>81</v>
      </c>
    </row>
    <row r="166" s="15" customFormat="1">
      <c r="A166" s="15"/>
      <c r="B166" s="270"/>
      <c r="C166" s="271"/>
      <c r="D166" s="243" t="s">
        <v>297</v>
      </c>
      <c r="E166" s="272" t="s">
        <v>19</v>
      </c>
      <c r="F166" s="273" t="s">
        <v>3962</v>
      </c>
      <c r="G166" s="271"/>
      <c r="H166" s="272" t="s">
        <v>19</v>
      </c>
      <c r="I166" s="274"/>
      <c r="J166" s="271"/>
      <c r="K166" s="271"/>
      <c r="L166" s="275"/>
      <c r="M166" s="276"/>
      <c r="N166" s="277"/>
      <c r="O166" s="277"/>
      <c r="P166" s="277"/>
      <c r="Q166" s="277"/>
      <c r="R166" s="277"/>
      <c r="S166" s="277"/>
      <c r="T166" s="278"/>
      <c r="U166" s="15"/>
      <c r="V166" s="15"/>
      <c r="W166" s="15"/>
      <c r="X166" s="15"/>
      <c r="Y166" s="15"/>
      <c r="Z166" s="15"/>
      <c r="AA166" s="15"/>
      <c r="AB166" s="15"/>
      <c r="AC166" s="15"/>
      <c r="AD166" s="15"/>
      <c r="AE166" s="15"/>
      <c r="AT166" s="279" t="s">
        <v>297</v>
      </c>
      <c r="AU166" s="279" t="s">
        <v>81</v>
      </c>
      <c r="AV166" s="15" t="s">
        <v>79</v>
      </c>
      <c r="AW166" s="15" t="s">
        <v>33</v>
      </c>
      <c r="AX166" s="15" t="s">
        <v>72</v>
      </c>
      <c r="AY166" s="279" t="s">
        <v>285</v>
      </c>
    </row>
    <row r="167" s="13" customFormat="1">
      <c r="A167" s="13"/>
      <c r="B167" s="248"/>
      <c r="C167" s="249"/>
      <c r="D167" s="243" t="s">
        <v>297</v>
      </c>
      <c r="E167" s="250" t="s">
        <v>19</v>
      </c>
      <c r="F167" s="251" t="s">
        <v>3963</v>
      </c>
      <c r="G167" s="249"/>
      <c r="H167" s="252">
        <v>83.819999999999993</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72</v>
      </c>
      <c r="AY167" s="258" t="s">
        <v>285</v>
      </c>
    </row>
    <row r="168" s="13" customFormat="1">
      <c r="A168" s="13"/>
      <c r="B168" s="248"/>
      <c r="C168" s="249"/>
      <c r="D168" s="243" t="s">
        <v>297</v>
      </c>
      <c r="E168" s="250" t="s">
        <v>19</v>
      </c>
      <c r="F168" s="251" t="s">
        <v>3964</v>
      </c>
      <c r="G168" s="249"/>
      <c r="H168" s="252">
        <v>58.799999999999997</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72</v>
      </c>
      <c r="AY168" s="258" t="s">
        <v>285</v>
      </c>
    </row>
    <row r="169" s="14" customFormat="1">
      <c r="A169" s="14"/>
      <c r="B169" s="259"/>
      <c r="C169" s="260"/>
      <c r="D169" s="243" t="s">
        <v>297</v>
      </c>
      <c r="E169" s="261" t="s">
        <v>19</v>
      </c>
      <c r="F169" s="262" t="s">
        <v>306</v>
      </c>
      <c r="G169" s="260"/>
      <c r="H169" s="263">
        <v>142.62000000000001</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297</v>
      </c>
      <c r="AU169" s="269" t="s">
        <v>81</v>
      </c>
      <c r="AV169" s="14" t="s">
        <v>91</v>
      </c>
      <c r="AW169" s="14" t="s">
        <v>33</v>
      </c>
      <c r="AX169" s="14" t="s">
        <v>79</v>
      </c>
      <c r="AY169" s="269" t="s">
        <v>285</v>
      </c>
    </row>
    <row r="170" s="12" customFormat="1" ht="22.8" customHeight="1">
      <c r="A170" s="12"/>
      <c r="B170" s="214"/>
      <c r="C170" s="215"/>
      <c r="D170" s="216" t="s">
        <v>71</v>
      </c>
      <c r="E170" s="228" t="s">
        <v>632</v>
      </c>
      <c r="F170" s="228" t="s">
        <v>633</v>
      </c>
      <c r="G170" s="215"/>
      <c r="H170" s="215"/>
      <c r="I170" s="218"/>
      <c r="J170" s="229">
        <f>BK170</f>
        <v>0</v>
      </c>
      <c r="K170" s="215"/>
      <c r="L170" s="220"/>
      <c r="M170" s="221"/>
      <c r="N170" s="222"/>
      <c r="O170" s="222"/>
      <c r="P170" s="223">
        <f>SUM(P171:P185)</f>
        <v>0</v>
      </c>
      <c r="Q170" s="222"/>
      <c r="R170" s="223">
        <f>SUM(R171:R185)</f>
        <v>0</v>
      </c>
      <c r="S170" s="222"/>
      <c r="T170" s="224">
        <f>SUM(T171:T185)</f>
        <v>0</v>
      </c>
      <c r="U170" s="12"/>
      <c r="V170" s="12"/>
      <c r="W170" s="12"/>
      <c r="X170" s="12"/>
      <c r="Y170" s="12"/>
      <c r="Z170" s="12"/>
      <c r="AA170" s="12"/>
      <c r="AB170" s="12"/>
      <c r="AC170" s="12"/>
      <c r="AD170" s="12"/>
      <c r="AE170" s="12"/>
      <c r="AR170" s="225" t="s">
        <v>79</v>
      </c>
      <c r="AT170" s="226" t="s">
        <v>71</v>
      </c>
      <c r="AU170" s="226" t="s">
        <v>79</v>
      </c>
      <c r="AY170" s="225" t="s">
        <v>285</v>
      </c>
      <c r="BK170" s="227">
        <f>SUM(BK171:BK185)</f>
        <v>0</v>
      </c>
    </row>
    <row r="171" s="2" customFormat="1" ht="16.5" customHeight="1">
      <c r="A171" s="40"/>
      <c r="B171" s="41"/>
      <c r="C171" s="230" t="s">
        <v>147</v>
      </c>
      <c r="D171" s="230" t="s">
        <v>287</v>
      </c>
      <c r="E171" s="231" t="s">
        <v>3464</v>
      </c>
      <c r="F171" s="232" t="s">
        <v>3465</v>
      </c>
      <c r="G171" s="233" t="s">
        <v>394</v>
      </c>
      <c r="H171" s="234">
        <v>2.875</v>
      </c>
      <c r="I171" s="235"/>
      <c r="J171" s="236">
        <f>ROUND(I171*H171,2)</f>
        <v>0</v>
      </c>
      <c r="K171" s="232" t="s">
        <v>291</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91</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91</v>
      </c>
      <c r="BM171" s="241" t="s">
        <v>3466</v>
      </c>
    </row>
    <row r="172" s="2" customFormat="1">
      <c r="A172" s="40"/>
      <c r="B172" s="41"/>
      <c r="C172" s="42"/>
      <c r="D172" s="243" t="s">
        <v>293</v>
      </c>
      <c r="E172" s="42"/>
      <c r="F172" s="244" t="s">
        <v>3467</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3468</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2" customFormat="1" ht="16.5" customHeight="1">
      <c r="A174" s="40"/>
      <c r="B174" s="41"/>
      <c r="C174" s="230" t="s">
        <v>391</v>
      </c>
      <c r="D174" s="230" t="s">
        <v>287</v>
      </c>
      <c r="E174" s="231" t="s">
        <v>3469</v>
      </c>
      <c r="F174" s="232" t="s">
        <v>3470</v>
      </c>
      <c r="G174" s="233" t="s">
        <v>394</v>
      </c>
      <c r="H174" s="234">
        <v>2.875</v>
      </c>
      <c r="I174" s="235"/>
      <c r="J174" s="236">
        <f>ROUND(I174*H174,2)</f>
        <v>0</v>
      </c>
      <c r="K174" s="232" t="s">
        <v>291</v>
      </c>
      <c r="L174" s="46"/>
      <c r="M174" s="237" t="s">
        <v>19</v>
      </c>
      <c r="N174" s="238" t="s">
        <v>43</v>
      </c>
      <c r="O174" s="86"/>
      <c r="P174" s="239">
        <f>O174*H174</f>
        <v>0</v>
      </c>
      <c r="Q174" s="239">
        <v>0</v>
      </c>
      <c r="R174" s="239">
        <f>Q174*H174</f>
        <v>0</v>
      </c>
      <c r="S174" s="239">
        <v>0</v>
      </c>
      <c r="T174" s="240">
        <f>S174*H174</f>
        <v>0</v>
      </c>
      <c r="U174" s="40"/>
      <c r="V174" s="40"/>
      <c r="W174" s="40"/>
      <c r="X174" s="40"/>
      <c r="Y174" s="40"/>
      <c r="Z174" s="40"/>
      <c r="AA174" s="40"/>
      <c r="AB174" s="40"/>
      <c r="AC174" s="40"/>
      <c r="AD174" s="40"/>
      <c r="AE174" s="40"/>
      <c r="AR174" s="241" t="s">
        <v>91</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91</v>
      </c>
      <c r="BM174" s="241" t="s">
        <v>3471</v>
      </c>
    </row>
    <row r="175" s="2" customFormat="1">
      <c r="A175" s="40"/>
      <c r="B175" s="41"/>
      <c r="C175" s="42"/>
      <c r="D175" s="243" t="s">
        <v>293</v>
      </c>
      <c r="E175" s="42"/>
      <c r="F175" s="244" t="s">
        <v>3472</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c r="A176" s="40"/>
      <c r="B176" s="41"/>
      <c r="C176" s="42"/>
      <c r="D176" s="243" t="s">
        <v>295</v>
      </c>
      <c r="E176" s="42"/>
      <c r="F176" s="247" t="s">
        <v>3468</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295</v>
      </c>
      <c r="AU176" s="19" t="s">
        <v>81</v>
      </c>
    </row>
    <row r="177" s="2" customFormat="1" ht="16.5" customHeight="1">
      <c r="A177" s="40"/>
      <c r="B177" s="41"/>
      <c r="C177" s="230" t="s">
        <v>154</v>
      </c>
      <c r="D177" s="230" t="s">
        <v>287</v>
      </c>
      <c r="E177" s="231" t="s">
        <v>635</v>
      </c>
      <c r="F177" s="232" t="s">
        <v>636</v>
      </c>
      <c r="G177" s="233" t="s">
        <v>394</v>
      </c>
      <c r="H177" s="234">
        <v>2.875</v>
      </c>
      <c r="I177" s="235"/>
      <c r="J177" s="236">
        <f>ROUND(I177*H177,2)</f>
        <v>0</v>
      </c>
      <c r="K177" s="232" t="s">
        <v>291</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91</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91</v>
      </c>
      <c r="BM177" s="241" t="s">
        <v>3473</v>
      </c>
    </row>
    <row r="178" s="2" customFormat="1">
      <c r="A178" s="40"/>
      <c r="B178" s="41"/>
      <c r="C178" s="42"/>
      <c r="D178" s="243" t="s">
        <v>293</v>
      </c>
      <c r="E178" s="42"/>
      <c r="F178" s="244" t="s">
        <v>638</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c r="A179" s="40"/>
      <c r="B179" s="41"/>
      <c r="C179" s="42"/>
      <c r="D179" s="243" t="s">
        <v>295</v>
      </c>
      <c r="E179" s="42"/>
      <c r="F179" s="247" t="s">
        <v>639</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295</v>
      </c>
      <c r="AU179" s="19" t="s">
        <v>81</v>
      </c>
    </row>
    <row r="180" s="2" customFormat="1" ht="16.5" customHeight="1">
      <c r="A180" s="40"/>
      <c r="B180" s="41"/>
      <c r="C180" s="230" t="s">
        <v>8</v>
      </c>
      <c r="D180" s="230" t="s">
        <v>287</v>
      </c>
      <c r="E180" s="231" t="s">
        <v>641</v>
      </c>
      <c r="F180" s="232" t="s">
        <v>642</v>
      </c>
      <c r="G180" s="233" t="s">
        <v>394</v>
      </c>
      <c r="H180" s="234">
        <v>43.125</v>
      </c>
      <c r="I180" s="235"/>
      <c r="J180" s="236">
        <f>ROUND(I180*H180,2)</f>
        <v>0</v>
      </c>
      <c r="K180" s="232" t="s">
        <v>291</v>
      </c>
      <c r="L180" s="46"/>
      <c r="M180" s="237" t="s">
        <v>19</v>
      </c>
      <c r="N180" s="238" t="s">
        <v>43</v>
      </c>
      <c r="O180" s="86"/>
      <c r="P180" s="239">
        <f>O180*H180</f>
        <v>0</v>
      </c>
      <c r="Q180" s="239">
        <v>0</v>
      </c>
      <c r="R180" s="239">
        <f>Q180*H180</f>
        <v>0</v>
      </c>
      <c r="S180" s="239">
        <v>0</v>
      </c>
      <c r="T180" s="240">
        <f>S180*H180</f>
        <v>0</v>
      </c>
      <c r="U180" s="40"/>
      <c r="V180" s="40"/>
      <c r="W180" s="40"/>
      <c r="X180" s="40"/>
      <c r="Y180" s="40"/>
      <c r="Z180" s="40"/>
      <c r="AA180" s="40"/>
      <c r="AB180" s="40"/>
      <c r="AC180" s="40"/>
      <c r="AD180" s="40"/>
      <c r="AE180" s="40"/>
      <c r="AR180" s="241" t="s">
        <v>91</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91</v>
      </c>
      <c r="BM180" s="241" t="s">
        <v>3474</v>
      </c>
    </row>
    <row r="181" s="2" customFormat="1">
      <c r="A181" s="40"/>
      <c r="B181" s="41"/>
      <c r="C181" s="42"/>
      <c r="D181" s="243" t="s">
        <v>293</v>
      </c>
      <c r="E181" s="42"/>
      <c r="F181" s="244" t="s">
        <v>644</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2" customFormat="1">
      <c r="A182" s="40"/>
      <c r="B182" s="41"/>
      <c r="C182" s="42"/>
      <c r="D182" s="243" t="s">
        <v>295</v>
      </c>
      <c r="E182" s="42"/>
      <c r="F182" s="247" t="s">
        <v>639</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295</v>
      </c>
      <c r="AU182" s="19" t="s">
        <v>81</v>
      </c>
    </row>
    <row r="183" s="13" customFormat="1">
      <c r="A183" s="13"/>
      <c r="B183" s="248"/>
      <c r="C183" s="249"/>
      <c r="D183" s="243" t="s">
        <v>297</v>
      </c>
      <c r="E183" s="249"/>
      <c r="F183" s="251" t="s">
        <v>3989</v>
      </c>
      <c r="G183" s="249"/>
      <c r="H183" s="252">
        <v>43.125</v>
      </c>
      <c r="I183" s="253"/>
      <c r="J183" s="249"/>
      <c r="K183" s="249"/>
      <c r="L183" s="254"/>
      <c r="M183" s="255"/>
      <c r="N183" s="256"/>
      <c r="O183" s="256"/>
      <c r="P183" s="256"/>
      <c r="Q183" s="256"/>
      <c r="R183" s="256"/>
      <c r="S183" s="256"/>
      <c r="T183" s="257"/>
      <c r="U183" s="13"/>
      <c r="V183" s="13"/>
      <c r="W183" s="13"/>
      <c r="X183" s="13"/>
      <c r="Y183" s="13"/>
      <c r="Z183" s="13"/>
      <c r="AA183" s="13"/>
      <c r="AB183" s="13"/>
      <c r="AC183" s="13"/>
      <c r="AD183" s="13"/>
      <c r="AE183" s="13"/>
      <c r="AT183" s="258" t="s">
        <v>297</v>
      </c>
      <c r="AU183" s="258" t="s">
        <v>81</v>
      </c>
      <c r="AV183" s="13" t="s">
        <v>81</v>
      </c>
      <c r="AW183" s="13" t="s">
        <v>4</v>
      </c>
      <c r="AX183" s="13" t="s">
        <v>79</v>
      </c>
      <c r="AY183" s="258" t="s">
        <v>285</v>
      </c>
    </row>
    <row r="184" s="2" customFormat="1" ht="16.5" customHeight="1">
      <c r="A184" s="40"/>
      <c r="B184" s="41"/>
      <c r="C184" s="230" t="s">
        <v>157</v>
      </c>
      <c r="D184" s="230" t="s">
        <v>287</v>
      </c>
      <c r="E184" s="231" t="s">
        <v>3476</v>
      </c>
      <c r="F184" s="232" t="s">
        <v>3477</v>
      </c>
      <c r="G184" s="233" t="s">
        <v>394</v>
      </c>
      <c r="H184" s="234">
        <v>2.875</v>
      </c>
      <c r="I184" s="235"/>
      <c r="J184" s="236">
        <f>ROUND(I184*H184,2)</f>
        <v>0</v>
      </c>
      <c r="K184" s="232" t="s">
        <v>19</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91</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91</v>
      </c>
      <c r="BM184" s="241" t="s">
        <v>3478</v>
      </c>
    </row>
    <row r="185" s="2" customFormat="1">
      <c r="A185" s="40"/>
      <c r="B185" s="41"/>
      <c r="C185" s="42"/>
      <c r="D185" s="243" t="s">
        <v>293</v>
      </c>
      <c r="E185" s="42"/>
      <c r="F185" s="244" t="s">
        <v>3479</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12" customFormat="1" ht="22.8" customHeight="1">
      <c r="A186" s="12"/>
      <c r="B186" s="214"/>
      <c r="C186" s="215"/>
      <c r="D186" s="216" t="s">
        <v>71</v>
      </c>
      <c r="E186" s="228" t="s">
        <v>658</v>
      </c>
      <c r="F186" s="228" t="s">
        <v>659</v>
      </c>
      <c r="G186" s="215"/>
      <c r="H186" s="215"/>
      <c r="I186" s="218"/>
      <c r="J186" s="229">
        <f>BK186</f>
        <v>0</v>
      </c>
      <c r="K186" s="215"/>
      <c r="L186" s="220"/>
      <c r="M186" s="221"/>
      <c r="N186" s="222"/>
      <c r="O186" s="222"/>
      <c r="P186" s="223">
        <f>SUM(P187:P192)</f>
        <v>0</v>
      </c>
      <c r="Q186" s="222"/>
      <c r="R186" s="223">
        <f>SUM(R187:R192)</f>
        <v>0</v>
      </c>
      <c r="S186" s="222"/>
      <c r="T186" s="224">
        <f>SUM(T187:T192)</f>
        <v>0</v>
      </c>
      <c r="U186" s="12"/>
      <c r="V186" s="12"/>
      <c r="W186" s="12"/>
      <c r="X186" s="12"/>
      <c r="Y186" s="12"/>
      <c r="Z186" s="12"/>
      <c r="AA186" s="12"/>
      <c r="AB186" s="12"/>
      <c r="AC186" s="12"/>
      <c r="AD186" s="12"/>
      <c r="AE186" s="12"/>
      <c r="AR186" s="225" t="s">
        <v>79</v>
      </c>
      <c r="AT186" s="226" t="s">
        <v>71</v>
      </c>
      <c r="AU186" s="226" t="s">
        <v>79</v>
      </c>
      <c r="AY186" s="225" t="s">
        <v>285</v>
      </c>
      <c r="BK186" s="227">
        <f>SUM(BK187:BK192)</f>
        <v>0</v>
      </c>
    </row>
    <row r="187" s="2" customFormat="1" ht="16.5" customHeight="1">
      <c r="A187" s="40"/>
      <c r="B187" s="41"/>
      <c r="C187" s="230" t="s">
        <v>160</v>
      </c>
      <c r="D187" s="230" t="s">
        <v>287</v>
      </c>
      <c r="E187" s="231" t="s">
        <v>3480</v>
      </c>
      <c r="F187" s="232" t="s">
        <v>3481</v>
      </c>
      <c r="G187" s="233" t="s">
        <v>394</v>
      </c>
      <c r="H187" s="234">
        <v>6.5259999999999998</v>
      </c>
      <c r="I187" s="235"/>
      <c r="J187" s="236">
        <f>ROUND(I187*H187,2)</f>
        <v>0</v>
      </c>
      <c r="K187" s="232" t="s">
        <v>291</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91</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91</v>
      </c>
      <c r="BM187" s="241" t="s">
        <v>3482</v>
      </c>
    </row>
    <row r="188" s="2" customFormat="1">
      <c r="A188" s="40"/>
      <c r="B188" s="41"/>
      <c r="C188" s="42"/>
      <c r="D188" s="243" t="s">
        <v>293</v>
      </c>
      <c r="E188" s="42"/>
      <c r="F188" s="244" t="s">
        <v>3483</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c r="A189" s="40"/>
      <c r="B189" s="41"/>
      <c r="C189" s="42"/>
      <c r="D189" s="243" t="s">
        <v>295</v>
      </c>
      <c r="E189" s="42"/>
      <c r="F189" s="247" t="s">
        <v>3484</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295</v>
      </c>
      <c r="AU189" s="19" t="s">
        <v>81</v>
      </c>
    </row>
    <row r="190" s="2" customFormat="1" ht="16.5" customHeight="1">
      <c r="A190" s="40"/>
      <c r="B190" s="41"/>
      <c r="C190" s="230" t="s">
        <v>444</v>
      </c>
      <c r="D190" s="230" t="s">
        <v>287</v>
      </c>
      <c r="E190" s="231" t="s">
        <v>3485</v>
      </c>
      <c r="F190" s="232" t="s">
        <v>3486</v>
      </c>
      <c r="G190" s="233" t="s">
        <v>394</v>
      </c>
      <c r="H190" s="234">
        <v>6.5259999999999998</v>
      </c>
      <c r="I190" s="235"/>
      <c r="J190" s="236">
        <f>ROUND(I190*H190,2)</f>
        <v>0</v>
      </c>
      <c r="K190" s="232" t="s">
        <v>291</v>
      </c>
      <c r="L190" s="46"/>
      <c r="M190" s="237" t="s">
        <v>19</v>
      </c>
      <c r="N190" s="238" t="s">
        <v>43</v>
      </c>
      <c r="O190" s="86"/>
      <c r="P190" s="239">
        <f>O190*H190</f>
        <v>0</v>
      </c>
      <c r="Q190" s="239">
        <v>0</v>
      </c>
      <c r="R190" s="239">
        <f>Q190*H190</f>
        <v>0</v>
      </c>
      <c r="S190" s="239">
        <v>0</v>
      </c>
      <c r="T190" s="240">
        <f>S190*H190</f>
        <v>0</v>
      </c>
      <c r="U190" s="40"/>
      <c r="V190" s="40"/>
      <c r="W190" s="40"/>
      <c r="X190" s="40"/>
      <c r="Y190" s="40"/>
      <c r="Z190" s="40"/>
      <c r="AA190" s="40"/>
      <c r="AB190" s="40"/>
      <c r="AC190" s="40"/>
      <c r="AD190" s="40"/>
      <c r="AE190" s="40"/>
      <c r="AR190" s="241" t="s">
        <v>91</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91</v>
      </c>
      <c r="BM190" s="241" t="s">
        <v>3487</v>
      </c>
    </row>
    <row r="191" s="2" customFormat="1">
      <c r="A191" s="40"/>
      <c r="B191" s="41"/>
      <c r="C191" s="42"/>
      <c r="D191" s="243" t="s">
        <v>293</v>
      </c>
      <c r="E191" s="42"/>
      <c r="F191" s="244" t="s">
        <v>3488</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295</v>
      </c>
      <c r="E192" s="42"/>
      <c r="F192" s="247" t="s">
        <v>3484</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295</v>
      </c>
      <c r="AU192" s="19" t="s">
        <v>81</v>
      </c>
    </row>
    <row r="193" s="12" customFormat="1" ht="25.92" customHeight="1">
      <c r="A193" s="12"/>
      <c r="B193" s="214"/>
      <c r="C193" s="215"/>
      <c r="D193" s="216" t="s">
        <v>71</v>
      </c>
      <c r="E193" s="217" t="s">
        <v>906</v>
      </c>
      <c r="F193" s="217" t="s">
        <v>907</v>
      </c>
      <c r="G193" s="215"/>
      <c r="H193" s="215"/>
      <c r="I193" s="218"/>
      <c r="J193" s="219">
        <f>BK193</f>
        <v>0</v>
      </c>
      <c r="K193" s="215"/>
      <c r="L193" s="220"/>
      <c r="M193" s="221"/>
      <c r="N193" s="222"/>
      <c r="O193" s="222"/>
      <c r="P193" s="223">
        <f>P194+P214</f>
        <v>0</v>
      </c>
      <c r="Q193" s="222"/>
      <c r="R193" s="223">
        <f>R194+R214</f>
        <v>0.36733907760000001</v>
      </c>
      <c r="S193" s="222"/>
      <c r="T193" s="224">
        <f>T194+T214</f>
        <v>0.022293</v>
      </c>
      <c r="U193" s="12"/>
      <c r="V193" s="12"/>
      <c r="W193" s="12"/>
      <c r="X193" s="12"/>
      <c r="Y193" s="12"/>
      <c r="Z193" s="12"/>
      <c r="AA193" s="12"/>
      <c r="AB193" s="12"/>
      <c r="AC193" s="12"/>
      <c r="AD193" s="12"/>
      <c r="AE193" s="12"/>
      <c r="AR193" s="225" t="s">
        <v>81</v>
      </c>
      <c r="AT193" s="226" t="s">
        <v>71</v>
      </c>
      <c r="AU193" s="226" t="s">
        <v>72</v>
      </c>
      <c r="AY193" s="225" t="s">
        <v>285</v>
      </c>
      <c r="BK193" s="227">
        <f>BK194+BK214</f>
        <v>0</v>
      </c>
    </row>
    <row r="194" s="12" customFormat="1" ht="22.8" customHeight="1">
      <c r="A194" s="12"/>
      <c r="B194" s="214"/>
      <c r="C194" s="215"/>
      <c r="D194" s="216" t="s">
        <v>71</v>
      </c>
      <c r="E194" s="228" t="s">
        <v>1406</v>
      </c>
      <c r="F194" s="228" t="s">
        <v>1407</v>
      </c>
      <c r="G194" s="215"/>
      <c r="H194" s="215"/>
      <c r="I194" s="218"/>
      <c r="J194" s="229">
        <f>BK194</f>
        <v>0</v>
      </c>
      <c r="K194" s="215"/>
      <c r="L194" s="220"/>
      <c r="M194" s="221"/>
      <c r="N194" s="222"/>
      <c r="O194" s="222"/>
      <c r="P194" s="223">
        <f>SUM(P195:P213)</f>
        <v>0</v>
      </c>
      <c r="Q194" s="222"/>
      <c r="R194" s="223">
        <f>SUM(R195:R213)</f>
        <v>0.20146050000000002</v>
      </c>
      <c r="S194" s="222"/>
      <c r="T194" s="224">
        <f>SUM(T195:T213)</f>
        <v>0</v>
      </c>
      <c r="U194" s="12"/>
      <c r="V194" s="12"/>
      <c r="W194" s="12"/>
      <c r="X194" s="12"/>
      <c r="Y194" s="12"/>
      <c r="Z194" s="12"/>
      <c r="AA194" s="12"/>
      <c r="AB194" s="12"/>
      <c r="AC194" s="12"/>
      <c r="AD194" s="12"/>
      <c r="AE194" s="12"/>
      <c r="AR194" s="225" t="s">
        <v>81</v>
      </c>
      <c r="AT194" s="226" t="s">
        <v>71</v>
      </c>
      <c r="AU194" s="226" t="s">
        <v>79</v>
      </c>
      <c r="AY194" s="225" t="s">
        <v>285</v>
      </c>
      <c r="BK194" s="227">
        <f>SUM(BK195:BK213)</f>
        <v>0</v>
      </c>
    </row>
    <row r="195" s="2" customFormat="1" ht="16.5" customHeight="1">
      <c r="A195" s="40"/>
      <c r="B195" s="41"/>
      <c r="C195" s="230" t="s">
        <v>163</v>
      </c>
      <c r="D195" s="230" t="s">
        <v>287</v>
      </c>
      <c r="E195" s="231" t="s">
        <v>3489</v>
      </c>
      <c r="F195" s="232" t="s">
        <v>3490</v>
      </c>
      <c r="G195" s="233" t="s">
        <v>361</v>
      </c>
      <c r="H195" s="234">
        <v>87</v>
      </c>
      <c r="I195" s="235"/>
      <c r="J195" s="236">
        <f>ROUND(I195*H195,2)</f>
        <v>0</v>
      </c>
      <c r="K195" s="232" t="s">
        <v>291</v>
      </c>
      <c r="L195" s="46"/>
      <c r="M195" s="237" t="s">
        <v>19</v>
      </c>
      <c r="N195" s="238" t="s">
        <v>43</v>
      </c>
      <c r="O195" s="86"/>
      <c r="P195" s="239">
        <f>O195*H195</f>
        <v>0</v>
      </c>
      <c r="Q195" s="239">
        <v>0</v>
      </c>
      <c r="R195" s="239">
        <f>Q195*H195</f>
        <v>0</v>
      </c>
      <c r="S195" s="239">
        <v>0</v>
      </c>
      <c r="T195" s="240">
        <f>S195*H195</f>
        <v>0</v>
      </c>
      <c r="U195" s="40"/>
      <c r="V195" s="40"/>
      <c r="W195" s="40"/>
      <c r="X195" s="40"/>
      <c r="Y195" s="40"/>
      <c r="Z195" s="40"/>
      <c r="AA195" s="40"/>
      <c r="AB195" s="40"/>
      <c r="AC195" s="40"/>
      <c r="AD195" s="40"/>
      <c r="AE195" s="40"/>
      <c r="AR195" s="241" t="s">
        <v>157</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157</v>
      </c>
      <c r="BM195" s="241" t="s">
        <v>3491</v>
      </c>
    </row>
    <row r="196" s="2" customFormat="1">
      <c r="A196" s="40"/>
      <c r="B196" s="41"/>
      <c r="C196" s="42"/>
      <c r="D196" s="243" t="s">
        <v>293</v>
      </c>
      <c r="E196" s="42"/>
      <c r="F196" s="244" t="s">
        <v>3492</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15" customFormat="1">
      <c r="A197" s="15"/>
      <c r="B197" s="270"/>
      <c r="C197" s="271"/>
      <c r="D197" s="243" t="s">
        <v>297</v>
      </c>
      <c r="E197" s="272" t="s">
        <v>19</v>
      </c>
      <c r="F197" s="273" t="s">
        <v>3493</v>
      </c>
      <c r="G197" s="271"/>
      <c r="H197" s="272" t="s">
        <v>19</v>
      </c>
      <c r="I197" s="274"/>
      <c r="J197" s="271"/>
      <c r="K197" s="271"/>
      <c r="L197" s="275"/>
      <c r="M197" s="276"/>
      <c r="N197" s="277"/>
      <c r="O197" s="277"/>
      <c r="P197" s="277"/>
      <c r="Q197" s="277"/>
      <c r="R197" s="277"/>
      <c r="S197" s="277"/>
      <c r="T197" s="278"/>
      <c r="U197" s="15"/>
      <c r="V197" s="15"/>
      <c r="W197" s="15"/>
      <c r="X197" s="15"/>
      <c r="Y197" s="15"/>
      <c r="Z197" s="15"/>
      <c r="AA197" s="15"/>
      <c r="AB197" s="15"/>
      <c r="AC197" s="15"/>
      <c r="AD197" s="15"/>
      <c r="AE197" s="15"/>
      <c r="AT197" s="279" t="s">
        <v>297</v>
      </c>
      <c r="AU197" s="279" t="s">
        <v>81</v>
      </c>
      <c r="AV197" s="15" t="s">
        <v>79</v>
      </c>
      <c r="AW197" s="15" t="s">
        <v>33</v>
      </c>
      <c r="AX197" s="15" t="s">
        <v>72</v>
      </c>
      <c r="AY197" s="279" t="s">
        <v>285</v>
      </c>
    </row>
    <row r="198" s="13" customFormat="1">
      <c r="A198" s="13"/>
      <c r="B198" s="248"/>
      <c r="C198" s="249"/>
      <c r="D198" s="243" t="s">
        <v>297</v>
      </c>
      <c r="E198" s="250" t="s">
        <v>19</v>
      </c>
      <c r="F198" s="251" t="s">
        <v>3990</v>
      </c>
      <c r="G198" s="249"/>
      <c r="H198" s="252">
        <v>87</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72</v>
      </c>
      <c r="AY198" s="258" t="s">
        <v>285</v>
      </c>
    </row>
    <row r="199" s="14" customFormat="1">
      <c r="A199" s="14"/>
      <c r="B199" s="259"/>
      <c r="C199" s="260"/>
      <c r="D199" s="243" t="s">
        <v>297</v>
      </c>
      <c r="E199" s="261" t="s">
        <v>19</v>
      </c>
      <c r="F199" s="262" t="s">
        <v>306</v>
      </c>
      <c r="G199" s="260"/>
      <c r="H199" s="263">
        <v>87</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297</v>
      </c>
      <c r="AU199" s="269" t="s">
        <v>81</v>
      </c>
      <c r="AV199" s="14" t="s">
        <v>91</v>
      </c>
      <c r="AW199" s="14" t="s">
        <v>33</v>
      </c>
      <c r="AX199" s="14" t="s">
        <v>79</v>
      </c>
      <c r="AY199" s="269" t="s">
        <v>285</v>
      </c>
    </row>
    <row r="200" s="2" customFormat="1" ht="16.5" customHeight="1">
      <c r="A200" s="40"/>
      <c r="B200" s="41"/>
      <c r="C200" s="230" t="s">
        <v>455</v>
      </c>
      <c r="D200" s="230" t="s">
        <v>287</v>
      </c>
      <c r="E200" s="231" t="s">
        <v>3991</v>
      </c>
      <c r="F200" s="232" t="s">
        <v>3992</v>
      </c>
      <c r="G200" s="233" t="s">
        <v>361</v>
      </c>
      <c r="H200" s="234">
        <v>87</v>
      </c>
      <c r="I200" s="235"/>
      <c r="J200" s="236">
        <f>ROUND(I200*H200,2)</f>
        <v>0</v>
      </c>
      <c r="K200" s="232" t="s">
        <v>291</v>
      </c>
      <c r="L200" s="46"/>
      <c r="M200" s="237" t="s">
        <v>19</v>
      </c>
      <c r="N200" s="238" t="s">
        <v>43</v>
      </c>
      <c r="O200" s="86"/>
      <c r="P200" s="239">
        <f>O200*H200</f>
        <v>0</v>
      </c>
      <c r="Q200" s="239">
        <v>0.0014400000000000001</v>
      </c>
      <c r="R200" s="239">
        <f>Q200*H200</f>
        <v>0.12528</v>
      </c>
      <c r="S200" s="239">
        <v>0</v>
      </c>
      <c r="T200" s="240">
        <f>S200*H200</f>
        <v>0</v>
      </c>
      <c r="U200" s="40"/>
      <c r="V200" s="40"/>
      <c r="W200" s="40"/>
      <c r="X200" s="40"/>
      <c r="Y200" s="40"/>
      <c r="Z200" s="40"/>
      <c r="AA200" s="40"/>
      <c r="AB200" s="40"/>
      <c r="AC200" s="40"/>
      <c r="AD200" s="40"/>
      <c r="AE200" s="40"/>
      <c r="AR200" s="241" t="s">
        <v>157</v>
      </c>
      <c r="AT200" s="241" t="s">
        <v>287</v>
      </c>
      <c r="AU200" s="241" t="s">
        <v>81</v>
      </c>
      <c r="AY200" s="19" t="s">
        <v>285</v>
      </c>
      <c r="BE200" s="242">
        <f>IF(N200="základní",J200,0)</f>
        <v>0</v>
      </c>
      <c r="BF200" s="242">
        <f>IF(N200="snížená",J200,0)</f>
        <v>0</v>
      </c>
      <c r="BG200" s="242">
        <f>IF(N200="zákl. přenesená",J200,0)</f>
        <v>0</v>
      </c>
      <c r="BH200" s="242">
        <f>IF(N200="sníž. přenesená",J200,0)</f>
        <v>0</v>
      </c>
      <c r="BI200" s="242">
        <f>IF(N200="nulová",J200,0)</f>
        <v>0</v>
      </c>
      <c r="BJ200" s="19" t="s">
        <v>79</v>
      </c>
      <c r="BK200" s="242">
        <f>ROUND(I200*H200,2)</f>
        <v>0</v>
      </c>
      <c r="BL200" s="19" t="s">
        <v>157</v>
      </c>
      <c r="BM200" s="241" t="s">
        <v>3993</v>
      </c>
    </row>
    <row r="201" s="2" customFormat="1">
      <c r="A201" s="40"/>
      <c r="B201" s="41"/>
      <c r="C201" s="42"/>
      <c r="D201" s="243" t="s">
        <v>293</v>
      </c>
      <c r="E201" s="42"/>
      <c r="F201" s="244" t="s">
        <v>3994</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293</v>
      </c>
      <c r="AU201" s="19" t="s">
        <v>81</v>
      </c>
    </row>
    <row r="202" s="13" customFormat="1">
      <c r="A202" s="13"/>
      <c r="B202" s="248"/>
      <c r="C202" s="249"/>
      <c r="D202" s="243" t="s">
        <v>297</v>
      </c>
      <c r="E202" s="250" t="s">
        <v>19</v>
      </c>
      <c r="F202" s="251" t="s">
        <v>884</v>
      </c>
      <c r="G202" s="249"/>
      <c r="H202" s="252">
        <v>87</v>
      </c>
      <c r="I202" s="253"/>
      <c r="J202" s="249"/>
      <c r="K202" s="249"/>
      <c r="L202" s="254"/>
      <c r="M202" s="255"/>
      <c r="N202" s="256"/>
      <c r="O202" s="256"/>
      <c r="P202" s="256"/>
      <c r="Q202" s="256"/>
      <c r="R202" s="256"/>
      <c r="S202" s="256"/>
      <c r="T202" s="257"/>
      <c r="U202" s="13"/>
      <c r="V202" s="13"/>
      <c r="W202" s="13"/>
      <c r="X202" s="13"/>
      <c r="Y202" s="13"/>
      <c r="Z202" s="13"/>
      <c r="AA202" s="13"/>
      <c r="AB202" s="13"/>
      <c r="AC202" s="13"/>
      <c r="AD202" s="13"/>
      <c r="AE202" s="13"/>
      <c r="AT202" s="258" t="s">
        <v>297</v>
      </c>
      <c r="AU202" s="258" t="s">
        <v>81</v>
      </c>
      <c r="AV202" s="13" t="s">
        <v>81</v>
      </c>
      <c r="AW202" s="13" t="s">
        <v>33</v>
      </c>
      <c r="AX202" s="13" t="s">
        <v>72</v>
      </c>
      <c r="AY202" s="258" t="s">
        <v>285</v>
      </c>
    </row>
    <row r="203" s="14" customFormat="1">
      <c r="A203" s="14"/>
      <c r="B203" s="259"/>
      <c r="C203" s="260"/>
      <c r="D203" s="243" t="s">
        <v>297</v>
      </c>
      <c r="E203" s="261" t="s">
        <v>19</v>
      </c>
      <c r="F203" s="262" t="s">
        <v>306</v>
      </c>
      <c r="G203" s="260"/>
      <c r="H203" s="263">
        <v>87</v>
      </c>
      <c r="I203" s="264"/>
      <c r="J203" s="260"/>
      <c r="K203" s="260"/>
      <c r="L203" s="265"/>
      <c r="M203" s="266"/>
      <c r="N203" s="267"/>
      <c r="O203" s="267"/>
      <c r="P203" s="267"/>
      <c r="Q203" s="267"/>
      <c r="R203" s="267"/>
      <c r="S203" s="267"/>
      <c r="T203" s="268"/>
      <c r="U203" s="14"/>
      <c r="V203" s="14"/>
      <c r="W203" s="14"/>
      <c r="X203" s="14"/>
      <c r="Y203" s="14"/>
      <c r="Z203" s="14"/>
      <c r="AA203" s="14"/>
      <c r="AB203" s="14"/>
      <c r="AC203" s="14"/>
      <c r="AD203" s="14"/>
      <c r="AE203" s="14"/>
      <c r="AT203" s="269" t="s">
        <v>297</v>
      </c>
      <c r="AU203" s="269" t="s">
        <v>81</v>
      </c>
      <c r="AV203" s="14" t="s">
        <v>91</v>
      </c>
      <c r="AW203" s="14" t="s">
        <v>33</v>
      </c>
      <c r="AX203" s="14" t="s">
        <v>79</v>
      </c>
      <c r="AY203" s="269" t="s">
        <v>285</v>
      </c>
    </row>
    <row r="204" s="2" customFormat="1" ht="16.5" customHeight="1">
      <c r="A204" s="40"/>
      <c r="B204" s="41"/>
      <c r="C204" s="230" t="s">
        <v>7</v>
      </c>
      <c r="D204" s="230" t="s">
        <v>287</v>
      </c>
      <c r="E204" s="231" t="s">
        <v>3494</v>
      </c>
      <c r="F204" s="232" t="s">
        <v>3495</v>
      </c>
      <c r="G204" s="233" t="s">
        <v>361</v>
      </c>
      <c r="H204" s="234">
        <v>92.340000000000003</v>
      </c>
      <c r="I204" s="235"/>
      <c r="J204" s="236">
        <f>ROUND(I204*H204,2)</f>
        <v>0</v>
      </c>
      <c r="K204" s="232" t="s">
        <v>291</v>
      </c>
      <c r="L204" s="46"/>
      <c r="M204" s="237" t="s">
        <v>19</v>
      </c>
      <c r="N204" s="238" t="s">
        <v>43</v>
      </c>
      <c r="O204" s="86"/>
      <c r="P204" s="239">
        <f>O204*H204</f>
        <v>0</v>
      </c>
      <c r="Q204" s="239">
        <v>0.00028499999999999999</v>
      </c>
      <c r="R204" s="239">
        <f>Q204*H204</f>
        <v>0.026316900000000001</v>
      </c>
      <c r="S204" s="239">
        <v>0</v>
      </c>
      <c r="T204" s="240">
        <f>S204*H204</f>
        <v>0</v>
      </c>
      <c r="U204" s="40"/>
      <c r="V204" s="40"/>
      <c r="W204" s="40"/>
      <c r="X204" s="40"/>
      <c r="Y204" s="40"/>
      <c r="Z204" s="40"/>
      <c r="AA204" s="40"/>
      <c r="AB204" s="40"/>
      <c r="AC204" s="40"/>
      <c r="AD204" s="40"/>
      <c r="AE204" s="40"/>
      <c r="AR204" s="241" t="s">
        <v>157</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157</v>
      </c>
      <c r="BM204" s="241" t="s">
        <v>3496</v>
      </c>
    </row>
    <row r="205" s="2" customFormat="1">
      <c r="A205" s="40"/>
      <c r="B205" s="41"/>
      <c r="C205" s="42"/>
      <c r="D205" s="243" t="s">
        <v>293</v>
      </c>
      <c r="E205" s="42"/>
      <c r="F205" s="244" t="s">
        <v>3497</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15" customFormat="1">
      <c r="A206" s="15"/>
      <c r="B206" s="270"/>
      <c r="C206" s="271"/>
      <c r="D206" s="243" t="s">
        <v>297</v>
      </c>
      <c r="E206" s="272" t="s">
        <v>19</v>
      </c>
      <c r="F206" s="273" t="s">
        <v>3493</v>
      </c>
      <c r="G206" s="271"/>
      <c r="H206" s="272" t="s">
        <v>19</v>
      </c>
      <c r="I206" s="274"/>
      <c r="J206" s="271"/>
      <c r="K206" s="271"/>
      <c r="L206" s="275"/>
      <c r="M206" s="276"/>
      <c r="N206" s="277"/>
      <c r="O206" s="277"/>
      <c r="P206" s="277"/>
      <c r="Q206" s="277"/>
      <c r="R206" s="277"/>
      <c r="S206" s="277"/>
      <c r="T206" s="278"/>
      <c r="U206" s="15"/>
      <c r="V206" s="15"/>
      <c r="W206" s="15"/>
      <c r="X206" s="15"/>
      <c r="Y206" s="15"/>
      <c r="Z206" s="15"/>
      <c r="AA206" s="15"/>
      <c r="AB206" s="15"/>
      <c r="AC206" s="15"/>
      <c r="AD206" s="15"/>
      <c r="AE206" s="15"/>
      <c r="AT206" s="279" t="s">
        <v>297</v>
      </c>
      <c r="AU206" s="279" t="s">
        <v>81</v>
      </c>
      <c r="AV206" s="15" t="s">
        <v>79</v>
      </c>
      <c r="AW206" s="15" t="s">
        <v>33</v>
      </c>
      <c r="AX206" s="15" t="s">
        <v>72</v>
      </c>
      <c r="AY206" s="279" t="s">
        <v>285</v>
      </c>
    </row>
    <row r="207" s="13" customFormat="1">
      <c r="A207" s="13"/>
      <c r="B207" s="248"/>
      <c r="C207" s="249"/>
      <c r="D207" s="243" t="s">
        <v>297</v>
      </c>
      <c r="E207" s="250" t="s">
        <v>19</v>
      </c>
      <c r="F207" s="251" t="s">
        <v>884</v>
      </c>
      <c r="G207" s="249"/>
      <c r="H207" s="252">
        <v>87</v>
      </c>
      <c r="I207" s="253"/>
      <c r="J207" s="249"/>
      <c r="K207" s="249"/>
      <c r="L207" s="254"/>
      <c r="M207" s="255"/>
      <c r="N207" s="256"/>
      <c r="O207" s="256"/>
      <c r="P207" s="256"/>
      <c r="Q207" s="256"/>
      <c r="R207" s="256"/>
      <c r="S207" s="256"/>
      <c r="T207" s="257"/>
      <c r="U207" s="13"/>
      <c r="V207" s="13"/>
      <c r="W207" s="13"/>
      <c r="X207" s="13"/>
      <c r="Y207" s="13"/>
      <c r="Z207" s="13"/>
      <c r="AA207" s="13"/>
      <c r="AB207" s="13"/>
      <c r="AC207" s="13"/>
      <c r="AD207" s="13"/>
      <c r="AE207" s="13"/>
      <c r="AT207" s="258" t="s">
        <v>297</v>
      </c>
      <c r="AU207" s="258" t="s">
        <v>81</v>
      </c>
      <c r="AV207" s="13" t="s">
        <v>81</v>
      </c>
      <c r="AW207" s="13" t="s">
        <v>33</v>
      </c>
      <c r="AX207" s="13" t="s">
        <v>72</v>
      </c>
      <c r="AY207" s="258" t="s">
        <v>285</v>
      </c>
    </row>
    <row r="208" s="13" customFormat="1">
      <c r="A208" s="13"/>
      <c r="B208" s="248"/>
      <c r="C208" s="249"/>
      <c r="D208" s="243" t="s">
        <v>297</v>
      </c>
      <c r="E208" s="250" t="s">
        <v>19</v>
      </c>
      <c r="F208" s="251" t="s">
        <v>3995</v>
      </c>
      <c r="G208" s="249"/>
      <c r="H208" s="252">
        <v>5.3399999999999999</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72</v>
      </c>
      <c r="AY208" s="258" t="s">
        <v>285</v>
      </c>
    </row>
    <row r="209" s="14" customFormat="1">
      <c r="A209" s="14"/>
      <c r="B209" s="259"/>
      <c r="C209" s="260"/>
      <c r="D209" s="243" t="s">
        <v>297</v>
      </c>
      <c r="E209" s="261" t="s">
        <v>19</v>
      </c>
      <c r="F209" s="262" t="s">
        <v>306</v>
      </c>
      <c r="G209" s="260"/>
      <c r="H209" s="263">
        <v>92.340000000000003</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297</v>
      </c>
      <c r="AU209" s="269" t="s">
        <v>81</v>
      </c>
      <c r="AV209" s="14" t="s">
        <v>91</v>
      </c>
      <c r="AW209" s="14" t="s">
        <v>33</v>
      </c>
      <c r="AX209" s="14" t="s">
        <v>79</v>
      </c>
      <c r="AY209" s="269" t="s">
        <v>285</v>
      </c>
    </row>
    <row r="210" s="2" customFormat="1" ht="16.5" customHeight="1">
      <c r="A210" s="40"/>
      <c r="B210" s="41"/>
      <c r="C210" s="230" t="s">
        <v>471</v>
      </c>
      <c r="D210" s="230" t="s">
        <v>287</v>
      </c>
      <c r="E210" s="231" t="s">
        <v>3499</v>
      </c>
      <c r="F210" s="232" t="s">
        <v>3500</v>
      </c>
      <c r="G210" s="233" t="s">
        <v>361</v>
      </c>
      <c r="H210" s="234">
        <v>92.340000000000003</v>
      </c>
      <c r="I210" s="235"/>
      <c r="J210" s="236">
        <f>ROUND(I210*H210,2)</f>
        <v>0</v>
      </c>
      <c r="K210" s="232" t="s">
        <v>291</v>
      </c>
      <c r="L210" s="46"/>
      <c r="M210" s="237" t="s">
        <v>19</v>
      </c>
      <c r="N210" s="238" t="s">
        <v>43</v>
      </c>
      <c r="O210" s="86"/>
      <c r="P210" s="239">
        <f>O210*H210</f>
        <v>0</v>
      </c>
      <c r="Q210" s="239">
        <v>0.00050000000000000001</v>
      </c>
      <c r="R210" s="239">
        <f>Q210*H210</f>
        <v>0.046170000000000003</v>
      </c>
      <c r="S210" s="239">
        <v>0</v>
      </c>
      <c r="T210" s="240">
        <f>S210*H210</f>
        <v>0</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3501</v>
      </c>
    </row>
    <row r="211" s="2" customFormat="1">
      <c r="A211" s="40"/>
      <c r="B211" s="41"/>
      <c r="C211" s="42"/>
      <c r="D211" s="243" t="s">
        <v>293</v>
      </c>
      <c r="E211" s="42"/>
      <c r="F211" s="244" t="s">
        <v>3502</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2" customFormat="1" ht="16.5" customHeight="1">
      <c r="A212" s="40"/>
      <c r="B212" s="41"/>
      <c r="C212" s="230" t="s">
        <v>479</v>
      </c>
      <c r="D212" s="230" t="s">
        <v>287</v>
      </c>
      <c r="E212" s="231" t="s">
        <v>3503</v>
      </c>
      <c r="F212" s="232" t="s">
        <v>3504</v>
      </c>
      <c r="G212" s="233" t="s">
        <v>361</v>
      </c>
      <c r="H212" s="234">
        <v>92.340000000000003</v>
      </c>
      <c r="I212" s="235"/>
      <c r="J212" s="236">
        <f>ROUND(I212*H212,2)</f>
        <v>0</v>
      </c>
      <c r="K212" s="232" t="s">
        <v>291</v>
      </c>
      <c r="L212" s="46"/>
      <c r="M212" s="237" t="s">
        <v>19</v>
      </c>
      <c r="N212" s="238" t="s">
        <v>43</v>
      </c>
      <c r="O212" s="86"/>
      <c r="P212" s="239">
        <f>O212*H212</f>
        <v>0</v>
      </c>
      <c r="Q212" s="239">
        <v>4.0000000000000003E-05</v>
      </c>
      <c r="R212" s="239">
        <f>Q212*H212</f>
        <v>0.0036936000000000004</v>
      </c>
      <c r="S212" s="239">
        <v>0</v>
      </c>
      <c r="T212" s="240">
        <f>S212*H212</f>
        <v>0</v>
      </c>
      <c r="U212" s="40"/>
      <c r="V212" s="40"/>
      <c r="W212" s="40"/>
      <c r="X212" s="40"/>
      <c r="Y212" s="40"/>
      <c r="Z212" s="40"/>
      <c r="AA212" s="40"/>
      <c r="AB212" s="40"/>
      <c r="AC212" s="40"/>
      <c r="AD212" s="40"/>
      <c r="AE212" s="40"/>
      <c r="AR212" s="241" t="s">
        <v>157</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3505</v>
      </c>
    </row>
    <row r="213" s="2" customFormat="1">
      <c r="A213" s="40"/>
      <c r="B213" s="41"/>
      <c r="C213" s="42"/>
      <c r="D213" s="243" t="s">
        <v>293</v>
      </c>
      <c r="E213" s="42"/>
      <c r="F213" s="244" t="s">
        <v>3506</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2" customFormat="1" ht="22.8" customHeight="1">
      <c r="A214" s="12"/>
      <c r="B214" s="214"/>
      <c r="C214" s="215"/>
      <c r="D214" s="216" t="s">
        <v>71</v>
      </c>
      <c r="E214" s="228" t="s">
        <v>1300</v>
      </c>
      <c r="F214" s="228" t="s">
        <v>1301</v>
      </c>
      <c r="G214" s="215"/>
      <c r="H214" s="215"/>
      <c r="I214" s="218"/>
      <c r="J214" s="229">
        <f>BK214</f>
        <v>0</v>
      </c>
      <c r="K214" s="215"/>
      <c r="L214" s="220"/>
      <c r="M214" s="221"/>
      <c r="N214" s="222"/>
      <c r="O214" s="222"/>
      <c r="P214" s="223">
        <f>SUM(P215:P239)</f>
        <v>0</v>
      </c>
      <c r="Q214" s="222"/>
      <c r="R214" s="223">
        <f>SUM(R215:R239)</f>
        <v>0.16587857759999999</v>
      </c>
      <c r="S214" s="222"/>
      <c r="T214" s="224">
        <f>SUM(T215:T239)</f>
        <v>0.022293</v>
      </c>
      <c r="U214" s="12"/>
      <c r="V214" s="12"/>
      <c r="W214" s="12"/>
      <c r="X214" s="12"/>
      <c r="Y214" s="12"/>
      <c r="Z214" s="12"/>
      <c r="AA214" s="12"/>
      <c r="AB214" s="12"/>
      <c r="AC214" s="12"/>
      <c r="AD214" s="12"/>
      <c r="AE214" s="12"/>
      <c r="AR214" s="225" t="s">
        <v>81</v>
      </c>
      <c r="AT214" s="226" t="s">
        <v>71</v>
      </c>
      <c r="AU214" s="226" t="s">
        <v>79</v>
      </c>
      <c r="AY214" s="225" t="s">
        <v>285</v>
      </c>
      <c r="BK214" s="227">
        <f>SUM(BK215:BK239)</f>
        <v>0</v>
      </c>
    </row>
    <row r="215" s="2" customFormat="1" ht="16.5" customHeight="1">
      <c r="A215" s="40"/>
      <c r="B215" s="41"/>
      <c r="C215" s="230" t="s">
        <v>490</v>
      </c>
      <c r="D215" s="230" t="s">
        <v>287</v>
      </c>
      <c r="E215" s="231" t="s">
        <v>3507</v>
      </c>
      <c r="F215" s="232" t="s">
        <v>3508</v>
      </c>
      <c r="G215" s="233" t="s">
        <v>361</v>
      </c>
      <c r="H215" s="234">
        <v>148.62000000000001</v>
      </c>
      <c r="I215" s="235"/>
      <c r="J215" s="236">
        <f>ROUND(I215*H215,2)</f>
        <v>0</v>
      </c>
      <c r="K215" s="232" t="s">
        <v>291</v>
      </c>
      <c r="L215" s="46"/>
      <c r="M215" s="237" t="s">
        <v>19</v>
      </c>
      <c r="N215" s="238" t="s">
        <v>43</v>
      </c>
      <c r="O215" s="86"/>
      <c r="P215" s="239">
        <f>O215*H215</f>
        <v>0</v>
      </c>
      <c r="Q215" s="239">
        <v>0</v>
      </c>
      <c r="R215" s="239">
        <f>Q215*H215</f>
        <v>0</v>
      </c>
      <c r="S215" s="239">
        <v>0</v>
      </c>
      <c r="T215" s="240">
        <f>S215*H215</f>
        <v>0</v>
      </c>
      <c r="U215" s="40"/>
      <c r="V215" s="40"/>
      <c r="W215" s="40"/>
      <c r="X215" s="40"/>
      <c r="Y215" s="40"/>
      <c r="Z215" s="40"/>
      <c r="AA215" s="40"/>
      <c r="AB215" s="40"/>
      <c r="AC215" s="40"/>
      <c r="AD215" s="40"/>
      <c r="AE215" s="40"/>
      <c r="AR215" s="241" t="s">
        <v>157</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157</v>
      </c>
      <c r="BM215" s="241" t="s">
        <v>3509</v>
      </c>
    </row>
    <row r="216" s="2" customFormat="1">
      <c r="A216" s="40"/>
      <c r="B216" s="41"/>
      <c r="C216" s="42"/>
      <c r="D216" s="243" t="s">
        <v>293</v>
      </c>
      <c r="E216" s="42"/>
      <c r="F216" s="244" t="s">
        <v>3510</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15" customFormat="1">
      <c r="A217" s="15"/>
      <c r="B217" s="270"/>
      <c r="C217" s="271"/>
      <c r="D217" s="243" t="s">
        <v>297</v>
      </c>
      <c r="E217" s="272" t="s">
        <v>19</v>
      </c>
      <c r="F217" s="273" t="s">
        <v>3962</v>
      </c>
      <c r="G217" s="271"/>
      <c r="H217" s="272" t="s">
        <v>19</v>
      </c>
      <c r="I217" s="274"/>
      <c r="J217" s="271"/>
      <c r="K217" s="271"/>
      <c r="L217" s="275"/>
      <c r="M217" s="276"/>
      <c r="N217" s="277"/>
      <c r="O217" s="277"/>
      <c r="P217" s="277"/>
      <c r="Q217" s="277"/>
      <c r="R217" s="277"/>
      <c r="S217" s="277"/>
      <c r="T217" s="278"/>
      <c r="U217" s="15"/>
      <c r="V217" s="15"/>
      <c r="W217" s="15"/>
      <c r="X217" s="15"/>
      <c r="Y217" s="15"/>
      <c r="Z217" s="15"/>
      <c r="AA217" s="15"/>
      <c r="AB217" s="15"/>
      <c r="AC217" s="15"/>
      <c r="AD217" s="15"/>
      <c r="AE217" s="15"/>
      <c r="AT217" s="279" t="s">
        <v>297</v>
      </c>
      <c r="AU217" s="279" t="s">
        <v>81</v>
      </c>
      <c r="AV217" s="15" t="s">
        <v>79</v>
      </c>
      <c r="AW217" s="15" t="s">
        <v>33</v>
      </c>
      <c r="AX217" s="15" t="s">
        <v>72</v>
      </c>
      <c r="AY217" s="279" t="s">
        <v>285</v>
      </c>
    </row>
    <row r="218" s="13" customFormat="1">
      <c r="A218" s="13"/>
      <c r="B218" s="248"/>
      <c r="C218" s="249"/>
      <c r="D218" s="243" t="s">
        <v>297</v>
      </c>
      <c r="E218" s="250" t="s">
        <v>19</v>
      </c>
      <c r="F218" s="251" t="s">
        <v>3963</v>
      </c>
      <c r="G218" s="249"/>
      <c r="H218" s="252">
        <v>83.819999999999993</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72</v>
      </c>
      <c r="AY218" s="258" t="s">
        <v>285</v>
      </c>
    </row>
    <row r="219" s="13" customFormat="1">
      <c r="A219" s="13"/>
      <c r="B219" s="248"/>
      <c r="C219" s="249"/>
      <c r="D219" s="243" t="s">
        <v>297</v>
      </c>
      <c r="E219" s="250" t="s">
        <v>19</v>
      </c>
      <c r="F219" s="251" t="s">
        <v>3964</v>
      </c>
      <c r="G219" s="249"/>
      <c r="H219" s="252">
        <v>58.799999999999997</v>
      </c>
      <c r="I219" s="253"/>
      <c r="J219" s="249"/>
      <c r="K219" s="249"/>
      <c r="L219" s="254"/>
      <c r="M219" s="255"/>
      <c r="N219" s="256"/>
      <c r="O219" s="256"/>
      <c r="P219" s="256"/>
      <c r="Q219" s="256"/>
      <c r="R219" s="256"/>
      <c r="S219" s="256"/>
      <c r="T219" s="257"/>
      <c r="U219" s="13"/>
      <c r="V219" s="13"/>
      <c r="W219" s="13"/>
      <c r="X219" s="13"/>
      <c r="Y219" s="13"/>
      <c r="Z219" s="13"/>
      <c r="AA219" s="13"/>
      <c r="AB219" s="13"/>
      <c r="AC219" s="13"/>
      <c r="AD219" s="13"/>
      <c r="AE219" s="13"/>
      <c r="AT219" s="258" t="s">
        <v>297</v>
      </c>
      <c r="AU219" s="258" t="s">
        <v>81</v>
      </c>
      <c r="AV219" s="13" t="s">
        <v>81</v>
      </c>
      <c r="AW219" s="13" t="s">
        <v>33</v>
      </c>
      <c r="AX219" s="13" t="s">
        <v>72</v>
      </c>
      <c r="AY219" s="258" t="s">
        <v>285</v>
      </c>
    </row>
    <row r="220" s="13" customFormat="1">
      <c r="A220" s="13"/>
      <c r="B220" s="248"/>
      <c r="C220" s="249"/>
      <c r="D220" s="243" t="s">
        <v>297</v>
      </c>
      <c r="E220" s="250" t="s">
        <v>19</v>
      </c>
      <c r="F220" s="251" t="s">
        <v>3996</v>
      </c>
      <c r="G220" s="249"/>
      <c r="H220" s="252">
        <v>6</v>
      </c>
      <c r="I220" s="253"/>
      <c r="J220" s="249"/>
      <c r="K220" s="249"/>
      <c r="L220" s="254"/>
      <c r="M220" s="255"/>
      <c r="N220" s="256"/>
      <c r="O220" s="256"/>
      <c r="P220" s="256"/>
      <c r="Q220" s="256"/>
      <c r="R220" s="256"/>
      <c r="S220" s="256"/>
      <c r="T220" s="257"/>
      <c r="U220" s="13"/>
      <c r="V220" s="13"/>
      <c r="W220" s="13"/>
      <c r="X220" s="13"/>
      <c r="Y220" s="13"/>
      <c r="Z220" s="13"/>
      <c r="AA220" s="13"/>
      <c r="AB220" s="13"/>
      <c r="AC220" s="13"/>
      <c r="AD220" s="13"/>
      <c r="AE220" s="13"/>
      <c r="AT220" s="258" t="s">
        <v>297</v>
      </c>
      <c r="AU220" s="258" t="s">
        <v>81</v>
      </c>
      <c r="AV220" s="13" t="s">
        <v>81</v>
      </c>
      <c r="AW220" s="13" t="s">
        <v>33</v>
      </c>
      <c r="AX220" s="13" t="s">
        <v>72</v>
      </c>
      <c r="AY220" s="258" t="s">
        <v>285</v>
      </c>
    </row>
    <row r="221" s="14" customFormat="1">
      <c r="A221" s="14"/>
      <c r="B221" s="259"/>
      <c r="C221" s="260"/>
      <c r="D221" s="243" t="s">
        <v>297</v>
      </c>
      <c r="E221" s="261" t="s">
        <v>19</v>
      </c>
      <c r="F221" s="262" t="s">
        <v>306</v>
      </c>
      <c r="G221" s="260"/>
      <c r="H221" s="263">
        <v>148.62000000000001</v>
      </c>
      <c r="I221" s="264"/>
      <c r="J221" s="260"/>
      <c r="K221" s="260"/>
      <c r="L221" s="265"/>
      <c r="M221" s="266"/>
      <c r="N221" s="267"/>
      <c r="O221" s="267"/>
      <c r="P221" s="267"/>
      <c r="Q221" s="267"/>
      <c r="R221" s="267"/>
      <c r="S221" s="267"/>
      <c r="T221" s="268"/>
      <c r="U221" s="14"/>
      <c r="V221" s="14"/>
      <c r="W221" s="14"/>
      <c r="X221" s="14"/>
      <c r="Y221" s="14"/>
      <c r="Z221" s="14"/>
      <c r="AA221" s="14"/>
      <c r="AB221" s="14"/>
      <c r="AC221" s="14"/>
      <c r="AD221" s="14"/>
      <c r="AE221" s="14"/>
      <c r="AT221" s="269" t="s">
        <v>297</v>
      </c>
      <c r="AU221" s="269" t="s">
        <v>81</v>
      </c>
      <c r="AV221" s="14" t="s">
        <v>91</v>
      </c>
      <c r="AW221" s="14" t="s">
        <v>33</v>
      </c>
      <c r="AX221" s="14" t="s">
        <v>79</v>
      </c>
      <c r="AY221" s="269" t="s">
        <v>285</v>
      </c>
    </row>
    <row r="222" s="2" customFormat="1" ht="16.5" customHeight="1">
      <c r="A222" s="40"/>
      <c r="B222" s="41"/>
      <c r="C222" s="230" t="s">
        <v>498</v>
      </c>
      <c r="D222" s="230" t="s">
        <v>287</v>
      </c>
      <c r="E222" s="231" t="s">
        <v>3511</v>
      </c>
      <c r="F222" s="232" t="s">
        <v>3512</v>
      </c>
      <c r="G222" s="233" t="s">
        <v>361</v>
      </c>
      <c r="H222" s="234">
        <v>148.62000000000001</v>
      </c>
      <c r="I222" s="235"/>
      <c r="J222" s="236">
        <f>ROUND(I222*H222,2)</f>
        <v>0</v>
      </c>
      <c r="K222" s="232" t="s">
        <v>291</v>
      </c>
      <c r="L222" s="46"/>
      <c r="M222" s="237" t="s">
        <v>19</v>
      </c>
      <c r="N222" s="238" t="s">
        <v>43</v>
      </c>
      <c r="O222" s="86"/>
      <c r="P222" s="239">
        <f>O222*H222</f>
        <v>0</v>
      </c>
      <c r="Q222" s="239">
        <v>2.08E-06</v>
      </c>
      <c r="R222" s="239">
        <f>Q222*H222</f>
        <v>0.00030912959999999999</v>
      </c>
      <c r="S222" s="239">
        <v>0.00014999999999999999</v>
      </c>
      <c r="T222" s="240">
        <f>S222*H222</f>
        <v>0.022293</v>
      </c>
      <c r="U222" s="40"/>
      <c r="V222" s="40"/>
      <c r="W222" s="40"/>
      <c r="X222" s="40"/>
      <c r="Y222" s="40"/>
      <c r="Z222" s="40"/>
      <c r="AA222" s="40"/>
      <c r="AB222" s="40"/>
      <c r="AC222" s="40"/>
      <c r="AD222" s="40"/>
      <c r="AE222" s="40"/>
      <c r="AR222" s="241" t="s">
        <v>157</v>
      </c>
      <c r="AT222" s="241" t="s">
        <v>287</v>
      </c>
      <c r="AU222" s="241" t="s">
        <v>81</v>
      </c>
      <c r="AY222" s="19" t="s">
        <v>285</v>
      </c>
      <c r="BE222" s="242">
        <f>IF(N222="základní",J222,0)</f>
        <v>0</v>
      </c>
      <c r="BF222" s="242">
        <f>IF(N222="snížená",J222,0)</f>
        <v>0</v>
      </c>
      <c r="BG222" s="242">
        <f>IF(N222="zákl. přenesená",J222,0)</f>
        <v>0</v>
      </c>
      <c r="BH222" s="242">
        <f>IF(N222="sníž. přenesená",J222,0)</f>
        <v>0</v>
      </c>
      <c r="BI222" s="242">
        <f>IF(N222="nulová",J222,0)</f>
        <v>0</v>
      </c>
      <c r="BJ222" s="19" t="s">
        <v>79</v>
      </c>
      <c r="BK222" s="242">
        <f>ROUND(I222*H222,2)</f>
        <v>0</v>
      </c>
      <c r="BL222" s="19" t="s">
        <v>157</v>
      </c>
      <c r="BM222" s="241" t="s">
        <v>3513</v>
      </c>
    </row>
    <row r="223" s="2" customFormat="1">
      <c r="A223" s="40"/>
      <c r="B223" s="41"/>
      <c r="C223" s="42"/>
      <c r="D223" s="243" t="s">
        <v>293</v>
      </c>
      <c r="E223" s="42"/>
      <c r="F223" s="244" t="s">
        <v>3514</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293</v>
      </c>
      <c r="AU223" s="19" t="s">
        <v>81</v>
      </c>
    </row>
    <row r="224" s="2" customFormat="1" ht="16.5" customHeight="1">
      <c r="A224" s="40"/>
      <c r="B224" s="41"/>
      <c r="C224" s="230" t="s">
        <v>502</v>
      </c>
      <c r="D224" s="230" t="s">
        <v>287</v>
      </c>
      <c r="E224" s="231" t="s">
        <v>3515</v>
      </c>
      <c r="F224" s="232" t="s">
        <v>3516</v>
      </c>
      <c r="G224" s="233" t="s">
        <v>515</v>
      </c>
      <c r="H224" s="234">
        <v>19</v>
      </c>
      <c r="I224" s="235"/>
      <c r="J224" s="236">
        <f>ROUND(I224*H224,2)</f>
        <v>0</v>
      </c>
      <c r="K224" s="232" t="s">
        <v>291</v>
      </c>
      <c r="L224" s="46"/>
      <c r="M224" s="237" t="s">
        <v>19</v>
      </c>
      <c r="N224" s="238" t="s">
        <v>43</v>
      </c>
      <c r="O224" s="86"/>
      <c r="P224" s="239">
        <f>O224*H224</f>
        <v>0</v>
      </c>
      <c r="Q224" s="239">
        <v>0.0047999999999999996</v>
      </c>
      <c r="R224" s="239">
        <f>Q224*H224</f>
        <v>0.091199999999999989</v>
      </c>
      <c r="S224" s="239">
        <v>0</v>
      </c>
      <c r="T224" s="240">
        <f>S224*H224</f>
        <v>0</v>
      </c>
      <c r="U224" s="40"/>
      <c r="V224" s="40"/>
      <c r="W224" s="40"/>
      <c r="X224" s="40"/>
      <c r="Y224" s="40"/>
      <c r="Z224" s="40"/>
      <c r="AA224" s="40"/>
      <c r="AB224" s="40"/>
      <c r="AC224" s="40"/>
      <c r="AD224" s="40"/>
      <c r="AE224" s="40"/>
      <c r="AR224" s="241" t="s">
        <v>157</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157</v>
      </c>
      <c r="BM224" s="241" t="s">
        <v>3517</v>
      </c>
    </row>
    <row r="225" s="2" customFormat="1">
      <c r="A225" s="40"/>
      <c r="B225" s="41"/>
      <c r="C225" s="42"/>
      <c r="D225" s="243" t="s">
        <v>293</v>
      </c>
      <c r="E225" s="42"/>
      <c r="F225" s="244" t="s">
        <v>3518</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15" customFormat="1">
      <c r="A226" s="15"/>
      <c r="B226" s="270"/>
      <c r="C226" s="271"/>
      <c r="D226" s="243" t="s">
        <v>297</v>
      </c>
      <c r="E226" s="272" t="s">
        <v>19</v>
      </c>
      <c r="F226" s="273" t="s">
        <v>3997</v>
      </c>
      <c r="G226" s="271"/>
      <c r="H226" s="272" t="s">
        <v>19</v>
      </c>
      <c r="I226" s="274"/>
      <c r="J226" s="271"/>
      <c r="K226" s="271"/>
      <c r="L226" s="275"/>
      <c r="M226" s="276"/>
      <c r="N226" s="277"/>
      <c r="O226" s="277"/>
      <c r="P226" s="277"/>
      <c r="Q226" s="277"/>
      <c r="R226" s="277"/>
      <c r="S226" s="277"/>
      <c r="T226" s="278"/>
      <c r="U226" s="15"/>
      <c r="V226" s="15"/>
      <c r="W226" s="15"/>
      <c r="X226" s="15"/>
      <c r="Y226" s="15"/>
      <c r="Z226" s="15"/>
      <c r="AA226" s="15"/>
      <c r="AB226" s="15"/>
      <c r="AC226" s="15"/>
      <c r="AD226" s="15"/>
      <c r="AE226" s="15"/>
      <c r="AT226" s="279" t="s">
        <v>297</v>
      </c>
      <c r="AU226" s="279" t="s">
        <v>81</v>
      </c>
      <c r="AV226" s="15" t="s">
        <v>79</v>
      </c>
      <c r="AW226" s="15" t="s">
        <v>33</v>
      </c>
      <c r="AX226" s="15" t="s">
        <v>72</v>
      </c>
      <c r="AY226" s="279" t="s">
        <v>285</v>
      </c>
    </row>
    <row r="227" s="13" customFormat="1">
      <c r="A227" s="13"/>
      <c r="B227" s="248"/>
      <c r="C227" s="249"/>
      <c r="D227" s="243" t="s">
        <v>297</v>
      </c>
      <c r="E227" s="250" t="s">
        <v>19</v>
      </c>
      <c r="F227" s="251" t="s">
        <v>3998</v>
      </c>
      <c r="G227" s="249"/>
      <c r="H227" s="252">
        <v>19</v>
      </c>
      <c r="I227" s="253"/>
      <c r="J227" s="249"/>
      <c r="K227" s="249"/>
      <c r="L227" s="254"/>
      <c r="M227" s="255"/>
      <c r="N227" s="256"/>
      <c r="O227" s="256"/>
      <c r="P227" s="256"/>
      <c r="Q227" s="256"/>
      <c r="R227" s="256"/>
      <c r="S227" s="256"/>
      <c r="T227" s="257"/>
      <c r="U227" s="13"/>
      <c r="V227" s="13"/>
      <c r="W227" s="13"/>
      <c r="X227" s="13"/>
      <c r="Y227" s="13"/>
      <c r="Z227" s="13"/>
      <c r="AA227" s="13"/>
      <c r="AB227" s="13"/>
      <c r="AC227" s="13"/>
      <c r="AD227" s="13"/>
      <c r="AE227" s="13"/>
      <c r="AT227" s="258" t="s">
        <v>297</v>
      </c>
      <c r="AU227" s="258" t="s">
        <v>81</v>
      </c>
      <c r="AV227" s="13" t="s">
        <v>81</v>
      </c>
      <c r="AW227" s="13" t="s">
        <v>33</v>
      </c>
      <c r="AX227" s="13" t="s">
        <v>72</v>
      </c>
      <c r="AY227" s="258" t="s">
        <v>285</v>
      </c>
    </row>
    <row r="228" s="14" customFormat="1">
      <c r="A228" s="14"/>
      <c r="B228" s="259"/>
      <c r="C228" s="260"/>
      <c r="D228" s="243" t="s">
        <v>297</v>
      </c>
      <c r="E228" s="261" t="s">
        <v>19</v>
      </c>
      <c r="F228" s="262" t="s">
        <v>306</v>
      </c>
      <c r="G228" s="260"/>
      <c r="H228" s="263">
        <v>19</v>
      </c>
      <c r="I228" s="264"/>
      <c r="J228" s="260"/>
      <c r="K228" s="260"/>
      <c r="L228" s="265"/>
      <c r="M228" s="266"/>
      <c r="N228" s="267"/>
      <c r="O228" s="267"/>
      <c r="P228" s="267"/>
      <c r="Q228" s="267"/>
      <c r="R228" s="267"/>
      <c r="S228" s="267"/>
      <c r="T228" s="268"/>
      <c r="U228" s="14"/>
      <c r="V228" s="14"/>
      <c r="W228" s="14"/>
      <c r="X228" s="14"/>
      <c r="Y228" s="14"/>
      <c r="Z228" s="14"/>
      <c r="AA228" s="14"/>
      <c r="AB228" s="14"/>
      <c r="AC228" s="14"/>
      <c r="AD228" s="14"/>
      <c r="AE228" s="14"/>
      <c r="AT228" s="269" t="s">
        <v>297</v>
      </c>
      <c r="AU228" s="269" t="s">
        <v>81</v>
      </c>
      <c r="AV228" s="14" t="s">
        <v>91</v>
      </c>
      <c r="AW228" s="14" t="s">
        <v>33</v>
      </c>
      <c r="AX228" s="14" t="s">
        <v>79</v>
      </c>
      <c r="AY228" s="269" t="s">
        <v>285</v>
      </c>
    </row>
    <row r="229" s="2" customFormat="1" ht="16.5" customHeight="1">
      <c r="A229" s="40"/>
      <c r="B229" s="41"/>
      <c r="C229" s="230" t="s">
        <v>507</v>
      </c>
      <c r="D229" s="230" t="s">
        <v>287</v>
      </c>
      <c r="E229" s="231" t="s">
        <v>3520</v>
      </c>
      <c r="F229" s="232" t="s">
        <v>3521</v>
      </c>
      <c r="G229" s="233" t="s">
        <v>361</v>
      </c>
      <c r="H229" s="234">
        <v>148.62000000000001</v>
      </c>
      <c r="I229" s="235"/>
      <c r="J229" s="236">
        <f>ROUND(I229*H229,2)</f>
        <v>0</v>
      </c>
      <c r="K229" s="232" t="s">
        <v>291</v>
      </c>
      <c r="L229" s="46"/>
      <c r="M229" s="237" t="s">
        <v>19</v>
      </c>
      <c r="N229" s="238" t="s">
        <v>43</v>
      </c>
      <c r="O229" s="86"/>
      <c r="P229" s="239">
        <f>O229*H229</f>
        <v>0</v>
      </c>
      <c r="Q229" s="239">
        <v>0.00020120000000000001</v>
      </c>
      <c r="R229" s="239">
        <f>Q229*H229</f>
        <v>0.029902344000000004</v>
      </c>
      <c r="S229" s="239">
        <v>0</v>
      </c>
      <c r="T229" s="240">
        <f>S229*H229</f>
        <v>0</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3522</v>
      </c>
    </row>
    <row r="230" s="2" customFormat="1">
      <c r="A230" s="40"/>
      <c r="B230" s="41"/>
      <c r="C230" s="42"/>
      <c r="D230" s="243" t="s">
        <v>293</v>
      </c>
      <c r="E230" s="42"/>
      <c r="F230" s="244" t="s">
        <v>3523</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5" customFormat="1">
      <c r="A231" s="15"/>
      <c r="B231" s="270"/>
      <c r="C231" s="271"/>
      <c r="D231" s="243" t="s">
        <v>297</v>
      </c>
      <c r="E231" s="272" t="s">
        <v>19</v>
      </c>
      <c r="F231" s="273" t="s">
        <v>3962</v>
      </c>
      <c r="G231" s="271"/>
      <c r="H231" s="272" t="s">
        <v>19</v>
      </c>
      <c r="I231" s="274"/>
      <c r="J231" s="271"/>
      <c r="K231" s="271"/>
      <c r="L231" s="275"/>
      <c r="M231" s="276"/>
      <c r="N231" s="277"/>
      <c r="O231" s="277"/>
      <c r="P231" s="277"/>
      <c r="Q231" s="277"/>
      <c r="R231" s="277"/>
      <c r="S231" s="277"/>
      <c r="T231" s="278"/>
      <c r="U231" s="15"/>
      <c r="V231" s="15"/>
      <c r="W231" s="15"/>
      <c r="X231" s="15"/>
      <c r="Y231" s="15"/>
      <c r="Z231" s="15"/>
      <c r="AA231" s="15"/>
      <c r="AB231" s="15"/>
      <c r="AC231" s="15"/>
      <c r="AD231" s="15"/>
      <c r="AE231" s="15"/>
      <c r="AT231" s="279" t="s">
        <v>297</v>
      </c>
      <c r="AU231" s="279" t="s">
        <v>81</v>
      </c>
      <c r="AV231" s="15" t="s">
        <v>79</v>
      </c>
      <c r="AW231" s="15" t="s">
        <v>33</v>
      </c>
      <c r="AX231" s="15" t="s">
        <v>72</v>
      </c>
      <c r="AY231" s="279" t="s">
        <v>285</v>
      </c>
    </row>
    <row r="232" s="13" customFormat="1">
      <c r="A232" s="13"/>
      <c r="B232" s="248"/>
      <c r="C232" s="249"/>
      <c r="D232" s="243" t="s">
        <v>297</v>
      </c>
      <c r="E232" s="250" t="s">
        <v>19</v>
      </c>
      <c r="F232" s="251" t="s">
        <v>3963</v>
      </c>
      <c r="G232" s="249"/>
      <c r="H232" s="252">
        <v>83.819999999999993</v>
      </c>
      <c r="I232" s="253"/>
      <c r="J232" s="249"/>
      <c r="K232" s="249"/>
      <c r="L232" s="254"/>
      <c r="M232" s="255"/>
      <c r="N232" s="256"/>
      <c r="O232" s="256"/>
      <c r="P232" s="256"/>
      <c r="Q232" s="256"/>
      <c r="R232" s="256"/>
      <c r="S232" s="256"/>
      <c r="T232" s="257"/>
      <c r="U232" s="13"/>
      <c r="V232" s="13"/>
      <c r="W232" s="13"/>
      <c r="X232" s="13"/>
      <c r="Y232" s="13"/>
      <c r="Z232" s="13"/>
      <c r="AA232" s="13"/>
      <c r="AB232" s="13"/>
      <c r="AC232" s="13"/>
      <c r="AD232" s="13"/>
      <c r="AE232" s="13"/>
      <c r="AT232" s="258" t="s">
        <v>297</v>
      </c>
      <c r="AU232" s="258" t="s">
        <v>81</v>
      </c>
      <c r="AV232" s="13" t="s">
        <v>81</v>
      </c>
      <c r="AW232" s="13" t="s">
        <v>33</v>
      </c>
      <c r="AX232" s="13" t="s">
        <v>72</v>
      </c>
      <c r="AY232" s="258" t="s">
        <v>285</v>
      </c>
    </row>
    <row r="233" s="13" customFormat="1">
      <c r="A233" s="13"/>
      <c r="B233" s="248"/>
      <c r="C233" s="249"/>
      <c r="D233" s="243" t="s">
        <v>297</v>
      </c>
      <c r="E233" s="250" t="s">
        <v>19</v>
      </c>
      <c r="F233" s="251" t="s">
        <v>3964</v>
      </c>
      <c r="G233" s="249"/>
      <c r="H233" s="252">
        <v>58.799999999999997</v>
      </c>
      <c r="I233" s="253"/>
      <c r="J233" s="249"/>
      <c r="K233" s="249"/>
      <c r="L233" s="254"/>
      <c r="M233" s="255"/>
      <c r="N233" s="256"/>
      <c r="O233" s="256"/>
      <c r="P233" s="256"/>
      <c r="Q233" s="256"/>
      <c r="R233" s="256"/>
      <c r="S233" s="256"/>
      <c r="T233" s="257"/>
      <c r="U233" s="13"/>
      <c r="V233" s="13"/>
      <c r="W233" s="13"/>
      <c r="X233" s="13"/>
      <c r="Y233" s="13"/>
      <c r="Z233" s="13"/>
      <c r="AA233" s="13"/>
      <c r="AB233" s="13"/>
      <c r="AC233" s="13"/>
      <c r="AD233" s="13"/>
      <c r="AE233" s="13"/>
      <c r="AT233" s="258" t="s">
        <v>297</v>
      </c>
      <c r="AU233" s="258" t="s">
        <v>81</v>
      </c>
      <c r="AV233" s="13" t="s">
        <v>81</v>
      </c>
      <c r="AW233" s="13" t="s">
        <v>33</v>
      </c>
      <c r="AX233" s="13" t="s">
        <v>72</v>
      </c>
      <c r="AY233" s="258" t="s">
        <v>285</v>
      </c>
    </row>
    <row r="234" s="13" customFormat="1">
      <c r="A234" s="13"/>
      <c r="B234" s="248"/>
      <c r="C234" s="249"/>
      <c r="D234" s="243" t="s">
        <v>297</v>
      </c>
      <c r="E234" s="250" t="s">
        <v>19</v>
      </c>
      <c r="F234" s="251" t="s">
        <v>3996</v>
      </c>
      <c r="G234" s="249"/>
      <c r="H234" s="252">
        <v>6</v>
      </c>
      <c r="I234" s="253"/>
      <c r="J234" s="249"/>
      <c r="K234" s="249"/>
      <c r="L234" s="254"/>
      <c r="M234" s="255"/>
      <c r="N234" s="256"/>
      <c r="O234" s="256"/>
      <c r="P234" s="256"/>
      <c r="Q234" s="256"/>
      <c r="R234" s="256"/>
      <c r="S234" s="256"/>
      <c r="T234" s="257"/>
      <c r="U234" s="13"/>
      <c r="V234" s="13"/>
      <c r="W234" s="13"/>
      <c r="X234" s="13"/>
      <c r="Y234" s="13"/>
      <c r="Z234" s="13"/>
      <c r="AA234" s="13"/>
      <c r="AB234" s="13"/>
      <c r="AC234" s="13"/>
      <c r="AD234" s="13"/>
      <c r="AE234" s="13"/>
      <c r="AT234" s="258" t="s">
        <v>297</v>
      </c>
      <c r="AU234" s="258" t="s">
        <v>81</v>
      </c>
      <c r="AV234" s="13" t="s">
        <v>81</v>
      </c>
      <c r="AW234" s="13" t="s">
        <v>33</v>
      </c>
      <c r="AX234" s="13" t="s">
        <v>72</v>
      </c>
      <c r="AY234" s="258" t="s">
        <v>285</v>
      </c>
    </row>
    <row r="235" s="14" customFormat="1">
      <c r="A235" s="14"/>
      <c r="B235" s="259"/>
      <c r="C235" s="260"/>
      <c r="D235" s="243" t="s">
        <v>297</v>
      </c>
      <c r="E235" s="261" t="s">
        <v>19</v>
      </c>
      <c r="F235" s="262" t="s">
        <v>306</v>
      </c>
      <c r="G235" s="260"/>
      <c r="H235" s="263">
        <v>148.62000000000001</v>
      </c>
      <c r="I235" s="264"/>
      <c r="J235" s="260"/>
      <c r="K235" s="260"/>
      <c r="L235" s="265"/>
      <c r="M235" s="266"/>
      <c r="N235" s="267"/>
      <c r="O235" s="267"/>
      <c r="P235" s="267"/>
      <c r="Q235" s="267"/>
      <c r="R235" s="267"/>
      <c r="S235" s="267"/>
      <c r="T235" s="268"/>
      <c r="U235" s="14"/>
      <c r="V235" s="14"/>
      <c r="W235" s="14"/>
      <c r="X235" s="14"/>
      <c r="Y235" s="14"/>
      <c r="Z235" s="14"/>
      <c r="AA235" s="14"/>
      <c r="AB235" s="14"/>
      <c r="AC235" s="14"/>
      <c r="AD235" s="14"/>
      <c r="AE235" s="14"/>
      <c r="AT235" s="269" t="s">
        <v>297</v>
      </c>
      <c r="AU235" s="269" t="s">
        <v>81</v>
      </c>
      <c r="AV235" s="14" t="s">
        <v>91</v>
      </c>
      <c r="AW235" s="14" t="s">
        <v>33</v>
      </c>
      <c r="AX235" s="14" t="s">
        <v>79</v>
      </c>
      <c r="AY235" s="269" t="s">
        <v>285</v>
      </c>
    </row>
    <row r="236" s="2" customFormat="1" ht="16.5" customHeight="1">
      <c r="A236" s="40"/>
      <c r="B236" s="41"/>
      <c r="C236" s="230" t="s">
        <v>512</v>
      </c>
      <c r="D236" s="230" t="s">
        <v>287</v>
      </c>
      <c r="E236" s="231" t="s">
        <v>1302</v>
      </c>
      <c r="F236" s="232" t="s">
        <v>1303</v>
      </c>
      <c r="G236" s="233" t="s">
        <v>361</v>
      </c>
      <c r="H236" s="234">
        <v>148.62000000000001</v>
      </c>
      <c r="I236" s="235"/>
      <c r="J236" s="236">
        <f>ROUND(I236*H236,2)</f>
        <v>0</v>
      </c>
      <c r="K236" s="232" t="s">
        <v>291</v>
      </c>
      <c r="L236" s="46"/>
      <c r="M236" s="237" t="s">
        <v>19</v>
      </c>
      <c r="N236" s="238" t="s">
        <v>43</v>
      </c>
      <c r="O236" s="86"/>
      <c r="P236" s="239">
        <f>O236*H236</f>
        <v>0</v>
      </c>
      <c r="Q236" s="239">
        <v>0.00028600000000000001</v>
      </c>
      <c r="R236" s="239">
        <f>Q236*H236</f>
        <v>0.042505320000000006</v>
      </c>
      <c r="S236" s="239">
        <v>0</v>
      </c>
      <c r="T236" s="240">
        <f>S236*H236</f>
        <v>0</v>
      </c>
      <c r="U236" s="40"/>
      <c r="V236" s="40"/>
      <c r="W236" s="40"/>
      <c r="X236" s="40"/>
      <c r="Y236" s="40"/>
      <c r="Z236" s="40"/>
      <c r="AA236" s="40"/>
      <c r="AB236" s="40"/>
      <c r="AC236" s="40"/>
      <c r="AD236" s="40"/>
      <c r="AE236" s="40"/>
      <c r="AR236" s="241" t="s">
        <v>157</v>
      </c>
      <c r="AT236" s="241" t="s">
        <v>287</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157</v>
      </c>
      <c r="BM236" s="241" t="s">
        <v>3524</v>
      </c>
    </row>
    <row r="237" s="2" customFormat="1">
      <c r="A237" s="40"/>
      <c r="B237" s="41"/>
      <c r="C237" s="42"/>
      <c r="D237" s="243" t="s">
        <v>293</v>
      </c>
      <c r="E237" s="42"/>
      <c r="F237" s="244" t="s">
        <v>1305</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2" customFormat="1" ht="16.5" customHeight="1">
      <c r="A238" s="40"/>
      <c r="B238" s="41"/>
      <c r="C238" s="230" t="s">
        <v>519</v>
      </c>
      <c r="D238" s="230" t="s">
        <v>287</v>
      </c>
      <c r="E238" s="231" t="s">
        <v>3525</v>
      </c>
      <c r="F238" s="232" t="s">
        <v>3526</v>
      </c>
      <c r="G238" s="233" t="s">
        <v>361</v>
      </c>
      <c r="H238" s="234">
        <v>148.62000000000001</v>
      </c>
      <c r="I238" s="235"/>
      <c r="J238" s="236">
        <f>ROUND(I238*H238,2)</f>
        <v>0</v>
      </c>
      <c r="K238" s="232" t="s">
        <v>291</v>
      </c>
      <c r="L238" s="46"/>
      <c r="M238" s="237" t="s">
        <v>19</v>
      </c>
      <c r="N238" s="238" t="s">
        <v>43</v>
      </c>
      <c r="O238" s="86"/>
      <c r="P238" s="239">
        <f>O238*H238</f>
        <v>0</v>
      </c>
      <c r="Q238" s="239">
        <v>1.3200000000000001E-05</v>
      </c>
      <c r="R238" s="239">
        <f>Q238*H238</f>
        <v>0.0019617840000000003</v>
      </c>
      <c r="S238" s="239">
        <v>0</v>
      </c>
      <c r="T238" s="240">
        <f>S238*H238</f>
        <v>0</v>
      </c>
      <c r="U238" s="40"/>
      <c r="V238" s="40"/>
      <c r="W238" s="40"/>
      <c r="X238" s="40"/>
      <c r="Y238" s="40"/>
      <c r="Z238" s="40"/>
      <c r="AA238" s="40"/>
      <c r="AB238" s="40"/>
      <c r="AC238" s="40"/>
      <c r="AD238" s="40"/>
      <c r="AE238" s="40"/>
      <c r="AR238" s="241" t="s">
        <v>157</v>
      </c>
      <c r="AT238" s="241" t="s">
        <v>287</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157</v>
      </c>
      <c r="BM238" s="241" t="s">
        <v>3527</v>
      </c>
    </row>
    <row r="239" s="2" customFormat="1">
      <c r="A239" s="40"/>
      <c r="B239" s="41"/>
      <c r="C239" s="42"/>
      <c r="D239" s="243" t="s">
        <v>293</v>
      </c>
      <c r="E239" s="42"/>
      <c r="F239" s="244" t="s">
        <v>3528</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12" customFormat="1" ht="25.92" customHeight="1">
      <c r="A240" s="12"/>
      <c r="B240" s="214"/>
      <c r="C240" s="215"/>
      <c r="D240" s="216" t="s">
        <v>71</v>
      </c>
      <c r="E240" s="217" t="s">
        <v>3529</v>
      </c>
      <c r="F240" s="217" t="s">
        <v>3530</v>
      </c>
      <c r="G240" s="215"/>
      <c r="H240" s="215"/>
      <c r="I240" s="218"/>
      <c r="J240" s="219">
        <f>BK240</f>
        <v>0</v>
      </c>
      <c r="K240" s="215"/>
      <c r="L240" s="220"/>
      <c r="M240" s="221"/>
      <c r="N240" s="222"/>
      <c r="O240" s="222"/>
      <c r="P240" s="223">
        <f>SUM(P241:P243)</f>
        <v>0</v>
      </c>
      <c r="Q240" s="222"/>
      <c r="R240" s="223">
        <f>SUM(R241:R243)</f>
        <v>0</v>
      </c>
      <c r="S240" s="222"/>
      <c r="T240" s="224">
        <f>SUM(T241:T243)</f>
        <v>0</v>
      </c>
      <c r="U240" s="12"/>
      <c r="V240" s="12"/>
      <c r="W240" s="12"/>
      <c r="X240" s="12"/>
      <c r="Y240" s="12"/>
      <c r="Z240" s="12"/>
      <c r="AA240" s="12"/>
      <c r="AB240" s="12"/>
      <c r="AC240" s="12"/>
      <c r="AD240" s="12"/>
      <c r="AE240" s="12"/>
      <c r="AR240" s="225" t="s">
        <v>91</v>
      </c>
      <c r="AT240" s="226" t="s">
        <v>71</v>
      </c>
      <c r="AU240" s="226" t="s">
        <v>72</v>
      </c>
      <c r="AY240" s="225" t="s">
        <v>285</v>
      </c>
      <c r="BK240" s="227">
        <f>SUM(BK241:BK243)</f>
        <v>0</v>
      </c>
    </row>
    <row r="241" s="2" customFormat="1" ht="16.5" customHeight="1">
      <c r="A241" s="40"/>
      <c r="B241" s="41"/>
      <c r="C241" s="230" t="s">
        <v>524</v>
      </c>
      <c r="D241" s="230" t="s">
        <v>287</v>
      </c>
      <c r="E241" s="231" t="s">
        <v>3531</v>
      </c>
      <c r="F241" s="232" t="s">
        <v>3532</v>
      </c>
      <c r="G241" s="233" t="s">
        <v>3219</v>
      </c>
      <c r="H241" s="234">
        <v>10</v>
      </c>
      <c r="I241" s="235"/>
      <c r="J241" s="236">
        <f>ROUND(I241*H241,2)</f>
        <v>0</v>
      </c>
      <c r="K241" s="232" t="s">
        <v>291</v>
      </c>
      <c r="L241" s="46"/>
      <c r="M241" s="237" t="s">
        <v>19</v>
      </c>
      <c r="N241" s="238" t="s">
        <v>43</v>
      </c>
      <c r="O241" s="86"/>
      <c r="P241" s="239">
        <f>O241*H241</f>
        <v>0</v>
      </c>
      <c r="Q241" s="239">
        <v>0</v>
      </c>
      <c r="R241" s="239">
        <f>Q241*H241</f>
        <v>0</v>
      </c>
      <c r="S241" s="239">
        <v>0</v>
      </c>
      <c r="T241" s="240">
        <f>S241*H241</f>
        <v>0</v>
      </c>
      <c r="U241" s="40"/>
      <c r="V241" s="40"/>
      <c r="W241" s="40"/>
      <c r="X241" s="40"/>
      <c r="Y241" s="40"/>
      <c r="Z241" s="40"/>
      <c r="AA241" s="40"/>
      <c r="AB241" s="40"/>
      <c r="AC241" s="40"/>
      <c r="AD241" s="40"/>
      <c r="AE241" s="40"/>
      <c r="AR241" s="241" t="s">
        <v>3533</v>
      </c>
      <c r="AT241" s="241" t="s">
        <v>287</v>
      </c>
      <c r="AU241" s="241" t="s">
        <v>79</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3533</v>
      </c>
      <c r="BM241" s="241" t="s">
        <v>3534</v>
      </c>
    </row>
    <row r="242" s="2" customFormat="1">
      <c r="A242" s="40"/>
      <c r="B242" s="41"/>
      <c r="C242" s="42"/>
      <c r="D242" s="243" t="s">
        <v>293</v>
      </c>
      <c r="E242" s="42"/>
      <c r="F242" s="244" t="s">
        <v>3535</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79</v>
      </c>
    </row>
    <row r="243" s="13" customFormat="1">
      <c r="A243" s="13"/>
      <c r="B243" s="248"/>
      <c r="C243" s="249"/>
      <c r="D243" s="243" t="s">
        <v>297</v>
      </c>
      <c r="E243" s="250" t="s">
        <v>19</v>
      </c>
      <c r="F243" s="251" t="s">
        <v>133</v>
      </c>
      <c r="G243" s="249"/>
      <c r="H243" s="252">
        <v>10</v>
      </c>
      <c r="I243" s="253"/>
      <c r="J243" s="249"/>
      <c r="K243" s="249"/>
      <c r="L243" s="254"/>
      <c r="M243" s="301"/>
      <c r="N243" s="302"/>
      <c r="O243" s="302"/>
      <c r="P243" s="302"/>
      <c r="Q243" s="302"/>
      <c r="R243" s="302"/>
      <c r="S243" s="302"/>
      <c r="T243" s="303"/>
      <c r="U243" s="13"/>
      <c r="V243" s="13"/>
      <c r="W243" s="13"/>
      <c r="X243" s="13"/>
      <c r="Y243" s="13"/>
      <c r="Z243" s="13"/>
      <c r="AA243" s="13"/>
      <c r="AB243" s="13"/>
      <c r="AC243" s="13"/>
      <c r="AD243" s="13"/>
      <c r="AE243" s="13"/>
      <c r="AT243" s="258" t="s">
        <v>297</v>
      </c>
      <c r="AU243" s="258" t="s">
        <v>79</v>
      </c>
      <c r="AV243" s="13" t="s">
        <v>81</v>
      </c>
      <c r="AW243" s="13" t="s">
        <v>33</v>
      </c>
      <c r="AX243" s="13" t="s">
        <v>79</v>
      </c>
      <c r="AY243" s="258" t="s">
        <v>285</v>
      </c>
    </row>
    <row r="244" s="2" customFormat="1" ht="6.96" customHeight="1">
      <c r="A244" s="40"/>
      <c r="B244" s="61"/>
      <c r="C244" s="62"/>
      <c r="D244" s="62"/>
      <c r="E244" s="62"/>
      <c r="F244" s="62"/>
      <c r="G244" s="62"/>
      <c r="H244" s="62"/>
      <c r="I244" s="178"/>
      <c r="J244" s="62"/>
      <c r="K244" s="62"/>
      <c r="L244" s="46"/>
      <c r="M244" s="40"/>
      <c r="O244" s="40"/>
      <c r="P244" s="40"/>
      <c r="Q244" s="40"/>
      <c r="R244" s="40"/>
      <c r="S244" s="40"/>
      <c r="T244" s="40"/>
      <c r="U244" s="40"/>
      <c r="V244" s="40"/>
      <c r="W244" s="40"/>
      <c r="X244" s="40"/>
      <c r="Y244" s="40"/>
      <c r="Z244" s="40"/>
      <c r="AA244" s="40"/>
      <c r="AB244" s="40"/>
      <c r="AC244" s="40"/>
      <c r="AD244" s="40"/>
      <c r="AE244" s="40"/>
    </row>
  </sheetData>
  <sheetProtection sheet="1" autoFilter="0" formatColumns="0" formatRows="0" objects="1" scenarios="1" spinCount="100000" saltValue="WmM6IkQi7z+i7Rz/zYuMhQhSiTtfjua+CzmmpK6auzDL6gSBXVhjnsP48gf6X1Q8ENpbRZsWdWR779yM6sbkMA==" hashValue="yV0cqfh6s816kSDfhucR8+imSuAq3vR9OOJsbjLUkFkVzhW/jx7XP1AA5I+tTpCwtmiT31V9X60sbn1VG9fpEw==" algorithmName="SHA-512" password="CC35"/>
  <autoFilter ref="C100:K24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195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3953</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3999</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ROUND(J105,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ROUND((SUM(BE105:BE393)),  2)</f>
        <v>0</v>
      </c>
      <c r="G37" s="40"/>
      <c r="H37" s="40"/>
      <c r="I37" s="167">
        <v>0.20999999999999999</v>
      </c>
      <c r="J37" s="166">
        <f>ROUND(((SUM(BE105:BE393))*I37),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ROUND((SUM(BF105:BF393)),  2)</f>
        <v>0</v>
      </c>
      <c r="G38" s="40"/>
      <c r="H38" s="40"/>
      <c r="I38" s="167">
        <v>0.14999999999999999</v>
      </c>
      <c r="J38" s="166">
        <f>ROUND(((SUM(BF105:BF393))*I38),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ROUND((SUM(BG105:BG393)),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ROUND((SUM(BH105:BH393)),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ROUND((SUM(BI105:BI393)),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3953</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SO7 - PS 32 - Kladská 335 (církevní škola) _Technologie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J105</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J106</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J107</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J121</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J122</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3537</v>
      </c>
      <c r="E72" s="198"/>
      <c r="F72" s="198"/>
      <c r="G72" s="198"/>
      <c r="H72" s="198"/>
      <c r="I72" s="199"/>
      <c r="J72" s="200">
        <f>J158</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3538</v>
      </c>
      <c r="E73" s="198"/>
      <c r="F73" s="198"/>
      <c r="G73" s="198"/>
      <c r="H73" s="198"/>
      <c r="I73" s="199"/>
      <c r="J73" s="200">
        <f>J182</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3539</v>
      </c>
      <c r="E74" s="198"/>
      <c r="F74" s="198"/>
      <c r="G74" s="198"/>
      <c r="H74" s="198"/>
      <c r="I74" s="199"/>
      <c r="J74" s="200">
        <f>J238</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3540</v>
      </c>
      <c r="E75" s="198"/>
      <c r="F75" s="198"/>
      <c r="G75" s="198"/>
      <c r="H75" s="198"/>
      <c r="I75" s="199"/>
      <c r="J75" s="200">
        <f>J274</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J336</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3541</v>
      </c>
      <c r="E77" s="198"/>
      <c r="F77" s="198"/>
      <c r="G77" s="198"/>
      <c r="H77" s="198"/>
      <c r="I77" s="199"/>
      <c r="J77" s="200">
        <f>J349</f>
        <v>0</v>
      </c>
      <c r="K77" s="126"/>
      <c r="L77" s="201"/>
      <c r="S77" s="10"/>
      <c r="T77" s="10"/>
      <c r="U77" s="10"/>
      <c r="V77" s="10"/>
      <c r="W77" s="10"/>
      <c r="X77" s="10"/>
      <c r="Y77" s="10"/>
      <c r="Z77" s="10"/>
      <c r="AA77" s="10"/>
      <c r="AB77" s="10"/>
      <c r="AC77" s="10"/>
      <c r="AD77" s="10"/>
      <c r="AE77" s="10"/>
    </row>
    <row r="78" s="9" customFormat="1" ht="24.96" customHeight="1">
      <c r="A78" s="9"/>
      <c r="B78" s="189"/>
      <c r="C78" s="190"/>
      <c r="D78" s="191" t="s">
        <v>957</v>
      </c>
      <c r="E78" s="192"/>
      <c r="F78" s="192"/>
      <c r="G78" s="192"/>
      <c r="H78" s="192"/>
      <c r="I78" s="193"/>
      <c r="J78" s="194">
        <f>J374</f>
        <v>0</v>
      </c>
      <c r="K78" s="190"/>
      <c r="L78" s="195"/>
      <c r="S78" s="9"/>
      <c r="T78" s="9"/>
      <c r="U78" s="9"/>
      <c r="V78" s="9"/>
      <c r="W78" s="9"/>
      <c r="X78" s="9"/>
      <c r="Y78" s="9"/>
      <c r="Z78" s="9"/>
      <c r="AA78" s="9"/>
      <c r="AB78" s="9"/>
      <c r="AC78" s="9"/>
      <c r="AD78" s="9"/>
      <c r="AE78" s="9"/>
    </row>
    <row r="79" s="10" customFormat="1" ht="19.92" customHeight="1">
      <c r="A79" s="10"/>
      <c r="B79" s="196"/>
      <c r="C79" s="126"/>
      <c r="D79" s="197" t="s">
        <v>958</v>
      </c>
      <c r="E79" s="198"/>
      <c r="F79" s="198"/>
      <c r="G79" s="198"/>
      <c r="H79" s="198"/>
      <c r="I79" s="199"/>
      <c r="J79" s="200">
        <f>J375</f>
        <v>0</v>
      </c>
      <c r="K79" s="126"/>
      <c r="L79" s="201"/>
      <c r="S79" s="10"/>
      <c r="T79" s="10"/>
      <c r="U79" s="10"/>
      <c r="V79" s="10"/>
      <c r="W79" s="10"/>
      <c r="X79" s="10"/>
      <c r="Y79" s="10"/>
      <c r="Z79" s="10"/>
      <c r="AA79" s="10"/>
      <c r="AB79" s="10"/>
      <c r="AC79" s="10"/>
      <c r="AD79" s="10"/>
      <c r="AE79" s="10"/>
    </row>
    <row r="80" s="9" customFormat="1" ht="24.96" customHeight="1">
      <c r="A80" s="9"/>
      <c r="B80" s="189"/>
      <c r="C80" s="190"/>
      <c r="D80" s="191" t="s">
        <v>3121</v>
      </c>
      <c r="E80" s="192"/>
      <c r="F80" s="192"/>
      <c r="G80" s="192"/>
      <c r="H80" s="192"/>
      <c r="I80" s="193"/>
      <c r="J80" s="194">
        <f>J382</f>
        <v>0</v>
      </c>
      <c r="K80" s="190"/>
      <c r="L80" s="195"/>
      <c r="S80" s="9"/>
      <c r="T80" s="9"/>
      <c r="U80" s="9"/>
      <c r="V80" s="9"/>
      <c r="W80" s="9"/>
      <c r="X80" s="9"/>
      <c r="Y80" s="9"/>
      <c r="Z80" s="9"/>
      <c r="AA80" s="9"/>
      <c r="AB80" s="9"/>
      <c r="AC80" s="9"/>
      <c r="AD80" s="9"/>
      <c r="AE80" s="9"/>
    </row>
    <row r="81" s="10" customFormat="1" ht="19.92" customHeight="1">
      <c r="A81" s="10"/>
      <c r="B81" s="196"/>
      <c r="C81" s="126"/>
      <c r="D81" s="197" t="s">
        <v>3123</v>
      </c>
      <c r="E81" s="198"/>
      <c r="F81" s="198"/>
      <c r="G81" s="198"/>
      <c r="H81" s="198"/>
      <c r="I81" s="199"/>
      <c r="J81" s="200">
        <f>J383</f>
        <v>0</v>
      </c>
      <c r="K81" s="126"/>
      <c r="L81" s="201"/>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178"/>
      <c r="J83" s="62"/>
      <c r="K83" s="62"/>
      <c r="L83" s="151"/>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181"/>
      <c r="J87" s="64"/>
      <c r="K87" s="64"/>
      <c r="L87" s="151"/>
      <c r="S87" s="40"/>
      <c r="T87" s="40"/>
      <c r="U87" s="40"/>
      <c r="V87" s="40"/>
      <c r="W87" s="40"/>
      <c r="X87" s="40"/>
      <c r="Y87" s="40"/>
      <c r="Z87" s="40"/>
      <c r="AA87" s="40"/>
      <c r="AB87" s="40"/>
      <c r="AC87" s="40"/>
      <c r="AD87" s="40"/>
      <c r="AE87" s="40"/>
    </row>
    <row r="88" s="2" customFormat="1" ht="24.96" customHeight="1">
      <c r="A88" s="40"/>
      <c r="B88" s="41"/>
      <c r="C88" s="25" t="s">
        <v>270</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182" t="str">
        <f>E7</f>
        <v>Optim. soust. CZT Náchod - obl. č.1- Plhov, Část 1.3 - lok. Kladská, etapa III</v>
      </c>
      <c r="F91" s="34"/>
      <c r="G91" s="34"/>
      <c r="H91" s="34"/>
      <c r="I91" s="150"/>
      <c r="J91" s="42"/>
      <c r="K91" s="42"/>
      <c r="L91" s="151"/>
      <c r="S91" s="40"/>
      <c r="T91" s="40"/>
      <c r="U91" s="40"/>
      <c r="V91" s="40"/>
      <c r="W91" s="40"/>
      <c r="X91" s="40"/>
      <c r="Y91" s="40"/>
      <c r="Z91" s="40"/>
      <c r="AA91" s="40"/>
      <c r="AB91" s="40"/>
      <c r="AC91" s="40"/>
      <c r="AD91" s="40"/>
      <c r="AE91" s="40"/>
    </row>
    <row r="92" s="1" customFormat="1" ht="12" customHeight="1">
      <c r="B92" s="23"/>
      <c r="C92" s="34" t="s">
        <v>248</v>
      </c>
      <c r="D92" s="24"/>
      <c r="E92" s="24"/>
      <c r="F92" s="24"/>
      <c r="G92" s="24"/>
      <c r="H92" s="24"/>
      <c r="I92" s="141"/>
      <c r="J92" s="24"/>
      <c r="K92" s="24"/>
      <c r="L92" s="22"/>
    </row>
    <row r="93" s="1" customFormat="1" ht="16.5" customHeight="1">
      <c r="B93" s="23"/>
      <c r="C93" s="24"/>
      <c r="D93" s="24"/>
      <c r="E93" s="182" t="s">
        <v>3389</v>
      </c>
      <c r="F93" s="24"/>
      <c r="G93" s="24"/>
      <c r="H93" s="24"/>
      <c r="I93" s="141"/>
      <c r="J93" s="24"/>
      <c r="K93" s="24"/>
      <c r="L93" s="22"/>
    </row>
    <row r="94" s="1" customFormat="1" ht="12" customHeight="1">
      <c r="B94" s="23"/>
      <c r="C94" s="34" t="s">
        <v>250</v>
      </c>
      <c r="D94" s="24"/>
      <c r="E94" s="24"/>
      <c r="F94" s="24"/>
      <c r="G94" s="24"/>
      <c r="H94" s="24"/>
      <c r="I94" s="141"/>
      <c r="J94" s="24"/>
      <c r="K94" s="24"/>
      <c r="L94" s="22"/>
    </row>
    <row r="95" s="2" customFormat="1" ht="16.5" customHeight="1">
      <c r="A95" s="40"/>
      <c r="B95" s="41"/>
      <c r="C95" s="42"/>
      <c r="D95" s="42"/>
      <c r="E95" s="183" t="s">
        <v>3953</v>
      </c>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2862</v>
      </c>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6.5" customHeight="1">
      <c r="A97" s="40"/>
      <c r="B97" s="41"/>
      <c r="C97" s="42"/>
      <c r="D97" s="42"/>
      <c r="E97" s="71" t="str">
        <f>E13</f>
        <v>1.2 - SO7 - PS 32 - Kladská 335 (církevní škola) _Technologie</v>
      </c>
      <c r="F97" s="42"/>
      <c r="G97" s="42"/>
      <c r="H97" s="42"/>
      <c r="I97" s="150"/>
      <c r="J97" s="42"/>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Náchod</v>
      </c>
      <c r="G99" s="42"/>
      <c r="H99" s="42"/>
      <c r="I99" s="153" t="s">
        <v>23</v>
      </c>
      <c r="J99" s="74" t="str">
        <f>IF(J16="","",J16)</f>
        <v>30. 7. 2020</v>
      </c>
      <c r="K99" s="42"/>
      <c r="L99" s="151"/>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innogy Energo, s.r.o.</v>
      </c>
      <c r="G101" s="42"/>
      <c r="H101" s="42"/>
      <c r="I101" s="153" t="s">
        <v>31</v>
      </c>
      <c r="J101" s="38" t="str">
        <f>E25</f>
        <v>Evelis s.r.o.</v>
      </c>
      <c r="K101" s="42"/>
      <c r="L101" s="151"/>
      <c r="S101" s="40"/>
      <c r="T101" s="40"/>
      <c r="U101" s="40"/>
      <c r="V101" s="40"/>
      <c r="W101" s="40"/>
      <c r="X101" s="40"/>
      <c r="Y101" s="40"/>
      <c r="Z101" s="40"/>
      <c r="AA101" s="40"/>
      <c r="AB101" s="40"/>
      <c r="AC101" s="40"/>
      <c r="AD101" s="40"/>
      <c r="AE101" s="40"/>
    </row>
    <row r="102" s="2" customFormat="1" ht="15.15" customHeight="1">
      <c r="A102" s="40"/>
      <c r="B102" s="41"/>
      <c r="C102" s="34" t="s">
        <v>29</v>
      </c>
      <c r="D102" s="42"/>
      <c r="E102" s="42"/>
      <c r="F102" s="29" t="str">
        <f>IF(E22="","",E22)</f>
        <v>Vyplň údaj</v>
      </c>
      <c r="G102" s="42"/>
      <c r="H102" s="42"/>
      <c r="I102" s="153" t="s">
        <v>34</v>
      </c>
      <c r="J102" s="38" t="str">
        <f>E28</f>
        <v xml:space="preserve"> </v>
      </c>
      <c r="K102" s="42"/>
      <c r="L102" s="151"/>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150"/>
      <c r="J103" s="42"/>
      <c r="K103" s="42"/>
      <c r="L103" s="151"/>
      <c r="S103" s="40"/>
      <c r="T103" s="40"/>
      <c r="U103" s="40"/>
      <c r="V103" s="40"/>
      <c r="W103" s="40"/>
      <c r="X103" s="40"/>
      <c r="Y103" s="40"/>
      <c r="Z103" s="40"/>
      <c r="AA103" s="40"/>
      <c r="AB103" s="40"/>
      <c r="AC103" s="40"/>
      <c r="AD103" s="40"/>
      <c r="AE103" s="40"/>
    </row>
    <row r="104" s="11" customFormat="1" ht="29.28" customHeight="1">
      <c r="A104" s="202"/>
      <c r="B104" s="203"/>
      <c r="C104" s="204" t="s">
        <v>271</v>
      </c>
      <c r="D104" s="205" t="s">
        <v>57</v>
      </c>
      <c r="E104" s="205" t="s">
        <v>53</v>
      </c>
      <c r="F104" s="205" t="s">
        <v>54</v>
      </c>
      <c r="G104" s="205" t="s">
        <v>272</v>
      </c>
      <c r="H104" s="205" t="s">
        <v>273</v>
      </c>
      <c r="I104" s="206" t="s">
        <v>274</v>
      </c>
      <c r="J104" s="205" t="s">
        <v>256</v>
      </c>
      <c r="K104" s="207" t="s">
        <v>275</v>
      </c>
      <c r="L104" s="208"/>
      <c r="M104" s="94" t="s">
        <v>19</v>
      </c>
      <c r="N104" s="95" t="s">
        <v>42</v>
      </c>
      <c r="O104" s="95" t="s">
        <v>276</v>
      </c>
      <c r="P104" s="95" t="s">
        <v>277</v>
      </c>
      <c r="Q104" s="95" t="s">
        <v>278</v>
      </c>
      <c r="R104" s="95" t="s">
        <v>279</v>
      </c>
      <c r="S104" s="95" t="s">
        <v>280</v>
      </c>
      <c r="T104" s="96" t="s">
        <v>281</v>
      </c>
      <c r="U104" s="202"/>
      <c r="V104" s="202"/>
      <c r="W104" s="202"/>
      <c r="X104" s="202"/>
      <c r="Y104" s="202"/>
      <c r="Z104" s="202"/>
      <c r="AA104" s="202"/>
      <c r="AB104" s="202"/>
      <c r="AC104" s="202"/>
      <c r="AD104" s="202"/>
      <c r="AE104" s="202"/>
    </row>
    <row r="105" s="2" customFormat="1" ht="22.8" customHeight="1">
      <c r="A105" s="40"/>
      <c r="B105" s="41"/>
      <c r="C105" s="101" t="s">
        <v>282</v>
      </c>
      <c r="D105" s="42"/>
      <c r="E105" s="42"/>
      <c r="F105" s="42"/>
      <c r="G105" s="42"/>
      <c r="H105" s="42"/>
      <c r="I105" s="150"/>
      <c r="J105" s="209">
        <f>BK105</f>
        <v>0</v>
      </c>
      <c r="K105" s="42"/>
      <c r="L105" s="46"/>
      <c r="M105" s="97"/>
      <c r="N105" s="210"/>
      <c r="O105" s="98"/>
      <c r="P105" s="211">
        <f>P106+P121+P374+P382</f>
        <v>0</v>
      </c>
      <c r="Q105" s="98"/>
      <c r="R105" s="211">
        <f>R106+R121+R374+R382</f>
        <v>0.68472655874999999</v>
      </c>
      <c r="S105" s="98"/>
      <c r="T105" s="212">
        <f>T106+T121+T374+T382</f>
        <v>4.0629400000000002</v>
      </c>
      <c r="U105" s="40"/>
      <c r="V105" s="40"/>
      <c r="W105" s="40"/>
      <c r="X105" s="40"/>
      <c r="Y105" s="40"/>
      <c r="Z105" s="40"/>
      <c r="AA105" s="40"/>
      <c r="AB105" s="40"/>
      <c r="AC105" s="40"/>
      <c r="AD105" s="40"/>
      <c r="AE105" s="40"/>
      <c r="AT105" s="19" t="s">
        <v>71</v>
      </c>
      <c r="AU105" s="19" t="s">
        <v>257</v>
      </c>
      <c r="BK105" s="213">
        <f>BK106+BK121+BK374+BK382</f>
        <v>0</v>
      </c>
    </row>
    <row r="106" s="12" customFormat="1" ht="25.92" customHeight="1">
      <c r="A106" s="12"/>
      <c r="B106" s="214"/>
      <c r="C106" s="215"/>
      <c r="D106" s="216" t="s">
        <v>71</v>
      </c>
      <c r="E106" s="217" t="s">
        <v>283</v>
      </c>
      <c r="F106" s="217" t="s">
        <v>284</v>
      </c>
      <c r="G106" s="215"/>
      <c r="H106" s="215"/>
      <c r="I106" s="218"/>
      <c r="J106" s="219">
        <f>BK106</f>
        <v>0</v>
      </c>
      <c r="K106" s="215"/>
      <c r="L106" s="220"/>
      <c r="M106" s="221"/>
      <c r="N106" s="222"/>
      <c r="O106" s="222"/>
      <c r="P106" s="223">
        <f>P107</f>
        <v>0</v>
      </c>
      <c r="Q106" s="222"/>
      <c r="R106" s="223">
        <f>R107</f>
        <v>0</v>
      </c>
      <c r="S106" s="222"/>
      <c r="T106" s="224">
        <f>T107</f>
        <v>0</v>
      </c>
      <c r="U106" s="12"/>
      <c r="V106" s="12"/>
      <c r="W106" s="12"/>
      <c r="X106" s="12"/>
      <c r="Y106" s="12"/>
      <c r="Z106" s="12"/>
      <c r="AA106" s="12"/>
      <c r="AB106" s="12"/>
      <c r="AC106" s="12"/>
      <c r="AD106" s="12"/>
      <c r="AE106" s="12"/>
      <c r="AR106" s="225" t="s">
        <v>79</v>
      </c>
      <c r="AT106" s="226" t="s">
        <v>71</v>
      </c>
      <c r="AU106" s="226" t="s">
        <v>72</v>
      </c>
      <c r="AY106" s="225" t="s">
        <v>285</v>
      </c>
      <c r="BK106" s="227">
        <f>BK107</f>
        <v>0</v>
      </c>
    </row>
    <row r="107" s="12" customFormat="1" ht="22.8" customHeight="1">
      <c r="A107" s="12"/>
      <c r="B107" s="214"/>
      <c r="C107" s="215"/>
      <c r="D107" s="216" t="s">
        <v>71</v>
      </c>
      <c r="E107" s="228" t="s">
        <v>632</v>
      </c>
      <c r="F107" s="228" t="s">
        <v>633</v>
      </c>
      <c r="G107" s="215"/>
      <c r="H107" s="215"/>
      <c r="I107" s="218"/>
      <c r="J107" s="229">
        <f>BK107</f>
        <v>0</v>
      </c>
      <c r="K107" s="215"/>
      <c r="L107" s="220"/>
      <c r="M107" s="221"/>
      <c r="N107" s="222"/>
      <c r="O107" s="222"/>
      <c r="P107" s="223">
        <f>SUM(P108:P120)</f>
        <v>0</v>
      </c>
      <c r="Q107" s="222"/>
      <c r="R107" s="223">
        <f>SUM(R108:R120)</f>
        <v>0</v>
      </c>
      <c r="S107" s="222"/>
      <c r="T107" s="224">
        <f>SUM(T108:T120)</f>
        <v>0</v>
      </c>
      <c r="U107" s="12"/>
      <c r="V107" s="12"/>
      <c r="W107" s="12"/>
      <c r="X107" s="12"/>
      <c r="Y107" s="12"/>
      <c r="Z107" s="12"/>
      <c r="AA107" s="12"/>
      <c r="AB107" s="12"/>
      <c r="AC107" s="12"/>
      <c r="AD107" s="12"/>
      <c r="AE107" s="12"/>
      <c r="AR107" s="225" t="s">
        <v>79</v>
      </c>
      <c r="AT107" s="226" t="s">
        <v>71</v>
      </c>
      <c r="AU107" s="226" t="s">
        <v>79</v>
      </c>
      <c r="AY107" s="225" t="s">
        <v>285</v>
      </c>
      <c r="BK107" s="227">
        <f>SUM(BK108:BK120)</f>
        <v>0</v>
      </c>
    </row>
    <row r="108" s="2" customFormat="1" ht="16.5" customHeight="1">
      <c r="A108" s="40"/>
      <c r="B108" s="41"/>
      <c r="C108" s="230" t="s">
        <v>79</v>
      </c>
      <c r="D108" s="230" t="s">
        <v>287</v>
      </c>
      <c r="E108" s="231" t="s">
        <v>3542</v>
      </c>
      <c r="F108" s="232" t="s">
        <v>3543</v>
      </c>
      <c r="G108" s="233" t="s">
        <v>394</v>
      </c>
      <c r="H108" s="234">
        <v>4.0629999999999997</v>
      </c>
      <c r="I108" s="235"/>
      <c r="J108" s="236">
        <f>ROUND(I108*H108,2)</f>
        <v>0</v>
      </c>
      <c r="K108" s="232" t="s">
        <v>291</v>
      </c>
      <c r="L108" s="46"/>
      <c r="M108" s="237" t="s">
        <v>19</v>
      </c>
      <c r="N108" s="238" t="s">
        <v>43</v>
      </c>
      <c r="O108" s="86"/>
      <c r="P108" s="239">
        <f>O108*H108</f>
        <v>0</v>
      </c>
      <c r="Q108" s="239">
        <v>0</v>
      </c>
      <c r="R108" s="239">
        <f>Q108*H108</f>
        <v>0</v>
      </c>
      <c r="S108" s="239">
        <v>0</v>
      </c>
      <c r="T108" s="240">
        <f>S108*H108</f>
        <v>0</v>
      </c>
      <c r="U108" s="40"/>
      <c r="V108" s="40"/>
      <c r="W108" s="40"/>
      <c r="X108" s="40"/>
      <c r="Y108" s="40"/>
      <c r="Z108" s="40"/>
      <c r="AA108" s="40"/>
      <c r="AB108" s="40"/>
      <c r="AC108" s="40"/>
      <c r="AD108" s="40"/>
      <c r="AE108" s="40"/>
      <c r="AR108" s="241" t="s">
        <v>91</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4000</v>
      </c>
    </row>
    <row r="109" s="2" customFormat="1">
      <c r="A109" s="40"/>
      <c r="B109" s="41"/>
      <c r="C109" s="42"/>
      <c r="D109" s="243" t="s">
        <v>293</v>
      </c>
      <c r="E109" s="42"/>
      <c r="F109" s="244" t="s">
        <v>3545</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c r="A110" s="40"/>
      <c r="B110" s="41"/>
      <c r="C110" s="42"/>
      <c r="D110" s="243" t="s">
        <v>295</v>
      </c>
      <c r="E110" s="42"/>
      <c r="F110" s="247" t="s">
        <v>3546</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81</v>
      </c>
    </row>
    <row r="111" s="2" customFormat="1" ht="16.5" customHeight="1">
      <c r="A111" s="40"/>
      <c r="B111" s="41"/>
      <c r="C111" s="230" t="s">
        <v>81</v>
      </c>
      <c r="D111" s="230" t="s">
        <v>287</v>
      </c>
      <c r="E111" s="231" t="s">
        <v>3547</v>
      </c>
      <c r="F111" s="232" t="s">
        <v>3548</v>
      </c>
      <c r="G111" s="233" t="s">
        <v>394</v>
      </c>
      <c r="H111" s="234">
        <v>40.630000000000003</v>
      </c>
      <c r="I111" s="235"/>
      <c r="J111" s="236">
        <f>ROUND(I111*H111,2)</f>
        <v>0</v>
      </c>
      <c r="K111" s="232" t="s">
        <v>291</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4001</v>
      </c>
    </row>
    <row r="112" s="2" customFormat="1">
      <c r="A112" s="40"/>
      <c r="B112" s="41"/>
      <c r="C112" s="42"/>
      <c r="D112" s="243" t="s">
        <v>293</v>
      </c>
      <c r="E112" s="42"/>
      <c r="F112" s="244" t="s">
        <v>3550</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c r="A113" s="40"/>
      <c r="B113" s="41"/>
      <c r="C113" s="42"/>
      <c r="D113" s="243" t="s">
        <v>295</v>
      </c>
      <c r="E113" s="42"/>
      <c r="F113" s="247" t="s">
        <v>3546</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81</v>
      </c>
    </row>
    <row r="114" s="13" customFormat="1">
      <c r="A114" s="13"/>
      <c r="B114" s="248"/>
      <c r="C114" s="249"/>
      <c r="D114" s="243" t="s">
        <v>297</v>
      </c>
      <c r="E114" s="249"/>
      <c r="F114" s="251" t="s">
        <v>4002</v>
      </c>
      <c r="G114" s="249"/>
      <c r="H114" s="252">
        <v>40.630000000000003</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4</v>
      </c>
      <c r="AX114" s="13" t="s">
        <v>79</v>
      </c>
      <c r="AY114" s="258" t="s">
        <v>285</v>
      </c>
    </row>
    <row r="115" s="2" customFormat="1" ht="16.5" customHeight="1">
      <c r="A115" s="40"/>
      <c r="B115" s="41"/>
      <c r="C115" s="230" t="s">
        <v>86</v>
      </c>
      <c r="D115" s="230" t="s">
        <v>287</v>
      </c>
      <c r="E115" s="231" t="s">
        <v>3552</v>
      </c>
      <c r="F115" s="232" t="s">
        <v>3553</v>
      </c>
      <c r="G115" s="233" t="s">
        <v>394</v>
      </c>
      <c r="H115" s="234">
        <v>4.0629999999999997</v>
      </c>
      <c r="I115" s="235"/>
      <c r="J115" s="236">
        <f>ROUND(I115*H115,2)</f>
        <v>0</v>
      </c>
      <c r="K115" s="232" t="s">
        <v>291</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4003</v>
      </c>
    </row>
    <row r="116" s="2" customFormat="1">
      <c r="A116" s="40"/>
      <c r="B116" s="41"/>
      <c r="C116" s="42"/>
      <c r="D116" s="243" t="s">
        <v>293</v>
      </c>
      <c r="E116" s="42"/>
      <c r="F116" s="244" t="s">
        <v>3555</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3556</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2" customFormat="1" ht="16.5" customHeight="1">
      <c r="A118" s="40"/>
      <c r="B118" s="41"/>
      <c r="C118" s="230" t="s">
        <v>91</v>
      </c>
      <c r="D118" s="230" t="s">
        <v>287</v>
      </c>
      <c r="E118" s="231" t="s">
        <v>2886</v>
      </c>
      <c r="F118" s="232" t="s">
        <v>2887</v>
      </c>
      <c r="G118" s="233" t="s">
        <v>394</v>
      </c>
      <c r="H118" s="234">
        <v>0.96399999999999997</v>
      </c>
      <c r="I118" s="235"/>
      <c r="J118" s="236">
        <f>ROUND(I118*H118,2)</f>
        <v>0</v>
      </c>
      <c r="K118" s="232" t="s">
        <v>291</v>
      </c>
      <c r="L118" s="46"/>
      <c r="M118" s="237" t="s">
        <v>19</v>
      </c>
      <c r="N118" s="238" t="s">
        <v>43</v>
      </c>
      <c r="O118" s="86"/>
      <c r="P118" s="239">
        <f>O118*H118</f>
        <v>0</v>
      </c>
      <c r="Q118" s="239">
        <v>0</v>
      </c>
      <c r="R118" s="239">
        <f>Q118*H118</f>
        <v>0</v>
      </c>
      <c r="S118" s="239">
        <v>0</v>
      </c>
      <c r="T118" s="240">
        <f>S118*H118</f>
        <v>0</v>
      </c>
      <c r="U118" s="40"/>
      <c r="V118" s="40"/>
      <c r="W118" s="40"/>
      <c r="X118" s="40"/>
      <c r="Y118" s="40"/>
      <c r="Z118" s="40"/>
      <c r="AA118" s="40"/>
      <c r="AB118" s="40"/>
      <c r="AC118" s="40"/>
      <c r="AD118" s="40"/>
      <c r="AE118" s="40"/>
      <c r="AR118" s="241" t="s">
        <v>91</v>
      </c>
      <c r="AT118" s="241" t="s">
        <v>287</v>
      </c>
      <c r="AU118" s="241" t="s">
        <v>81</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4004</v>
      </c>
    </row>
    <row r="119" s="2" customFormat="1">
      <c r="A119" s="40"/>
      <c r="B119" s="41"/>
      <c r="C119" s="42"/>
      <c r="D119" s="243" t="s">
        <v>293</v>
      </c>
      <c r="E119" s="42"/>
      <c r="F119" s="244" t="s">
        <v>2889</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81</v>
      </c>
    </row>
    <row r="120" s="2" customFormat="1">
      <c r="A120" s="40"/>
      <c r="B120" s="41"/>
      <c r="C120" s="42"/>
      <c r="D120" s="243" t="s">
        <v>295</v>
      </c>
      <c r="E120" s="42"/>
      <c r="F120" s="247" t="s">
        <v>656</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295</v>
      </c>
      <c r="AU120" s="19" t="s">
        <v>81</v>
      </c>
    </row>
    <row r="121" s="12" customFormat="1" ht="25.92" customHeight="1">
      <c r="A121" s="12"/>
      <c r="B121" s="214"/>
      <c r="C121" s="215"/>
      <c r="D121" s="216" t="s">
        <v>71</v>
      </c>
      <c r="E121" s="217" t="s">
        <v>906</v>
      </c>
      <c r="F121" s="217" t="s">
        <v>907</v>
      </c>
      <c r="G121" s="215"/>
      <c r="H121" s="215"/>
      <c r="I121" s="218"/>
      <c r="J121" s="219">
        <f>BK121</f>
        <v>0</v>
      </c>
      <c r="K121" s="215"/>
      <c r="L121" s="220"/>
      <c r="M121" s="221"/>
      <c r="N121" s="222"/>
      <c r="O121" s="222"/>
      <c r="P121" s="223">
        <f>P122+P158+P182+P238+P274+P336+P349</f>
        <v>0</v>
      </c>
      <c r="Q121" s="222"/>
      <c r="R121" s="223">
        <f>R122+R158+R182+R238+R274+R336+R349</f>
        <v>0.66772655874999998</v>
      </c>
      <c r="S121" s="222"/>
      <c r="T121" s="224">
        <f>T122+T158+T182+T238+T274+T336+T349</f>
        <v>4.0629400000000002</v>
      </c>
      <c r="U121" s="12"/>
      <c r="V121" s="12"/>
      <c r="W121" s="12"/>
      <c r="X121" s="12"/>
      <c r="Y121" s="12"/>
      <c r="Z121" s="12"/>
      <c r="AA121" s="12"/>
      <c r="AB121" s="12"/>
      <c r="AC121" s="12"/>
      <c r="AD121" s="12"/>
      <c r="AE121" s="12"/>
      <c r="AR121" s="225" t="s">
        <v>81</v>
      </c>
      <c r="AT121" s="226" t="s">
        <v>71</v>
      </c>
      <c r="AU121" s="226" t="s">
        <v>72</v>
      </c>
      <c r="AY121" s="225" t="s">
        <v>285</v>
      </c>
      <c r="BK121" s="227">
        <f>BK122+BK158+BK182+BK238+BK274+BK336+BK349</f>
        <v>0</v>
      </c>
    </row>
    <row r="122" s="12" customFormat="1" ht="22.8" customHeight="1">
      <c r="A122" s="12"/>
      <c r="B122" s="214"/>
      <c r="C122" s="215"/>
      <c r="D122" s="216" t="s">
        <v>71</v>
      </c>
      <c r="E122" s="228" t="s">
        <v>1368</v>
      </c>
      <c r="F122" s="228" t="s">
        <v>1369</v>
      </c>
      <c r="G122" s="215"/>
      <c r="H122" s="215"/>
      <c r="I122" s="218"/>
      <c r="J122" s="229">
        <f>BK122</f>
        <v>0</v>
      </c>
      <c r="K122" s="215"/>
      <c r="L122" s="220"/>
      <c r="M122" s="221"/>
      <c r="N122" s="222"/>
      <c r="O122" s="222"/>
      <c r="P122" s="223">
        <f>SUM(P123:P157)</f>
        <v>0</v>
      </c>
      <c r="Q122" s="222"/>
      <c r="R122" s="223">
        <f>SUM(R123:R157)</f>
        <v>0.057303300000000001</v>
      </c>
      <c r="S122" s="222"/>
      <c r="T122" s="224">
        <f>SUM(T123:T157)</f>
        <v>0.96392999999999995</v>
      </c>
      <c r="U122" s="12"/>
      <c r="V122" s="12"/>
      <c r="W122" s="12"/>
      <c r="X122" s="12"/>
      <c r="Y122" s="12"/>
      <c r="Z122" s="12"/>
      <c r="AA122" s="12"/>
      <c r="AB122" s="12"/>
      <c r="AC122" s="12"/>
      <c r="AD122" s="12"/>
      <c r="AE122" s="12"/>
      <c r="AR122" s="225" t="s">
        <v>81</v>
      </c>
      <c r="AT122" s="226" t="s">
        <v>71</v>
      </c>
      <c r="AU122" s="226" t="s">
        <v>79</v>
      </c>
      <c r="AY122" s="225" t="s">
        <v>285</v>
      </c>
      <c r="BK122" s="227">
        <f>SUM(BK123:BK157)</f>
        <v>0</v>
      </c>
    </row>
    <row r="123" s="2" customFormat="1" ht="16.5" customHeight="1">
      <c r="A123" s="40"/>
      <c r="B123" s="41"/>
      <c r="C123" s="230" t="s">
        <v>96</v>
      </c>
      <c r="D123" s="230" t="s">
        <v>287</v>
      </c>
      <c r="E123" s="231" t="s">
        <v>4005</v>
      </c>
      <c r="F123" s="232" t="s">
        <v>4006</v>
      </c>
      <c r="G123" s="233" t="s">
        <v>290</v>
      </c>
      <c r="H123" s="234">
        <v>77</v>
      </c>
      <c r="I123" s="235"/>
      <c r="J123" s="236">
        <f>ROUND(I123*H123,2)</f>
        <v>0</v>
      </c>
      <c r="K123" s="232" t="s">
        <v>291</v>
      </c>
      <c r="L123" s="46"/>
      <c r="M123" s="237" t="s">
        <v>19</v>
      </c>
      <c r="N123" s="238" t="s">
        <v>43</v>
      </c>
      <c r="O123" s="86"/>
      <c r="P123" s="239">
        <f>O123*H123</f>
        <v>0</v>
      </c>
      <c r="Q123" s="239">
        <v>0</v>
      </c>
      <c r="R123" s="239">
        <f>Q123*H123</f>
        <v>0</v>
      </c>
      <c r="S123" s="239">
        <v>0.0041900000000000001</v>
      </c>
      <c r="T123" s="240">
        <f>S123*H123</f>
        <v>0.32263000000000003</v>
      </c>
      <c r="U123" s="40"/>
      <c r="V123" s="40"/>
      <c r="W123" s="40"/>
      <c r="X123" s="40"/>
      <c r="Y123" s="40"/>
      <c r="Z123" s="40"/>
      <c r="AA123" s="40"/>
      <c r="AB123" s="40"/>
      <c r="AC123" s="40"/>
      <c r="AD123" s="40"/>
      <c r="AE123" s="40"/>
      <c r="AR123" s="241" t="s">
        <v>157</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157</v>
      </c>
      <c r="BM123" s="241" t="s">
        <v>4007</v>
      </c>
    </row>
    <row r="124" s="2" customFormat="1">
      <c r="A124" s="40"/>
      <c r="B124" s="41"/>
      <c r="C124" s="42"/>
      <c r="D124" s="243" t="s">
        <v>293</v>
      </c>
      <c r="E124" s="42"/>
      <c r="F124" s="244" t="s">
        <v>4008</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13" customFormat="1">
      <c r="A125" s="13"/>
      <c r="B125" s="248"/>
      <c r="C125" s="249"/>
      <c r="D125" s="243" t="s">
        <v>297</v>
      </c>
      <c r="E125" s="250" t="s">
        <v>19</v>
      </c>
      <c r="F125" s="251" t="s">
        <v>4009</v>
      </c>
      <c r="G125" s="249"/>
      <c r="H125" s="252">
        <v>77</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79</v>
      </c>
      <c r="AY125" s="258" t="s">
        <v>285</v>
      </c>
    </row>
    <row r="126" s="2" customFormat="1" ht="16.5" customHeight="1">
      <c r="A126" s="40"/>
      <c r="B126" s="41"/>
      <c r="C126" s="230" t="s">
        <v>105</v>
      </c>
      <c r="D126" s="230" t="s">
        <v>287</v>
      </c>
      <c r="E126" s="231" t="s">
        <v>4010</v>
      </c>
      <c r="F126" s="232" t="s">
        <v>4011</v>
      </c>
      <c r="G126" s="233" t="s">
        <v>290</v>
      </c>
      <c r="H126" s="234">
        <v>121</v>
      </c>
      <c r="I126" s="235"/>
      <c r="J126" s="236">
        <f>ROUND(I126*H126,2)</f>
        <v>0</v>
      </c>
      <c r="K126" s="232" t="s">
        <v>291</v>
      </c>
      <c r="L126" s="46"/>
      <c r="M126" s="237" t="s">
        <v>19</v>
      </c>
      <c r="N126" s="238" t="s">
        <v>43</v>
      </c>
      <c r="O126" s="86"/>
      <c r="P126" s="239">
        <f>O126*H126</f>
        <v>0</v>
      </c>
      <c r="Q126" s="239">
        <v>0</v>
      </c>
      <c r="R126" s="239">
        <f>Q126*H126</f>
        <v>0</v>
      </c>
      <c r="S126" s="239">
        <v>0.0053</v>
      </c>
      <c r="T126" s="240">
        <f>S126*H126</f>
        <v>0.64129999999999998</v>
      </c>
      <c r="U126" s="40"/>
      <c r="V126" s="40"/>
      <c r="W126" s="40"/>
      <c r="X126" s="40"/>
      <c r="Y126" s="40"/>
      <c r="Z126" s="40"/>
      <c r="AA126" s="40"/>
      <c r="AB126" s="40"/>
      <c r="AC126" s="40"/>
      <c r="AD126" s="40"/>
      <c r="AE126" s="40"/>
      <c r="AR126" s="241" t="s">
        <v>157</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157</v>
      </c>
      <c r="BM126" s="241" t="s">
        <v>4012</v>
      </c>
    </row>
    <row r="127" s="2" customFormat="1">
      <c r="A127" s="40"/>
      <c r="B127" s="41"/>
      <c r="C127" s="42"/>
      <c r="D127" s="243" t="s">
        <v>293</v>
      </c>
      <c r="E127" s="42"/>
      <c r="F127" s="244" t="s">
        <v>4013</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13" customFormat="1">
      <c r="A128" s="13"/>
      <c r="B128" s="248"/>
      <c r="C128" s="249"/>
      <c r="D128" s="243" t="s">
        <v>297</v>
      </c>
      <c r="E128" s="250" t="s">
        <v>19</v>
      </c>
      <c r="F128" s="251" t="s">
        <v>4014</v>
      </c>
      <c r="G128" s="249"/>
      <c r="H128" s="252">
        <v>121</v>
      </c>
      <c r="I128" s="253"/>
      <c r="J128" s="249"/>
      <c r="K128" s="249"/>
      <c r="L128" s="254"/>
      <c r="M128" s="255"/>
      <c r="N128" s="256"/>
      <c r="O128" s="256"/>
      <c r="P128" s="256"/>
      <c r="Q128" s="256"/>
      <c r="R128" s="256"/>
      <c r="S128" s="256"/>
      <c r="T128" s="257"/>
      <c r="U128" s="13"/>
      <c r="V128" s="13"/>
      <c r="W128" s="13"/>
      <c r="X128" s="13"/>
      <c r="Y128" s="13"/>
      <c r="Z128" s="13"/>
      <c r="AA128" s="13"/>
      <c r="AB128" s="13"/>
      <c r="AC128" s="13"/>
      <c r="AD128" s="13"/>
      <c r="AE128" s="13"/>
      <c r="AT128" s="258" t="s">
        <v>297</v>
      </c>
      <c r="AU128" s="258" t="s">
        <v>81</v>
      </c>
      <c r="AV128" s="13" t="s">
        <v>81</v>
      </c>
      <c r="AW128" s="13" t="s">
        <v>33</v>
      </c>
      <c r="AX128" s="13" t="s">
        <v>79</v>
      </c>
      <c r="AY128" s="258" t="s">
        <v>285</v>
      </c>
    </row>
    <row r="129" s="2" customFormat="1" ht="16.5" customHeight="1">
      <c r="A129" s="40"/>
      <c r="B129" s="41"/>
      <c r="C129" s="230" t="s">
        <v>112</v>
      </c>
      <c r="D129" s="230" t="s">
        <v>287</v>
      </c>
      <c r="E129" s="231" t="s">
        <v>3562</v>
      </c>
      <c r="F129" s="232" t="s">
        <v>3563</v>
      </c>
      <c r="G129" s="233" t="s">
        <v>394</v>
      </c>
      <c r="H129" s="234">
        <v>0.96399999999999997</v>
      </c>
      <c r="I129" s="235"/>
      <c r="J129" s="236">
        <f>ROUND(I129*H129,2)</f>
        <v>0</v>
      </c>
      <c r="K129" s="232" t="s">
        <v>19</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157</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157</v>
      </c>
      <c r="BM129" s="241" t="s">
        <v>4015</v>
      </c>
    </row>
    <row r="130" s="2" customFormat="1">
      <c r="A130" s="40"/>
      <c r="B130" s="41"/>
      <c r="C130" s="42"/>
      <c r="D130" s="243" t="s">
        <v>293</v>
      </c>
      <c r="E130" s="42"/>
      <c r="F130" s="244" t="s">
        <v>3565</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119</v>
      </c>
      <c r="D131" s="230" t="s">
        <v>287</v>
      </c>
      <c r="E131" s="231" t="s">
        <v>4016</v>
      </c>
      <c r="F131" s="232" t="s">
        <v>4017</v>
      </c>
      <c r="G131" s="233" t="s">
        <v>515</v>
      </c>
      <c r="H131" s="234">
        <v>6</v>
      </c>
      <c r="I131" s="235"/>
      <c r="J131" s="236">
        <f>ROUND(I131*H131,2)</f>
        <v>0</v>
      </c>
      <c r="K131" s="232" t="s">
        <v>291</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157</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157</v>
      </c>
      <c r="BM131" s="241" t="s">
        <v>4018</v>
      </c>
    </row>
    <row r="132" s="2" customFormat="1">
      <c r="A132" s="40"/>
      <c r="B132" s="41"/>
      <c r="C132" s="42"/>
      <c r="D132" s="243" t="s">
        <v>293</v>
      </c>
      <c r="E132" s="42"/>
      <c r="F132" s="244" t="s">
        <v>4019</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13" customFormat="1">
      <c r="A133" s="13"/>
      <c r="B133" s="248"/>
      <c r="C133" s="249"/>
      <c r="D133" s="243" t="s">
        <v>297</v>
      </c>
      <c r="E133" s="250" t="s">
        <v>19</v>
      </c>
      <c r="F133" s="251" t="s">
        <v>105</v>
      </c>
      <c r="G133" s="249"/>
      <c r="H133" s="252">
        <v>6</v>
      </c>
      <c r="I133" s="253"/>
      <c r="J133" s="249"/>
      <c r="K133" s="249"/>
      <c r="L133" s="254"/>
      <c r="M133" s="255"/>
      <c r="N133" s="256"/>
      <c r="O133" s="256"/>
      <c r="P133" s="256"/>
      <c r="Q133" s="256"/>
      <c r="R133" s="256"/>
      <c r="S133" s="256"/>
      <c r="T133" s="257"/>
      <c r="U133" s="13"/>
      <c r="V133" s="13"/>
      <c r="W133" s="13"/>
      <c r="X133" s="13"/>
      <c r="Y133" s="13"/>
      <c r="Z133" s="13"/>
      <c r="AA133" s="13"/>
      <c r="AB133" s="13"/>
      <c r="AC133" s="13"/>
      <c r="AD133" s="13"/>
      <c r="AE133" s="13"/>
      <c r="AT133" s="258" t="s">
        <v>297</v>
      </c>
      <c r="AU133" s="258" t="s">
        <v>81</v>
      </c>
      <c r="AV133" s="13" t="s">
        <v>81</v>
      </c>
      <c r="AW133" s="13" t="s">
        <v>33</v>
      </c>
      <c r="AX133" s="13" t="s">
        <v>79</v>
      </c>
      <c r="AY133" s="258" t="s">
        <v>285</v>
      </c>
    </row>
    <row r="134" s="2" customFormat="1" ht="16.5" customHeight="1">
      <c r="A134" s="40"/>
      <c r="B134" s="41"/>
      <c r="C134" s="230" t="s">
        <v>126</v>
      </c>
      <c r="D134" s="230" t="s">
        <v>287</v>
      </c>
      <c r="E134" s="231" t="s">
        <v>1370</v>
      </c>
      <c r="F134" s="232" t="s">
        <v>1371</v>
      </c>
      <c r="G134" s="233" t="s">
        <v>290</v>
      </c>
      <c r="H134" s="234">
        <v>8</v>
      </c>
      <c r="I134" s="235"/>
      <c r="J134" s="236">
        <f>ROUND(I134*H134,2)</f>
        <v>0</v>
      </c>
      <c r="K134" s="232" t="s">
        <v>291</v>
      </c>
      <c r="L134" s="46"/>
      <c r="M134" s="237" t="s">
        <v>19</v>
      </c>
      <c r="N134" s="238" t="s">
        <v>43</v>
      </c>
      <c r="O134" s="86"/>
      <c r="P134" s="239">
        <f>O134*H134</f>
        <v>0</v>
      </c>
      <c r="Q134" s="239">
        <v>0.00019233</v>
      </c>
      <c r="R134" s="239">
        <f>Q134*H134</f>
        <v>0.00153864</v>
      </c>
      <c r="S134" s="239">
        <v>0</v>
      </c>
      <c r="T134" s="240">
        <f>S134*H134</f>
        <v>0</v>
      </c>
      <c r="U134" s="40"/>
      <c r="V134" s="40"/>
      <c r="W134" s="40"/>
      <c r="X134" s="40"/>
      <c r="Y134" s="40"/>
      <c r="Z134" s="40"/>
      <c r="AA134" s="40"/>
      <c r="AB134" s="40"/>
      <c r="AC134" s="40"/>
      <c r="AD134" s="40"/>
      <c r="AE134" s="40"/>
      <c r="AR134" s="241" t="s">
        <v>157</v>
      </c>
      <c r="AT134" s="241" t="s">
        <v>287</v>
      </c>
      <c r="AU134" s="241" t="s">
        <v>81</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157</v>
      </c>
      <c r="BM134" s="241" t="s">
        <v>4020</v>
      </c>
    </row>
    <row r="135" s="2" customFormat="1">
      <c r="A135" s="40"/>
      <c r="B135" s="41"/>
      <c r="C135" s="42"/>
      <c r="D135" s="243" t="s">
        <v>293</v>
      </c>
      <c r="E135" s="42"/>
      <c r="F135" s="244" t="s">
        <v>1373</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81</v>
      </c>
    </row>
    <row r="136" s="2" customFormat="1">
      <c r="A136" s="40"/>
      <c r="B136" s="41"/>
      <c r="C136" s="42"/>
      <c r="D136" s="243" t="s">
        <v>295</v>
      </c>
      <c r="E136" s="42"/>
      <c r="F136" s="247" t="s">
        <v>1374</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295</v>
      </c>
      <c r="AU136" s="19" t="s">
        <v>81</v>
      </c>
    </row>
    <row r="137" s="13" customFormat="1">
      <c r="A137" s="13"/>
      <c r="B137" s="248"/>
      <c r="C137" s="249"/>
      <c r="D137" s="243" t="s">
        <v>297</v>
      </c>
      <c r="E137" s="250" t="s">
        <v>19</v>
      </c>
      <c r="F137" s="251" t="s">
        <v>4021</v>
      </c>
      <c r="G137" s="249"/>
      <c r="H137" s="252">
        <v>8</v>
      </c>
      <c r="I137" s="253"/>
      <c r="J137" s="249"/>
      <c r="K137" s="249"/>
      <c r="L137" s="254"/>
      <c r="M137" s="255"/>
      <c r="N137" s="256"/>
      <c r="O137" s="256"/>
      <c r="P137" s="256"/>
      <c r="Q137" s="256"/>
      <c r="R137" s="256"/>
      <c r="S137" s="256"/>
      <c r="T137" s="257"/>
      <c r="U137" s="13"/>
      <c r="V137" s="13"/>
      <c r="W137" s="13"/>
      <c r="X137" s="13"/>
      <c r="Y137" s="13"/>
      <c r="Z137" s="13"/>
      <c r="AA137" s="13"/>
      <c r="AB137" s="13"/>
      <c r="AC137" s="13"/>
      <c r="AD137" s="13"/>
      <c r="AE137" s="13"/>
      <c r="AT137" s="258" t="s">
        <v>297</v>
      </c>
      <c r="AU137" s="258" t="s">
        <v>81</v>
      </c>
      <c r="AV137" s="13" t="s">
        <v>81</v>
      </c>
      <c r="AW137" s="13" t="s">
        <v>33</v>
      </c>
      <c r="AX137" s="13" t="s">
        <v>79</v>
      </c>
      <c r="AY137" s="258" t="s">
        <v>285</v>
      </c>
    </row>
    <row r="138" s="2" customFormat="1" ht="16.5" customHeight="1">
      <c r="A138" s="40"/>
      <c r="B138" s="41"/>
      <c r="C138" s="230" t="s">
        <v>133</v>
      </c>
      <c r="D138" s="230" t="s">
        <v>287</v>
      </c>
      <c r="E138" s="231" t="s">
        <v>4022</v>
      </c>
      <c r="F138" s="232" t="s">
        <v>4023</v>
      </c>
      <c r="G138" s="233" t="s">
        <v>290</v>
      </c>
      <c r="H138" s="234">
        <v>63</v>
      </c>
      <c r="I138" s="235"/>
      <c r="J138" s="236">
        <f>ROUND(I138*H138,2)</f>
        <v>0</v>
      </c>
      <c r="K138" s="232" t="s">
        <v>291</v>
      </c>
      <c r="L138" s="46"/>
      <c r="M138" s="237" t="s">
        <v>19</v>
      </c>
      <c r="N138" s="238" t="s">
        <v>43</v>
      </c>
      <c r="O138" s="86"/>
      <c r="P138" s="239">
        <f>O138*H138</f>
        <v>0</v>
      </c>
      <c r="Q138" s="239">
        <v>0.00026694000000000002</v>
      </c>
      <c r="R138" s="239">
        <f>Q138*H138</f>
        <v>0.016817220000000001</v>
      </c>
      <c r="S138" s="239">
        <v>0</v>
      </c>
      <c r="T138" s="240">
        <f>S138*H138</f>
        <v>0</v>
      </c>
      <c r="U138" s="40"/>
      <c r="V138" s="40"/>
      <c r="W138" s="40"/>
      <c r="X138" s="40"/>
      <c r="Y138" s="40"/>
      <c r="Z138" s="40"/>
      <c r="AA138" s="40"/>
      <c r="AB138" s="40"/>
      <c r="AC138" s="40"/>
      <c r="AD138" s="40"/>
      <c r="AE138" s="40"/>
      <c r="AR138" s="241" t="s">
        <v>157</v>
      </c>
      <c r="AT138" s="241" t="s">
        <v>287</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157</v>
      </c>
      <c r="BM138" s="241" t="s">
        <v>4024</v>
      </c>
    </row>
    <row r="139" s="2" customFormat="1">
      <c r="A139" s="40"/>
      <c r="B139" s="41"/>
      <c r="C139" s="42"/>
      <c r="D139" s="243" t="s">
        <v>293</v>
      </c>
      <c r="E139" s="42"/>
      <c r="F139" s="244" t="s">
        <v>4025</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2" customFormat="1">
      <c r="A140" s="40"/>
      <c r="B140" s="41"/>
      <c r="C140" s="42"/>
      <c r="D140" s="243" t="s">
        <v>295</v>
      </c>
      <c r="E140" s="42"/>
      <c r="F140" s="247" t="s">
        <v>1374</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295</v>
      </c>
      <c r="AU140" s="19" t="s">
        <v>81</v>
      </c>
    </row>
    <row r="141" s="13" customFormat="1">
      <c r="A141" s="13"/>
      <c r="B141" s="248"/>
      <c r="C141" s="249"/>
      <c r="D141" s="243" t="s">
        <v>297</v>
      </c>
      <c r="E141" s="250" t="s">
        <v>19</v>
      </c>
      <c r="F141" s="251" t="s">
        <v>4026</v>
      </c>
      <c r="G141" s="249"/>
      <c r="H141" s="252">
        <v>63</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79</v>
      </c>
      <c r="AY141" s="258" t="s">
        <v>285</v>
      </c>
    </row>
    <row r="142" s="2" customFormat="1" ht="16.5" customHeight="1">
      <c r="A142" s="40"/>
      <c r="B142" s="41"/>
      <c r="C142" s="230" t="s">
        <v>140</v>
      </c>
      <c r="D142" s="230" t="s">
        <v>287</v>
      </c>
      <c r="E142" s="231" t="s">
        <v>3568</v>
      </c>
      <c r="F142" s="232" t="s">
        <v>3569</v>
      </c>
      <c r="G142" s="233" t="s">
        <v>361</v>
      </c>
      <c r="H142" s="234">
        <v>40</v>
      </c>
      <c r="I142" s="235"/>
      <c r="J142" s="236">
        <f>ROUND(I142*H142,2)</f>
        <v>0</v>
      </c>
      <c r="K142" s="232" t="s">
        <v>291</v>
      </c>
      <c r="L142" s="46"/>
      <c r="M142" s="237" t="s">
        <v>19</v>
      </c>
      <c r="N142" s="238" t="s">
        <v>43</v>
      </c>
      <c r="O142" s="86"/>
      <c r="P142" s="239">
        <f>O142*H142</f>
        <v>0</v>
      </c>
      <c r="Q142" s="239">
        <v>0.00097368599999999997</v>
      </c>
      <c r="R142" s="239">
        <f>Q142*H142</f>
        <v>0.03894744</v>
      </c>
      <c r="S142" s="239">
        <v>0</v>
      </c>
      <c r="T142" s="240">
        <f>S142*H142</f>
        <v>0</v>
      </c>
      <c r="U142" s="40"/>
      <c r="V142" s="40"/>
      <c r="W142" s="40"/>
      <c r="X142" s="40"/>
      <c r="Y142" s="40"/>
      <c r="Z142" s="40"/>
      <c r="AA142" s="40"/>
      <c r="AB142" s="40"/>
      <c r="AC142" s="40"/>
      <c r="AD142" s="40"/>
      <c r="AE142" s="40"/>
      <c r="AR142" s="241" t="s">
        <v>157</v>
      </c>
      <c r="AT142" s="241" t="s">
        <v>287</v>
      </c>
      <c r="AU142" s="241" t="s">
        <v>81</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157</v>
      </c>
      <c r="BM142" s="241" t="s">
        <v>4027</v>
      </c>
    </row>
    <row r="143" s="2" customFormat="1">
      <c r="A143" s="40"/>
      <c r="B143" s="41"/>
      <c r="C143" s="42"/>
      <c r="D143" s="243" t="s">
        <v>293</v>
      </c>
      <c r="E143" s="42"/>
      <c r="F143" s="244" t="s">
        <v>3571</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81</v>
      </c>
    </row>
    <row r="144" s="2" customFormat="1">
      <c r="A144" s="40"/>
      <c r="B144" s="41"/>
      <c r="C144" s="42"/>
      <c r="D144" s="243" t="s">
        <v>295</v>
      </c>
      <c r="E144" s="42"/>
      <c r="F144" s="247" t="s">
        <v>1394</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295</v>
      </c>
      <c r="AU144" s="19" t="s">
        <v>81</v>
      </c>
    </row>
    <row r="145" s="13" customFormat="1">
      <c r="A145" s="13"/>
      <c r="B145" s="248"/>
      <c r="C145" s="249"/>
      <c r="D145" s="243" t="s">
        <v>297</v>
      </c>
      <c r="E145" s="250" t="s">
        <v>19</v>
      </c>
      <c r="F145" s="251" t="s">
        <v>606</v>
      </c>
      <c r="G145" s="249"/>
      <c r="H145" s="252">
        <v>40</v>
      </c>
      <c r="I145" s="253"/>
      <c r="J145" s="249"/>
      <c r="K145" s="249"/>
      <c r="L145" s="254"/>
      <c r="M145" s="255"/>
      <c r="N145" s="256"/>
      <c r="O145" s="256"/>
      <c r="P145" s="256"/>
      <c r="Q145" s="256"/>
      <c r="R145" s="256"/>
      <c r="S145" s="256"/>
      <c r="T145" s="257"/>
      <c r="U145" s="13"/>
      <c r="V145" s="13"/>
      <c r="W145" s="13"/>
      <c r="X145" s="13"/>
      <c r="Y145" s="13"/>
      <c r="Z145" s="13"/>
      <c r="AA145" s="13"/>
      <c r="AB145" s="13"/>
      <c r="AC145" s="13"/>
      <c r="AD145" s="13"/>
      <c r="AE145" s="13"/>
      <c r="AT145" s="258" t="s">
        <v>297</v>
      </c>
      <c r="AU145" s="258" t="s">
        <v>81</v>
      </c>
      <c r="AV145" s="13" t="s">
        <v>81</v>
      </c>
      <c r="AW145" s="13" t="s">
        <v>33</v>
      </c>
      <c r="AX145" s="13" t="s">
        <v>79</v>
      </c>
      <c r="AY145" s="258" t="s">
        <v>285</v>
      </c>
    </row>
    <row r="146" s="2" customFormat="1" ht="16.5" customHeight="1">
      <c r="A146" s="40"/>
      <c r="B146" s="41"/>
      <c r="C146" s="291" t="s">
        <v>147</v>
      </c>
      <c r="D146" s="291" t="s">
        <v>416</v>
      </c>
      <c r="E146" s="292" t="s">
        <v>4028</v>
      </c>
      <c r="F146" s="293" t="s">
        <v>4029</v>
      </c>
      <c r="G146" s="294" t="s">
        <v>290</v>
      </c>
      <c r="H146" s="295">
        <v>63</v>
      </c>
      <c r="I146" s="296"/>
      <c r="J146" s="297">
        <f>ROUND(I146*H146,2)</f>
        <v>0</v>
      </c>
      <c r="K146" s="293" t="s">
        <v>19</v>
      </c>
      <c r="L146" s="298"/>
      <c r="M146" s="299" t="s">
        <v>19</v>
      </c>
      <c r="N146" s="300" t="s">
        <v>43</v>
      </c>
      <c r="O146" s="86"/>
      <c r="P146" s="239">
        <f>O146*H146</f>
        <v>0</v>
      </c>
      <c r="Q146" s="239">
        <v>0</v>
      </c>
      <c r="R146" s="239">
        <f>Q146*H146</f>
        <v>0</v>
      </c>
      <c r="S146" s="239">
        <v>0</v>
      </c>
      <c r="T146" s="240">
        <f>S146*H146</f>
        <v>0</v>
      </c>
      <c r="U146" s="40"/>
      <c r="V146" s="40"/>
      <c r="W146" s="40"/>
      <c r="X146" s="40"/>
      <c r="Y146" s="40"/>
      <c r="Z146" s="40"/>
      <c r="AA146" s="40"/>
      <c r="AB146" s="40"/>
      <c r="AC146" s="40"/>
      <c r="AD146" s="40"/>
      <c r="AE146" s="40"/>
      <c r="AR146" s="241" t="s">
        <v>536</v>
      </c>
      <c r="AT146" s="241" t="s">
        <v>416</v>
      </c>
      <c r="AU146" s="241" t="s">
        <v>81</v>
      </c>
      <c r="AY146" s="19" t="s">
        <v>285</v>
      </c>
      <c r="BE146" s="242">
        <f>IF(N146="základní",J146,0)</f>
        <v>0</v>
      </c>
      <c r="BF146" s="242">
        <f>IF(N146="snížená",J146,0)</f>
        <v>0</v>
      </c>
      <c r="BG146" s="242">
        <f>IF(N146="zákl. přenesená",J146,0)</f>
        <v>0</v>
      </c>
      <c r="BH146" s="242">
        <f>IF(N146="sníž. přenesená",J146,0)</f>
        <v>0</v>
      </c>
      <c r="BI146" s="242">
        <f>IF(N146="nulová",J146,0)</f>
        <v>0</v>
      </c>
      <c r="BJ146" s="19" t="s">
        <v>79</v>
      </c>
      <c r="BK146" s="242">
        <f>ROUND(I146*H146,2)</f>
        <v>0</v>
      </c>
      <c r="BL146" s="19" t="s">
        <v>157</v>
      </c>
      <c r="BM146" s="241" t="s">
        <v>4030</v>
      </c>
    </row>
    <row r="147" s="2" customFormat="1">
      <c r="A147" s="40"/>
      <c r="B147" s="41"/>
      <c r="C147" s="42"/>
      <c r="D147" s="243" t="s">
        <v>293</v>
      </c>
      <c r="E147" s="42"/>
      <c r="F147" s="244" t="s">
        <v>4029</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293</v>
      </c>
      <c r="AU147" s="19" t="s">
        <v>81</v>
      </c>
    </row>
    <row r="148" s="13" customFormat="1">
      <c r="A148" s="13"/>
      <c r="B148" s="248"/>
      <c r="C148" s="249"/>
      <c r="D148" s="243" t="s">
        <v>297</v>
      </c>
      <c r="E148" s="250" t="s">
        <v>19</v>
      </c>
      <c r="F148" s="251" t="s">
        <v>4026</v>
      </c>
      <c r="G148" s="249"/>
      <c r="H148" s="252">
        <v>63</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79</v>
      </c>
      <c r="AY148" s="258" t="s">
        <v>285</v>
      </c>
    </row>
    <row r="149" s="2" customFormat="1" ht="16.5" customHeight="1">
      <c r="A149" s="40"/>
      <c r="B149" s="41"/>
      <c r="C149" s="291" t="s">
        <v>391</v>
      </c>
      <c r="D149" s="291" t="s">
        <v>416</v>
      </c>
      <c r="E149" s="292" t="s">
        <v>4031</v>
      </c>
      <c r="F149" s="293" t="s">
        <v>4032</v>
      </c>
      <c r="G149" s="294" t="s">
        <v>290</v>
      </c>
      <c r="H149" s="295">
        <v>8</v>
      </c>
      <c r="I149" s="296"/>
      <c r="J149" s="297">
        <f>ROUND(I149*H149,2)</f>
        <v>0</v>
      </c>
      <c r="K149" s="293" t="s">
        <v>19</v>
      </c>
      <c r="L149" s="298"/>
      <c r="M149" s="299" t="s">
        <v>19</v>
      </c>
      <c r="N149" s="300" t="s">
        <v>43</v>
      </c>
      <c r="O149" s="86"/>
      <c r="P149" s="239">
        <f>O149*H149</f>
        <v>0</v>
      </c>
      <c r="Q149" s="239">
        <v>0</v>
      </c>
      <c r="R149" s="239">
        <f>Q149*H149</f>
        <v>0</v>
      </c>
      <c r="S149" s="239">
        <v>0</v>
      </c>
      <c r="T149" s="240">
        <f>S149*H149</f>
        <v>0</v>
      </c>
      <c r="U149" s="40"/>
      <c r="V149" s="40"/>
      <c r="W149" s="40"/>
      <c r="X149" s="40"/>
      <c r="Y149" s="40"/>
      <c r="Z149" s="40"/>
      <c r="AA149" s="40"/>
      <c r="AB149" s="40"/>
      <c r="AC149" s="40"/>
      <c r="AD149" s="40"/>
      <c r="AE149" s="40"/>
      <c r="AR149" s="241" t="s">
        <v>536</v>
      </c>
      <c r="AT149" s="241" t="s">
        <v>416</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4033</v>
      </c>
    </row>
    <row r="150" s="2" customFormat="1">
      <c r="A150" s="40"/>
      <c r="B150" s="41"/>
      <c r="C150" s="42"/>
      <c r="D150" s="243" t="s">
        <v>293</v>
      </c>
      <c r="E150" s="42"/>
      <c r="F150" s="244" t="s">
        <v>4032</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3" customFormat="1">
      <c r="A151" s="13"/>
      <c r="B151" s="248"/>
      <c r="C151" s="249"/>
      <c r="D151" s="243" t="s">
        <v>297</v>
      </c>
      <c r="E151" s="250" t="s">
        <v>19</v>
      </c>
      <c r="F151" s="251" t="s">
        <v>4021</v>
      </c>
      <c r="G151" s="249"/>
      <c r="H151" s="252">
        <v>8</v>
      </c>
      <c r="I151" s="253"/>
      <c r="J151" s="249"/>
      <c r="K151" s="249"/>
      <c r="L151" s="254"/>
      <c r="M151" s="255"/>
      <c r="N151" s="256"/>
      <c r="O151" s="256"/>
      <c r="P151" s="256"/>
      <c r="Q151" s="256"/>
      <c r="R151" s="256"/>
      <c r="S151" s="256"/>
      <c r="T151" s="257"/>
      <c r="U151" s="13"/>
      <c r="V151" s="13"/>
      <c r="W151" s="13"/>
      <c r="X151" s="13"/>
      <c r="Y151" s="13"/>
      <c r="Z151" s="13"/>
      <c r="AA151" s="13"/>
      <c r="AB151" s="13"/>
      <c r="AC151" s="13"/>
      <c r="AD151" s="13"/>
      <c r="AE151" s="13"/>
      <c r="AT151" s="258" t="s">
        <v>297</v>
      </c>
      <c r="AU151" s="258" t="s">
        <v>81</v>
      </c>
      <c r="AV151" s="13" t="s">
        <v>81</v>
      </c>
      <c r="AW151" s="13" t="s">
        <v>33</v>
      </c>
      <c r="AX151" s="13" t="s">
        <v>79</v>
      </c>
      <c r="AY151" s="258" t="s">
        <v>285</v>
      </c>
    </row>
    <row r="152" s="2" customFormat="1" ht="16.5" customHeight="1">
      <c r="A152" s="40"/>
      <c r="B152" s="41"/>
      <c r="C152" s="230" t="s">
        <v>154</v>
      </c>
      <c r="D152" s="230" t="s">
        <v>287</v>
      </c>
      <c r="E152" s="231" t="s">
        <v>3575</v>
      </c>
      <c r="F152" s="232" t="s">
        <v>3576</v>
      </c>
      <c r="G152" s="233" t="s">
        <v>3577</v>
      </c>
      <c r="H152" s="308"/>
      <c r="I152" s="235"/>
      <c r="J152" s="236">
        <f>ROUND(I152*H152,2)</f>
        <v>0</v>
      </c>
      <c r="K152" s="232" t="s">
        <v>291</v>
      </c>
      <c r="L152" s="46"/>
      <c r="M152" s="237" t="s">
        <v>19</v>
      </c>
      <c r="N152" s="238" t="s">
        <v>43</v>
      </c>
      <c r="O152" s="86"/>
      <c r="P152" s="239">
        <f>O152*H152</f>
        <v>0</v>
      </c>
      <c r="Q152" s="239">
        <v>0</v>
      </c>
      <c r="R152" s="239">
        <f>Q152*H152</f>
        <v>0</v>
      </c>
      <c r="S152" s="239">
        <v>0</v>
      </c>
      <c r="T152" s="240">
        <f>S152*H152</f>
        <v>0</v>
      </c>
      <c r="U152" s="40"/>
      <c r="V152" s="40"/>
      <c r="W152" s="40"/>
      <c r="X152" s="40"/>
      <c r="Y152" s="40"/>
      <c r="Z152" s="40"/>
      <c r="AA152" s="40"/>
      <c r="AB152" s="40"/>
      <c r="AC152" s="40"/>
      <c r="AD152" s="40"/>
      <c r="AE152" s="40"/>
      <c r="AR152" s="241" t="s">
        <v>157</v>
      </c>
      <c r="AT152" s="241" t="s">
        <v>287</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157</v>
      </c>
      <c r="BM152" s="241" t="s">
        <v>4034</v>
      </c>
    </row>
    <row r="153" s="2" customFormat="1">
      <c r="A153" s="40"/>
      <c r="B153" s="41"/>
      <c r="C153" s="42"/>
      <c r="D153" s="243" t="s">
        <v>293</v>
      </c>
      <c r="E153" s="42"/>
      <c r="F153" s="244" t="s">
        <v>3579</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2" customFormat="1">
      <c r="A154" s="40"/>
      <c r="B154" s="41"/>
      <c r="C154" s="42"/>
      <c r="D154" s="243" t="s">
        <v>295</v>
      </c>
      <c r="E154" s="42"/>
      <c r="F154" s="247" t="s">
        <v>1405</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295</v>
      </c>
      <c r="AU154" s="19" t="s">
        <v>81</v>
      </c>
    </row>
    <row r="155" s="2" customFormat="1" ht="16.5" customHeight="1">
      <c r="A155" s="40"/>
      <c r="B155" s="41"/>
      <c r="C155" s="230" t="s">
        <v>8</v>
      </c>
      <c r="D155" s="230" t="s">
        <v>287</v>
      </c>
      <c r="E155" s="231" t="s">
        <v>4035</v>
      </c>
      <c r="F155" s="232" t="s">
        <v>4036</v>
      </c>
      <c r="G155" s="233" t="s">
        <v>3577</v>
      </c>
      <c r="H155" s="308"/>
      <c r="I155" s="235"/>
      <c r="J155" s="236">
        <f>ROUND(I155*H155,2)</f>
        <v>0</v>
      </c>
      <c r="K155" s="232" t="s">
        <v>291</v>
      </c>
      <c r="L155" s="46"/>
      <c r="M155" s="237" t="s">
        <v>19</v>
      </c>
      <c r="N155" s="238" t="s">
        <v>43</v>
      </c>
      <c r="O155" s="86"/>
      <c r="P155" s="239">
        <f>O155*H155</f>
        <v>0</v>
      </c>
      <c r="Q155" s="239">
        <v>0</v>
      </c>
      <c r="R155" s="239">
        <f>Q155*H155</f>
        <v>0</v>
      </c>
      <c r="S155" s="239">
        <v>0</v>
      </c>
      <c r="T155" s="240">
        <f>S155*H155</f>
        <v>0</v>
      </c>
      <c r="U155" s="40"/>
      <c r="V155" s="40"/>
      <c r="W155" s="40"/>
      <c r="X155" s="40"/>
      <c r="Y155" s="40"/>
      <c r="Z155" s="40"/>
      <c r="AA155" s="40"/>
      <c r="AB155" s="40"/>
      <c r="AC155" s="40"/>
      <c r="AD155" s="40"/>
      <c r="AE155" s="40"/>
      <c r="AR155" s="241" t="s">
        <v>157</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4037</v>
      </c>
    </row>
    <row r="156" s="2" customFormat="1">
      <c r="A156" s="40"/>
      <c r="B156" s="41"/>
      <c r="C156" s="42"/>
      <c r="D156" s="243" t="s">
        <v>293</v>
      </c>
      <c r="E156" s="42"/>
      <c r="F156" s="244" t="s">
        <v>4038</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c r="A157" s="40"/>
      <c r="B157" s="41"/>
      <c r="C157" s="42"/>
      <c r="D157" s="243" t="s">
        <v>295</v>
      </c>
      <c r="E157" s="42"/>
      <c r="F157" s="247" t="s">
        <v>1405</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295</v>
      </c>
      <c r="AU157" s="19" t="s">
        <v>81</v>
      </c>
    </row>
    <row r="158" s="12" customFormat="1" ht="22.8" customHeight="1">
      <c r="A158" s="12"/>
      <c r="B158" s="214"/>
      <c r="C158" s="215"/>
      <c r="D158" s="216" t="s">
        <v>71</v>
      </c>
      <c r="E158" s="228" t="s">
        <v>3584</v>
      </c>
      <c r="F158" s="228" t="s">
        <v>3585</v>
      </c>
      <c r="G158" s="215"/>
      <c r="H158" s="215"/>
      <c r="I158" s="218"/>
      <c r="J158" s="229">
        <f>BK158</f>
        <v>0</v>
      </c>
      <c r="K158" s="215"/>
      <c r="L158" s="220"/>
      <c r="M158" s="221"/>
      <c r="N158" s="222"/>
      <c r="O158" s="222"/>
      <c r="P158" s="223">
        <f>SUM(P159:P181)</f>
        <v>0</v>
      </c>
      <c r="Q158" s="222"/>
      <c r="R158" s="223">
        <f>SUM(R159:R181)</f>
        <v>0.102314928</v>
      </c>
      <c r="S158" s="222"/>
      <c r="T158" s="224">
        <f>SUM(T159:T181)</f>
        <v>0.011650000000000001</v>
      </c>
      <c r="U158" s="12"/>
      <c r="V158" s="12"/>
      <c r="W158" s="12"/>
      <c r="X158" s="12"/>
      <c r="Y158" s="12"/>
      <c r="Z158" s="12"/>
      <c r="AA158" s="12"/>
      <c r="AB158" s="12"/>
      <c r="AC158" s="12"/>
      <c r="AD158" s="12"/>
      <c r="AE158" s="12"/>
      <c r="AR158" s="225" t="s">
        <v>81</v>
      </c>
      <c r="AT158" s="226" t="s">
        <v>71</v>
      </c>
      <c r="AU158" s="226" t="s">
        <v>79</v>
      </c>
      <c r="AY158" s="225" t="s">
        <v>285</v>
      </c>
      <c r="BK158" s="227">
        <f>SUM(BK159:BK181)</f>
        <v>0</v>
      </c>
    </row>
    <row r="159" s="2" customFormat="1" ht="16.5" customHeight="1">
      <c r="A159" s="40"/>
      <c r="B159" s="41"/>
      <c r="C159" s="230" t="s">
        <v>157</v>
      </c>
      <c r="D159" s="230" t="s">
        <v>287</v>
      </c>
      <c r="E159" s="231" t="s">
        <v>3586</v>
      </c>
      <c r="F159" s="232" t="s">
        <v>3587</v>
      </c>
      <c r="G159" s="233" t="s">
        <v>515</v>
      </c>
      <c r="H159" s="234">
        <v>1</v>
      </c>
      <c r="I159" s="235"/>
      <c r="J159" s="236">
        <f>ROUND(I159*H159,2)</f>
        <v>0</v>
      </c>
      <c r="K159" s="232" t="s">
        <v>291</v>
      </c>
      <c r="L159" s="46"/>
      <c r="M159" s="237" t="s">
        <v>19</v>
      </c>
      <c r="N159" s="238" t="s">
        <v>43</v>
      </c>
      <c r="O159" s="86"/>
      <c r="P159" s="239">
        <f>O159*H159</f>
        <v>0</v>
      </c>
      <c r="Q159" s="239">
        <v>0</v>
      </c>
      <c r="R159" s="239">
        <f>Q159*H159</f>
        <v>0</v>
      </c>
      <c r="S159" s="239">
        <v>0.011650000000000001</v>
      </c>
      <c r="T159" s="240">
        <f>S159*H159</f>
        <v>0.011650000000000001</v>
      </c>
      <c r="U159" s="40"/>
      <c r="V159" s="40"/>
      <c r="W159" s="40"/>
      <c r="X159" s="40"/>
      <c r="Y159" s="40"/>
      <c r="Z159" s="40"/>
      <c r="AA159" s="40"/>
      <c r="AB159" s="40"/>
      <c r="AC159" s="40"/>
      <c r="AD159" s="40"/>
      <c r="AE159" s="40"/>
      <c r="AR159" s="241" t="s">
        <v>157</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4039</v>
      </c>
    </row>
    <row r="160" s="2" customFormat="1">
      <c r="A160" s="40"/>
      <c r="B160" s="41"/>
      <c r="C160" s="42"/>
      <c r="D160" s="243" t="s">
        <v>293</v>
      </c>
      <c r="E160" s="42"/>
      <c r="F160" s="244" t="s">
        <v>3587</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13" customFormat="1">
      <c r="A161" s="13"/>
      <c r="B161" s="248"/>
      <c r="C161" s="249"/>
      <c r="D161" s="243" t="s">
        <v>297</v>
      </c>
      <c r="E161" s="250" t="s">
        <v>19</v>
      </c>
      <c r="F161" s="251" t="s">
        <v>79</v>
      </c>
      <c r="G161" s="249"/>
      <c r="H161" s="252">
        <v>1</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79</v>
      </c>
      <c r="AY161" s="258" t="s">
        <v>285</v>
      </c>
    </row>
    <row r="162" s="2" customFormat="1" ht="16.5" customHeight="1">
      <c r="A162" s="40"/>
      <c r="B162" s="41"/>
      <c r="C162" s="230" t="s">
        <v>160</v>
      </c>
      <c r="D162" s="230" t="s">
        <v>287</v>
      </c>
      <c r="E162" s="231" t="s">
        <v>3590</v>
      </c>
      <c r="F162" s="232" t="s">
        <v>3591</v>
      </c>
      <c r="G162" s="233" t="s">
        <v>394</v>
      </c>
      <c r="H162" s="234">
        <v>0.012</v>
      </c>
      <c r="I162" s="235"/>
      <c r="J162" s="236">
        <f>ROUND(I162*H162,2)</f>
        <v>0</v>
      </c>
      <c r="K162" s="232" t="s">
        <v>291</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4040</v>
      </c>
    </row>
    <row r="163" s="2" customFormat="1">
      <c r="A163" s="40"/>
      <c r="B163" s="41"/>
      <c r="C163" s="42"/>
      <c r="D163" s="243" t="s">
        <v>293</v>
      </c>
      <c r="E163" s="42"/>
      <c r="F163" s="244" t="s">
        <v>3593</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ht="16.5" customHeight="1">
      <c r="A164" s="40"/>
      <c r="B164" s="41"/>
      <c r="C164" s="230" t="s">
        <v>444</v>
      </c>
      <c r="D164" s="230" t="s">
        <v>287</v>
      </c>
      <c r="E164" s="231" t="s">
        <v>4041</v>
      </c>
      <c r="F164" s="232" t="s">
        <v>4042</v>
      </c>
      <c r="G164" s="233" t="s">
        <v>290</v>
      </c>
      <c r="H164" s="234">
        <v>24</v>
      </c>
      <c r="I164" s="235"/>
      <c r="J164" s="236">
        <f>ROUND(I164*H164,2)</f>
        <v>0</v>
      </c>
      <c r="K164" s="232" t="s">
        <v>291</v>
      </c>
      <c r="L164" s="46"/>
      <c r="M164" s="237" t="s">
        <v>19</v>
      </c>
      <c r="N164" s="238" t="s">
        <v>43</v>
      </c>
      <c r="O164" s="86"/>
      <c r="P164" s="239">
        <f>O164*H164</f>
        <v>0</v>
      </c>
      <c r="Q164" s="239">
        <v>0.0014431520000000001</v>
      </c>
      <c r="R164" s="239">
        <f>Q164*H164</f>
        <v>0.034635648000000005</v>
      </c>
      <c r="S164" s="239">
        <v>0</v>
      </c>
      <c r="T164" s="240">
        <f>S164*H164</f>
        <v>0</v>
      </c>
      <c r="U164" s="40"/>
      <c r="V164" s="40"/>
      <c r="W164" s="40"/>
      <c r="X164" s="40"/>
      <c r="Y164" s="40"/>
      <c r="Z164" s="40"/>
      <c r="AA164" s="40"/>
      <c r="AB164" s="40"/>
      <c r="AC164" s="40"/>
      <c r="AD164" s="40"/>
      <c r="AE164" s="40"/>
      <c r="AR164" s="241" t="s">
        <v>157</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157</v>
      </c>
      <c r="BM164" s="241" t="s">
        <v>4043</v>
      </c>
    </row>
    <row r="165" s="2" customFormat="1">
      <c r="A165" s="40"/>
      <c r="B165" s="41"/>
      <c r="C165" s="42"/>
      <c r="D165" s="243" t="s">
        <v>293</v>
      </c>
      <c r="E165" s="42"/>
      <c r="F165" s="244" t="s">
        <v>4044</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295</v>
      </c>
      <c r="E166" s="42"/>
      <c r="F166" s="247" t="s">
        <v>4045</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81</v>
      </c>
    </row>
    <row r="167" s="13" customFormat="1">
      <c r="A167" s="13"/>
      <c r="B167" s="248"/>
      <c r="C167" s="249"/>
      <c r="D167" s="243" t="s">
        <v>297</v>
      </c>
      <c r="E167" s="250" t="s">
        <v>19</v>
      </c>
      <c r="F167" s="251" t="s">
        <v>4046</v>
      </c>
      <c r="G167" s="249"/>
      <c r="H167" s="252">
        <v>24</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79</v>
      </c>
      <c r="AY167" s="258" t="s">
        <v>285</v>
      </c>
    </row>
    <row r="168" s="2" customFormat="1" ht="16.5" customHeight="1">
      <c r="A168" s="40"/>
      <c r="B168" s="41"/>
      <c r="C168" s="230" t="s">
        <v>163</v>
      </c>
      <c r="D168" s="230" t="s">
        <v>287</v>
      </c>
      <c r="E168" s="231" t="s">
        <v>4047</v>
      </c>
      <c r="F168" s="232" t="s">
        <v>4048</v>
      </c>
      <c r="G168" s="233" t="s">
        <v>290</v>
      </c>
      <c r="H168" s="234">
        <v>24</v>
      </c>
      <c r="I168" s="235"/>
      <c r="J168" s="236">
        <f>ROUND(I168*H168,2)</f>
        <v>0</v>
      </c>
      <c r="K168" s="232" t="s">
        <v>291</v>
      </c>
      <c r="L168" s="46"/>
      <c r="M168" s="237" t="s">
        <v>19</v>
      </c>
      <c r="N168" s="238" t="s">
        <v>43</v>
      </c>
      <c r="O168" s="86"/>
      <c r="P168" s="239">
        <f>O168*H168</f>
        <v>0</v>
      </c>
      <c r="Q168" s="239">
        <v>0.0024239999999999999</v>
      </c>
      <c r="R168" s="239">
        <f>Q168*H168</f>
        <v>0.058175999999999999</v>
      </c>
      <c r="S168" s="239">
        <v>0</v>
      </c>
      <c r="T168" s="240">
        <f>S168*H168</f>
        <v>0</v>
      </c>
      <c r="U168" s="40"/>
      <c r="V168" s="40"/>
      <c r="W168" s="40"/>
      <c r="X168" s="40"/>
      <c r="Y168" s="40"/>
      <c r="Z168" s="40"/>
      <c r="AA168" s="40"/>
      <c r="AB168" s="40"/>
      <c r="AC168" s="40"/>
      <c r="AD168" s="40"/>
      <c r="AE168" s="40"/>
      <c r="AR168" s="241" t="s">
        <v>157</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4049</v>
      </c>
    </row>
    <row r="169" s="2" customFormat="1">
      <c r="A169" s="40"/>
      <c r="B169" s="41"/>
      <c r="C169" s="42"/>
      <c r="D169" s="243" t="s">
        <v>293</v>
      </c>
      <c r="E169" s="42"/>
      <c r="F169" s="244" t="s">
        <v>4050</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295</v>
      </c>
      <c r="E170" s="42"/>
      <c r="F170" s="247" t="s">
        <v>4051</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295</v>
      </c>
      <c r="AU170" s="19" t="s">
        <v>81</v>
      </c>
    </row>
    <row r="171" s="13" customFormat="1">
      <c r="A171" s="13"/>
      <c r="B171" s="248"/>
      <c r="C171" s="249"/>
      <c r="D171" s="243" t="s">
        <v>297</v>
      </c>
      <c r="E171" s="250" t="s">
        <v>19</v>
      </c>
      <c r="F171" s="251" t="s">
        <v>4046</v>
      </c>
      <c r="G171" s="249"/>
      <c r="H171" s="252">
        <v>24</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79</v>
      </c>
      <c r="AY171" s="258" t="s">
        <v>285</v>
      </c>
    </row>
    <row r="172" s="2" customFormat="1" ht="16.5" customHeight="1">
      <c r="A172" s="40"/>
      <c r="B172" s="41"/>
      <c r="C172" s="230" t="s">
        <v>455</v>
      </c>
      <c r="D172" s="230" t="s">
        <v>287</v>
      </c>
      <c r="E172" s="231" t="s">
        <v>4052</v>
      </c>
      <c r="F172" s="232" t="s">
        <v>4053</v>
      </c>
      <c r="G172" s="233" t="s">
        <v>290</v>
      </c>
      <c r="H172" s="234">
        <v>24</v>
      </c>
      <c r="I172" s="235"/>
      <c r="J172" s="236">
        <f>ROUND(I172*H172,2)</f>
        <v>0</v>
      </c>
      <c r="K172" s="232" t="s">
        <v>291</v>
      </c>
      <c r="L172" s="46"/>
      <c r="M172" s="237" t="s">
        <v>19</v>
      </c>
      <c r="N172" s="238" t="s">
        <v>43</v>
      </c>
      <c r="O172" s="86"/>
      <c r="P172" s="239">
        <f>O172*H172</f>
        <v>0</v>
      </c>
      <c r="Q172" s="239">
        <v>0.00039596999999999999</v>
      </c>
      <c r="R172" s="239">
        <f>Q172*H172</f>
        <v>0.0095032799999999994</v>
      </c>
      <c r="S172" s="239">
        <v>0</v>
      </c>
      <c r="T172" s="240">
        <f>S172*H172</f>
        <v>0</v>
      </c>
      <c r="U172" s="40"/>
      <c r="V172" s="40"/>
      <c r="W172" s="40"/>
      <c r="X172" s="40"/>
      <c r="Y172" s="40"/>
      <c r="Z172" s="40"/>
      <c r="AA172" s="40"/>
      <c r="AB172" s="40"/>
      <c r="AC172" s="40"/>
      <c r="AD172" s="40"/>
      <c r="AE172" s="40"/>
      <c r="AR172" s="241" t="s">
        <v>157</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4054</v>
      </c>
    </row>
    <row r="173" s="2" customFormat="1">
      <c r="A173" s="40"/>
      <c r="B173" s="41"/>
      <c r="C173" s="42"/>
      <c r="D173" s="243" t="s">
        <v>293</v>
      </c>
      <c r="E173" s="42"/>
      <c r="F173" s="244" t="s">
        <v>4055</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c r="A174" s="40"/>
      <c r="B174" s="41"/>
      <c r="C174" s="42"/>
      <c r="D174" s="243" t="s">
        <v>295</v>
      </c>
      <c r="E174" s="42"/>
      <c r="F174" s="247" t="s">
        <v>4056</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295</v>
      </c>
      <c r="AU174" s="19" t="s">
        <v>81</v>
      </c>
    </row>
    <row r="175" s="13" customFormat="1">
      <c r="A175" s="13"/>
      <c r="B175" s="248"/>
      <c r="C175" s="249"/>
      <c r="D175" s="243" t="s">
        <v>297</v>
      </c>
      <c r="E175" s="250" t="s">
        <v>19</v>
      </c>
      <c r="F175" s="251" t="s">
        <v>4046</v>
      </c>
      <c r="G175" s="249"/>
      <c r="H175" s="252">
        <v>24</v>
      </c>
      <c r="I175" s="253"/>
      <c r="J175" s="249"/>
      <c r="K175" s="249"/>
      <c r="L175" s="254"/>
      <c r="M175" s="255"/>
      <c r="N175" s="256"/>
      <c r="O175" s="256"/>
      <c r="P175" s="256"/>
      <c r="Q175" s="256"/>
      <c r="R175" s="256"/>
      <c r="S175" s="256"/>
      <c r="T175" s="257"/>
      <c r="U175" s="13"/>
      <c r="V175" s="13"/>
      <c r="W175" s="13"/>
      <c r="X175" s="13"/>
      <c r="Y175" s="13"/>
      <c r="Z175" s="13"/>
      <c r="AA175" s="13"/>
      <c r="AB175" s="13"/>
      <c r="AC175" s="13"/>
      <c r="AD175" s="13"/>
      <c r="AE175" s="13"/>
      <c r="AT175" s="258" t="s">
        <v>297</v>
      </c>
      <c r="AU175" s="258" t="s">
        <v>81</v>
      </c>
      <c r="AV175" s="13" t="s">
        <v>81</v>
      </c>
      <c r="AW175" s="13" t="s">
        <v>33</v>
      </c>
      <c r="AX175" s="13" t="s">
        <v>79</v>
      </c>
      <c r="AY175" s="258" t="s">
        <v>285</v>
      </c>
    </row>
    <row r="176" s="2" customFormat="1" ht="16.5" customHeight="1">
      <c r="A176" s="40"/>
      <c r="B176" s="41"/>
      <c r="C176" s="230" t="s">
        <v>7</v>
      </c>
      <c r="D176" s="230" t="s">
        <v>287</v>
      </c>
      <c r="E176" s="231" t="s">
        <v>3594</v>
      </c>
      <c r="F176" s="232" t="s">
        <v>3595</v>
      </c>
      <c r="G176" s="233" t="s">
        <v>3577</v>
      </c>
      <c r="H176" s="308"/>
      <c r="I176" s="235"/>
      <c r="J176" s="236">
        <f>ROUND(I176*H176,2)</f>
        <v>0</v>
      </c>
      <c r="K176" s="232" t="s">
        <v>291</v>
      </c>
      <c r="L176" s="46"/>
      <c r="M176" s="237" t="s">
        <v>19</v>
      </c>
      <c r="N176" s="238" t="s">
        <v>43</v>
      </c>
      <c r="O176" s="86"/>
      <c r="P176" s="239">
        <f>O176*H176</f>
        <v>0</v>
      </c>
      <c r="Q176" s="239">
        <v>0</v>
      </c>
      <c r="R176" s="239">
        <f>Q176*H176</f>
        <v>0</v>
      </c>
      <c r="S176" s="239">
        <v>0</v>
      </c>
      <c r="T176" s="240">
        <f>S176*H176</f>
        <v>0</v>
      </c>
      <c r="U176" s="40"/>
      <c r="V176" s="40"/>
      <c r="W176" s="40"/>
      <c r="X176" s="40"/>
      <c r="Y176" s="40"/>
      <c r="Z176" s="40"/>
      <c r="AA176" s="40"/>
      <c r="AB176" s="40"/>
      <c r="AC176" s="40"/>
      <c r="AD176" s="40"/>
      <c r="AE176" s="40"/>
      <c r="AR176" s="241" t="s">
        <v>157</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157</v>
      </c>
      <c r="BM176" s="241" t="s">
        <v>4057</v>
      </c>
    </row>
    <row r="177" s="2" customFormat="1">
      <c r="A177" s="40"/>
      <c r="B177" s="41"/>
      <c r="C177" s="42"/>
      <c r="D177" s="243" t="s">
        <v>293</v>
      </c>
      <c r="E177" s="42"/>
      <c r="F177" s="244" t="s">
        <v>3597</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2" customFormat="1">
      <c r="A178" s="40"/>
      <c r="B178" s="41"/>
      <c r="C178" s="42"/>
      <c r="D178" s="243" t="s">
        <v>295</v>
      </c>
      <c r="E178" s="42"/>
      <c r="F178" s="247" t="s">
        <v>3598</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295</v>
      </c>
      <c r="AU178" s="19" t="s">
        <v>81</v>
      </c>
    </row>
    <row r="179" s="2" customFormat="1" ht="16.5" customHeight="1">
      <c r="A179" s="40"/>
      <c r="B179" s="41"/>
      <c r="C179" s="230" t="s">
        <v>471</v>
      </c>
      <c r="D179" s="230" t="s">
        <v>287</v>
      </c>
      <c r="E179" s="231" t="s">
        <v>3599</v>
      </c>
      <c r="F179" s="232" t="s">
        <v>3600</v>
      </c>
      <c r="G179" s="233" t="s">
        <v>3577</v>
      </c>
      <c r="H179" s="308"/>
      <c r="I179" s="235"/>
      <c r="J179" s="236">
        <f>ROUND(I179*H179,2)</f>
        <v>0</v>
      </c>
      <c r="K179" s="232" t="s">
        <v>291</v>
      </c>
      <c r="L179" s="46"/>
      <c r="M179" s="237" t="s">
        <v>19</v>
      </c>
      <c r="N179" s="238" t="s">
        <v>43</v>
      </c>
      <c r="O179" s="86"/>
      <c r="P179" s="239">
        <f>O179*H179</f>
        <v>0</v>
      </c>
      <c r="Q179" s="239">
        <v>0</v>
      </c>
      <c r="R179" s="239">
        <f>Q179*H179</f>
        <v>0</v>
      </c>
      <c r="S179" s="239">
        <v>0</v>
      </c>
      <c r="T179" s="240">
        <f>S179*H179</f>
        <v>0</v>
      </c>
      <c r="U179" s="40"/>
      <c r="V179" s="40"/>
      <c r="W179" s="40"/>
      <c r="X179" s="40"/>
      <c r="Y179" s="40"/>
      <c r="Z179" s="40"/>
      <c r="AA179" s="40"/>
      <c r="AB179" s="40"/>
      <c r="AC179" s="40"/>
      <c r="AD179" s="40"/>
      <c r="AE179" s="40"/>
      <c r="AR179" s="241" t="s">
        <v>157</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157</v>
      </c>
      <c r="BM179" s="241" t="s">
        <v>4058</v>
      </c>
    </row>
    <row r="180" s="2" customFormat="1">
      <c r="A180" s="40"/>
      <c r="B180" s="41"/>
      <c r="C180" s="42"/>
      <c r="D180" s="243" t="s">
        <v>293</v>
      </c>
      <c r="E180" s="42"/>
      <c r="F180" s="244" t="s">
        <v>3602</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2" customFormat="1">
      <c r="A181" s="40"/>
      <c r="B181" s="41"/>
      <c r="C181" s="42"/>
      <c r="D181" s="243" t="s">
        <v>295</v>
      </c>
      <c r="E181" s="42"/>
      <c r="F181" s="247" t="s">
        <v>3598</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295</v>
      </c>
      <c r="AU181" s="19" t="s">
        <v>81</v>
      </c>
    </row>
    <row r="182" s="12" customFormat="1" ht="22.8" customHeight="1">
      <c r="A182" s="12"/>
      <c r="B182" s="214"/>
      <c r="C182" s="215"/>
      <c r="D182" s="216" t="s">
        <v>71</v>
      </c>
      <c r="E182" s="228" t="s">
        <v>3603</v>
      </c>
      <c r="F182" s="228" t="s">
        <v>3604</v>
      </c>
      <c r="G182" s="215"/>
      <c r="H182" s="215"/>
      <c r="I182" s="218"/>
      <c r="J182" s="229">
        <f>BK182</f>
        <v>0</v>
      </c>
      <c r="K182" s="215"/>
      <c r="L182" s="220"/>
      <c r="M182" s="221"/>
      <c r="N182" s="222"/>
      <c r="O182" s="222"/>
      <c r="P182" s="223">
        <f>SUM(P183:P237)</f>
        <v>0</v>
      </c>
      <c r="Q182" s="222"/>
      <c r="R182" s="223">
        <f>SUM(R183:R237)</f>
        <v>0.032569000000000001</v>
      </c>
      <c r="S182" s="222"/>
      <c r="T182" s="224">
        <f>SUM(T183:T237)</f>
        <v>1.89584</v>
      </c>
      <c r="U182" s="12"/>
      <c r="V182" s="12"/>
      <c r="W182" s="12"/>
      <c r="X182" s="12"/>
      <c r="Y182" s="12"/>
      <c r="Z182" s="12"/>
      <c r="AA182" s="12"/>
      <c r="AB182" s="12"/>
      <c r="AC182" s="12"/>
      <c r="AD182" s="12"/>
      <c r="AE182" s="12"/>
      <c r="AR182" s="225" t="s">
        <v>81</v>
      </c>
      <c r="AT182" s="226" t="s">
        <v>71</v>
      </c>
      <c r="AU182" s="226" t="s">
        <v>79</v>
      </c>
      <c r="AY182" s="225" t="s">
        <v>285</v>
      </c>
      <c r="BK182" s="227">
        <f>SUM(BK183:BK237)</f>
        <v>0</v>
      </c>
    </row>
    <row r="183" s="2" customFormat="1" ht="16.5" customHeight="1">
      <c r="A183" s="40"/>
      <c r="B183" s="41"/>
      <c r="C183" s="230" t="s">
        <v>479</v>
      </c>
      <c r="D183" s="230" t="s">
        <v>287</v>
      </c>
      <c r="E183" s="231" t="s">
        <v>3605</v>
      </c>
      <c r="F183" s="232" t="s">
        <v>3606</v>
      </c>
      <c r="G183" s="233" t="s">
        <v>290</v>
      </c>
      <c r="H183" s="234">
        <v>4</v>
      </c>
      <c r="I183" s="235"/>
      <c r="J183" s="236">
        <f>ROUND(I183*H183,2)</f>
        <v>0</v>
      </c>
      <c r="K183" s="232" t="s">
        <v>291</v>
      </c>
      <c r="L183" s="46"/>
      <c r="M183" s="237" t="s">
        <v>19</v>
      </c>
      <c r="N183" s="238" t="s">
        <v>43</v>
      </c>
      <c r="O183" s="86"/>
      <c r="P183" s="239">
        <f>O183*H183</f>
        <v>0</v>
      </c>
      <c r="Q183" s="239">
        <v>0</v>
      </c>
      <c r="R183" s="239">
        <f>Q183*H183</f>
        <v>0</v>
      </c>
      <c r="S183" s="239">
        <v>0.20748</v>
      </c>
      <c r="T183" s="240">
        <f>S183*H183</f>
        <v>0.82991999999999999</v>
      </c>
      <c r="U183" s="40"/>
      <c r="V183" s="40"/>
      <c r="W183" s="40"/>
      <c r="X183" s="40"/>
      <c r="Y183" s="40"/>
      <c r="Z183" s="40"/>
      <c r="AA183" s="40"/>
      <c r="AB183" s="40"/>
      <c r="AC183" s="40"/>
      <c r="AD183" s="40"/>
      <c r="AE183" s="40"/>
      <c r="AR183" s="241" t="s">
        <v>157</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157</v>
      </c>
      <c r="BM183" s="241" t="s">
        <v>4059</v>
      </c>
    </row>
    <row r="184" s="2" customFormat="1">
      <c r="A184" s="40"/>
      <c r="B184" s="41"/>
      <c r="C184" s="42"/>
      <c r="D184" s="243" t="s">
        <v>293</v>
      </c>
      <c r="E184" s="42"/>
      <c r="F184" s="244" t="s">
        <v>3608</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c r="A185" s="40"/>
      <c r="B185" s="41"/>
      <c r="C185" s="42"/>
      <c r="D185" s="243" t="s">
        <v>295</v>
      </c>
      <c r="E185" s="42"/>
      <c r="F185" s="247" t="s">
        <v>3609</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295</v>
      </c>
      <c r="AU185" s="19" t="s">
        <v>81</v>
      </c>
    </row>
    <row r="186" s="13" customFormat="1">
      <c r="A186" s="13"/>
      <c r="B186" s="248"/>
      <c r="C186" s="249"/>
      <c r="D186" s="243" t="s">
        <v>297</v>
      </c>
      <c r="E186" s="250" t="s">
        <v>19</v>
      </c>
      <c r="F186" s="251" t="s">
        <v>91</v>
      </c>
      <c r="G186" s="249"/>
      <c r="H186" s="252">
        <v>4</v>
      </c>
      <c r="I186" s="253"/>
      <c r="J186" s="249"/>
      <c r="K186" s="249"/>
      <c r="L186" s="254"/>
      <c r="M186" s="255"/>
      <c r="N186" s="256"/>
      <c r="O186" s="256"/>
      <c r="P186" s="256"/>
      <c r="Q186" s="256"/>
      <c r="R186" s="256"/>
      <c r="S186" s="256"/>
      <c r="T186" s="257"/>
      <c r="U186" s="13"/>
      <c r="V186" s="13"/>
      <c r="W186" s="13"/>
      <c r="X186" s="13"/>
      <c r="Y186" s="13"/>
      <c r="Z186" s="13"/>
      <c r="AA186" s="13"/>
      <c r="AB186" s="13"/>
      <c r="AC186" s="13"/>
      <c r="AD186" s="13"/>
      <c r="AE186" s="13"/>
      <c r="AT186" s="258" t="s">
        <v>297</v>
      </c>
      <c r="AU186" s="258" t="s">
        <v>81</v>
      </c>
      <c r="AV186" s="13" t="s">
        <v>81</v>
      </c>
      <c r="AW186" s="13" t="s">
        <v>33</v>
      </c>
      <c r="AX186" s="13" t="s">
        <v>79</v>
      </c>
      <c r="AY186" s="258" t="s">
        <v>285</v>
      </c>
    </row>
    <row r="187" s="2" customFormat="1" ht="16.5" customHeight="1">
      <c r="A187" s="40"/>
      <c r="B187" s="41"/>
      <c r="C187" s="230" t="s">
        <v>490</v>
      </c>
      <c r="D187" s="230" t="s">
        <v>287</v>
      </c>
      <c r="E187" s="231" t="s">
        <v>4060</v>
      </c>
      <c r="F187" s="232" t="s">
        <v>4061</v>
      </c>
      <c r="G187" s="233" t="s">
        <v>515</v>
      </c>
      <c r="H187" s="234">
        <v>2</v>
      </c>
      <c r="I187" s="235"/>
      <c r="J187" s="236">
        <f>ROUND(I187*H187,2)</f>
        <v>0</v>
      </c>
      <c r="K187" s="232" t="s">
        <v>19</v>
      </c>
      <c r="L187" s="46"/>
      <c r="M187" s="237" t="s">
        <v>19</v>
      </c>
      <c r="N187" s="238" t="s">
        <v>43</v>
      </c>
      <c r="O187" s="86"/>
      <c r="P187" s="239">
        <f>O187*H187</f>
        <v>0</v>
      </c>
      <c r="Q187" s="239">
        <v>0</v>
      </c>
      <c r="R187" s="239">
        <f>Q187*H187</f>
        <v>0</v>
      </c>
      <c r="S187" s="239">
        <v>0.51195999999999997</v>
      </c>
      <c r="T187" s="240">
        <f>S187*H187</f>
        <v>1.0239199999999999</v>
      </c>
      <c r="U187" s="40"/>
      <c r="V187" s="40"/>
      <c r="W187" s="40"/>
      <c r="X187" s="40"/>
      <c r="Y187" s="40"/>
      <c r="Z187" s="40"/>
      <c r="AA187" s="40"/>
      <c r="AB187" s="40"/>
      <c r="AC187" s="40"/>
      <c r="AD187" s="40"/>
      <c r="AE187" s="40"/>
      <c r="AR187" s="241" t="s">
        <v>157</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157</v>
      </c>
      <c r="BM187" s="241" t="s">
        <v>4062</v>
      </c>
    </row>
    <row r="188" s="2" customFormat="1">
      <c r="A188" s="40"/>
      <c r="B188" s="41"/>
      <c r="C188" s="42"/>
      <c r="D188" s="243" t="s">
        <v>293</v>
      </c>
      <c r="E188" s="42"/>
      <c r="F188" s="244" t="s">
        <v>4061</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13" customFormat="1">
      <c r="A189" s="13"/>
      <c r="B189" s="248"/>
      <c r="C189" s="249"/>
      <c r="D189" s="243" t="s">
        <v>297</v>
      </c>
      <c r="E189" s="250" t="s">
        <v>19</v>
      </c>
      <c r="F189" s="251" t="s">
        <v>81</v>
      </c>
      <c r="G189" s="249"/>
      <c r="H189" s="252">
        <v>2</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30" t="s">
        <v>498</v>
      </c>
      <c r="D190" s="230" t="s">
        <v>287</v>
      </c>
      <c r="E190" s="231" t="s">
        <v>4063</v>
      </c>
      <c r="F190" s="232" t="s">
        <v>4064</v>
      </c>
      <c r="G190" s="233" t="s">
        <v>515</v>
      </c>
      <c r="H190" s="234">
        <v>2</v>
      </c>
      <c r="I190" s="235"/>
      <c r="J190" s="236">
        <f>ROUND(I190*H190,2)</f>
        <v>0</v>
      </c>
      <c r="K190" s="232" t="s">
        <v>291</v>
      </c>
      <c r="L190" s="46"/>
      <c r="M190" s="237" t="s">
        <v>19</v>
      </c>
      <c r="N190" s="238" t="s">
        <v>43</v>
      </c>
      <c r="O190" s="86"/>
      <c r="P190" s="239">
        <f>O190*H190</f>
        <v>0</v>
      </c>
      <c r="Q190" s="239">
        <v>0.0049399999999999999</v>
      </c>
      <c r="R190" s="239">
        <f>Q190*H190</f>
        <v>0.0098799999999999999</v>
      </c>
      <c r="S190" s="239">
        <v>0</v>
      </c>
      <c r="T190" s="240">
        <f>S190*H190</f>
        <v>0</v>
      </c>
      <c r="U190" s="40"/>
      <c r="V190" s="40"/>
      <c r="W190" s="40"/>
      <c r="X190" s="40"/>
      <c r="Y190" s="40"/>
      <c r="Z190" s="40"/>
      <c r="AA190" s="40"/>
      <c r="AB190" s="40"/>
      <c r="AC190" s="40"/>
      <c r="AD190" s="40"/>
      <c r="AE190" s="40"/>
      <c r="AR190" s="241" t="s">
        <v>157</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4065</v>
      </c>
    </row>
    <row r="191" s="2" customFormat="1">
      <c r="A191" s="40"/>
      <c r="B191" s="41"/>
      <c r="C191" s="42"/>
      <c r="D191" s="243" t="s">
        <v>293</v>
      </c>
      <c r="E191" s="42"/>
      <c r="F191" s="244" t="s">
        <v>4066</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13" customFormat="1">
      <c r="A192" s="13"/>
      <c r="B192" s="248"/>
      <c r="C192" s="249"/>
      <c r="D192" s="243" t="s">
        <v>297</v>
      </c>
      <c r="E192" s="250" t="s">
        <v>19</v>
      </c>
      <c r="F192" s="251" t="s">
        <v>81</v>
      </c>
      <c r="G192" s="249"/>
      <c r="H192" s="252">
        <v>2</v>
      </c>
      <c r="I192" s="253"/>
      <c r="J192" s="249"/>
      <c r="K192" s="249"/>
      <c r="L192" s="254"/>
      <c r="M192" s="255"/>
      <c r="N192" s="256"/>
      <c r="O192" s="256"/>
      <c r="P192" s="256"/>
      <c r="Q192" s="256"/>
      <c r="R192" s="256"/>
      <c r="S192" s="256"/>
      <c r="T192" s="257"/>
      <c r="U192" s="13"/>
      <c r="V192" s="13"/>
      <c r="W192" s="13"/>
      <c r="X192" s="13"/>
      <c r="Y192" s="13"/>
      <c r="Z192" s="13"/>
      <c r="AA192" s="13"/>
      <c r="AB192" s="13"/>
      <c r="AC192" s="13"/>
      <c r="AD192" s="13"/>
      <c r="AE192" s="13"/>
      <c r="AT192" s="258" t="s">
        <v>297</v>
      </c>
      <c r="AU192" s="258" t="s">
        <v>81</v>
      </c>
      <c r="AV192" s="13" t="s">
        <v>81</v>
      </c>
      <c r="AW192" s="13" t="s">
        <v>33</v>
      </c>
      <c r="AX192" s="13" t="s">
        <v>79</v>
      </c>
      <c r="AY192" s="258" t="s">
        <v>285</v>
      </c>
    </row>
    <row r="193" s="2" customFormat="1" ht="16.5" customHeight="1">
      <c r="A193" s="40"/>
      <c r="B193" s="41"/>
      <c r="C193" s="230" t="s">
        <v>502</v>
      </c>
      <c r="D193" s="230" t="s">
        <v>287</v>
      </c>
      <c r="E193" s="231" t="s">
        <v>4067</v>
      </c>
      <c r="F193" s="232" t="s">
        <v>4068</v>
      </c>
      <c r="G193" s="233" t="s">
        <v>515</v>
      </c>
      <c r="H193" s="234">
        <v>2</v>
      </c>
      <c r="I193" s="235"/>
      <c r="J193" s="236">
        <f>ROUND(I193*H193,2)</f>
        <v>0</v>
      </c>
      <c r="K193" s="232" t="s">
        <v>291</v>
      </c>
      <c r="L193" s="46"/>
      <c r="M193" s="237" t="s">
        <v>19</v>
      </c>
      <c r="N193" s="238" t="s">
        <v>43</v>
      </c>
      <c r="O193" s="86"/>
      <c r="P193" s="239">
        <f>O193*H193</f>
        <v>0</v>
      </c>
      <c r="Q193" s="239">
        <v>0</v>
      </c>
      <c r="R193" s="239">
        <f>Q193*H193</f>
        <v>0</v>
      </c>
      <c r="S193" s="239">
        <v>0</v>
      </c>
      <c r="T193" s="240">
        <f>S193*H193</f>
        <v>0</v>
      </c>
      <c r="U193" s="40"/>
      <c r="V193" s="40"/>
      <c r="W193" s="40"/>
      <c r="X193" s="40"/>
      <c r="Y193" s="40"/>
      <c r="Z193" s="40"/>
      <c r="AA193" s="40"/>
      <c r="AB193" s="40"/>
      <c r="AC193" s="40"/>
      <c r="AD193" s="40"/>
      <c r="AE193" s="40"/>
      <c r="AR193" s="241" t="s">
        <v>157</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157</v>
      </c>
      <c r="BM193" s="241" t="s">
        <v>4069</v>
      </c>
    </row>
    <row r="194" s="2" customFormat="1">
      <c r="A194" s="40"/>
      <c r="B194" s="41"/>
      <c r="C194" s="42"/>
      <c r="D194" s="243" t="s">
        <v>293</v>
      </c>
      <c r="E194" s="42"/>
      <c r="F194" s="244" t="s">
        <v>4070</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13" customFormat="1">
      <c r="A195" s="13"/>
      <c r="B195" s="248"/>
      <c r="C195" s="249"/>
      <c r="D195" s="243" t="s">
        <v>297</v>
      </c>
      <c r="E195" s="250" t="s">
        <v>19</v>
      </c>
      <c r="F195" s="251" t="s">
        <v>81</v>
      </c>
      <c r="G195" s="249"/>
      <c r="H195" s="252">
        <v>2</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79</v>
      </c>
      <c r="AY195" s="258" t="s">
        <v>285</v>
      </c>
    </row>
    <row r="196" s="2" customFormat="1" ht="16.5" customHeight="1">
      <c r="A196" s="40"/>
      <c r="B196" s="41"/>
      <c r="C196" s="230" t="s">
        <v>507</v>
      </c>
      <c r="D196" s="230" t="s">
        <v>287</v>
      </c>
      <c r="E196" s="231" t="s">
        <v>3610</v>
      </c>
      <c r="F196" s="232" t="s">
        <v>3611</v>
      </c>
      <c r="G196" s="233" t="s">
        <v>515</v>
      </c>
      <c r="H196" s="234">
        <v>2</v>
      </c>
      <c r="I196" s="235"/>
      <c r="J196" s="236">
        <f>ROUND(I196*H196,2)</f>
        <v>0</v>
      </c>
      <c r="K196" s="232" t="s">
        <v>291</v>
      </c>
      <c r="L196" s="46"/>
      <c r="M196" s="237" t="s">
        <v>19</v>
      </c>
      <c r="N196" s="238" t="s">
        <v>43</v>
      </c>
      <c r="O196" s="86"/>
      <c r="P196" s="239">
        <f>O196*H196</f>
        <v>0</v>
      </c>
      <c r="Q196" s="239">
        <v>7.2999999999999999E-05</v>
      </c>
      <c r="R196" s="239">
        <f>Q196*H196</f>
        <v>0.000146</v>
      </c>
      <c r="S196" s="239">
        <v>0.021000000000000001</v>
      </c>
      <c r="T196" s="240">
        <f>S196*H196</f>
        <v>0.042000000000000003</v>
      </c>
      <c r="U196" s="40"/>
      <c r="V196" s="40"/>
      <c r="W196" s="40"/>
      <c r="X196" s="40"/>
      <c r="Y196" s="40"/>
      <c r="Z196" s="40"/>
      <c r="AA196" s="40"/>
      <c r="AB196" s="40"/>
      <c r="AC196" s="40"/>
      <c r="AD196" s="40"/>
      <c r="AE196" s="40"/>
      <c r="AR196" s="241" t="s">
        <v>157</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157</v>
      </c>
      <c r="BM196" s="241" t="s">
        <v>4071</v>
      </c>
    </row>
    <row r="197" s="2" customFormat="1">
      <c r="A197" s="40"/>
      <c r="B197" s="41"/>
      <c r="C197" s="42"/>
      <c r="D197" s="243" t="s">
        <v>293</v>
      </c>
      <c r="E197" s="42"/>
      <c r="F197" s="244" t="s">
        <v>3613</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13" customFormat="1">
      <c r="A198" s="13"/>
      <c r="B198" s="248"/>
      <c r="C198" s="249"/>
      <c r="D198" s="243" t="s">
        <v>297</v>
      </c>
      <c r="E198" s="250" t="s">
        <v>19</v>
      </c>
      <c r="F198" s="251" t="s">
        <v>81</v>
      </c>
      <c r="G198" s="249"/>
      <c r="H198" s="252">
        <v>2</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79</v>
      </c>
      <c r="AY198" s="258" t="s">
        <v>285</v>
      </c>
    </row>
    <row r="199" s="2" customFormat="1" ht="16.5" customHeight="1">
      <c r="A199" s="40"/>
      <c r="B199" s="41"/>
      <c r="C199" s="230" t="s">
        <v>512</v>
      </c>
      <c r="D199" s="230" t="s">
        <v>287</v>
      </c>
      <c r="E199" s="231" t="s">
        <v>4072</v>
      </c>
      <c r="F199" s="232" t="s">
        <v>4073</v>
      </c>
      <c r="G199" s="233" t="s">
        <v>3219</v>
      </c>
      <c r="H199" s="234">
        <v>3</v>
      </c>
      <c r="I199" s="235"/>
      <c r="J199" s="236">
        <f>ROUND(I199*H199,2)</f>
        <v>0</v>
      </c>
      <c r="K199" s="232" t="s">
        <v>19</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157</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157</v>
      </c>
      <c r="BM199" s="241" t="s">
        <v>4074</v>
      </c>
    </row>
    <row r="200" s="2" customFormat="1">
      <c r="A200" s="40"/>
      <c r="B200" s="41"/>
      <c r="C200" s="42"/>
      <c r="D200" s="243" t="s">
        <v>293</v>
      </c>
      <c r="E200" s="42"/>
      <c r="F200" s="244" t="s">
        <v>4073</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c r="A201" s="40"/>
      <c r="B201" s="41"/>
      <c r="C201" s="42"/>
      <c r="D201" s="243" t="s">
        <v>3188</v>
      </c>
      <c r="E201" s="42"/>
      <c r="F201" s="247" t="s">
        <v>3617</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3188</v>
      </c>
      <c r="AU201" s="19" t="s">
        <v>81</v>
      </c>
    </row>
    <row r="202" s="13" customFormat="1">
      <c r="A202" s="13"/>
      <c r="B202" s="248"/>
      <c r="C202" s="249"/>
      <c r="D202" s="243" t="s">
        <v>297</v>
      </c>
      <c r="E202" s="250" t="s">
        <v>19</v>
      </c>
      <c r="F202" s="251" t="s">
        <v>86</v>
      </c>
      <c r="G202" s="249"/>
      <c r="H202" s="252">
        <v>3</v>
      </c>
      <c r="I202" s="253"/>
      <c r="J202" s="249"/>
      <c r="K202" s="249"/>
      <c r="L202" s="254"/>
      <c r="M202" s="255"/>
      <c r="N202" s="256"/>
      <c r="O202" s="256"/>
      <c r="P202" s="256"/>
      <c r="Q202" s="256"/>
      <c r="R202" s="256"/>
      <c r="S202" s="256"/>
      <c r="T202" s="257"/>
      <c r="U202" s="13"/>
      <c r="V202" s="13"/>
      <c r="W202" s="13"/>
      <c r="X202" s="13"/>
      <c r="Y202" s="13"/>
      <c r="Z202" s="13"/>
      <c r="AA202" s="13"/>
      <c r="AB202" s="13"/>
      <c r="AC202" s="13"/>
      <c r="AD202" s="13"/>
      <c r="AE202" s="13"/>
      <c r="AT202" s="258" t="s">
        <v>297</v>
      </c>
      <c r="AU202" s="258" t="s">
        <v>81</v>
      </c>
      <c r="AV202" s="13" t="s">
        <v>81</v>
      </c>
      <c r="AW202" s="13" t="s">
        <v>33</v>
      </c>
      <c r="AX202" s="13" t="s">
        <v>79</v>
      </c>
      <c r="AY202" s="258" t="s">
        <v>285</v>
      </c>
    </row>
    <row r="203" s="2" customFormat="1" ht="16.5" customHeight="1">
      <c r="A203" s="40"/>
      <c r="B203" s="41"/>
      <c r="C203" s="230" t="s">
        <v>519</v>
      </c>
      <c r="D203" s="230" t="s">
        <v>287</v>
      </c>
      <c r="E203" s="231" t="s">
        <v>4075</v>
      </c>
      <c r="F203" s="232" t="s">
        <v>4076</v>
      </c>
      <c r="G203" s="233" t="s">
        <v>3219</v>
      </c>
      <c r="H203" s="234">
        <v>2</v>
      </c>
      <c r="I203" s="235"/>
      <c r="J203" s="236">
        <f>ROUND(I203*H203,2)</f>
        <v>0</v>
      </c>
      <c r="K203" s="232" t="s">
        <v>19</v>
      </c>
      <c r="L203" s="46"/>
      <c r="M203" s="237" t="s">
        <v>19</v>
      </c>
      <c r="N203" s="238" t="s">
        <v>43</v>
      </c>
      <c r="O203" s="86"/>
      <c r="P203" s="239">
        <f>O203*H203</f>
        <v>0</v>
      </c>
      <c r="Q203" s="239">
        <v>0</v>
      </c>
      <c r="R203" s="239">
        <f>Q203*H203</f>
        <v>0</v>
      </c>
      <c r="S203" s="239">
        <v>0</v>
      </c>
      <c r="T203" s="240">
        <f>S203*H203</f>
        <v>0</v>
      </c>
      <c r="U203" s="40"/>
      <c r="V203" s="40"/>
      <c r="W203" s="40"/>
      <c r="X203" s="40"/>
      <c r="Y203" s="40"/>
      <c r="Z203" s="40"/>
      <c r="AA203" s="40"/>
      <c r="AB203" s="40"/>
      <c r="AC203" s="40"/>
      <c r="AD203" s="40"/>
      <c r="AE203" s="40"/>
      <c r="AR203" s="241" t="s">
        <v>157</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157</v>
      </c>
      <c r="BM203" s="241" t="s">
        <v>4077</v>
      </c>
    </row>
    <row r="204" s="2" customFormat="1">
      <c r="A204" s="40"/>
      <c r="B204" s="41"/>
      <c r="C204" s="42"/>
      <c r="D204" s="243" t="s">
        <v>293</v>
      </c>
      <c r="E204" s="42"/>
      <c r="F204" s="244" t="s">
        <v>4076</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c r="A205" s="40"/>
      <c r="B205" s="41"/>
      <c r="C205" s="42"/>
      <c r="D205" s="243" t="s">
        <v>3188</v>
      </c>
      <c r="E205" s="42"/>
      <c r="F205" s="247" t="s">
        <v>3617</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3188</v>
      </c>
      <c r="AU205" s="19" t="s">
        <v>81</v>
      </c>
    </row>
    <row r="206" s="13" customFormat="1">
      <c r="A206" s="13"/>
      <c r="B206" s="248"/>
      <c r="C206" s="249"/>
      <c r="D206" s="243" t="s">
        <v>297</v>
      </c>
      <c r="E206" s="250" t="s">
        <v>19</v>
      </c>
      <c r="F206" s="251" t="s">
        <v>81</v>
      </c>
      <c r="G206" s="249"/>
      <c r="H206" s="252">
        <v>2</v>
      </c>
      <c r="I206" s="253"/>
      <c r="J206" s="249"/>
      <c r="K206" s="249"/>
      <c r="L206" s="254"/>
      <c r="M206" s="255"/>
      <c r="N206" s="256"/>
      <c r="O206" s="256"/>
      <c r="P206" s="256"/>
      <c r="Q206" s="256"/>
      <c r="R206" s="256"/>
      <c r="S206" s="256"/>
      <c r="T206" s="257"/>
      <c r="U206" s="13"/>
      <c r="V206" s="13"/>
      <c r="W206" s="13"/>
      <c r="X206" s="13"/>
      <c r="Y206" s="13"/>
      <c r="Z206" s="13"/>
      <c r="AA206" s="13"/>
      <c r="AB206" s="13"/>
      <c r="AC206" s="13"/>
      <c r="AD206" s="13"/>
      <c r="AE206" s="13"/>
      <c r="AT206" s="258" t="s">
        <v>297</v>
      </c>
      <c r="AU206" s="258" t="s">
        <v>81</v>
      </c>
      <c r="AV206" s="13" t="s">
        <v>81</v>
      </c>
      <c r="AW206" s="13" t="s">
        <v>33</v>
      </c>
      <c r="AX206" s="13" t="s">
        <v>79</v>
      </c>
      <c r="AY206" s="258" t="s">
        <v>285</v>
      </c>
    </row>
    <row r="207" s="2" customFormat="1" ht="16.5" customHeight="1">
      <c r="A207" s="40"/>
      <c r="B207" s="41"/>
      <c r="C207" s="230" t="s">
        <v>524</v>
      </c>
      <c r="D207" s="230" t="s">
        <v>287</v>
      </c>
      <c r="E207" s="231" t="s">
        <v>4078</v>
      </c>
      <c r="F207" s="232" t="s">
        <v>4079</v>
      </c>
      <c r="G207" s="233" t="s">
        <v>3219</v>
      </c>
      <c r="H207" s="234">
        <v>3</v>
      </c>
      <c r="I207" s="235"/>
      <c r="J207" s="236">
        <f>ROUND(I207*H207,2)</f>
        <v>0</v>
      </c>
      <c r="K207" s="232" t="s">
        <v>19</v>
      </c>
      <c r="L207" s="46"/>
      <c r="M207" s="237" t="s">
        <v>19</v>
      </c>
      <c r="N207" s="238" t="s">
        <v>43</v>
      </c>
      <c r="O207" s="86"/>
      <c r="P207" s="239">
        <f>O207*H207</f>
        <v>0</v>
      </c>
      <c r="Q207" s="239">
        <v>0</v>
      </c>
      <c r="R207" s="239">
        <f>Q207*H207</f>
        <v>0</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4080</v>
      </c>
    </row>
    <row r="208" s="2" customFormat="1">
      <c r="A208" s="40"/>
      <c r="B208" s="41"/>
      <c r="C208" s="42"/>
      <c r="D208" s="243" t="s">
        <v>293</v>
      </c>
      <c r="E208" s="42"/>
      <c r="F208" s="244" t="s">
        <v>4079</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13" customFormat="1">
      <c r="A209" s="13"/>
      <c r="B209" s="248"/>
      <c r="C209" s="249"/>
      <c r="D209" s="243" t="s">
        <v>297</v>
      </c>
      <c r="E209" s="250" t="s">
        <v>19</v>
      </c>
      <c r="F209" s="251" t="s">
        <v>86</v>
      </c>
      <c r="G209" s="249"/>
      <c r="H209" s="252">
        <v>3</v>
      </c>
      <c r="I209" s="253"/>
      <c r="J209" s="249"/>
      <c r="K209" s="249"/>
      <c r="L209" s="254"/>
      <c r="M209" s="255"/>
      <c r="N209" s="256"/>
      <c r="O209" s="256"/>
      <c r="P209" s="256"/>
      <c r="Q209" s="256"/>
      <c r="R209" s="256"/>
      <c r="S209" s="256"/>
      <c r="T209" s="257"/>
      <c r="U209" s="13"/>
      <c r="V209" s="13"/>
      <c r="W209" s="13"/>
      <c r="X209" s="13"/>
      <c r="Y209" s="13"/>
      <c r="Z209" s="13"/>
      <c r="AA209" s="13"/>
      <c r="AB209" s="13"/>
      <c r="AC209" s="13"/>
      <c r="AD209" s="13"/>
      <c r="AE209" s="13"/>
      <c r="AT209" s="258" t="s">
        <v>297</v>
      </c>
      <c r="AU209" s="258" t="s">
        <v>81</v>
      </c>
      <c r="AV209" s="13" t="s">
        <v>81</v>
      </c>
      <c r="AW209" s="13" t="s">
        <v>33</v>
      </c>
      <c r="AX209" s="13" t="s">
        <v>79</v>
      </c>
      <c r="AY209" s="258" t="s">
        <v>285</v>
      </c>
    </row>
    <row r="210" s="2" customFormat="1" ht="16.5" customHeight="1">
      <c r="A210" s="40"/>
      <c r="B210" s="41"/>
      <c r="C210" s="230" t="s">
        <v>530</v>
      </c>
      <c r="D210" s="230" t="s">
        <v>287</v>
      </c>
      <c r="E210" s="231" t="s">
        <v>4081</v>
      </c>
      <c r="F210" s="232" t="s">
        <v>4082</v>
      </c>
      <c r="G210" s="233" t="s">
        <v>3219</v>
      </c>
      <c r="H210" s="234">
        <v>2</v>
      </c>
      <c r="I210" s="235"/>
      <c r="J210" s="236">
        <f>ROUND(I210*H210,2)</f>
        <v>0</v>
      </c>
      <c r="K210" s="232" t="s">
        <v>19</v>
      </c>
      <c r="L210" s="46"/>
      <c r="M210" s="237" t="s">
        <v>19</v>
      </c>
      <c r="N210" s="238" t="s">
        <v>43</v>
      </c>
      <c r="O210" s="86"/>
      <c r="P210" s="239">
        <f>O210*H210</f>
        <v>0</v>
      </c>
      <c r="Q210" s="239">
        <v>0</v>
      </c>
      <c r="R210" s="239">
        <f>Q210*H210</f>
        <v>0</v>
      </c>
      <c r="S210" s="239">
        <v>0</v>
      </c>
      <c r="T210" s="240">
        <f>S210*H210</f>
        <v>0</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4083</v>
      </c>
    </row>
    <row r="211" s="2" customFormat="1">
      <c r="A211" s="40"/>
      <c r="B211" s="41"/>
      <c r="C211" s="42"/>
      <c r="D211" s="243" t="s">
        <v>293</v>
      </c>
      <c r="E211" s="42"/>
      <c r="F211" s="244" t="s">
        <v>4082</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13" customFormat="1">
      <c r="A212" s="13"/>
      <c r="B212" s="248"/>
      <c r="C212" s="249"/>
      <c r="D212" s="243" t="s">
        <v>297</v>
      </c>
      <c r="E212" s="250" t="s">
        <v>19</v>
      </c>
      <c r="F212" s="251" t="s">
        <v>81</v>
      </c>
      <c r="G212" s="249"/>
      <c r="H212" s="252">
        <v>2</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79</v>
      </c>
      <c r="AY212" s="258" t="s">
        <v>285</v>
      </c>
    </row>
    <row r="213" s="2" customFormat="1" ht="16.5" customHeight="1">
      <c r="A213" s="40"/>
      <c r="B213" s="41"/>
      <c r="C213" s="230" t="s">
        <v>536</v>
      </c>
      <c r="D213" s="230" t="s">
        <v>287</v>
      </c>
      <c r="E213" s="231" t="s">
        <v>3618</v>
      </c>
      <c r="F213" s="232" t="s">
        <v>3619</v>
      </c>
      <c r="G213" s="233" t="s">
        <v>394</v>
      </c>
      <c r="H213" s="234">
        <v>1.8959999999999999</v>
      </c>
      <c r="I213" s="235"/>
      <c r="J213" s="236">
        <f>ROUND(I213*H213,2)</f>
        <v>0</v>
      </c>
      <c r="K213" s="232" t="s">
        <v>291</v>
      </c>
      <c r="L213" s="46"/>
      <c r="M213" s="237" t="s">
        <v>19</v>
      </c>
      <c r="N213" s="238" t="s">
        <v>43</v>
      </c>
      <c r="O213" s="86"/>
      <c r="P213" s="239">
        <f>O213*H213</f>
        <v>0</v>
      </c>
      <c r="Q213" s="239">
        <v>0</v>
      </c>
      <c r="R213" s="239">
        <f>Q213*H213</f>
        <v>0</v>
      </c>
      <c r="S213" s="239">
        <v>0</v>
      </c>
      <c r="T213" s="240">
        <f>S213*H213</f>
        <v>0</v>
      </c>
      <c r="U213" s="40"/>
      <c r="V213" s="40"/>
      <c r="W213" s="40"/>
      <c r="X213" s="40"/>
      <c r="Y213" s="40"/>
      <c r="Z213" s="40"/>
      <c r="AA213" s="40"/>
      <c r="AB213" s="40"/>
      <c r="AC213" s="40"/>
      <c r="AD213" s="40"/>
      <c r="AE213" s="40"/>
      <c r="AR213" s="241" t="s">
        <v>157</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157</v>
      </c>
      <c r="BM213" s="241" t="s">
        <v>4084</v>
      </c>
    </row>
    <row r="214" s="2" customFormat="1">
      <c r="A214" s="40"/>
      <c r="B214" s="41"/>
      <c r="C214" s="42"/>
      <c r="D214" s="243" t="s">
        <v>293</v>
      </c>
      <c r="E214" s="42"/>
      <c r="F214" s="244" t="s">
        <v>3621</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30" t="s">
        <v>540</v>
      </c>
      <c r="D215" s="230" t="s">
        <v>287</v>
      </c>
      <c r="E215" s="231" t="s">
        <v>3622</v>
      </c>
      <c r="F215" s="232" t="s">
        <v>3623</v>
      </c>
      <c r="G215" s="233" t="s">
        <v>609</v>
      </c>
      <c r="H215" s="234">
        <v>10</v>
      </c>
      <c r="I215" s="235"/>
      <c r="J215" s="236">
        <f>ROUND(I215*H215,2)</f>
        <v>0</v>
      </c>
      <c r="K215" s="232" t="s">
        <v>291</v>
      </c>
      <c r="L215" s="46"/>
      <c r="M215" s="237" t="s">
        <v>19</v>
      </c>
      <c r="N215" s="238" t="s">
        <v>43</v>
      </c>
      <c r="O215" s="86"/>
      <c r="P215" s="239">
        <f>O215*H215</f>
        <v>0</v>
      </c>
      <c r="Q215" s="239">
        <v>0.0011243</v>
      </c>
      <c r="R215" s="239">
        <f>Q215*H215</f>
        <v>0.011243</v>
      </c>
      <c r="S215" s="239">
        <v>0</v>
      </c>
      <c r="T215" s="240">
        <f>S215*H215</f>
        <v>0</v>
      </c>
      <c r="U215" s="40"/>
      <c r="V215" s="40"/>
      <c r="W215" s="40"/>
      <c r="X215" s="40"/>
      <c r="Y215" s="40"/>
      <c r="Z215" s="40"/>
      <c r="AA215" s="40"/>
      <c r="AB215" s="40"/>
      <c r="AC215" s="40"/>
      <c r="AD215" s="40"/>
      <c r="AE215" s="40"/>
      <c r="AR215" s="241" t="s">
        <v>157</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157</v>
      </c>
      <c r="BM215" s="241" t="s">
        <v>4085</v>
      </c>
    </row>
    <row r="216" s="2" customFormat="1">
      <c r="A216" s="40"/>
      <c r="B216" s="41"/>
      <c r="C216" s="42"/>
      <c r="D216" s="243" t="s">
        <v>293</v>
      </c>
      <c r="E216" s="42"/>
      <c r="F216" s="244" t="s">
        <v>3625</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13" customFormat="1">
      <c r="A217" s="13"/>
      <c r="B217" s="248"/>
      <c r="C217" s="249"/>
      <c r="D217" s="243" t="s">
        <v>297</v>
      </c>
      <c r="E217" s="250" t="s">
        <v>19</v>
      </c>
      <c r="F217" s="251" t="s">
        <v>133</v>
      </c>
      <c r="G217" s="249"/>
      <c r="H217" s="252">
        <v>10</v>
      </c>
      <c r="I217" s="253"/>
      <c r="J217" s="249"/>
      <c r="K217" s="249"/>
      <c r="L217" s="254"/>
      <c r="M217" s="255"/>
      <c r="N217" s="256"/>
      <c r="O217" s="256"/>
      <c r="P217" s="256"/>
      <c r="Q217" s="256"/>
      <c r="R217" s="256"/>
      <c r="S217" s="256"/>
      <c r="T217" s="257"/>
      <c r="U217" s="13"/>
      <c r="V217" s="13"/>
      <c r="W217" s="13"/>
      <c r="X217" s="13"/>
      <c r="Y217" s="13"/>
      <c r="Z217" s="13"/>
      <c r="AA217" s="13"/>
      <c r="AB217" s="13"/>
      <c r="AC217" s="13"/>
      <c r="AD217" s="13"/>
      <c r="AE217" s="13"/>
      <c r="AT217" s="258" t="s">
        <v>297</v>
      </c>
      <c r="AU217" s="258" t="s">
        <v>81</v>
      </c>
      <c r="AV217" s="13" t="s">
        <v>81</v>
      </c>
      <c r="AW217" s="13" t="s">
        <v>33</v>
      </c>
      <c r="AX217" s="13" t="s">
        <v>79</v>
      </c>
      <c r="AY217" s="258" t="s">
        <v>285</v>
      </c>
    </row>
    <row r="218" s="2" customFormat="1" ht="16.5" customHeight="1">
      <c r="A218" s="40"/>
      <c r="B218" s="41"/>
      <c r="C218" s="230" t="s">
        <v>544</v>
      </c>
      <c r="D218" s="230" t="s">
        <v>287</v>
      </c>
      <c r="E218" s="231" t="s">
        <v>3626</v>
      </c>
      <c r="F218" s="232" t="s">
        <v>3627</v>
      </c>
      <c r="G218" s="233" t="s">
        <v>515</v>
      </c>
      <c r="H218" s="234">
        <v>10</v>
      </c>
      <c r="I218" s="235"/>
      <c r="J218" s="236">
        <f>ROUND(I218*H218,2)</f>
        <v>0</v>
      </c>
      <c r="K218" s="232" t="s">
        <v>19</v>
      </c>
      <c r="L218" s="46"/>
      <c r="M218" s="237" t="s">
        <v>19</v>
      </c>
      <c r="N218" s="238" t="s">
        <v>43</v>
      </c>
      <c r="O218" s="86"/>
      <c r="P218" s="239">
        <f>O218*H218</f>
        <v>0</v>
      </c>
      <c r="Q218" s="239">
        <v>0.0011299999999999999</v>
      </c>
      <c r="R218" s="239">
        <f>Q218*H218</f>
        <v>0.011299999999999999</v>
      </c>
      <c r="S218" s="239">
        <v>0</v>
      </c>
      <c r="T218" s="240">
        <f>S218*H218</f>
        <v>0</v>
      </c>
      <c r="U218" s="40"/>
      <c r="V218" s="40"/>
      <c r="W218" s="40"/>
      <c r="X218" s="40"/>
      <c r="Y218" s="40"/>
      <c r="Z218" s="40"/>
      <c r="AA218" s="40"/>
      <c r="AB218" s="40"/>
      <c r="AC218" s="40"/>
      <c r="AD218" s="40"/>
      <c r="AE218" s="40"/>
      <c r="AR218" s="241" t="s">
        <v>157</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157</v>
      </c>
      <c r="BM218" s="241" t="s">
        <v>4086</v>
      </c>
    </row>
    <row r="219" s="2" customFormat="1">
      <c r="A219" s="40"/>
      <c r="B219" s="41"/>
      <c r="C219" s="42"/>
      <c r="D219" s="243" t="s">
        <v>293</v>
      </c>
      <c r="E219" s="42"/>
      <c r="F219" s="244" t="s">
        <v>3627</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13" customFormat="1">
      <c r="A220" s="13"/>
      <c r="B220" s="248"/>
      <c r="C220" s="249"/>
      <c r="D220" s="243" t="s">
        <v>297</v>
      </c>
      <c r="E220" s="250" t="s">
        <v>19</v>
      </c>
      <c r="F220" s="251" t="s">
        <v>133</v>
      </c>
      <c r="G220" s="249"/>
      <c r="H220" s="252">
        <v>10</v>
      </c>
      <c r="I220" s="253"/>
      <c r="J220" s="249"/>
      <c r="K220" s="249"/>
      <c r="L220" s="254"/>
      <c r="M220" s="255"/>
      <c r="N220" s="256"/>
      <c r="O220" s="256"/>
      <c r="P220" s="256"/>
      <c r="Q220" s="256"/>
      <c r="R220" s="256"/>
      <c r="S220" s="256"/>
      <c r="T220" s="257"/>
      <c r="U220" s="13"/>
      <c r="V220" s="13"/>
      <c r="W220" s="13"/>
      <c r="X220" s="13"/>
      <c r="Y220" s="13"/>
      <c r="Z220" s="13"/>
      <c r="AA220" s="13"/>
      <c r="AB220" s="13"/>
      <c r="AC220" s="13"/>
      <c r="AD220" s="13"/>
      <c r="AE220" s="13"/>
      <c r="AT220" s="258" t="s">
        <v>297</v>
      </c>
      <c r="AU220" s="258" t="s">
        <v>81</v>
      </c>
      <c r="AV220" s="13" t="s">
        <v>81</v>
      </c>
      <c r="AW220" s="13" t="s">
        <v>33</v>
      </c>
      <c r="AX220" s="13" t="s">
        <v>79</v>
      </c>
      <c r="AY220" s="258" t="s">
        <v>285</v>
      </c>
    </row>
    <row r="221" s="2" customFormat="1" ht="33" customHeight="1">
      <c r="A221" s="40"/>
      <c r="B221" s="41"/>
      <c r="C221" s="230" t="s">
        <v>553</v>
      </c>
      <c r="D221" s="230" t="s">
        <v>287</v>
      </c>
      <c r="E221" s="231" t="s">
        <v>4087</v>
      </c>
      <c r="F221" s="232" t="s">
        <v>4088</v>
      </c>
      <c r="G221" s="233" t="s">
        <v>515</v>
      </c>
      <c r="H221" s="234">
        <v>1</v>
      </c>
      <c r="I221" s="235"/>
      <c r="J221" s="236">
        <f>ROUND(I221*H221,2)</f>
        <v>0</v>
      </c>
      <c r="K221" s="232" t="s">
        <v>19</v>
      </c>
      <c r="L221" s="46"/>
      <c r="M221" s="237" t="s">
        <v>19</v>
      </c>
      <c r="N221" s="238" t="s">
        <v>43</v>
      </c>
      <c r="O221" s="86"/>
      <c r="P221" s="239">
        <f>O221*H221</f>
        <v>0</v>
      </c>
      <c r="Q221" s="239">
        <v>0</v>
      </c>
      <c r="R221" s="239">
        <f>Q221*H221</f>
        <v>0</v>
      </c>
      <c r="S221" s="239">
        <v>0</v>
      </c>
      <c r="T221" s="240">
        <f>S221*H221</f>
        <v>0</v>
      </c>
      <c r="U221" s="40"/>
      <c r="V221" s="40"/>
      <c r="W221" s="40"/>
      <c r="X221" s="40"/>
      <c r="Y221" s="40"/>
      <c r="Z221" s="40"/>
      <c r="AA221" s="40"/>
      <c r="AB221" s="40"/>
      <c r="AC221" s="40"/>
      <c r="AD221" s="40"/>
      <c r="AE221" s="40"/>
      <c r="AR221" s="241" t="s">
        <v>157</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4089</v>
      </c>
    </row>
    <row r="222" s="2" customFormat="1">
      <c r="A222" s="40"/>
      <c r="B222" s="41"/>
      <c r="C222" s="42"/>
      <c r="D222" s="243" t="s">
        <v>293</v>
      </c>
      <c r="E222" s="42"/>
      <c r="F222" s="244" t="s">
        <v>4090</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c r="A223" s="40"/>
      <c r="B223" s="41"/>
      <c r="C223" s="42"/>
      <c r="D223" s="243" t="s">
        <v>3188</v>
      </c>
      <c r="E223" s="42"/>
      <c r="F223" s="247" t="s">
        <v>4091</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3188</v>
      </c>
      <c r="AU223" s="19" t="s">
        <v>81</v>
      </c>
    </row>
    <row r="224" s="2" customFormat="1" ht="21.75" customHeight="1">
      <c r="A224" s="40"/>
      <c r="B224" s="41"/>
      <c r="C224" s="230" t="s">
        <v>559</v>
      </c>
      <c r="D224" s="230" t="s">
        <v>287</v>
      </c>
      <c r="E224" s="231" t="s">
        <v>4092</v>
      </c>
      <c r="F224" s="232" t="s">
        <v>4093</v>
      </c>
      <c r="G224" s="233" t="s">
        <v>609</v>
      </c>
      <c r="H224" s="234">
        <v>1</v>
      </c>
      <c r="I224" s="235"/>
      <c r="J224" s="236">
        <f>ROUND(I224*H224,2)</f>
        <v>0</v>
      </c>
      <c r="K224" s="232" t="s">
        <v>19</v>
      </c>
      <c r="L224" s="46"/>
      <c r="M224" s="237" t="s">
        <v>19</v>
      </c>
      <c r="N224" s="238" t="s">
        <v>43</v>
      </c>
      <c r="O224" s="86"/>
      <c r="P224" s="239">
        <f>O224*H224</f>
        <v>0</v>
      </c>
      <c r="Q224" s="239">
        <v>0</v>
      </c>
      <c r="R224" s="239">
        <f>Q224*H224</f>
        <v>0</v>
      </c>
      <c r="S224" s="239">
        <v>0</v>
      </c>
      <c r="T224" s="240">
        <f>S224*H224</f>
        <v>0</v>
      </c>
      <c r="U224" s="40"/>
      <c r="V224" s="40"/>
      <c r="W224" s="40"/>
      <c r="X224" s="40"/>
      <c r="Y224" s="40"/>
      <c r="Z224" s="40"/>
      <c r="AA224" s="40"/>
      <c r="AB224" s="40"/>
      <c r="AC224" s="40"/>
      <c r="AD224" s="40"/>
      <c r="AE224" s="40"/>
      <c r="AR224" s="241" t="s">
        <v>157</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157</v>
      </c>
      <c r="BM224" s="241" t="s">
        <v>4094</v>
      </c>
    </row>
    <row r="225" s="2" customFormat="1">
      <c r="A225" s="40"/>
      <c r="B225" s="41"/>
      <c r="C225" s="42"/>
      <c r="D225" s="243" t="s">
        <v>293</v>
      </c>
      <c r="E225" s="42"/>
      <c r="F225" s="244" t="s">
        <v>4093</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c r="A226" s="40"/>
      <c r="B226" s="41"/>
      <c r="C226" s="42"/>
      <c r="D226" s="243" t="s">
        <v>3188</v>
      </c>
      <c r="E226" s="42"/>
      <c r="F226" s="247" t="s">
        <v>4095</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3188</v>
      </c>
      <c r="AU226" s="19" t="s">
        <v>81</v>
      </c>
    </row>
    <row r="227" s="2" customFormat="1" ht="16.5" customHeight="1">
      <c r="A227" s="40"/>
      <c r="B227" s="41"/>
      <c r="C227" s="230" t="s">
        <v>566</v>
      </c>
      <c r="D227" s="230" t="s">
        <v>287</v>
      </c>
      <c r="E227" s="231" t="s">
        <v>4096</v>
      </c>
      <c r="F227" s="232" t="s">
        <v>4097</v>
      </c>
      <c r="G227" s="233" t="s">
        <v>515</v>
      </c>
      <c r="H227" s="234">
        <v>1</v>
      </c>
      <c r="I227" s="235"/>
      <c r="J227" s="236">
        <f>ROUND(I227*H227,2)</f>
        <v>0</v>
      </c>
      <c r="K227" s="232" t="s">
        <v>19</v>
      </c>
      <c r="L227" s="46"/>
      <c r="M227" s="237" t="s">
        <v>19</v>
      </c>
      <c r="N227" s="238" t="s">
        <v>43</v>
      </c>
      <c r="O227" s="86"/>
      <c r="P227" s="239">
        <f>O227*H227</f>
        <v>0</v>
      </c>
      <c r="Q227" s="239">
        <v>0</v>
      </c>
      <c r="R227" s="239">
        <f>Q227*H227</f>
        <v>0</v>
      </c>
      <c r="S227" s="239">
        <v>0</v>
      </c>
      <c r="T227" s="240">
        <f>S227*H227</f>
        <v>0</v>
      </c>
      <c r="U227" s="40"/>
      <c r="V227" s="40"/>
      <c r="W227" s="40"/>
      <c r="X227" s="40"/>
      <c r="Y227" s="40"/>
      <c r="Z227" s="40"/>
      <c r="AA227" s="40"/>
      <c r="AB227" s="40"/>
      <c r="AC227" s="40"/>
      <c r="AD227" s="40"/>
      <c r="AE227" s="40"/>
      <c r="AR227" s="241" t="s">
        <v>157</v>
      </c>
      <c r="AT227" s="241" t="s">
        <v>287</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157</v>
      </c>
      <c r="BM227" s="241" t="s">
        <v>4098</v>
      </c>
    </row>
    <row r="228" s="2" customFormat="1">
      <c r="A228" s="40"/>
      <c r="B228" s="41"/>
      <c r="C228" s="42"/>
      <c r="D228" s="243" t="s">
        <v>293</v>
      </c>
      <c r="E228" s="42"/>
      <c r="F228" s="244" t="s">
        <v>4099</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ht="16.5" customHeight="1">
      <c r="A229" s="40"/>
      <c r="B229" s="41"/>
      <c r="C229" s="230" t="s">
        <v>572</v>
      </c>
      <c r="D229" s="230" t="s">
        <v>287</v>
      </c>
      <c r="E229" s="231" t="s">
        <v>4100</v>
      </c>
      <c r="F229" s="232" t="s">
        <v>4101</v>
      </c>
      <c r="G229" s="233" t="s">
        <v>609</v>
      </c>
      <c r="H229" s="234">
        <v>1</v>
      </c>
      <c r="I229" s="235"/>
      <c r="J229" s="236">
        <f>ROUND(I229*H229,2)</f>
        <v>0</v>
      </c>
      <c r="K229" s="232" t="s">
        <v>19</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4102</v>
      </c>
    </row>
    <row r="230" s="2" customFormat="1">
      <c r="A230" s="40"/>
      <c r="B230" s="41"/>
      <c r="C230" s="42"/>
      <c r="D230" s="243" t="s">
        <v>293</v>
      </c>
      <c r="E230" s="42"/>
      <c r="F230" s="244" t="s">
        <v>4101</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c r="A231" s="40"/>
      <c r="B231" s="41"/>
      <c r="C231" s="42"/>
      <c r="D231" s="243" t="s">
        <v>3188</v>
      </c>
      <c r="E231" s="42"/>
      <c r="F231" s="247" t="s">
        <v>3648</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3188</v>
      </c>
      <c r="AU231" s="19" t="s">
        <v>81</v>
      </c>
    </row>
    <row r="232" s="2" customFormat="1" ht="16.5" customHeight="1">
      <c r="A232" s="40"/>
      <c r="B232" s="41"/>
      <c r="C232" s="230" t="s">
        <v>594</v>
      </c>
      <c r="D232" s="230" t="s">
        <v>287</v>
      </c>
      <c r="E232" s="231" t="s">
        <v>3649</v>
      </c>
      <c r="F232" s="232" t="s">
        <v>3650</v>
      </c>
      <c r="G232" s="233" t="s">
        <v>3577</v>
      </c>
      <c r="H232" s="308"/>
      <c r="I232" s="235"/>
      <c r="J232" s="236">
        <f>ROUND(I232*H232,2)</f>
        <v>0</v>
      </c>
      <c r="K232" s="232" t="s">
        <v>291</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157</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157</v>
      </c>
      <c r="BM232" s="241" t="s">
        <v>4103</v>
      </c>
    </row>
    <row r="233" s="2" customFormat="1">
      <c r="A233" s="40"/>
      <c r="B233" s="41"/>
      <c r="C233" s="42"/>
      <c r="D233" s="243" t="s">
        <v>293</v>
      </c>
      <c r="E233" s="42"/>
      <c r="F233" s="244" t="s">
        <v>3652</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c r="A234" s="40"/>
      <c r="B234" s="41"/>
      <c r="C234" s="42"/>
      <c r="D234" s="243" t="s">
        <v>295</v>
      </c>
      <c r="E234" s="42"/>
      <c r="F234" s="247" t="s">
        <v>3598</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295</v>
      </c>
      <c r="AU234" s="19" t="s">
        <v>81</v>
      </c>
    </row>
    <row r="235" s="2" customFormat="1" ht="16.5" customHeight="1">
      <c r="A235" s="40"/>
      <c r="B235" s="41"/>
      <c r="C235" s="230" t="s">
        <v>606</v>
      </c>
      <c r="D235" s="230" t="s">
        <v>287</v>
      </c>
      <c r="E235" s="231" t="s">
        <v>3653</v>
      </c>
      <c r="F235" s="232" t="s">
        <v>3654</v>
      </c>
      <c r="G235" s="233" t="s">
        <v>3577</v>
      </c>
      <c r="H235" s="308"/>
      <c r="I235" s="235"/>
      <c r="J235" s="236">
        <f>ROUND(I235*H235,2)</f>
        <v>0</v>
      </c>
      <c r="K235" s="232" t="s">
        <v>291</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157</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4104</v>
      </c>
    </row>
    <row r="236" s="2" customFormat="1">
      <c r="A236" s="40"/>
      <c r="B236" s="41"/>
      <c r="C236" s="42"/>
      <c r="D236" s="243" t="s">
        <v>293</v>
      </c>
      <c r="E236" s="42"/>
      <c r="F236" s="244" t="s">
        <v>3656</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c r="A237" s="40"/>
      <c r="B237" s="41"/>
      <c r="C237" s="42"/>
      <c r="D237" s="243" t="s">
        <v>295</v>
      </c>
      <c r="E237" s="42"/>
      <c r="F237" s="247" t="s">
        <v>3598</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295</v>
      </c>
      <c r="AU237" s="19" t="s">
        <v>81</v>
      </c>
    </row>
    <row r="238" s="12" customFormat="1" ht="22.8" customHeight="1">
      <c r="A238" s="12"/>
      <c r="B238" s="214"/>
      <c r="C238" s="215"/>
      <c r="D238" s="216" t="s">
        <v>71</v>
      </c>
      <c r="E238" s="228" t="s">
        <v>3657</v>
      </c>
      <c r="F238" s="228" t="s">
        <v>3658</v>
      </c>
      <c r="G238" s="215"/>
      <c r="H238" s="215"/>
      <c r="I238" s="218"/>
      <c r="J238" s="229">
        <f>BK238</f>
        <v>0</v>
      </c>
      <c r="K238" s="215"/>
      <c r="L238" s="220"/>
      <c r="M238" s="221"/>
      <c r="N238" s="222"/>
      <c r="O238" s="222"/>
      <c r="P238" s="223">
        <f>SUM(P239:P273)</f>
        <v>0</v>
      </c>
      <c r="Q238" s="222"/>
      <c r="R238" s="223">
        <f>SUM(R239:R273)</f>
        <v>0.46785101399999995</v>
      </c>
      <c r="S238" s="222"/>
      <c r="T238" s="224">
        <f>SUM(T239:T273)</f>
        <v>0.59584000000000004</v>
      </c>
      <c r="U238" s="12"/>
      <c r="V238" s="12"/>
      <c r="W238" s="12"/>
      <c r="X238" s="12"/>
      <c r="Y238" s="12"/>
      <c r="Z238" s="12"/>
      <c r="AA238" s="12"/>
      <c r="AB238" s="12"/>
      <c r="AC238" s="12"/>
      <c r="AD238" s="12"/>
      <c r="AE238" s="12"/>
      <c r="AR238" s="225" t="s">
        <v>81</v>
      </c>
      <c r="AT238" s="226" t="s">
        <v>71</v>
      </c>
      <c r="AU238" s="226" t="s">
        <v>79</v>
      </c>
      <c r="AY238" s="225" t="s">
        <v>285</v>
      </c>
      <c r="BK238" s="227">
        <f>SUM(BK239:BK273)</f>
        <v>0</v>
      </c>
    </row>
    <row r="239" s="2" customFormat="1" ht="16.5" customHeight="1">
      <c r="A239" s="40"/>
      <c r="B239" s="41"/>
      <c r="C239" s="230" t="s">
        <v>613</v>
      </c>
      <c r="D239" s="230" t="s">
        <v>287</v>
      </c>
      <c r="E239" s="231" t="s">
        <v>4105</v>
      </c>
      <c r="F239" s="232" t="s">
        <v>4106</v>
      </c>
      <c r="G239" s="233" t="s">
        <v>290</v>
      </c>
      <c r="H239" s="234">
        <v>112</v>
      </c>
      <c r="I239" s="235"/>
      <c r="J239" s="236">
        <f>ROUND(I239*H239,2)</f>
        <v>0</v>
      </c>
      <c r="K239" s="232" t="s">
        <v>291</v>
      </c>
      <c r="L239" s="46"/>
      <c r="M239" s="237" t="s">
        <v>19</v>
      </c>
      <c r="N239" s="238" t="s">
        <v>43</v>
      </c>
      <c r="O239" s="86"/>
      <c r="P239" s="239">
        <f>O239*H239</f>
        <v>0</v>
      </c>
      <c r="Q239" s="239">
        <v>5.0000000000000002E-05</v>
      </c>
      <c r="R239" s="239">
        <f>Q239*H239</f>
        <v>0.0055999999999999999</v>
      </c>
      <c r="S239" s="239">
        <v>0.0053200000000000001</v>
      </c>
      <c r="T239" s="240">
        <f>S239*H239</f>
        <v>0.59584000000000004</v>
      </c>
      <c r="U239" s="40"/>
      <c r="V239" s="40"/>
      <c r="W239" s="40"/>
      <c r="X239" s="40"/>
      <c r="Y239" s="40"/>
      <c r="Z239" s="40"/>
      <c r="AA239" s="40"/>
      <c r="AB239" s="40"/>
      <c r="AC239" s="40"/>
      <c r="AD239" s="40"/>
      <c r="AE239" s="40"/>
      <c r="AR239" s="241" t="s">
        <v>157</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157</v>
      </c>
      <c r="BM239" s="241" t="s">
        <v>4107</v>
      </c>
    </row>
    <row r="240" s="2" customFormat="1">
      <c r="A240" s="40"/>
      <c r="B240" s="41"/>
      <c r="C240" s="42"/>
      <c r="D240" s="243" t="s">
        <v>293</v>
      </c>
      <c r="E240" s="42"/>
      <c r="F240" s="244" t="s">
        <v>4108</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13" customFormat="1">
      <c r="A241" s="13"/>
      <c r="B241" s="248"/>
      <c r="C241" s="249"/>
      <c r="D241" s="243" t="s">
        <v>297</v>
      </c>
      <c r="E241" s="250" t="s">
        <v>19</v>
      </c>
      <c r="F241" s="251" t="s">
        <v>4109</v>
      </c>
      <c r="G241" s="249"/>
      <c r="H241" s="252">
        <v>112</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79</v>
      </c>
      <c r="AY241" s="258" t="s">
        <v>285</v>
      </c>
    </row>
    <row r="242" s="2" customFormat="1" ht="16.5" customHeight="1">
      <c r="A242" s="40"/>
      <c r="B242" s="41"/>
      <c r="C242" s="230" t="s">
        <v>624</v>
      </c>
      <c r="D242" s="230" t="s">
        <v>287</v>
      </c>
      <c r="E242" s="231" t="s">
        <v>3663</v>
      </c>
      <c r="F242" s="232" t="s">
        <v>3664</v>
      </c>
      <c r="G242" s="233" t="s">
        <v>394</v>
      </c>
      <c r="H242" s="234">
        <v>0.59599999999999997</v>
      </c>
      <c r="I242" s="235"/>
      <c r="J242" s="236">
        <f>ROUND(I242*H242,2)</f>
        <v>0</v>
      </c>
      <c r="K242" s="232" t="s">
        <v>291</v>
      </c>
      <c r="L242" s="46"/>
      <c r="M242" s="237" t="s">
        <v>19</v>
      </c>
      <c r="N242" s="238" t="s">
        <v>43</v>
      </c>
      <c r="O242" s="86"/>
      <c r="P242" s="239">
        <f>O242*H242</f>
        <v>0</v>
      </c>
      <c r="Q242" s="239">
        <v>0</v>
      </c>
      <c r="R242" s="239">
        <f>Q242*H242</f>
        <v>0</v>
      </c>
      <c r="S242" s="239">
        <v>0</v>
      </c>
      <c r="T242" s="240">
        <f>S242*H242</f>
        <v>0</v>
      </c>
      <c r="U242" s="40"/>
      <c r="V242" s="40"/>
      <c r="W242" s="40"/>
      <c r="X242" s="40"/>
      <c r="Y242" s="40"/>
      <c r="Z242" s="40"/>
      <c r="AA242" s="40"/>
      <c r="AB242" s="40"/>
      <c r="AC242" s="40"/>
      <c r="AD242" s="40"/>
      <c r="AE242" s="40"/>
      <c r="AR242" s="241" t="s">
        <v>157</v>
      </c>
      <c r="AT242" s="241" t="s">
        <v>287</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157</v>
      </c>
      <c r="BM242" s="241" t="s">
        <v>4110</v>
      </c>
    </row>
    <row r="243" s="2" customFormat="1">
      <c r="A243" s="40"/>
      <c r="B243" s="41"/>
      <c r="C243" s="42"/>
      <c r="D243" s="243" t="s">
        <v>293</v>
      </c>
      <c r="E243" s="42"/>
      <c r="F243" s="244" t="s">
        <v>3666</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2" customFormat="1" ht="16.5" customHeight="1">
      <c r="A244" s="40"/>
      <c r="B244" s="41"/>
      <c r="C244" s="230" t="s">
        <v>634</v>
      </c>
      <c r="D244" s="230" t="s">
        <v>287</v>
      </c>
      <c r="E244" s="231" t="s">
        <v>3667</v>
      </c>
      <c r="F244" s="232" t="s">
        <v>3668</v>
      </c>
      <c r="G244" s="233" t="s">
        <v>290</v>
      </c>
      <c r="H244" s="234">
        <v>6</v>
      </c>
      <c r="I244" s="235"/>
      <c r="J244" s="236">
        <f>ROUND(I244*H244,2)</f>
        <v>0</v>
      </c>
      <c r="K244" s="232" t="s">
        <v>291</v>
      </c>
      <c r="L244" s="46"/>
      <c r="M244" s="237" t="s">
        <v>19</v>
      </c>
      <c r="N244" s="238" t="s">
        <v>43</v>
      </c>
      <c r="O244" s="86"/>
      <c r="P244" s="239">
        <f>O244*H244</f>
        <v>0</v>
      </c>
      <c r="Q244" s="239">
        <v>0.0015765270000000001</v>
      </c>
      <c r="R244" s="239">
        <f>Q244*H244</f>
        <v>0.0094591620000000001</v>
      </c>
      <c r="S244" s="239">
        <v>0</v>
      </c>
      <c r="T244" s="240">
        <f>S244*H244</f>
        <v>0</v>
      </c>
      <c r="U244" s="40"/>
      <c r="V244" s="40"/>
      <c r="W244" s="40"/>
      <c r="X244" s="40"/>
      <c r="Y244" s="40"/>
      <c r="Z244" s="40"/>
      <c r="AA244" s="40"/>
      <c r="AB244" s="40"/>
      <c r="AC244" s="40"/>
      <c r="AD244" s="40"/>
      <c r="AE244" s="40"/>
      <c r="AR244" s="241" t="s">
        <v>157</v>
      </c>
      <c r="AT244" s="241" t="s">
        <v>287</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157</v>
      </c>
      <c r="BM244" s="241" t="s">
        <v>4111</v>
      </c>
    </row>
    <row r="245" s="2" customFormat="1">
      <c r="A245" s="40"/>
      <c r="B245" s="41"/>
      <c r="C245" s="42"/>
      <c r="D245" s="243" t="s">
        <v>293</v>
      </c>
      <c r="E245" s="42"/>
      <c r="F245" s="244" t="s">
        <v>3670</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293</v>
      </c>
      <c r="AU245" s="19" t="s">
        <v>81</v>
      </c>
    </row>
    <row r="246" s="13" customFormat="1">
      <c r="A246" s="13"/>
      <c r="B246" s="248"/>
      <c r="C246" s="249"/>
      <c r="D246" s="243" t="s">
        <v>297</v>
      </c>
      <c r="E246" s="250" t="s">
        <v>19</v>
      </c>
      <c r="F246" s="251" t="s">
        <v>3671</v>
      </c>
      <c r="G246" s="249"/>
      <c r="H246" s="252">
        <v>6</v>
      </c>
      <c r="I246" s="253"/>
      <c r="J246" s="249"/>
      <c r="K246" s="249"/>
      <c r="L246" s="254"/>
      <c r="M246" s="255"/>
      <c r="N246" s="256"/>
      <c r="O246" s="256"/>
      <c r="P246" s="256"/>
      <c r="Q246" s="256"/>
      <c r="R246" s="256"/>
      <c r="S246" s="256"/>
      <c r="T246" s="257"/>
      <c r="U246" s="13"/>
      <c r="V246" s="13"/>
      <c r="W246" s="13"/>
      <c r="X246" s="13"/>
      <c r="Y246" s="13"/>
      <c r="Z246" s="13"/>
      <c r="AA246" s="13"/>
      <c r="AB246" s="13"/>
      <c r="AC246" s="13"/>
      <c r="AD246" s="13"/>
      <c r="AE246" s="13"/>
      <c r="AT246" s="258" t="s">
        <v>297</v>
      </c>
      <c r="AU246" s="258" t="s">
        <v>81</v>
      </c>
      <c r="AV246" s="13" t="s">
        <v>81</v>
      </c>
      <c r="AW246" s="13" t="s">
        <v>33</v>
      </c>
      <c r="AX246" s="13" t="s">
        <v>79</v>
      </c>
      <c r="AY246" s="258" t="s">
        <v>285</v>
      </c>
    </row>
    <row r="247" s="2" customFormat="1" ht="16.5" customHeight="1">
      <c r="A247" s="40"/>
      <c r="B247" s="41"/>
      <c r="C247" s="230" t="s">
        <v>640</v>
      </c>
      <c r="D247" s="230" t="s">
        <v>287</v>
      </c>
      <c r="E247" s="231" t="s">
        <v>4112</v>
      </c>
      <c r="F247" s="232" t="s">
        <v>4113</v>
      </c>
      <c r="G247" s="233" t="s">
        <v>290</v>
      </c>
      <c r="H247" s="234">
        <v>8</v>
      </c>
      <c r="I247" s="235"/>
      <c r="J247" s="236">
        <f>ROUND(I247*H247,2)</f>
        <v>0</v>
      </c>
      <c r="K247" s="232" t="s">
        <v>291</v>
      </c>
      <c r="L247" s="46"/>
      <c r="M247" s="237" t="s">
        <v>19</v>
      </c>
      <c r="N247" s="238" t="s">
        <v>43</v>
      </c>
      <c r="O247" s="86"/>
      <c r="P247" s="239">
        <f>O247*H247</f>
        <v>0</v>
      </c>
      <c r="Q247" s="239">
        <v>0.0037647244999999998</v>
      </c>
      <c r="R247" s="239">
        <f>Q247*H247</f>
        <v>0.030117795999999999</v>
      </c>
      <c r="S247" s="239">
        <v>0</v>
      </c>
      <c r="T247" s="240">
        <f>S247*H247</f>
        <v>0</v>
      </c>
      <c r="U247" s="40"/>
      <c r="V247" s="40"/>
      <c r="W247" s="40"/>
      <c r="X247" s="40"/>
      <c r="Y247" s="40"/>
      <c r="Z247" s="40"/>
      <c r="AA247" s="40"/>
      <c r="AB247" s="40"/>
      <c r="AC247" s="40"/>
      <c r="AD247" s="40"/>
      <c r="AE247" s="40"/>
      <c r="AR247" s="241" t="s">
        <v>157</v>
      </c>
      <c r="AT247" s="241" t="s">
        <v>287</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157</v>
      </c>
      <c r="BM247" s="241" t="s">
        <v>4114</v>
      </c>
    </row>
    <row r="248" s="2" customFormat="1">
      <c r="A248" s="40"/>
      <c r="B248" s="41"/>
      <c r="C248" s="42"/>
      <c r="D248" s="243" t="s">
        <v>293</v>
      </c>
      <c r="E248" s="42"/>
      <c r="F248" s="244" t="s">
        <v>4115</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13" customFormat="1">
      <c r="A249" s="13"/>
      <c r="B249" s="248"/>
      <c r="C249" s="249"/>
      <c r="D249" s="243" t="s">
        <v>297</v>
      </c>
      <c r="E249" s="250" t="s">
        <v>19</v>
      </c>
      <c r="F249" s="251" t="s">
        <v>4021</v>
      </c>
      <c r="G249" s="249"/>
      <c r="H249" s="252">
        <v>8</v>
      </c>
      <c r="I249" s="253"/>
      <c r="J249" s="249"/>
      <c r="K249" s="249"/>
      <c r="L249" s="254"/>
      <c r="M249" s="255"/>
      <c r="N249" s="256"/>
      <c r="O249" s="256"/>
      <c r="P249" s="256"/>
      <c r="Q249" s="256"/>
      <c r="R249" s="256"/>
      <c r="S249" s="256"/>
      <c r="T249" s="257"/>
      <c r="U249" s="13"/>
      <c r="V249" s="13"/>
      <c r="W249" s="13"/>
      <c r="X249" s="13"/>
      <c r="Y249" s="13"/>
      <c r="Z249" s="13"/>
      <c r="AA249" s="13"/>
      <c r="AB249" s="13"/>
      <c r="AC249" s="13"/>
      <c r="AD249" s="13"/>
      <c r="AE249" s="13"/>
      <c r="AT249" s="258" t="s">
        <v>297</v>
      </c>
      <c r="AU249" s="258" t="s">
        <v>81</v>
      </c>
      <c r="AV249" s="13" t="s">
        <v>81</v>
      </c>
      <c r="AW249" s="13" t="s">
        <v>33</v>
      </c>
      <c r="AX249" s="13" t="s">
        <v>79</v>
      </c>
      <c r="AY249" s="258" t="s">
        <v>285</v>
      </c>
    </row>
    <row r="250" s="2" customFormat="1" ht="16.5" customHeight="1">
      <c r="A250" s="40"/>
      <c r="B250" s="41"/>
      <c r="C250" s="230" t="s">
        <v>646</v>
      </c>
      <c r="D250" s="230" t="s">
        <v>287</v>
      </c>
      <c r="E250" s="231" t="s">
        <v>4116</v>
      </c>
      <c r="F250" s="232" t="s">
        <v>4117</v>
      </c>
      <c r="G250" s="233" t="s">
        <v>290</v>
      </c>
      <c r="H250" s="234">
        <v>58</v>
      </c>
      <c r="I250" s="235"/>
      <c r="J250" s="236">
        <f>ROUND(I250*H250,2)</f>
        <v>0</v>
      </c>
      <c r="K250" s="232" t="s">
        <v>291</v>
      </c>
      <c r="L250" s="46"/>
      <c r="M250" s="237" t="s">
        <v>19</v>
      </c>
      <c r="N250" s="238" t="s">
        <v>43</v>
      </c>
      <c r="O250" s="86"/>
      <c r="P250" s="239">
        <f>O250*H250</f>
        <v>0</v>
      </c>
      <c r="Q250" s="239">
        <v>0.0071719319999999998</v>
      </c>
      <c r="R250" s="239">
        <f>Q250*H250</f>
        <v>0.41597205599999998</v>
      </c>
      <c r="S250" s="239">
        <v>0</v>
      </c>
      <c r="T250" s="240">
        <f>S250*H250</f>
        <v>0</v>
      </c>
      <c r="U250" s="40"/>
      <c r="V250" s="40"/>
      <c r="W250" s="40"/>
      <c r="X250" s="40"/>
      <c r="Y250" s="40"/>
      <c r="Z250" s="40"/>
      <c r="AA250" s="40"/>
      <c r="AB250" s="40"/>
      <c r="AC250" s="40"/>
      <c r="AD250" s="40"/>
      <c r="AE250" s="40"/>
      <c r="AR250" s="241" t="s">
        <v>157</v>
      </c>
      <c r="AT250" s="241" t="s">
        <v>287</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157</v>
      </c>
      <c r="BM250" s="241" t="s">
        <v>4118</v>
      </c>
    </row>
    <row r="251" s="2" customFormat="1">
      <c r="A251" s="40"/>
      <c r="B251" s="41"/>
      <c r="C251" s="42"/>
      <c r="D251" s="243" t="s">
        <v>293</v>
      </c>
      <c r="E251" s="42"/>
      <c r="F251" s="244" t="s">
        <v>4119</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2" customFormat="1">
      <c r="A252" s="40"/>
      <c r="B252" s="41"/>
      <c r="C252" s="42"/>
      <c r="D252" s="243" t="s">
        <v>295</v>
      </c>
      <c r="E252" s="42"/>
      <c r="F252" s="247" t="s">
        <v>4120</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295</v>
      </c>
      <c r="AU252" s="19" t="s">
        <v>81</v>
      </c>
    </row>
    <row r="253" s="13" customFormat="1">
      <c r="A253" s="13"/>
      <c r="B253" s="248"/>
      <c r="C253" s="249"/>
      <c r="D253" s="243" t="s">
        <v>297</v>
      </c>
      <c r="E253" s="250" t="s">
        <v>19</v>
      </c>
      <c r="F253" s="251" t="s">
        <v>4121</v>
      </c>
      <c r="G253" s="249"/>
      <c r="H253" s="252">
        <v>58</v>
      </c>
      <c r="I253" s="253"/>
      <c r="J253" s="249"/>
      <c r="K253" s="249"/>
      <c r="L253" s="254"/>
      <c r="M253" s="255"/>
      <c r="N253" s="256"/>
      <c r="O253" s="256"/>
      <c r="P253" s="256"/>
      <c r="Q253" s="256"/>
      <c r="R253" s="256"/>
      <c r="S253" s="256"/>
      <c r="T253" s="257"/>
      <c r="U253" s="13"/>
      <c r="V253" s="13"/>
      <c r="W253" s="13"/>
      <c r="X253" s="13"/>
      <c r="Y253" s="13"/>
      <c r="Z253" s="13"/>
      <c r="AA253" s="13"/>
      <c r="AB253" s="13"/>
      <c r="AC253" s="13"/>
      <c r="AD253" s="13"/>
      <c r="AE253" s="13"/>
      <c r="AT253" s="258" t="s">
        <v>297</v>
      </c>
      <c r="AU253" s="258" t="s">
        <v>81</v>
      </c>
      <c r="AV253" s="13" t="s">
        <v>81</v>
      </c>
      <c r="AW253" s="13" t="s">
        <v>33</v>
      </c>
      <c r="AX253" s="13" t="s">
        <v>79</v>
      </c>
      <c r="AY253" s="258" t="s">
        <v>285</v>
      </c>
    </row>
    <row r="254" s="2" customFormat="1" ht="16.5" customHeight="1">
      <c r="A254" s="40"/>
      <c r="B254" s="41"/>
      <c r="C254" s="230" t="s">
        <v>651</v>
      </c>
      <c r="D254" s="230" t="s">
        <v>287</v>
      </c>
      <c r="E254" s="231" t="s">
        <v>3677</v>
      </c>
      <c r="F254" s="232" t="s">
        <v>3678</v>
      </c>
      <c r="G254" s="233" t="s">
        <v>515</v>
      </c>
      <c r="H254" s="234">
        <v>4</v>
      </c>
      <c r="I254" s="235"/>
      <c r="J254" s="236">
        <f>ROUND(I254*H254,2)</f>
        <v>0</v>
      </c>
      <c r="K254" s="232" t="s">
        <v>291</v>
      </c>
      <c r="L254" s="46"/>
      <c r="M254" s="237" t="s">
        <v>19</v>
      </c>
      <c r="N254" s="238" t="s">
        <v>43</v>
      </c>
      <c r="O254" s="86"/>
      <c r="P254" s="239">
        <f>O254*H254</f>
        <v>0</v>
      </c>
      <c r="Q254" s="239">
        <v>0.0016255</v>
      </c>
      <c r="R254" s="239">
        <f>Q254*H254</f>
        <v>0.006502</v>
      </c>
      <c r="S254" s="239">
        <v>0</v>
      </c>
      <c r="T254" s="240">
        <f>S254*H254</f>
        <v>0</v>
      </c>
      <c r="U254" s="40"/>
      <c r="V254" s="40"/>
      <c r="W254" s="40"/>
      <c r="X254" s="40"/>
      <c r="Y254" s="40"/>
      <c r="Z254" s="40"/>
      <c r="AA254" s="40"/>
      <c r="AB254" s="40"/>
      <c r="AC254" s="40"/>
      <c r="AD254" s="40"/>
      <c r="AE254" s="40"/>
      <c r="AR254" s="241" t="s">
        <v>157</v>
      </c>
      <c r="AT254" s="241" t="s">
        <v>287</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157</v>
      </c>
      <c r="BM254" s="241" t="s">
        <v>4122</v>
      </c>
    </row>
    <row r="255" s="2" customFormat="1">
      <c r="A255" s="40"/>
      <c r="B255" s="41"/>
      <c r="C255" s="42"/>
      <c r="D255" s="243" t="s">
        <v>293</v>
      </c>
      <c r="E255" s="42"/>
      <c r="F255" s="244" t="s">
        <v>3680</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13" customFormat="1">
      <c r="A256" s="13"/>
      <c r="B256" s="248"/>
      <c r="C256" s="249"/>
      <c r="D256" s="243" t="s">
        <v>297</v>
      </c>
      <c r="E256" s="250" t="s">
        <v>19</v>
      </c>
      <c r="F256" s="251" t="s">
        <v>3681</v>
      </c>
      <c r="G256" s="249"/>
      <c r="H256" s="252">
        <v>4</v>
      </c>
      <c r="I256" s="253"/>
      <c r="J256" s="249"/>
      <c r="K256" s="249"/>
      <c r="L256" s="254"/>
      <c r="M256" s="255"/>
      <c r="N256" s="256"/>
      <c r="O256" s="256"/>
      <c r="P256" s="256"/>
      <c r="Q256" s="256"/>
      <c r="R256" s="256"/>
      <c r="S256" s="256"/>
      <c r="T256" s="257"/>
      <c r="U256" s="13"/>
      <c r="V256" s="13"/>
      <c r="W256" s="13"/>
      <c r="X256" s="13"/>
      <c r="Y256" s="13"/>
      <c r="Z256" s="13"/>
      <c r="AA256" s="13"/>
      <c r="AB256" s="13"/>
      <c r="AC256" s="13"/>
      <c r="AD256" s="13"/>
      <c r="AE256" s="13"/>
      <c r="AT256" s="258" t="s">
        <v>297</v>
      </c>
      <c r="AU256" s="258" t="s">
        <v>81</v>
      </c>
      <c r="AV256" s="13" t="s">
        <v>81</v>
      </c>
      <c r="AW256" s="13" t="s">
        <v>33</v>
      </c>
      <c r="AX256" s="13" t="s">
        <v>79</v>
      </c>
      <c r="AY256" s="258" t="s">
        <v>285</v>
      </c>
    </row>
    <row r="257" s="2" customFormat="1" ht="16.5" customHeight="1">
      <c r="A257" s="40"/>
      <c r="B257" s="41"/>
      <c r="C257" s="230" t="s">
        <v>660</v>
      </c>
      <c r="D257" s="230" t="s">
        <v>287</v>
      </c>
      <c r="E257" s="231" t="s">
        <v>4123</v>
      </c>
      <c r="F257" s="232" t="s">
        <v>4124</v>
      </c>
      <c r="G257" s="233" t="s">
        <v>290</v>
      </c>
      <c r="H257" s="234">
        <v>8</v>
      </c>
      <c r="I257" s="235"/>
      <c r="J257" s="236">
        <f>ROUND(I257*H257,2)</f>
        <v>0</v>
      </c>
      <c r="K257" s="232" t="s">
        <v>291</v>
      </c>
      <c r="L257" s="46"/>
      <c r="M257" s="237" t="s">
        <v>19</v>
      </c>
      <c r="N257" s="238" t="s">
        <v>43</v>
      </c>
      <c r="O257" s="86"/>
      <c r="P257" s="239">
        <f>O257*H257</f>
        <v>0</v>
      </c>
      <c r="Q257" s="239">
        <v>0</v>
      </c>
      <c r="R257" s="239">
        <f>Q257*H257</f>
        <v>0</v>
      </c>
      <c r="S257" s="239">
        <v>0</v>
      </c>
      <c r="T257" s="240">
        <f>S257*H257</f>
        <v>0</v>
      </c>
      <c r="U257" s="40"/>
      <c r="V257" s="40"/>
      <c r="W257" s="40"/>
      <c r="X257" s="40"/>
      <c r="Y257" s="40"/>
      <c r="Z257" s="40"/>
      <c r="AA257" s="40"/>
      <c r="AB257" s="40"/>
      <c r="AC257" s="40"/>
      <c r="AD257" s="40"/>
      <c r="AE257" s="40"/>
      <c r="AR257" s="241" t="s">
        <v>157</v>
      </c>
      <c r="AT257" s="241" t="s">
        <v>287</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157</v>
      </c>
      <c r="BM257" s="241" t="s">
        <v>4125</v>
      </c>
    </row>
    <row r="258" s="2" customFormat="1">
      <c r="A258" s="40"/>
      <c r="B258" s="41"/>
      <c r="C258" s="42"/>
      <c r="D258" s="243" t="s">
        <v>293</v>
      </c>
      <c r="E258" s="42"/>
      <c r="F258" s="244" t="s">
        <v>4126</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2" customFormat="1">
      <c r="A259" s="40"/>
      <c r="B259" s="41"/>
      <c r="C259" s="42"/>
      <c r="D259" s="243" t="s">
        <v>295</v>
      </c>
      <c r="E259" s="42"/>
      <c r="F259" s="247" t="s">
        <v>3686</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295</v>
      </c>
      <c r="AU259" s="19" t="s">
        <v>81</v>
      </c>
    </row>
    <row r="260" s="13" customFormat="1">
      <c r="A260" s="13"/>
      <c r="B260" s="248"/>
      <c r="C260" s="249"/>
      <c r="D260" s="243" t="s">
        <v>297</v>
      </c>
      <c r="E260" s="250" t="s">
        <v>19</v>
      </c>
      <c r="F260" s="251" t="s">
        <v>4021</v>
      </c>
      <c r="G260" s="249"/>
      <c r="H260" s="252">
        <v>8</v>
      </c>
      <c r="I260" s="253"/>
      <c r="J260" s="249"/>
      <c r="K260" s="249"/>
      <c r="L260" s="254"/>
      <c r="M260" s="255"/>
      <c r="N260" s="256"/>
      <c r="O260" s="256"/>
      <c r="P260" s="256"/>
      <c r="Q260" s="256"/>
      <c r="R260" s="256"/>
      <c r="S260" s="256"/>
      <c r="T260" s="257"/>
      <c r="U260" s="13"/>
      <c r="V260" s="13"/>
      <c r="W260" s="13"/>
      <c r="X260" s="13"/>
      <c r="Y260" s="13"/>
      <c r="Z260" s="13"/>
      <c r="AA260" s="13"/>
      <c r="AB260" s="13"/>
      <c r="AC260" s="13"/>
      <c r="AD260" s="13"/>
      <c r="AE260" s="13"/>
      <c r="AT260" s="258" t="s">
        <v>297</v>
      </c>
      <c r="AU260" s="258" t="s">
        <v>81</v>
      </c>
      <c r="AV260" s="13" t="s">
        <v>81</v>
      </c>
      <c r="AW260" s="13" t="s">
        <v>33</v>
      </c>
      <c r="AX260" s="13" t="s">
        <v>79</v>
      </c>
      <c r="AY260" s="258" t="s">
        <v>285</v>
      </c>
    </row>
    <row r="261" s="2" customFormat="1" ht="16.5" customHeight="1">
      <c r="A261" s="40"/>
      <c r="B261" s="41"/>
      <c r="C261" s="230" t="s">
        <v>667</v>
      </c>
      <c r="D261" s="230" t="s">
        <v>287</v>
      </c>
      <c r="E261" s="231" t="s">
        <v>4127</v>
      </c>
      <c r="F261" s="232" t="s">
        <v>4128</v>
      </c>
      <c r="G261" s="233" t="s">
        <v>290</v>
      </c>
      <c r="H261" s="234">
        <v>58</v>
      </c>
      <c r="I261" s="235"/>
      <c r="J261" s="236">
        <f>ROUND(I261*H261,2)</f>
        <v>0</v>
      </c>
      <c r="K261" s="232" t="s">
        <v>291</v>
      </c>
      <c r="L261" s="46"/>
      <c r="M261" s="237" t="s">
        <v>19</v>
      </c>
      <c r="N261" s="238" t="s">
        <v>43</v>
      </c>
      <c r="O261" s="86"/>
      <c r="P261" s="239">
        <f>O261*H261</f>
        <v>0</v>
      </c>
      <c r="Q261" s="239">
        <v>0</v>
      </c>
      <c r="R261" s="239">
        <f>Q261*H261</f>
        <v>0</v>
      </c>
      <c r="S261" s="239">
        <v>0</v>
      </c>
      <c r="T261" s="240">
        <f>S261*H261</f>
        <v>0</v>
      </c>
      <c r="U261" s="40"/>
      <c r="V261" s="40"/>
      <c r="W261" s="40"/>
      <c r="X261" s="40"/>
      <c r="Y261" s="40"/>
      <c r="Z261" s="40"/>
      <c r="AA261" s="40"/>
      <c r="AB261" s="40"/>
      <c r="AC261" s="40"/>
      <c r="AD261" s="40"/>
      <c r="AE261" s="40"/>
      <c r="AR261" s="241" t="s">
        <v>157</v>
      </c>
      <c r="AT261" s="241" t="s">
        <v>287</v>
      </c>
      <c r="AU261" s="241" t="s">
        <v>81</v>
      </c>
      <c r="AY261" s="19" t="s">
        <v>285</v>
      </c>
      <c r="BE261" s="242">
        <f>IF(N261="základní",J261,0)</f>
        <v>0</v>
      </c>
      <c r="BF261" s="242">
        <f>IF(N261="snížená",J261,0)</f>
        <v>0</v>
      </c>
      <c r="BG261" s="242">
        <f>IF(N261="zákl. přenesená",J261,0)</f>
        <v>0</v>
      </c>
      <c r="BH261" s="242">
        <f>IF(N261="sníž. přenesená",J261,0)</f>
        <v>0</v>
      </c>
      <c r="BI261" s="242">
        <f>IF(N261="nulová",J261,0)</f>
        <v>0</v>
      </c>
      <c r="BJ261" s="19" t="s">
        <v>79</v>
      </c>
      <c r="BK261" s="242">
        <f>ROUND(I261*H261,2)</f>
        <v>0</v>
      </c>
      <c r="BL261" s="19" t="s">
        <v>157</v>
      </c>
      <c r="BM261" s="241" t="s">
        <v>4129</v>
      </c>
    </row>
    <row r="262" s="2" customFormat="1">
      <c r="A262" s="40"/>
      <c r="B262" s="41"/>
      <c r="C262" s="42"/>
      <c r="D262" s="243" t="s">
        <v>293</v>
      </c>
      <c r="E262" s="42"/>
      <c r="F262" s="244" t="s">
        <v>4130</v>
      </c>
      <c r="G262" s="42"/>
      <c r="H262" s="42"/>
      <c r="I262" s="150"/>
      <c r="J262" s="42"/>
      <c r="K262" s="42"/>
      <c r="L262" s="46"/>
      <c r="M262" s="245"/>
      <c r="N262" s="246"/>
      <c r="O262" s="86"/>
      <c r="P262" s="86"/>
      <c r="Q262" s="86"/>
      <c r="R262" s="86"/>
      <c r="S262" s="86"/>
      <c r="T262" s="87"/>
      <c r="U262" s="40"/>
      <c r="V262" s="40"/>
      <c r="W262" s="40"/>
      <c r="X262" s="40"/>
      <c r="Y262" s="40"/>
      <c r="Z262" s="40"/>
      <c r="AA262" s="40"/>
      <c r="AB262" s="40"/>
      <c r="AC262" s="40"/>
      <c r="AD262" s="40"/>
      <c r="AE262" s="40"/>
      <c r="AT262" s="19" t="s">
        <v>293</v>
      </c>
      <c r="AU262" s="19" t="s">
        <v>81</v>
      </c>
    </row>
    <row r="263" s="2" customFormat="1">
      <c r="A263" s="40"/>
      <c r="B263" s="41"/>
      <c r="C263" s="42"/>
      <c r="D263" s="243" t="s">
        <v>295</v>
      </c>
      <c r="E263" s="42"/>
      <c r="F263" s="247" t="s">
        <v>3686</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295</v>
      </c>
      <c r="AU263" s="19" t="s">
        <v>81</v>
      </c>
    </row>
    <row r="264" s="13" customFormat="1">
      <c r="A264" s="13"/>
      <c r="B264" s="248"/>
      <c r="C264" s="249"/>
      <c r="D264" s="243" t="s">
        <v>297</v>
      </c>
      <c r="E264" s="250" t="s">
        <v>19</v>
      </c>
      <c r="F264" s="251" t="s">
        <v>4121</v>
      </c>
      <c r="G264" s="249"/>
      <c r="H264" s="252">
        <v>58</v>
      </c>
      <c r="I264" s="253"/>
      <c r="J264" s="249"/>
      <c r="K264" s="249"/>
      <c r="L264" s="254"/>
      <c r="M264" s="255"/>
      <c r="N264" s="256"/>
      <c r="O264" s="256"/>
      <c r="P264" s="256"/>
      <c r="Q264" s="256"/>
      <c r="R264" s="256"/>
      <c r="S264" s="256"/>
      <c r="T264" s="257"/>
      <c r="U264" s="13"/>
      <c r="V264" s="13"/>
      <c r="W264" s="13"/>
      <c r="X264" s="13"/>
      <c r="Y264" s="13"/>
      <c r="Z264" s="13"/>
      <c r="AA264" s="13"/>
      <c r="AB264" s="13"/>
      <c r="AC264" s="13"/>
      <c r="AD264" s="13"/>
      <c r="AE264" s="13"/>
      <c r="AT264" s="258" t="s">
        <v>297</v>
      </c>
      <c r="AU264" s="258" t="s">
        <v>81</v>
      </c>
      <c r="AV264" s="13" t="s">
        <v>81</v>
      </c>
      <c r="AW264" s="13" t="s">
        <v>33</v>
      </c>
      <c r="AX264" s="13" t="s">
        <v>79</v>
      </c>
      <c r="AY264" s="258" t="s">
        <v>285</v>
      </c>
    </row>
    <row r="265" s="2" customFormat="1" ht="16.5" customHeight="1">
      <c r="A265" s="40"/>
      <c r="B265" s="41"/>
      <c r="C265" s="230" t="s">
        <v>673</v>
      </c>
      <c r="D265" s="230" t="s">
        <v>287</v>
      </c>
      <c r="E265" s="231" t="s">
        <v>4131</v>
      </c>
      <c r="F265" s="232" t="s">
        <v>4132</v>
      </c>
      <c r="G265" s="233" t="s">
        <v>515</v>
      </c>
      <c r="H265" s="234">
        <v>2</v>
      </c>
      <c r="I265" s="235"/>
      <c r="J265" s="236">
        <f>ROUND(I265*H265,2)</f>
        <v>0</v>
      </c>
      <c r="K265" s="232" t="s">
        <v>19</v>
      </c>
      <c r="L265" s="46"/>
      <c r="M265" s="237" t="s">
        <v>19</v>
      </c>
      <c r="N265" s="238" t="s">
        <v>43</v>
      </c>
      <c r="O265" s="86"/>
      <c r="P265" s="239">
        <f>O265*H265</f>
        <v>0</v>
      </c>
      <c r="Q265" s="239">
        <v>0.00010000000000000001</v>
      </c>
      <c r="R265" s="239">
        <f>Q265*H265</f>
        <v>0.00020000000000000001</v>
      </c>
      <c r="S265" s="239">
        <v>0</v>
      </c>
      <c r="T265" s="240">
        <f>S265*H265</f>
        <v>0</v>
      </c>
      <c r="U265" s="40"/>
      <c r="V265" s="40"/>
      <c r="W265" s="40"/>
      <c r="X265" s="40"/>
      <c r="Y265" s="40"/>
      <c r="Z265" s="40"/>
      <c r="AA265" s="40"/>
      <c r="AB265" s="40"/>
      <c r="AC265" s="40"/>
      <c r="AD265" s="40"/>
      <c r="AE265" s="40"/>
      <c r="AR265" s="241" t="s">
        <v>157</v>
      </c>
      <c r="AT265" s="241" t="s">
        <v>287</v>
      </c>
      <c r="AU265" s="241" t="s">
        <v>81</v>
      </c>
      <c r="AY265" s="19" t="s">
        <v>285</v>
      </c>
      <c r="BE265" s="242">
        <f>IF(N265="základní",J265,0)</f>
        <v>0</v>
      </c>
      <c r="BF265" s="242">
        <f>IF(N265="snížená",J265,0)</f>
        <v>0</v>
      </c>
      <c r="BG265" s="242">
        <f>IF(N265="zákl. přenesená",J265,0)</f>
        <v>0</v>
      </c>
      <c r="BH265" s="242">
        <f>IF(N265="sníž. přenesená",J265,0)</f>
        <v>0</v>
      </c>
      <c r="BI265" s="242">
        <f>IF(N265="nulová",J265,0)</f>
        <v>0</v>
      </c>
      <c r="BJ265" s="19" t="s">
        <v>79</v>
      </c>
      <c r="BK265" s="242">
        <f>ROUND(I265*H265,2)</f>
        <v>0</v>
      </c>
      <c r="BL265" s="19" t="s">
        <v>157</v>
      </c>
      <c r="BM265" s="241" t="s">
        <v>4133</v>
      </c>
    </row>
    <row r="266" s="2" customFormat="1">
      <c r="A266" s="40"/>
      <c r="B266" s="41"/>
      <c r="C266" s="42"/>
      <c r="D266" s="243" t="s">
        <v>293</v>
      </c>
      <c r="E266" s="42"/>
      <c r="F266" s="244" t="s">
        <v>4134</v>
      </c>
      <c r="G266" s="42"/>
      <c r="H266" s="42"/>
      <c r="I266" s="150"/>
      <c r="J266" s="42"/>
      <c r="K266" s="42"/>
      <c r="L266" s="46"/>
      <c r="M266" s="245"/>
      <c r="N266" s="246"/>
      <c r="O266" s="86"/>
      <c r="P266" s="86"/>
      <c r="Q266" s="86"/>
      <c r="R266" s="86"/>
      <c r="S266" s="86"/>
      <c r="T266" s="87"/>
      <c r="U266" s="40"/>
      <c r="V266" s="40"/>
      <c r="W266" s="40"/>
      <c r="X266" s="40"/>
      <c r="Y266" s="40"/>
      <c r="Z266" s="40"/>
      <c r="AA266" s="40"/>
      <c r="AB266" s="40"/>
      <c r="AC266" s="40"/>
      <c r="AD266" s="40"/>
      <c r="AE266" s="40"/>
      <c r="AT266" s="19" t="s">
        <v>293</v>
      </c>
      <c r="AU266" s="19" t="s">
        <v>81</v>
      </c>
    </row>
    <row r="267" s="13" customFormat="1">
      <c r="A267" s="13"/>
      <c r="B267" s="248"/>
      <c r="C267" s="249"/>
      <c r="D267" s="243" t="s">
        <v>297</v>
      </c>
      <c r="E267" s="250" t="s">
        <v>19</v>
      </c>
      <c r="F267" s="251" t="s">
        <v>3589</v>
      </c>
      <c r="G267" s="249"/>
      <c r="H267" s="252">
        <v>2</v>
      </c>
      <c r="I267" s="253"/>
      <c r="J267" s="249"/>
      <c r="K267" s="249"/>
      <c r="L267" s="254"/>
      <c r="M267" s="255"/>
      <c r="N267" s="256"/>
      <c r="O267" s="256"/>
      <c r="P267" s="256"/>
      <c r="Q267" s="256"/>
      <c r="R267" s="256"/>
      <c r="S267" s="256"/>
      <c r="T267" s="257"/>
      <c r="U267" s="13"/>
      <c r="V267" s="13"/>
      <c r="W267" s="13"/>
      <c r="X267" s="13"/>
      <c r="Y267" s="13"/>
      <c r="Z267" s="13"/>
      <c r="AA267" s="13"/>
      <c r="AB267" s="13"/>
      <c r="AC267" s="13"/>
      <c r="AD267" s="13"/>
      <c r="AE267" s="13"/>
      <c r="AT267" s="258" t="s">
        <v>297</v>
      </c>
      <c r="AU267" s="258" t="s">
        <v>81</v>
      </c>
      <c r="AV267" s="13" t="s">
        <v>81</v>
      </c>
      <c r="AW267" s="13" t="s">
        <v>33</v>
      </c>
      <c r="AX267" s="13" t="s">
        <v>79</v>
      </c>
      <c r="AY267" s="258" t="s">
        <v>285</v>
      </c>
    </row>
    <row r="268" s="2" customFormat="1" ht="16.5" customHeight="1">
      <c r="A268" s="40"/>
      <c r="B268" s="41"/>
      <c r="C268" s="230" t="s">
        <v>679</v>
      </c>
      <c r="D268" s="230" t="s">
        <v>287</v>
      </c>
      <c r="E268" s="231" t="s">
        <v>3687</v>
      </c>
      <c r="F268" s="232" t="s">
        <v>3688</v>
      </c>
      <c r="G268" s="233" t="s">
        <v>3577</v>
      </c>
      <c r="H268" s="308"/>
      <c r="I268" s="235"/>
      <c r="J268" s="236">
        <f>ROUND(I268*H268,2)</f>
        <v>0</v>
      </c>
      <c r="K268" s="232" t="s">
        <v>291</v>
      </c>
      <c r="L268" s="46"/>
      <c r="M268" s="237" t="s">
        <v>19</v>
      </c>
      <c r="N268" s="238" t="s">
        <v>43</v>
      </c>
      <c r="O268" s="86"/>
      <c r="P268" s="239">
        <f>O268*H268</f>
        <v>0</v>
      </c>
      <c r="Q268" s="239">
        <v>0</v>
      </c>
      <c r="R268" s="239">
        <f>Q268*H268</f>
        <v>0</v>
      </c>
      <c r="S268" s="239">
        <v>0</v>
      </c>
      <c r="T268" s="240">
        <f>S268*H268</f>
        <v>0</v>
      </c>
      <c r="U268" s="40"/>
      <c r="V268" s="40"/>
      <c r="W268" s="40"/>
      <c r="X268" s="40"/>
      <c r="Y268" s="40"/>
      <c r="Z268" s="40"/>
      <c r="AA268" s="40"/>
      <c r="AB268" s="40"/>
      <c r="AC268" s="40"/>
      <c r="AD268" s="40"/>
      <c r="AE268" s="40"/>
      <c r="AR268" s="241" t="s">
        <v>157</v>
      </c>
      <c r="AT268" s="241" t="s">
        <v>287</v>
      </c>
      <c r="AU268" s="241" t="s">
        <v>81</v>
      </c>
      <c r="AY268" s="19" t="s">
        <v>285</v>
      </c>
      <c r="BE268" s="242">
        <f>IF(N268="základní",J268,0)</f>
        <v>0</v>
      </c>
      <c r="BF268" s="242">
        <f>IF(N268="snížená",J268,0)</f>
        <v>0</v>
      </c>
      <c r="BG268" s="242">
        <f>IF(N268="zákl. přenesená",J268,0)</f>
        <v>0</v>
      </c>
      <c r="BH268" s="242">
        <f>IF(N268="sníž. přenesená",J268,0)</f>
        <v>0</v>
      </c>
      <c r="BI268" s="242">
        <f>IF(N268="nulová",J268,0)</f>
        <v>0</v>
      </c>
      <c r="BJ268" s="19" t="s">
        <v>79</v>
      </c>
      <c r="BK268" s="242">
        <f>ROUND(I268*H268,2)</f>
        <v>0</v>
      </c>
      <c r="BL268" s="19" t="s">
        <v>157</v>
      </c>
      <c r="BM268" s="241" t="s">
        <v>4135</v>
      </c>
    </row>
    <row r="269" s="2" customFormat="1">
      <c r="A269" s="40"/>
      <c r="B269" s="41"/>
      <c r="C269" s="42"/>
      <c r="D269" s="243" t="s">
        <v>293</v>
      </c>
      <c r="E269" s="42"/>
      <c r="F269" s="244" t="s">
        <v>3690</v>
      </c>
      <c r="G269" s="42"/>
      <c r="H269" s="42"/>
      <c r="I269" s="150"/>
      <c r="J269" s="42"/>
      <c r="K269" s="42"/>
      <c r="L269" s="46"/>
      <c r="M269" s="245"/>
      <c r="N269" s="246"/>
      <c r="O269" s="86"/>
      <c r="P269" s="86"/>
      <c r="Q269" s="86"/>
      <c r="R269" s="86"/>
      <c r="S269" s="86"/>
      <c r="T269" s="87"/>
      <c r="U269" s="40"/>
      <c r="V269" s="40"/>
      <c r="W269" s="40"/>
      <c r="X269" s="40"/>
      <c r="Y269" s="40"/>
      <c r="Z269" s="40"/>
      <c r="AA269" s="40"/>
      <c r="AB269" s="40"/>
      <c r="AC269" s="40"/>
      <c r="AD269" s="40"/>
      <c r="AE269" s="40"/>
      <c r="AT269" s="19" t="s">
        <v>293</v>
      </c>
      <c r="AU269" s="19" t="s">
        <v>81</v>
      </c>
    </row>
    <row r="270" s="2" customFormat="1">
      <c r="A270" s="40"/>
      <c r="B270" s="41"/>
      <c r="C270" s="42"/>
      <c r="D270" s="243" t="s">
        <v>295</v>
      </c>
      <c r="E270" s="42"/>
      <c r="F270" s="247" t="s">
        <v>1405</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295</v>
      </c>
      <c r="AU270" s="19" t="s">
        <v>81</v>
      </c>
    </row>
    <row r="271" s="2" customFormat="1" ht="16.5" customHeight="1">
      <c r="A271" s="40"/>
      <c r="B271" s="41"/>
      <c r="C271" s="230" t="s">
        <v>685</v>
      </c>
      <c r="D271" s="230" t="s">
        <v>287</v>
      </c>
      <c r="E271" s="231" t="s">
        <v>3691</v>
      </c>
      <c r="F271" s="232" t="s">
        <v>3692</v>
      </c>
      <c r="G271" s="233" t="s">
        <v>3577</v>
      </c>
      <c r="H271" s="308"/>
      <c r="I271" s="235"/>
      <c r="J271" s="236">
        <f>ROUND(I271*H271,2)</f>
        <v>0</v>
      </c>
      <c r="K271" s="232" t="s">
        <v>291</v>
      </c>
      <c r="L271" s="46"/>
      <c r="M271" s="237" t="s">
        <v>19</v>
      </c>
      <c r="N271" s="238" t="s">
        <v>43</v>
      </c>
      <c r="O271" s="86"/>
      <c r="P271" s="239">
        <f>O271*H271</f>
        <v>0</v>
      </c>
      <c r="Q271" s="239">
        <v>0</v>
      </c>
      <c r="R271" s="239">
        <f>Q271*H271</f>
        <v>0</v>
      </c>
      <c r="S271" s="239">
        <v>0</v>
      </c>
      <c r="T271" s="240">
        <f>S271*H271</f>
        <v>0</v>
      </c>
      <c r="U271" s="40"/>
      <c r="V271" s="40"/>
      <c r="W271" s="40"/>
      <c r="X271" s="40"/>
      <c r="Y271" s="40"/>
      <c r="Z271" s="40"/>
      <c r="AA271" s="40"/>
      <c r="AB271" s="40"/>
      <c r="AC271" s="40"/>
      <c r="AD271" s="40"/>
      <c r="AE271" s="40"/>
      <c r="AR271" s="241" t="s">
        <v>157</v>
      </c>
      <c r="AT271" s="241" t="s">
        <v>287</v>
      </c>
      <c r="AU271" s="241" t="s">
        <v>81</v>
      </c>
      <c r="AY271" s="19" t="s">
        <v>285</v>
      </c>
      <c r="BE271" s="242">
        <f>IF(N271="základní",J271,0)</f>
        <v>0</v>
      </c>
      <c r="BF271" s="242">
        <f>IF(N271="snížená",J271,0)</f>
        <v>0</v>
      </c>
      <c r="BG271" s="242">
        <f>IF(N271="zákl. přenesená",J271,0)</f>
        <v>0</v>
      </c>
      <c r="BH271" s="242">
        <f>IF(N271="sníž. přenesená",J271,0)</f>
        <v>0</v>
      </c>
      <c r="BI271" s="242">
        <f>IF(N271="nulová",J271,0)</f>
        <v>0</v>
      </c>
      <c r="BJ271" s="19" t="s">
        <v>79</v>
      </c>
      <c r="BK271" s="242">
        <f>ROUND(I271*H271,2)</f>
        <v>0</v>
      </c>
      <c r="BL271" s="19" t="s">
        <v>157</v>
      </c>
      <c r="BM271" s="241" t="s">
        <v>4136</v>
      </c>
    </row>
    <row r="272" s="2" customFormat="1">
      <c r="A272" s="40"/>
      <c r="B272" s="41"/>
      <c r="C272" s="42"/>
      <c r="D272" s="243" t="s">
        <v>293</v>
      </c>
      <c r="E272" s="42"/>
      <c r="F272" s="244" t="s">
        <v>3694</v>
      </c>
      <c r="G272" s="42"/>
      <c r="H272" s="42"/>
      <c r="I272" s="150"/>
      <c r="J272" s="42"/>
      <c r="K272" s="42"/>
      <c r="L272" s="46"/>
      <c r="M272" s="245"/>
      <c r="N272" s="246"/>
      <c r="O272" s="86"/>
      <c r="P272" s="86"/>
      <c r="Q272" s="86"/>
      <c r="R272" s="86"/>
      <c r="S272" s="86"/>
      <c r="T272" s="87"/>
      <c r="U272" s="40"/>
      <c r="V272" s="40"/>
      <c r="W272" s="40"/>
      <c r="X272" s="40"/>
      <c r="Y272" s="40"/>
      <c r="Z272" s="40"/>
      <c r="AA272" s="40"/>
      <c r="AB272" s="40"/>
      <c r="AC272" s="40"/>
      <c r="AD272" s="40"/>
      <c r="AE272" s="40"/>
      <c r="AT272" s="19" t="s">
        <v>293</v>
      </c>
      <c r="AU272" s="19" t="s">
        <v>81</v>
      </c>
    </row>
    <row r="273" s="2" customFormat="1">
      <c r="A273" s="40"/>
      <c r="B273" s="41"/>
      <c r="C273" s="42"/>
      <c r="D273" s="243" t="s">
        <v>295</v>
      </c>
      <c r="E273" s="42"/>
      <c r="F273" s="247" t="s">
        <v>1405</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295</v>
      </c>
      <c r="AU273" s="19" t="s">
        <v>81</v>
      </c>
    </row>
    <row r="274" s="12" customFormat="1" ht="22.8" customHeight="1">
      <c r="A274" s="12"/>
      <c r="B274" s="214"/>
      <c r="C274" s="215"/>
      <c r="D274" s="216" t="s">
        <v>71</v>
      </c>
      <c r="E274" s="228" t="s">
        <v>3695</v>
      </c>
      <c r="F274" s="228" t="s">
        <v>3696</v>
      </c>
      <c r="G274" s="215"/>
      <c r="H274" s="215"/>
      <c r="I274" s="218"/>
      <c r="J274" s="229">
        <f>BK274</f>
        <v>0</v>
      </c>
      <c r="K274" s="215"/>
      <c r="L274" s="220"/>
      <c r="M274" s="221"/>
      <c r="N274" s="222"/>
      <c r="O274" s="222"/>
      <c r="P274" s="223">
        <f>SUM(P275:P335)</f>
        <v>0</v>
      </c>
      <c r="Q274" s="222"/>
      <c r="R274" s="223">
        <f>SUM(R275:R335)</f>
        <v>0.0023918910000000002</v>
      </c>
      <c r="S274" s="222"/>
      <c r="T274" s="224">
        <f>SUM(T275:T335)</f>
        <v>0.5956800000000001</v>
      </c>
      <c r="U274" s="12"/>
      <c r="V274" s="12"/>
      <c r="W274" s="12"/>
      <c r="X274" s="12"/>
      <c r="Y274" s="12"/>
      <c r="Z274" s="12"/>
      <c r="AA274" s="12"/>
      <c r="AB274" s="12"/>
      <c r="AC274" s="12"/>
      <c r="AD274" s="12"/>
      <c r="AE274" s="12"/>
      <c r="AR274" s="225" t="s">
        <v>81</v>
      </c>
      <c r="AT274" s="226" t="s">
        <v>71</v>
      </c>
      <c r="AU274" s="226" t="s">
        <v>79</v>
      </c>
      <c r="AY274" s="225" t="s">
        <v>285</v>
      </c>
      <c r="BK274" s="227">
        <f>SUM(BK275:BK335)</f>
        <v>0</v>
      </c>
    </row>
    <row r="275" s="2" customFormat="1" ht="16.5" customHeight="1">
      <c r="A275" s="40"/>
      <c r="B275" s="41"/>
      <c r="C275" s="230" t="s">
        <v>690</v>
      </c>
      <c r="D275" s="230" t="s">
        <v>287</v>
      </c>
      <c r="E275" s="231" t="s">
        <v>3697</v>
      </c>
      <c r="F275" s="232" t="s">
        <v>3698</v>
      </c>
      <c r="G275" s="233" t="s">
        <v>515</v>
      </c>
      <c r="H275" s="234">
        <v>37</v>
      </c>
      <c r="I275" s="235"/>
      <c r="J275" s="236">
        <f>ROUND(I275*H275,2)</f>
        <v>0</v>
      </c>
      <c r="K275" s="232" t="s">
        <v>291</v>
      </c>
      <c r="L275" s="46"/>
      <c r="M275" s="237" t="s">
        <v>19</v>
      </c>
      <c r="N275" s="238" t="s">
        <v>43</v>
      </c>
      <c r="O275" s="86"/>
      <c r="P275" s="239">
        <f>O275*H275</f>
        <v>0</v>
      </c>
      <c r="Q275" s="239">
        <v>1.6739999999999999E-05</v>
      </c>
      <c r="R275" s="239">
        <f>Q275*H275</f>
        <v>0.00061938</v>
      </c>
      <c r="S275" s="239">
        <v>0.014</v>
      </c>
      <c r="T275" s="240">
        <f>S275*H275</f>
        <v>0.51800000000000002</v>
      </c>
      <c r="U275" s="40"/>
      <c r="V275" s="40"/>
      <c r="W275" s="40"/>
      <c r="X275" s="40"/>
      <c r="Y275" s="40"/>
      <c r="Z275" s="40"/>
      <c r="AA275" s="40"/>
      <c r="AB275" s="40"/>
      <c r="AC275" s="40"/>
      <c r="AD275" s="40"/>
      <c r="AE275" s="40"/>
      <c r="AR275" s="241" t="s">
        <v>157</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157</v>
      </c>
      <c r="BM275" s="241" t="s">
        <v>4137</v>
      </c>
    </row>
    <row r="276" s="2" customFormat="1">
      <c r="A276" s="40"/>
      <c r="B276" s="41"/>
      <c r="C276" s="42"/>
      <c r="D276" s="243" t="s">
        <v>293</v>
      </c>
      <c r="E276" s="42"/>
      <c r="F276" s="244" t="s">
        <v>3700</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13" customFormat="1">
      <c r="A277" s="13"/>
      <c r="B277" s="248"/>
      <c r="C277" s="249"/>
      <c r="D277" s="243" t="s">
        <v>297</v>
      </c>
      <c r="E277" s="250" t="s">
        <v>19</v>
      </c>
      <c r="F277" s="251" t="s">
        <v>4138</v>
      </c>
      <c r="G277" s="249"/>
      <c r="H277" s="252">
        <v>37</v>
      </c>
      <c r="I277" s="253"/>
      <c r="J277" s="249"/>
      <c r="K277" s="249"/>
      <c r="L277" s="254"/>
      <c r="M277" s="255"/>
      <c r="N277" s="256"/>
      <c r="O277" s="256"/>
      <c r="P277" s="256"/>
      <c r="Q277" s="256"/>
      <c r="R277" s="256"/>
      <c r="S277" s="256"/>
      <c r="T277" s="257"/>
      <c r="U277" s="13"/>
      <c r="V277" s="13"/>
      <c r="W277" s="13"/>
      <c r="X277" s="13"/>
      <c r="Y277" s="13"/>
      <c r="Z277" s="13"/>
      <c r="AA277" s="13"/>
      <c r="AB277" s="13"/>
      <c r="AC277" s="13"/>
      <c r="AD277" s="13"/>
      <c r="AE277" s="13"/>
      <c r="AT277" s="258" t="s">
        <v>297</v>
      </c>
      <c r="AU277" s="258" t="s">
        <v>81</v>
      </c>
      <c r="AV277" s="13" t="s">
        <v>81</v>
      </c>
      <c r="AW277" s="13" t="s">
        <v>33</v>
      </c>
      <c r="AX277" s="13" t="s">
        <v>79</v>
      </c>
      <c r="AY277" s="258" t="s">
        <v>285</v>
      </c>
    </row>
    <row r="278" s="2" customFormat="1" ht="16.5" customHeight="1">
      <c r="A278" s="40"/>
      <c r="B278" s="41"/>
      <c r="C278" s="230" t="s">
        <v>695</v>
      </c>
      <c r="D278" s="230" t="s">
        <v>287</v>
      </c>
      <c r="E278" s="231" t="s">
        <v>3707</v>
      </c>
      <c r="F278" s="232" t="s">
        <v>3708</v>
      </c>
      <c r="G278" s="233" t="s">
        <v>515</v>
      </c>
      <c r="H278" s="234">
        <v>3</v>
      </c>
      <c r="I278" s="235"/>
      <c r="J278" s="236">
        <f>ROUND(I278*H278,2)</f>
        <v>0</v>
      </c>
      <c r="K278" s="232" t="s">
        <v>291</v>
      </c>
      <c r="L278" s="46"/>
      <c r="M278" s="237" t="s">
        <v>19</v>
      </c>
      <c r="N278" s="238" t="s">
        <v>43</v>
      </c>
      <c r="O278" s="86"/>
      <c r="P278" s="239">
        <f>O278*H278</f>
        <v>0</v>
      </c>
      <c r="Q278" s="239">
        <v>1.6739999999999999E-05</v>
      </c>
      <c r="R278" s="239">
        <f>Q278*H278</f>
        <v>5.0219999999999997E-05</v>
      </c>
      <c r="S278" s="239">
        <v>0.017000000000000001</v>
      </c>
      <c r="T278" s="240">
        <f>S278*H278</f>
        <v>0.051000000000000004</v>
      </c>
      <c r="U278" s="40"/>
      <c r="V278" s="40"/>
      <c r="W278" s="40"/>
      <c r="X278" s="40"/>
      <c r="Y278" s="40"/>
      <c r="Z278" s="40"/>
      <c r="AA278" s="40"/>
      <c r="AB278" s="40"/>
      <c r="AC278" s="40"/>
      <c r="AD278" s="40"/>
      <c r="AE278" s="40"/>
      <c r="AR278" s="241" t="s">
        <v>157</v>
      </c>
      <c r="AT278" s="241" t="s">
        <v>287</v>
      </c>
      <c r="AU278" s="241" t="s">
        <v>81</v>
      </c>
      <c r="AY278" s="19" t="s">
        <v>285</v>
      </c>
      <c r="BE278" s="242">
        <f>IF(N278="základní",J278,0)</f>
        <v>0</v>
      </c>
      <c r="BF278" s="242">
        <f>IF(N278="snížená",J278,0)</f>
        <v>0</v>
      </c>
      <c r="BG278" s="242">
        <f>IF(N278="zákl. přenesená",J278,0)</f>
        <v>0</v>
      </c>
      <c r="BH278" s="242">
        <f>IF(N278="sníž. přenesená",J278,0)</f>
        <v>0</v>
      </c>
      <c r="BI278" s="242">
        <f>IF(N278="nulová",J278,0)</f>
        <v>0</v>
      </c>
      <c r="BJ278" s="19" t="s">
        <v>79</v>
      </c>
      <c r="BK278" s="242">
        <f>ROUND(I278*H278,2)</f>
        <v>0</v>
      </c>
      <c r="BL278" s="19" t="s">
        <v>157</v>
      </c>
      <c r="BM278" s="241" t="s">
        <v>4139</v>
      </c>
    </row>
    <row r="279" s="2" customFormat="1">
      <c r="A279" s="40"/>
      <c r="B279" s="41"/>
      <c r="C279" s="42"/>
      <c r="D279" s="243" t="s">
        <v>293</v>
      </c>
      <c r="E279" s="42"/>
      <c r="F279" s="244" t="s">
        <v>3710</v>
      </c>
      <c r="G279" s="42"/>
      <c r="H279" s="42"/>
      <c r="I279" s="150"/>
      <c r="J279" s="42"/>
      <c r="K279" s="42"/>
      <c r="L279" s="46"/>
      <c r="M279" s="245"/>
      <c r="N279" s="246"/>
      <c r="O279" s="86"/>
      <c r="P279" s="86"/>
      <c r="Q279" s="86"/>
      <c r="R279" s="86"/>
      <c r="S279" s="86"/>
      <c r="T279" s="87"/>
      <c r="U279" s="40"/>
      <c r="V279" s="40"/>
      <c r="W279" s="40"/>
      <c r="X279" s="40"/>
      <c r="Y279" s="40"/>
      <c r="Z279" s="40"/>
      <c r="AA279" s="40"/>
      <c r="AB279" s="40"/>
      <c r="AC279" s="40"/>
      <c r="AD279" s="40"/>
      <c r="AE279" s="40"/>
      <c r="AT279" s="19" t="s">
        <v>293</v>
      </c>
      <c r="AU279" s="19" t="s">
        <v>81</v>
      </c>
    </row>
    <row r="280" s="13" customFormat="1">
      <c r="A280" s="13"/>
      <c r="B280" s="248"/>
      <c r="C280" s="249"/>
      <c r="D280" s="243" t="s">
        <v>297</v>
      </c>
      <c r="E280" s="250" t="s">
        <v>19</v>
      </c>
      <c r="F280" s="251" t="s">
        <v>4140</v>
      </c>
      <c r="G280" s="249"/>
      <c r="H280" s="252">
        <v>3</v>
      </c>
      <c r="I280" s="253"/>
      <c r="J280" s="249"/>
      <c r="K280" s="249"/>
      <c r="L280" s="254"/>
      <c r="M280" s="255"/>
      <c r="N280" s="256"/>
      <c r="O280" s="256"/>
      <c r="P280" s="256"/>
      <c r="Q280" s="256"/>
      <c r="R280" s="256"/>
      <c r="S280" s="256"/>
      <c r="T280" s="257"/>
      <c r="U280" s="13"/>
      <c r="V280" s="13"/>
      <c r="W280" s="13"/>
      <c r="X280" s="13"/>
      <c r="Y280" s="13"/>
      <c r="Z280" s="13"/>
      <c r="AA280" s="13"/>
      <c r="AB280" s="13"/>
      <c r="AC280" s="13"/>
      <c r="AD280" s="13"/>
      <c r="AE280" s="13"/>
      <c r="AT280" s="258" t="s">
        <v>297</v>
      </c>
      <c r="AU280" s="258" t="s">
        <v>81</v>
      </c>
      <c r="AV280" s="13" t="s">
        <v>81</v>
      </c>
      <c r="AW280" s="13" t="s">
        <v>33</v>
      </c>
      <c r="AX280" s="13" t="s">
        <v>79</v>
      </c>
      <c r="AY280" s="258" t="s">
        <v>285</v>
      </c>
    </row>
    <row r="281" s="2" customFormat="1" ht="16.5" customHeight="1">
      <c r="A281" s="40"/>
      <c r="B281" s="41"/>
      <c r="C281" s="230" t="s">
        <v>700</v>
      </c>
      <c r="D281" s="230" t="s">
        <v>287</v>
      </c>
      <c r="E281" s="231" t="s">
        <v>4141</v>
      </c>
      <c r="F281" s="232" t="s">
        <v>4142</v>
      </c>
      <c r="G281" s="233" t="s">
        <v>515</v>
      </c>
      <c r="H281" s="234">
        <v>1</v>
      </c>
      <c r="I281" s="235"/>
      <c r="J281" s="236">
        <f>ROUND(I281*H281,2)</f>
        <v>0</v>
      </c>
      <c r="K281" s="232" t="s">
        <v>19</v>
      </c>
      <c r="L281" s="46"/>
      <c r="M281" s="237" t="s">
        <v>19</v>
      </c>
      <c r="N281" s="238" t="s">
        <v>43</v>
      </c>
      <c r="O281" s="86"/>
      <c r="P281" s="239">
        <f>O281*H281</f>
        <v>0</v>
      </c>
      <c r="Q281" s="239">
        <v>0</v>
      </c>
      <c r="R281" s="239">
        <f>Q281*H281</f>
        <v>0</v>
      </c>
      <c r="S281" s="239">
        <v>0</v>
      </c>
      <c r="T281" s="240">
        <f>S281*H281</f>
        <v>0</v>
      </c>
      <c r="U281" s="40"/>
      <c r="V281" s="40"/>
      <c r="W281" s="40"/>
      <c r="X281" s="40"/>
      <c r="Y281" s="40"/>
      <c r="Z281" s="40"/>
      <c r="AA281" s="40"/>
      <c r="AB281" s="40"/>
      <c r="AC281" s="40"/>
      <c r="AD281" s="40"/>
      <c r="AE281" s="40"/>
      <c r="AR281" s="241" t="s">
        <v>157</v>
      </c>
      <c r="AT281" s="241" t="s">
        <v>287</v>
      </c>
      <c r="AU281" s="241" t="s">
        <v>81</v>
      </c>
      <c r="AY281" s="19" t="s">
        <v>285</v>
      </c>
      <c r="BE281" s="242">
        <f>IF(N281="základní",J281,0)</f>
        <v>0</v>
      </c>
      <c r="BF281" s="242">
        <f>IF(N281="snížená",J281,0)</f>
        <v>0</v>
      </c>
      <c r="BG281" s="242">
        <f>IF(N281="zákl. přenesená",J281,0)</f>
        <v>0</v>
      </c>
      <c r="BH281" s="242">
        <f>IF(N281="sníž. přenesená",J281,0)</f>
        <v>0</v>
      </c>
      <c r="BI281" s="242">
        <f>IF(N281="nulová",J281,0)</f>
        <v>0</v>
      </c>
      <c r="BJ281" s="19" t="s">
        <v>79</v>
      </c>
      <c r="BK281" s="242">
        <f>ROUND(I281*H281,2)</f>
        <v>0</v>
      </c>
      <c r="BL281" s="19" t="s">
        <v>157</v>
      </c>
      <c r="BM281" s="241" t="s">
        <v>4143</v>
      </c>
    </row>
    <row r="282" s="2" customFormat="1">
      <c r="A282" s="40"/>
      <c r="B282" s="41"/>
      <c r="C282" s="42"/>
      <c r="D282" s="243" t="s">
        <v>293</v>
      </c>
      <c r="E282" s="42"/>
      <c r="F282" s="244" t="s">
        <v>4142</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293</v>
      </c>
      <c r="AU282" s="19" t="s">
        <v>81</v>
      </c>
    </row>
    <row r="283" s="2" customFormat="1" ht="16.5" customHeight="1">
      <c r="A283" s="40"/>
      <c r="B283" s="41"/>
      <c r="C283" s="230" t="s">
        <v>705</v>
      </c>
      <c r="D283" s="230" t="s">
        <v>287</v>
      </c>
      <c r="E283" s="231" t="s">
        <v>3715</v>
      </c>
      <c r="F283" s="232" t="s">
        <v>3716</v>
      </c>
      <c r="G283" s="233" t="s">
        <v>515</v>
      </c>
      <c r="H283" s="234">
        <v>2</v>
      </c>
      <c r="I283" s="235"/>
      <c r="J283" s="236">
        <f>ROUND(I283*H283,2)</f>
        <v>0</v>
      </c>
      <c r="K283" s="232" t="s">
        <v>291</v>
      </c>
      <c r="L283" s="46"/>
      <c r="M283" s="237" t="s">
        <v>19</v>
      </c>
      <c r="N283" s="238" t="s">
        <v>43</v>
      </c>
      <c r="O283" s="86"/>
      <c r="P283" s="239">
        <f>O283*H283</f>
        <v>0</v>
      </c>
      <c r="Q283" s="239">
        <v>8.6000000000000003E-05</v>
      </c>
      <c r="R283" s="239">
        <f>Q283*H283</f>
        <v>0.00017200000000000001</v>
      </c>
      <c r="S283" s="239">
        <v>0.0019</v>
      </c>
      <c r="T283" s="240">
        <f>S283*H283</f>
        <v>0.0038</v>
      </c>
      <c r="U283" s="40"/>
      <c r="V283" s="40"/>
      <c r="W283" s="40"/>
      <c r="X283" s="40"/>
      <c r="Y283" s="40"/>
      <c r="Z283" s="40"/>
      <c r="AA283" s="40"/>
      <c r="AB283" s="40"/>
      <c r="AC283" s="40"/>
      <c r="AD283" s="40"/>
      <c r="AE283" s="40"/>
      <c r="AR283" s="241" t="s">
        <v>157</v>
      </c>
      <c r="AT283" s="241" t="s">
        <v>287</v>
      </c>
      <c r="AU283" s="241" t="s">
        <v>81</v>
      </c>
      <c r="AY283" s="19" t="s">
        <v>285</v>
      </c>
      <c r="BE283" s="242">
        <f>IF(N283="základní",J283,0)</f>
        <v>0</v>
      </c>
      <c r="BF283" s="242">
        <f>IF(N283="snížená",J283,0)</f>
        <v>0</v>
      </c>
      <c r="BG283" s="242">
        <f>IF(N283="zákl. přenesená",J283,0)</f>
        <v>0</v>
      </c>
      <c r="BH283" s="242">
        <f>IF(N283="sníž. přenesená",J283,0)</f>
        <v>0</v>
      </c>
      <c r="BI283" s="242">
        <f>IF(N283="nulová",J283,0)</f>
        <v>0</v>
      </c>
      <c r="BJ283" s="19" t="s">
        <v>79</v>
      </c>
      <c r="BK283" s="242">
        <f>ROUND(I283*H283,2)</f>
        <v>0</v>
      </c>
      <c r="BL283" s="19" t="s">
        <v>157</v>
      </c>
      <c r="BM283" s="241" t="s">
        <v>4144</v>
      </c>
    </row>
    <row r="284" s="2" customFormat="1">
      <c r="A284" s="40"/>
      <c r="B284" s="41"/>
      <c r="C284" s="42"/>
      <c r="D284" s="243" t="s">
        <v>293</v>
      </c>
      <c r="E284" s="42"/>
      <c r="F284" s="244" t="s">
        <v>3718</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293</v>
      </c>
      <c r="AU284" s="19" t="s">
        <v>81</v>
      </c>
    </row>
    <row r="285" s="13" customFormat="1">
      <c r="A285" s="13"/>
      <c r="B285" s="248"/>
      <c r="C285" s="249"/>
      <c r="D285" s="243" t="s">
        <v>297</v>
      </c>
      <c r="E285" s="250" t="s">
        <v>19</v>
      </c>
      <c r="F285" s="251" t="s">
        <v>81</v>
      </c>
      <c r="G285" s="249"/>
      <c r="H285" s="252">
        <v>2</v>
      </c>
      <c r="I285" s="253"/>
      <c r="J285" s="249"/>
      <c r="K285" s="249"/>
      <c r="L285" s="254"/>
      <c r="M285" s="255"/>
      <c r="N285" s="256"/>
      <c r="O285" s="256"/>
      <c r="P285" s="256"/>
      <c r="Q285" s="256"/>
      <c r="R285" s="256"/>
      <c r="S285" s="256"/>
      <c r="T285" s="257"/>
      <c r="U285" s="13"/>
      <c r="V285" s="13"/>
      <c r="W285" s="13"/>
      <c r="X285" s="13"/>
      <c r="Y285" s="13"/>
      <c r="Z285" s="13"/>
      <c r="AA285" s="13"/>
      <c r="AB285" s="13"/>
      <c r="AC285" s="13"/>
      <c r="AD285" s="13"/>
      <c r="AE285" s="13"/>
      <c r="AT285" s="258" t="s">
        <v>297</v>
      </c>
      <c r="AU285" s="258" t="s">
        <v>81</v>
      </c>
      <c r="AV285" s="13" t="s">
        <v>81</v>
      </c>
      <c r="AW285" s="13" t="s">
        <v>33</v>
      </c>
      <c r="AX285" s="13" t="s">
        <v>79</v>
      </c>
      <c r="AY285" s="258" t="s">
        <v>285</v>
      </c>
    </row>
    <row r="286" s="2" customFormat="1" ht="16.5" customHeight="1">
      <c r="A286" s="40"/>
      <c r="B286" s="41"/>
      <c r="C286" s="230" t="s">
        <v>711</v>
      </c>
      <c r="D286" s="230" t="s">
        <v>287</v>
      </c>
      <c r="E286" s="231" t="s">
        <v>3739</v>
      </c>
      <c r="F286" s="232" t="s">
        <v>3740</v>
      </c>
      <c r="G286" s="233" t="s">
        <v>515</v>
      </c>
      <c r="H286" s="234">
        <v>2</v>
      </c>
      <c r="I286" s="235"/>
      <c r="J286" s="236">
        <f>ROUND(I286*H286,2)</f>
        <v>0</v>
      </c>
      <c r="K286" s="232" t="s">
        <v>291</v>
      </c>
      <c r="L286" s="46"/>
      <c r="M286" s="237" t="s">
        <v>19</v>
      </c>
      <c r="N286" s="238" t="s">
        <v>43</v>
      </c>
      <c r="O286" s="86"/>
      <c r="P286" s="239">
        <f>O286*H286</f>
        <v>0</v>
      </c>
      <c r="Q286" s="239">
        <v>0.00022004850000000001</v>
      </c>
      <c r="R286" s="239">
        <f>Q286*H286</f>
        <v>0.00044009700000000003</v>
      </c>
      <c r="S286" s="239">
        <v>0</v>
      </c>
      <c r="T286" s="240">
        <f>S286*H286</f>
        <v>0</v>
      </c>
      <c r="U286" s="40"/>
      <c r="V286" s="40"/>
      <c r="W286" s="40"/>
      <c r="X286" s="40"/>
      <c r="Y286" s="40"/>
      <c r="Z286" s="40"/>
      <c r="AA286" s="40"/>
      <c r="AB286" s="40"/>
      <c r="AC286" s="40"/>
      <c r="AD286" s="40"/>
      <c r="AE286" s="40"/>
      <c r="AR286" s="241" t="s">
        <v>157</v>
      </c>
      <c r="AT286" s="241" t="s">
        <v>287</v>
      </c>
      <c r="AU286" s="241" t="s">
        <v>81</v>
      </c>
      <c r="AY286" s="19" t="s">
        <v>285</v>
      </c>
      <c r="BE286" s="242">
        <f>IF(N286="základní",J286,0)</f>
        <v>0</v>
      </c>
      <c r="BF286" s="242">
        <f>IF(N286="snížená",J286,0)</f>
        <v>0</v>
      </c>
      <c r="BG286" s="242">
        <f>IF(N286="zákl. přenesená",J286,0)</f>
        <v>0</v>
      </c>
      <c r="BH286" s="242">
        <f>IF(N286="sníž. přenesená",J286,0)</f>
        <v>0</v>
      </c>
      <c r="BI286" s="242">
        <f>IF(N286="nulová",J286,0)</f>
        <v>0</v>
      </c>
      <c r="BJ286" s="19" t="s">
        <v>79</v>
      </c>
      <c r="BK286" s="242">
        <f>ROUND(I286*H286,2)</f>
        <v>0</v>
      </c>
      <c r="BL286" s="19" t="s">
        <v>157</v>
      </c>
      <c r="BM286" s="241" t="s">
        <v>4145</v>
      </c>
    </row>
    <row r="287" s="2" customFormat="1">
      <c r="A287" s="40"/>
      <c r="B287" s="41"/>
      <c r="C287" s="42"/>
      <c r="D287" s="243" t="s">
        <v>293</v>
      </c>
      <c r="E287" s="42"/>
      <c r="F287" s="244" t="s">
        <v>3742</v>
      </c>
      <c r="G287" s="42"/>
      <c r="H287" s="42"/>
      <c r="I287" s="150"/>
      <c r="J287" s="42"/>
      <c r="K287" s="42"/>
      <c r="L287" s="46"/>
      <c r="M287" s="245"/>
      <c r="N287" s="246"/>
      <c r="O287" s="86"/>
      <c r="P287" s="86"/>
      <c r="Q287" s="86"/>
      <c r="R287" s="86"/>
      <c r="S287" s="86"/>
      <c r="T287" s="87"/>
      <c r="U287" s="40"/>
      <c r="V287" s="40"/>
      <c r="W287" s="40"/>
      <c r="X287" s="40"/>
      <c r="Y287" s="40"/>
      <c r="Z287" s="40"/>
      <c r="AA287" s="40"/>
      <c r="AB287" s="40"/>
      <c r="AC287" s="40"/>
      <c r="AD287" s="40"/>
      <c r="AE287" s="40"/>
      <c r="AT287" s="19" t="s">
        <v>293</v>
      </c>
      <c r="AU287" s="19" t="s">
        <v>81</v>
      </c>
    </row>
    <row r="288" s="13" customFormat="1">
      <c r="A288" s="13"/>
      <c r="B288" s="248"/>
      <c r="C288" s="249"/>
      <c r="D288" s="243" t="s">
        <v>297</v>
      </c>
      <c r="E288" s="250" t="s">
        <v>19</v>
      </c>
      <c r="F288" s="251" t="s">
        <v>81</v>
      </c>
      <c r="G288" s="249"/>
      <c r="H288" s="252">
        <v>2</v>
      </c>
      <c r="I288" s="253"/>
      <c r="J288" s="249"/>
      <c r="K288" s="249"/>
      <c r="L288" s="254"/>
      <c r="M288" s="255"/>
      <c r="N288" s="256"/>
      <c r="O288" s="256"/>
      <c r="P288" s="256"/>
      <c r="Q288" s="256"/>
      <c r="R288" s="256"/>
      <c r="S288" s="256"/>
      <c r="T288" s="257"/>
      <c r="U288" s="13"/>
      <c r="V288" s="13"/>
      <c r="W288" s="13"/>
      <c r="X288" s="13"/>
      <c r="Y288" s="13"/>
      <c r="Z288" s="13"/>
      <c r="AA288" s="13"/>
      <c r="AB288" s="13"/>
      <c r="AC288" s="13"/>
      <c r="AD288" s="13"/>
      <c r="AE288" s="13"/>
      <c r="AT288" s="258" t="s">
        <v>297</v>
      </c>
      <c r="AU288" s="258" t="s">
        <v>81</v>
      </c>
      <c r="AV288" s="13" t="s">
        <v>81</v>
      </c>
      <c r="AW288" s="13" t="s">
        <v>33</v>
      </c>
      <c r="AX288" s="13" t="s">
        <v>79</v>
      </c>
      <c r="AY288" s="258" t="s">
        <v>285</v>
      </c>
    </row>
    <row r="289" s="2" customFormat="1" ht="16.5" customHeight="1">
      <c r="A289" s="40"/>
      <c r="B289" s="41"/>
      <c r="C289" s="230" t="s">
        <v>718</v>
      </c>
      <c r="D289" s="230" t="s">
        <v>287</v>
      </c>
      <c r="E289" s="231" t="s">
        <v>3743</v>
      </c>
      <c r="F289" s="232" t="s">
        <v>3744</v>
      </c>
      <c r="G289" s="233" t="s">
        <v>515</v>
      </c>
      <c r="H289" s="234">
        <v>4</v>
      </c>
      <c r="I289" s="235"/>
      <c r="J289" s="236">
        <f>ROUND(I289*H289,2)</f>
        <v>0</v>
      </c>
      <c r="K289" s="232" t="s">
        <v>291</v>
      </c>
      <c r="L289" s="46"/>
      <c r="M289" s="237" t="s">
        <v>19</v>
      </c>
      <c r="N289" s="238" t="s">
        <v>43</v>
      </c>
      <c r="O289" s="86"/>
      <c r="P289" s="239">
        <f>O289*H289</f>
        <v>0</v>
      </c>
      <c r="Q289" s="239">
        <v>0.00026004849999999998</v>
      </c>
      <c r="R289" s="239">
        <f>Q289*H289</f>
        <v>0.0010401939999999999</v>
      </c>
      <c r="S289" s="239">
        <v>0</v>
      </c>
      <c r="T289" s="240">
        <f>S289*H289</f>
        <v>0</v>
      </c>
      <c r="U289" s="40"/>
      <c r="V289" s="40"/>
      <c r="W289" s="40"/>
      <c r="X289" s="40"/>
      <c r="Y289" s="40"/>
      <c r="Z289" s="40"/>
      <c r="AA289" s="40"/>
      <c r="AB289" s="40"/>
      <c r="AC289" s="40"/>
      <c r="AD289" s="40"/>
      <c r="AE289" s="40"/>
      <c r="AR289" s="241" t="s">
        <v>157</v>
      </c>
      <c r="AT289" s="241" t="s">
        <v>287</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157</v>
      </c>
      <c r="BM289" s="241" t="s">
        <v>4146</v>
      </c>
    </row>
    <row r="290" s="2" customFormat="1">
      <c r="A290" s="40"/>
      <c r="B290" s="41"/>
      <c r="C290" s="42"/>
      <c r="D290" s="243" t="s">
        <v>293</v>
      </c>
      <c r="E290" s="42"/>
      <c r="F290" s="244" t="s">
        <v>3746</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13" customFormat="1">
      <c r="A291" s="13"/>
      <c r="B291" s="248"/>
      <c r="C291" s="249"/>
      <c r="D291" s="243" t="s">
        <v>297</v>
      </c>
      <c r="E291" s="250" t="s">
        <v>19</v>
      </c>
      <c r="F291" s="251" t="s">
        <v>3681</v>
      </c>
      <c r="G291" s="249"/>
      <c r="H291" s="252">
        <v>4</v>
      </c>
      <c r="I291" s="253"/>
      <c r="J291" s="249"/>
      <c r="K291" s="249"/>
      <c r="L291" s="254"/>
      <c r="M291" s="255"/>
      <c r="N291" s="256"/>
      <c r="O291" s="256"/>
      <c r="P291" s="256"/>
      <c r="Q291" s="256"/>
      <c r="R291" s="256"/>
      <c r="S291" s="256"/>
      <c r="T291" s="257"/>
      <c r="U291" s="13"/>
      <c r="V291" s="13"/>
      <c r="W291" s="13"/>
      <c r="X291" s="13"/>
      <c r="Y291" s="13"/>
      <c r="Z291" s="13"/>
      <c r="AA291" s="13"/>
      <c r="AB291" s="13"/>
      <c r="AC291" s="13"/>
      <c r="AD291" s="13"/>
      <c r="AE291" s="13"/>
      <c r="AT291" s="258" t="s">
        <v>297</v>
      </c>
      <c r="AU291" s="258" t="s">
        <v>81</v>
      </c>
      <c r="AV291" s="13" t="s">
        <v>81</v>
      </c>
      <c r="AW291" s="13" t="s">
        <v>33</v>
      </c>
      <c r="AX291" s="13" t="s">
        <v>79</v>
      </c>
      <c r="AY291" s="258" t="s">
        <v>285</v>
      </c>
    </row>
    <row r="292" s="2" customFormat="1" ht="16.5" customHeight="1">
      <c r="A292" s="40"/>
      <c r="B292" s="41"/>
      <c r="C292" s="230" t="s">
        <v>723</v>
      </c>
      <c r="D292" s="230" t="s">
        <v>287</v>
      </c>
      <c r="E292" s="231" t="s">
        <v>4147</v>
      </c>
      <c r="F292" s="232" t="s">
        <v>4148</v>
      </c>
      <c r="G292" s="233" t="s">
        <v>515</v>
      </c>
      <c r="H292" s="234">
        <v>7</v>
      </c>
      <c r="I292" s="235"/>
      <c r="J292" s="236">
        <f>ROUND(I292*H292,2)</f>
        <v>0</v>
      </c>
      <c r="K292" s="232" t="s">
        <v>291</v>
      </c>
      <c r="L292" s="46"/>
      <c r="M292" s="237" t="s">
        <v>19</v>
      </c>
      <c r="N292" s="238" t="s">
        <v>43</v>
      </c>
      <c r="O292" s="86"/>
      <c r="P292" s="239">
        <f>O292*H292</f>
        <v>0</v>
      </c>
      <c r="Q292" s="239">
        <v>1.0000000000000001E-05</v>
      </c>
      <c r="R292" s="239">
        <f>Q292*H292</f>
        <v>7.0000000000000007E-05</v>
      </c>
      <c r="S292" s="239">
        <v>0.00040000000000000002</v>
      </c>
      <c r="T292" s="240">
        <f>S292*H292</f>
        <v>0.0028</v>
      </c>
      <c r="U292" s="40"/>
      <c r="V292" s="40"/>
      <c r="W292" s="40"/>
      <c r="X292" s="40"/>
      <c r="Y292" s="40"/>
      <c r="Z292" s="40"/>
      <c r="AA292" s="40"/>
      <c r="AB292" s="40"/>
      <c r="AC292" s="40"/>
      <c r="AD292" s="40"/>
      <c r="AE292" s="40"/>
      <c r="AR292" s="241" t="s">
        <v>157</v>
      </c>
      <c r="AT292" s="241" t="s">
        <v>287</v>
      </c>
      <c r="AU292" s="241" t="s">
        <v>81</v>
      </c>
      <c r="AY292" s="19" t="s">
        <v>285</v>
      </c>
      <c r="BE292" s="242">
        <f>IF(N292="základní",J292,0)</f>
        <v>0</v>
      </c>
      <c r="BF292" s="242">
        <f>IF(N292="snížená",J292,0)</f>
        <v>0</v>
      </c>
      <c r="BG292" s="242">
        <f>IF(N292="zákl. přenesená",J292,0)</f>
        <v>0</v>
      </c>
      <c r="BH292" s="242">
        <f>IF(N292="sníž. přenesená",J292,0)</f>
        <v>0</v>
      </c>
      <c r="BI292" s="242">
        <f>IF(N292="nulová",J292,0)</f>
        <v>0</v>
      </c>
      <c r="BJ292" s="19" t="s">
        <v>79</v>
      </c>
      <c r="BK292" s="242">
        <f>ROUND(I292*H292,2)</f>
        <v>0</v>
      </c>
      <c r="BL292" s="19" t="s">
        <v>157</v>
      </c>
      <c r="BM292" s="241" t="s">
        <v>4149</v>
      </c>
    </row>
    <row r="293" s="2" customFormat="1">
      <c r="A293" s="40"/>
      <c r="B293" s="41"/>
      <c r="C293" s="42"/>
      <c r="D293" s="243" t="s">
        <v>293</v>
      </c>
      <c r="E293" s="42"/>
      <c r="F293" s="244" t="s">
        <v>4150</v>
      </c>
      <c r="G293" s="42"/>
      <c r="H293" s="42"/>
      <c r="I293" s="150"/>
      <c r="J293" s="42"/>
      <c r="K293" s="42"/>
      <c r="L293" s="46"/>
      <c r="M293" s="245"/>
      <c r="N293" s="246"/>
      <c r="O293" s="86"/>
      <c r="P293" s="86"/>
      <c r="Q293" s="86"/>
      <c r="R293" s="86"/>
      <c r="S293" s="86"/>
      <c r="T293" s="87"/>
      <c r="U293" s="40"/>
      <c r="V293" s="40"/>
      <c r="W293" s="40"/>
      <c r="X293" s="40"/>
      <c r="Y293" s="40"/>
      <c r="Z293" s="40"/>
      <c r="AA293" s="40"/>
      <c r="AB293" s="40"/>
      <c r="AC293" s="40"/>
      <c r="AD293" s="40"/>
      <c r="AE293" s="40"/>
      <c r="AT293" s="19" t="s">
        <v>293</v>
      </c>
      <c r="AU293" s="19" t="s">
        <v>81</v>
      </c>
    </row>
    <row r="294" s="13" customFormat="1">
      <c r="A294" s="13"/>
      <c r="B294" s="248"/>
      <c r="C294" s="249"/>
      <c r="D294" s="243" t="s">
        <v>297</v>
      </c>
      <c r="E294" s="250" t="s">
        <v>19</v>
      </c>
      <c r="F294" s="251" t="s">
        <v>112</v>
      </c>
      <c r="G294" s="249"/>
      <c r="H294" s="252">
        <v>7</v>
      </c>
      <c r="I294" s="253"/>
      <c r="J294" s="249"/>
      <c r="K294" s="249"/>
      <c r="L294" s="254"/>
      <c r="M294" s="255"/>
      <c r="N294" s="256"/>
      <c r="O294" s="256"/>
      <c r="P294" s="256"/>
      <c r="Q294" s="256"/>
      <c r="R294" s="256"/>
      <c r="S294" s="256"/>
      <c r="T294" s="257"/>
      <c r="U294" s="13"/>
      <c r="V294" s="13"/>
      <c r="W294" s="13"/>
      <c r="X294" s="13"/>
      <c r="Y294" s="13"/>
      <c r="Z294" s="13"/>
      <c r="AA294" s="13"/>
      <c r="AB294" s="13"/>
      <c r="AC294" s="13"/>
      <c r="AD294" s="13"/>
      <c r="AE294" s="13"/>
      <c r="AT294" s="258" t="s">
        <v>297</v>
      </c>
      <c r="AU294" s="258" t="s">
        <v>81</v>
      </c>
      <c r="AV294" s="13" t="s">
        <v>81</v>
      </c>
      <c r="AW294" s="13" t="s">
        <v>33</v>
      </c>
      <c r="AX294" s="13" t="s">
        <v>79</v>
      </c>
      <c r="AY294" s="258" t="s">
        <v>285</v>
      </c>
    </row>
    <row r="295" s="2" customFormat="1" ht="16.5" customHeight="1">
      <c r="A295" s="40"/>
      <c r="B295" s="41"/>
      <c r="C295" s="230" t="s">
        <v>729</v>
      </c>
      <c r="D295" s="230" t="s">
        <v>287</v>
      </c>
      <c r="E295" s="231" t="s">
        <v>3719</v>
      </c>
      <c r="F295" s="232" t="s">
        <v>3720</v>
      </c>
      <c r="G295" s="233" t="s">
        <v>515</v>
      </c>
      <c r="H295" s="234">
        <v>4</v>
      </c>
      <c r="I295" s="235"/>
      <c r="J295" s="236">
        <f>ROUND(I295*H295,2)</f>
        <v>0</v>
      </c>
      <c r="K295" s="232" t="s">
        <v>291</v>
      </c>
      <c r="L295" s="46"/>
      <c r="M295" s="237" t="s">
        <v>19</v>
      </c>
      <c r="N295" s="238" t="s">
        <v>43</v>
      </c>
      <c r="O295" s="86"/>
      <c r="P295" s="239">
        <f>O295*H295</f>
        <v>0</v>
      </c>
      <c r="Q295" s="239">
        <v>0</v>
      </c>
      <c r="R295" s="239">
        <f>Q295*H295</f>
        <v>0</v>
      </c>
      <c r="S295" s="239">
        <v>0.0050200000000000002</v>
      </c>
      <c r="T295" s="240">
        <f>S295*H295</f>
        <v>0.020080000000000001</v>
      </c>
      <c r="U295" s="40"/>
      <c r="V295" s="40"/>
      <c r="W295" s="40"/>
      <c r="X295" s="40"/>
      <c r="Y295" s="40"/>
      <c r="Z295" s="40"/>
      <c r="AA295" s="40"/>
      <c r="AB295" s="40"/>
      <c r="AC295" s="40"/>
      <c r="AD295" s="40"/>
      <c r="AE295" s="40"/>
      <c r="AR295" s="241" t="s">
        <v>157</v>
      </c>
      <c r="AT295" s="241" t="s">
        <v>287</v>
      </c>
      <c r="AU295" s="241" t="s">
        <v>81</v>
      </c>
      <c r="AY295" s="19" t="s">
        <v>285</v>
      </c>
      <c r="BE295" s="242">
        <f>IF(N295="základní",J295,0)</f>
        <v>0</v>
      </c>
      <c r="BF295" s="242">
        <f>IF(N295="snížená",J295,0)</f>
        <v>0</v>
      </c>
      <c r="BG295" s="242">
        <f>IF(N295="zákl. přenesená",J295,0)</f>
        <v>0</v>
      </c>
      <c r="BH295" s="242">
        <f>IF(N295="sníž. přenesená",J295,0)</f>
        <v>0</v>
      </c>
      <c r="BI295" s="242">
        <f>IF(N295="nulová",J295,0)</f>
        <v>0</v>
      </c>
      <c r="BJ295" s="19" t="s">
        <v>79</v>
      </c>
      <c r="BK295" s="242">
        <f>ROUND(I295*H295,2)</f>
        <v>0</v>
      </c>
      <c r="BL295" s="19" t="s">
        <v>157</v>
      </c>
      <c r="BM295" s="241" t="s">
        <v>4151</v>
      </c>
    </row>
    <row r="296" s="2" customFormat="1">
      <c r="A296" s="40"/>
      <c r="B296" s="41"/>
      <c r="C296" s="42"/>
      <c r="D296" s="243" t="s">
        <v>293</v>
      </c>
      <c r="E296" s="42"/>
      <c r="F296" s="244" t="s">
        <v>3722</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293</v>
      </c>
      <c r="AU296" s="19" t="s">
        <v>81</v>
      </c>
    </row>
    <row r="297" s="13" customFormat="1">
      <c r="A297" s="13"/>
      <c r="B297" s="248"/>
      <c r="C297" s="249"/>
      <c r="D297" s="243" t="s">
        <v>297</v>
      </c>
      <c r="E297" s="250" t="s">
        <v>19</v>
      </c>
      <c r="F297" s="251" t="s">
        <v>91</v>
      </c>
      <c r="G297" s="249"/>
      <c r="H297" s="252">
        <v>4</v>
      </c>
      <c r="I297" s="253"/>
      <c r="J297" s="249"/>
      <c r="K297" s="249"/>
      <c r="L297" s="254"/>
      <c r="M297" s="255"/>
      <c r="N297" s="256"/>
      <c r="O297" s="256"/>
      <c r="P297" s="256"/>
      <c r="Q297" s="256"/>
      <c r="R297" s="256"/>
      <c r="S297" s="256"/>
      <c r="T297" s="257"/>
      <c r="U297" s="13"/>
      <c r="V297" s="13"/>
      <c r="W297" s="13"/>
      <c r="X297" s="13"/>
      <c r="Y297" s="13"/>
      <c r="Z297" s="13"/>
      <c r="AA297" s="13"/>
      <c r="AB297" s="13"/>
      <c r="AC297" s="13"/>
      <c r="AD297" s="13"/>
      <c r="AE297" s="13"/>
      <c r="AT297" s="258" t="s">
        <v>297</v>
      </c>
      <c r="AU297" s="258" t="s">
        <v>81</v>
      </c>
      <c r="AV297" s="13" t="s">
        <v>81</v>
      </c>
      <c r="AW297" s="13" t="s">
        <v>33</v>
      </c>
      <c r="AX297" s="13" t="s">
        <v>79</v>
      </c>
      <c r="AY297" s="258" t="s">
        <v>285</v>
      </c>
    </row>
    <row r="298" s="2" customFormat="1" ht="16.5" customHeight="1">
      <c r="A298" s="40"/>
      <c r="B298" s="41"/>
      <c r="C298" s="230" t="s">
        <v>734</v>
      </c>
      <c r="D298" s="230" t="s">
        <v>287</v>
      </c>
      <c r="E298" s="231" t="s">
        <v>3735</v>
      </c>
      <c r="F298" s="232" t="s">
        <v>3736</v>
      </c>
      <c r="G298" s="233" t="s">
        <v>394</v>
      </c>
      <c r="H298" s="234">
        <v>0.19300000000000001</v>
      </c>
      <c r="I298" s="235"/>
      <c r="J298" s="236">
        <f>ROUND(I298*H298,2)</f>
        <v>0</v>
      </c>
      <c r="K298" s="232" t="s">
        <v>291</v>
      </c>
      <c r="L298" s="46"/>
      <c r="M298" s="237" t="s">
        <v>19</v>
      </c>
      <c r="N298" s="238" t="s">
        <v>43</v>
      </c>
      <c r="O298" s="86"/>
      <c r="P298" s="239">
        <f>O298*H298</f>
        <v>0</v>
      </c>
      <c r="Q298" s="239">
        <v>0</v>
      </c>
      <c r="R298" s="239">
        <f>Q298*H298</f>
        <v>0</v>
      </c>
      <c r="S298" s="239">
        <v>0</v>
      </c>
      <c r="T298" s="240">
        <f>S298*H298</f>
        <v>0</v>
      </c>
      <c r="U298" s="40"/>
      <c r="V298" s="40"/>
      <c r="W298" s="40"/>
      <c r="X298" s="40"/>
      <c r="Y298" s="40"/>
      <c r="Z298" s="40"/>
      <c r="AA298" s="40"/>
      <c r="AB298" s="40"/>
      <c r="AC298" s="40"/>
      <c r="AD298" s="40"/>
      <c r="AE298" s="40"/>
      <c r="AR298" s="241" t="s">
        <v>157</v>
      </c>
      <c r="AT298" s="241" t="s">
        <v>287</v>
      </c>
      <c r="AU298" s="241" t="s">
        <v>81</v>
      </c>
      <c r="AY298" s="19" t="s">
        <v>285</v>
      </c>
      <c r="BE298" s="242">
        <f>IF(N298="základní",J298,0)</f>
        <v>0</v>
      </c>
      <c r="BF298" s="242">
        <f>IF(N298="snížená",J298,0)</f>
        <v>0</v>
      </c>
      <c r="BG298" s="242">
        <f>IF(N298="zákl. přenesená",J298,0)</f>
        <v>0</v>
      </c>
      <c r="BH298" s="242">
        <f>IF(N298="sníž. přenesená",J298,0)</f>
        <v>0</v>
      </c>
      <c r="BI298" s="242">
        <f>IF(N298="nulová",J298,0)</f>
        <v>0</v>
      </c>
      <c r="BJ298" s="19" t="s">
        <v>79</v>
      </c>
      <c r="BK298" s="242">
        <f>ROUND(I298*H298,2)</f>
        <v>0</v>
      </c>
      <c r="BL298" s="19" t="s">
        <v>157</v>
      </c>
      <c r="BM298" s="241" t="s">
        <v>4152</v>
      </c>
    </row>
    <row r="299" s="2" customFormat="1">
      <c r="A299" s="40"/>
      <c r="B299" s="41"/>
      <c r="C299" s="42"/>
      <c r="D299" s="243" t="s">
        <v>293</v>
      </c>
      <c r="E299" s="42"/>
      <c r="F299" s="244" t="s">
        <v>3738</v>
      </c>
      <c r="G299" s="42"/>
      <c r="H299" s="42"/>
      <c r="I299" s="150"/>
      <c r="J299" s="42"/>
      <c r="K299" s="42"/>
      <c r="L299" s="46"/>
      <c r="M299" s="245"/>
      <c r="N299" s="246"/>
      <c r="O299" s="86"/>
      <c r="P299" s="86"/>
      <c r="Q299" s="86"/>
      <c r="R299" s="86"/>
      <c r="S299" s="86"/>
      <c r="T299" s="87"/>
      <c r="U299" s="40"/>
      <c r="V299" s="40"/>
      <c r="W299" s="40"/>
      <c r="X299" s="40"/>
      <c r="Y299" s="40"/>
      <c r="Z299" s="40"/>
      <c r="AA299" s="40"/>
      <c r="AB299" s="40"/>
      <c r="AC299" s="40"/>
      <c r="AD299" s="40"/>
      <c r="AE299" s="40"/>
      <c r="AT299" s="19" t="s">
        <v>293</v>
      </c>
      <c r="AU299" s="19" t="s">
        <v>81</v>
      </c>
    </row>
    <row r="300" s="13" customFormat="1">
      <c r="A300" s="13"/>
      <c r="B300" s="248"/>
      <c r="C300" s="249"/>
      <c r="D300" s="243" t="s">
        <v>297</v>
      </c>
      <c r="E300" s="250" t="s">
        <v>19</v>
      </c>
      <c r="F300" s="251" t="s">
        <v>4153</v>
      </c>
      <c r="G300" s="249"/>
      <c r="H300" s="252">
        <v>0</v>
      </c>
      <c r="I300" s="253"/>
      <c r="J300" s="249"/>
      <c r="K300" s="249"/>
      <c r="L300" s="254"/>
      <c r="M300" s="255"/>
      <c r="N300" s="256"/>
      <c r="O300" s="256"/>
      <c r="P300" s="256"/>
      <c r="Q300" s="256"/>
      <c r="R300" s="256"/>
      <c r="S300" s="256"/>
      <c r="T300" s="257"/>
      <c r="U300" s="13"/>
      <c r="V300" s="13"/>
      <c r="W300" s="13"/>
      <c r="X300" s="13"/>
      <c r="Y300" s="13"/>
      <c r="Z300" s="13"/>
      <c r="AA300" s="13"/>
      <c r="AB300" s="13"/>
      <c r="AC300" s="13"/>
      <c r="AD300" s="13"/>
      <c r="AE300" s="13"/>
      <c r="AT300" s="258" t="s">
        <v>297</v>
      </c>
      <c r="AU300" s="258" t="s">
        <v>81</v>
      </c>
      <c r="AV300" s="13" t="s">
        <v>81</v>
      </c>
      <c r="AW300" s="13" t="s">
        <v>33</v>
      </c>
      <c r="AX300" s="13" t="s">
        <v>72</v>
      </c>
      <c r="AY300" s="258" t="s">
        <v>285</v>
      </c>
    </row>
    <row r="301" s="13" customFormat="1">
      <c r="A301" s="13"/>
      <c r="B301" s="248"/>
      <c r="C301" s="249"/>
      <c r="D301" s="243" t="s">
        <v>297</v>
      </c>
      <c r="E301" s="250" t="s">
        <v>19</v>
      </c>
      <c r="F301" s="251" t="s">
        <v>4154</v>
      </c>
      <c r="G301" s="249"/>
      <c r="H301" s="252">
        <v>0.001</v>
      </c>
      <c r="I301" s="253"/>
      <c r="J301" s="249"/>
      <c r="K301" s="249"/>
      <c r="L301" s="254"/>
      <c r="M301" s="255"/>
      <c r="N301" s="256"/>
      <c r="O301" s="256"/>
      <c r="P301" s="256"/>
      <c r="Q301" s="256"/>
      <c r="R301" s="256"/>
      <c r="S301" s="256"/>
      <c r="T301" s="257"/>
      <c r="U301" s="13"/>
      <c r="V301" s="13"/>
      <c r="W301" s="13"/>
      <c r="X301" s="13"/>
      <c r="Y301" s="13"/>
      <c r="Z301" s="13"/>
      <c r="AA301" s="13"/>
      <c r="AB301" s="13"/>
      <c r="AC301" s="13"/>
      <c r="AD301" s="13"/>
      <c r="AE301" s="13"/>
      <c r="AT301" s="258" t="s">
        <v>297</v>
      </c>
      <c r="AU301" s="258" t="s">
        <v>81</v>
      </c>
      <c r="AV301" s="13" t="s">
        <v>81</v>
      </c>
      <c r="AW301" s="13" t="s">
        <v>33</v>
      </c>
      <c r="AX301" s="13" t="s">
        <v>72</v>
      </c>
      <c r="AY301" s="258" t="s">
        <v>285</v>
      </c>
    </row>
    <row r="302" s="13" customFormat="1">
      <c r="A302" s="13"/>
      <c r="B302" s="248"/>
      <c r="C302" s="249"/>
      <c r="D302" s="243" t="s">
        <v>297</v>
      </c>
      <c r="E302" s="250" t="s">
        <v>19</v>
      </c>
      <c r="F302" s="251" t="s">
        <v>4155</v>
      </c>
      <c r="G302" s="249"/>
      <c r="H302" s="252">
        <v>0</v>
      </c>
      <c r="I302" s="253"/>
      <c r="J302" s="249"/>
      <c r="K302" s="249"/>
      <c r="L302" s="254"/>
      <c r="M302" s="255"/>
      <c r="N302" s="256"/>
      <c r="O302" s="256"/>
      <c r="P302" s="256"/>
      <c r="Q302" s="256"/>
      <c r="R302" s="256"/>
      <c r="S302" s="256"/>
      <c r="T302" s="257"/>
      <c r="U302" s="13"/>
      <c r="V302" s="13"/>
      <c r="W302" s="13"/>
      <c r="X302" s="13"/>
      <c r="Y302" s="13"/>
      <c r="Z302" s="13"/>
      <c r="AA302" s="13"/>
      <c r="AB302" s="13"/>
      <c r="AC302" s="13"/>
      <c r="AD302" s="13"/>
      <c r="AE302" s="13"/>
      <c r="AT302" s="258" t="s">
        <v>297</v>
      </c>
      <c r="AU302" s="258" t="s">
        <v>81</v>
      </c>
      <c r="AV302" s="13" t="s">
        <v>81</v>
      </c>
      <c r="AW302" s="13" t="s">
        <v>33</v>
      </c>
      <c r="AX302" s="13" t="s">
        <v>72</v>
      </c>
      <c r="AY302" s="258" t="s">
        <v>285</v>
      </c>
    </row>
    <row r="303" s="13" customFormat="1">
      <c r="A303" s="13"/>
      <c r="B303" s="248"/>
      <c r="C303" s="249"/>
      <c r="D303" s="243" t="s">
        <v>297</v>
      </c>
      <c r="E303" s="250" t="s">
        <v>19</v>
      </c>
      <c r="F303" s="251" t="s">
        <v>4156</v>
      </c>
      <c r="G303" s="249"/>
      <c r="H303" s="252">
        <v>0.0080000000000000002</v>
      </c>
      <c r="I303" s="253"/>
      <c r="J303" s="249"/>
      <c r="K303" s="249"/>
      <c r="L303" s="254"/>
      <c r="M303" s="255"/>
      <c r="N303" s="256"/>
      <c r="O303" s="256"/>
      <c r="P303" s="256"/>
      <c r="Q303" s="256"/>
      <c r="R303" s="256"/>
      <c r="S303" s="256"/>
      <c r="T303" s="257"/>
      <c r="U303" s="13"/>
      <c r="V303" s="13"/>
      <c r="W303" s="13"/>
      <c r="X303" s="13"/>
      <c r="Y303" s="13"/>
      <c r="Z303" s="13"/>
      <c r="AA303" s="13"/>
      <c r="AB303" s="13"/>
      <c r="AC303" s="13"/>
      <c r="AD303" s="13"/>
      <c r="AE303" s="13"/>
      <c r="AT303" s="258" t="s">
        <v>297</v>
      </c>
      <c r="AU303" s="258" t="s">
        <v>81</v>
      </c>
      <c r="AV303" s="13" t="s">
        <v>81</v>
      </c>
      <c r="AW303" s="13" t="s">
        <v>33</v>
      </c>
      <c r="AX303" s="13" t="s">
        <v>72</v>
      </c>
      <c r="AY303" s="258" t="s">
        <v>285</v>
      </c>
    </row>
    <row r="304" s="13" customFormat="1">
      <c r="A304" s="13"/>
      <c r="B304" s="248"/>
      <c r="C304" s="249"/>
      <c r="D304" s="243" t="s">
        <v>297</v>
      </c>
      <c r="E304" s="250" t="s">
        <v>19</v>
      </c>
      <c r="F304" s="251" t="s">
        <v>4157</v>
      </c>
      <c r="G304" s="249"/>
      <c r="H304" s="252">
        <v>0.0040000000000000001</v>
      </c>
      <c r="I304" s="253"/>
      <c r="J304" s="249"/>
      <c r="K304" s="249"/>
      <c r="L304" s="254"/>
      <c r="M304" s="255"/>
      <c r="N304" s="256"/>
      <c r="O304" s="256"/>
      <c r="P304" s="256"/>
      <c r="Q304" s="256"/>
      <c r="R304" s="256"/>
      <c r="S304" s="256"/>
      <c r="T304" s="257"/>
      <c r="U304" s="13"/>
      <c r="V304" s="13"/>
      <c r="W304" s="13"/>
      <c r="X304" s="13"/>
      <c r="Y304" s="13"/>
      <c r="Z304" s="13"/>
      <c r="AA304" s="13"/>
      <c r="AB304" s="13"/>
      <c r="AC304" s="13"/>
      <c r="AD304" s="13"/>
      <c r="AE304" s="13"/>
      <c r="AT304" s="258" t="s">
        <v>297</v>
      </c>
      <c r="AU304" s="258" t="s">
        <v>81</v>
      </c>
      <c r="AV304" s="13" t="s">
        <v>81</v>
      </c>
      <c r="AW304" s="13" t="s">
        <v>33</v>
      </c>
      <c r="AX304" s="13" t="s">
        <v>72</v>
      </c>
      <c r="AY304" s="258" t="s">
        <v>285</v>
      </c>
    </row>
    <row r="305" s="13" customFormat="1">
      <c r="A305" s="13"/>
      <c r="B305" s="248"/>
      <c r="C305" s="249"/>
      <c r="D305" s="243" t="s">
        <v>297</v>
      </c>
      <c r="E305" s="250" t="s">
        <v>19</v>
      </c>
      <c r="F305" s="251" t="s">
        <v>4158</v>
      </c>
      <c r="G305" s="249"/>
      <c r="H305" s="252">
        <v>0.016</v>
      </c>
      <c r="I305" s="253"/>
      <c r="J305" s="249"/>
      <c r="K305" s="249"/>
      <c r="L305" s="254"/>
      <c r="M305" s="255"/>
      <c r="N305" s="256"/>
      <c r="O305" s="256"/>
      <c r="P305" s="256"/>
      <c r="Q305" s="256"/>
      <c r="R305" s="256"/>
      <c r="S305" s="256"/>
      <c r="T305" s="257"/>
      <c r="U305" s="13"/>
      <c r="V305" s="13"/>
      <c r="W305" s="13"/>
      <c r="X305" s="13"/>
      <c r="Y305" s="13"/>
      <c r="Z305" s="13"/>
      <c r="AA305" s="13"/>
      <c r="AB305" s="13"/>
      <c r="AC305" s="13"/>
      <c r="AD305" s="13"/>
      <c r="AE305" s="13"/>
      <c r="AT305" s="258" t="s">
        <v>297</v>
      </c>
      <c r="AU305" s="258" t="s">
        <v>81</v>
      </c>
      <c r="AV305" s="13" t="s">
        <v>81</v>
      </c>
      <c r="AW305" s="13" t="s">
        <v>33</v>
      </c>
      <c r="AX305" s="13" t="s">
        <v>72</v>
      </c>
      <c r="AY305" s="258" t="s">
        <v>285</v>
      </c>
    </row>
    <row r="306" s="13" customFormat="1">
      <c r="A306" s="13"/>
      <c r="B306" s="248"/>
      <c r="C306" s="249"/>
      <c r="D306" s="243" t="s">
        <v>297</v>
      </c>
      <c r="E306" s="250" t="s">
        <v>19</v>
      </c>
      <c r="F306" s="251" t="s">
        <v>4159</v>
      </c>
      <c r="G306" s="249"/>
      <c r="H306" s="252">
        <v>0.02</v>
      </c>
      <c r="I306" s="253"/>
      <c r="J306" s="249"/>
      <c r="K306" s="249"/>
      <c r="L306" s="254"/>
      <c r="M306" s="255"/>
      <c r="N306" s="256"/>
      <c r="O306" s="256"/>
      <c r="P306" s="256"/>
      <c r="Q306" s="256"/>
      <c r="R306" s="256"/>
      <c r="S306" s="256"/>
      <c r="T306" s="257"/>
      <c r="U306" s="13"/>
      <c r="V306" s="13"/>
      <c r="W306" s="13"/>
      <c r="X306" s="13"/>
      <c r="Y306" s="13"/>
      <c r="Z306" s="13"/>
      <c r="AA306" s="13"/>
      <c r="AB306" s="13"/>
      <c r="AC306" s="13"/>
      <c r="AD306" s="13"/>
      <c r="AE306" s="13"/>
      <c r="AT306" s="258" t="s">
        <v>297</v>
      </c>
      <c r="AU306" s="258" t="s">
        <v>81</v>
      </c>
      <c r="AV306" s="13" t="s">
        <v>81</v>
      </c>
      <c r="AW306" s="13" t="s">
        <v>33</v>
      </c>
      <c r="AX306" s="13" t="s">
        <v>72</v>
      </c>
      <c r="AY306" s="258" t="s">
        <v>285</v>
      </c>
    </row>
    <row r="307" s="13" customFormat="1">
      <c r="A307" s="13"/>
      <c r="B307" s="248"/>
      <c r="C307" s="249"/>
      <c r="D307" s="243" t="s">
        <v>297</v>
      </c>
      <c r="E307" s="250" t="s">
        <v>19</v>
      </c>
      <c r="F307" s="251" t="s">
        <v>4160</v>
      </c>
      <c r="G307" s="249"/>
      <c r="H307" s="252">
        <v>0.01</v>
      </c>
      <c r="I307" s="253"/>
      <c r="J307" s="249"/>
      <c r="K307" s="249"/>
      <c r="L307" s="254"/>
      <c r="M307" s="255"/>
      <c r="N307" s="256"/>
      <c r="O307" s="256"/>
      <c r="P307" s="256"/>
      <c r="Q307" s="256"/>
      <c r="R307" s="256"/>
      <c r="S307" s="256"/>
      <c r="T307" s="257"/>
      <c r="U307" s="13"/>
      <c r="V307" s="13"/>
      <c r="W307" s="13"/>
      <c r="X307" s="13"/>
      <c r="Y307" s="13"/>
      <c r="Z307" s="13"/>
      <c r="AA307" s="13"/>
      <c r="AB307" s="13"/>
      <c r="AC307" s="13"/>
      <c r="AD307" s="13"/>
      <c r="AE307" s="13"/>
      <c r="AT307" s="258" t="s">
        <v>297</v>
      </c>
      <c r="AU307" s="258" t="s">
        <v>81</v>
      </c>
      <c r="AV307" s="13" t="s">
        <v>81</v>
      </c>
      <c r="AW307" s="13" t="s">
        <v>33</v>
      </c>
      <c r="AX307" s="13" t="s">
        <v>72</v>
      </c>
      <c r="AY307" s="258" t="s">
        <v>285</v>
      </c>
    </row>
    <row r="308" s="13" customFormat="1">
      <c r="A308" s="13"/>
      <c r="B308" s="248"/>
      <c r="C308" s="249"/>
      <c r="D308" s="243" t="s">
        <v>297</v>
      </c>
      <c r="E308" s="250" t="s">
        <v>19</v>
      </c>
      <c r="F308" s="251" t="s">
        <v>4161</v>
      </c>
      <c r="G308" s="249"/>
      <c r="H308" s="252">
        <v>0.024</v>
      </c>
      <c r="I308" s="253"/>
      <c r="J308" s="249"/>
      <c r="K308" s="249"/>
      <c r="L308" s="254"/>
      <c r="M308" s="255"/>
      <c r="N308" s="256"/>
      <c r="O308" s="256"/>
      <c r="P308" s="256"/>
      <c r="Q308" s="256"/>
      <c r="R308" s="256"/>
      <c r="S308" s="256"/>
      <c r="T308" s="257"/>
      <c r="U308" s="13"/>
      <c r="V308" s="13"/>
      <c r="W308" s="13"/>
      <c r="X308" s="13"/>
      <c r="Y308" s="13"/>
      <c r="Z308" s="13"/>
      <c r="AA308" s="13"/>
      <c r="AB308" s="13"/>
      <c r="AC308" s="13"/>
      <c r="AD308" s="13"/>
      <c r="AE308" s="13"/>
      <c r="AT308" s="258" t="s">
        <v>297</v>
      </c>
      <c r="AU308" s="258" t="s">
        <v>81</v>
      </c>
      <c r="AV308" s="13" t="s">
        <v>81</v>
      </c>
      <c r="AW308" s="13" t="s">
        <v>33</v>
      </c>
      <c r="AX308" s="13" t="s">
        <v>72</v>
      </c>
      <c r="AY308" s="258" t="s">
        <v>285</v>
      </c>
    </row>
    <row r="309" s="13" customFormat="1">
      <c r="A309" s="13"/>
      <c r="B309" s="248"/>
      <c r="C309" s="249"/>
      <c r="D309" s="243" t="s">
        <v>297</v>
      </c>
      <c r="E309" s="250" t="s">
        <v>19</v>
      </c>
      <c r="F309" s="251" t="s">
        <v>4162</v>
      </c>
      <c r="G309" s="249"/>
      <c r="H309" s="252">
        <v>0.0050000000000000001</v>
      </c>
      <c r="I309" s="253"/>
      <c r="J309" s="249"/>
      <c r="K309" s="249"/>
      <c r="L309" s="254"/>
      <c r="M309" s="255"/>
      <c r="N309" s="256"/>
      <c r="O309" s="256"/>
      <c r="P309" s="256"/>
      <c r="Q309" s="256"/>
      <c r="R309" s="256"/>
      <c r="S309" s="256"/>
      <c r="T309" s="257"/>
      <c r="U309" s="13"/>
      <c r="V309" s="13"/>
      <c r="W309" s="13"/>
      <c r="X309" s="13"/>
      <c r="Y309" s="13"/>
      <c r="Z309" s="13"/>
      <c r="AA309" s="13"/>
      <c r="AB309" s="13"/>
      <c r="AC309" s="13"/>
      <c r="AD309" s="13"/>
      <c r="AE309" s="13"/>
      <c r="AT309" s="258" t="s">
        <v>297</v>
      </c>
      <c r="AU309" s="258" t="s">
        <v>81</v>
      </c>
      <c r="AV309" s="13" t="s">
        <v>81</v>
      </c>
      <c r="AW309" s="13" t="s">
        <v>33</v>
      </c>
      <c r="AX309" s="13" t="s">
        <v>72</v>
      </c>
      <c r="AY309" s="258" t="s">
        <v>285</v>
      </c>
    </row>
    <row r="310" s="13" customFormat="1">
      <c r="A310" s="13"/>
      <c r="B310" s="248"/>
      <c r="C310" s="249"/>
      <c r="D310" s="243" t="s">
        <v>297</v>
      </c>
      <c r="E310" s="250" t="s">
        <v>19</v>
      </c>
      <c r="F310" s="251" t="s">
        <v>4163</v>
      </c>
      <c r="G310" s="249"/>
      <c r="H310" s="252">
        <v>0.01</v>
      </c>
      <c r="I310" s="253"/>
      <c r="J310" s="249"/>
      <c r="K310" s="249"/>
      <c r="L310" s="254"/>
      <c r="M310" s="255"/>
      <c r="N310" s="256"/>
      <c r="O310" s="256"/>
      <c r="P310" s="256"/>
      <c r="Q310" s="256"/>
      <c r="R310" s="256"/>
      <c r="S310" s="256"/>
      <c r="T310" s="257"/>
      <c r="U310" s="13"/>
      <c r="V310" s="13"/>
      <c r="W310" s="13"/>
      <c r="X310" s="13"/>
      <c r="Y310" s="13"/>
      <c r="Z310" s="13"/>
      <c r="AA310" s="13"/>
      <c r="AB310" s="13"/>
      <c r="AC310" s="13"/>
      <c r="AD310" s="13"/>
      <c r="AE310" s="13"/>
      <c r="AT310" s="258" t="s">
        <v>297</v>
      </c>
      <c r="AU310" s="258" t="s">
        <v>81</v>
      </c>
      <c r="AV310" s="13" t="s">
        <v>81</v>
      </c>
      <c r="AW310" s="13" t="s">
        <v>33</v>
      </c>
      <c r="AX310" s="13" t="s">
        <v>72</v>
      </c>
      <c r="AY310" s="258" t="s">
        <v>285</v>
      </c>
    </row>
    <row r="311" s="13" customFormat="1">
      <c r="A311" s="13"/>
      <c r="B311" s="248"/>
      <c r="C311" s="249"/>
      <c r="D311" s="243" t="s">
        <v>297</v>
      </c>
      <c r="E311" s="250" t="s">
        <v>19</v>
      </c>
      <c r="F311" s="251" t="s">
        <v>4164</v>
      </c>
      <c r="G311" s="249"/>
      <c r="H311" s="252">
        <v>0.0040000000000000001</v>
      </c>
      <c r="I311" s="253"/>
      <c r="J311" s="249"/>
      <c r="K311" s="249"/>
      <c r="L311" s="254"/>
      <c r="M311" s="255"/>
      <c r="N311" s="256"/>
      <c r="O311" s="256"/>
      <c r="P311" s="256"/>
      <c r="Q311" s="256"/>
      <c r="R311" s="256"/>
      <c r="S311" s="256"/>
      <c r="T311" s="257"/>
      <c r="U311" s="13"/>
      <c r="V311" s="13"/>
      <c r="W311" s="13"/>
      <c r="X311" s="13"/>
      <c r="Y311" s="13"/>
      <c r="Z311" s="13"/>
      <c r="AA311" s="13"/>
      <c r="AB311" s="13"/>
      <c r="AC311" s="13"/>
      <c r="AD311" s="13"/>
      <c r="AE311" s="13"/>
      <c r="AT311" s="258" t="s">
        <v>297</v>
      </c>
      <c r="AU311" s="258" t="s">
        <v>81</v>
      </c>
      <c r="AV311" s="13" t="s">
        <v>81</v>
      </c>
      <c r="AW311" s="13" t="s">
        <v>33</v>
      </c>
      <c r="AX311" s="13" t="s">
        <v>72</v>
      </c>
      <c r="AY311" s="258" t="s">
        <v>285</v>
      </c>
    </row>
    <row r="312" s="13" customFormat="1">
      <c r="A312" s="13"/>
      <c r="B312" s="248"/>
      <c r="C312" s="249"/>
      <c r="D312" s="243" t="s">
        <v>297</v>
      </c>
      <c r="E312" s="250" t="s">
        <v>19</v>
      </c>
      <c r="F312" s="251" t="s">
        <v>4165</v>
      </c>
      <c r="G312" s="249"/>
      <c r="H312" s="252">
        <v>0.012</v>
      </c>
      <c r="I312" s="253"/>
      <c r="J312" s="249"/>
      <c r="K312" s="249"/>
      <c r="L312" s="254"/>
      <c r="M312" s="255"/>
      <c r="N312" s="256"/>
      <c r="O312" s="256"/>
      <c r="P312" s="256"/>
      <c r="Q312" s="256"/>
      <c r="R312" s="256"/>
      <c r="S312" s="256"/>
      <c r="T312" s="257"/>
      <c r="U312" s="13"/>
      <c r="V312" s="13"/>
      <c r="W312" s="13"/>
      <c r="X312" s="13"/>
      <c r="Y312" s="13"/>
      <c r="Z312" s="13"/>
      <c r="AA312" s="13"/>
      <c r="AB312" s="13"/>
      <c r="AC312" s="13"/>
      <c r="AD312" s="13"/>
      <c r="AE312" s="13"/>
      <c r="AT312" s="258" t="s">
        <v>297</v>
      </c>
      <c r="AU312" s="258" t="s">
        <v>81</v>
      </c>
      <c r="AV312" s="13" t="s">
        <v>81</v>
      </c>
      <c r="AW312" s="13" t="s">
        <v>33</v>
      </c>
      <c r="AX312" s="13" t="s">
        <v>72</v>
      </c>
      <c r="AY312" s="258" t="s">
        <v>285</v>
      </c>
    </row>
    <row r="313" s="13" customFormat="1">
      <c r="A313" s="13"/>
      <c r="B313" s="248"/>
      <c r="C313" s="249"/>
      <c r="D313" s="243" t="s">
        <v>297</v>
      </c>
      <c r="E313" s="250" t="s">
        <v>19</v>
      </c>
      <c r="F313" s="251" t="s">
        <v>4166</v>
      </c>
      <c r="G313" s="249"/>
      <c r="H313" s="252">
        <v>0.017999999999999999</v>
      </c>
      <c r="I313" s="253"/>
      <c r="J313" s="249"/>
      <c r="K313" s="249"/>
      <c r="L313" s="254"/>
      <c r="M313" s="255"/>
      <c r="N313" s="256"/>
      <c r="O313" s="256"/>
      <c r="P313" s="256"/>
      <c r="Q313" s="256"/>
      <c r="R313" s="256"/>
      <c r="S313" s="256"/>
      <c r="T313" s="257"/>
      <c r="U313" s="13"/>
      <c r="V313" s="13"/>
      <c r="W313" s="13"/>
      <c r="X313" s="13"/>
      <c r="Y313" s="13"/>
      <c r="Z313" s="13"/>
      <c r="AA313" s="13"/>
      <c r="AB313" s="13"/>
      <c r="AC313" s="13"/>
      <c r="AD313" s="13"/>
      <c r="AE313" s="13"/>
      <c r="AT313" s="258" t="s">
        <v>297</v>
      </c>
      <c r="AU313" s="258" t="s">
        <v>81</v>
      </c>
      <c r="AV313" s="13" t="s">
        <v>81</v>
      </c>
      <c r="AW313" s="13" t="s">
        <v>33</v>
      </c>
      <c r="AX313" s="13" t="s">
        <v>72</v>
      </c>
      <c r="AY313" s="258" t="s">
        <v>285</v>
      </c>
    </row>
    <row r="314" s="13" customFormat="1">
      <c r="A314" s="13"/>
      <c r="B314" s="248"/>
      <c r="C314" s="249"/>
      <c r="D314" s="243" t="s">
        <v>297</v>
      </c>
      <c r="E314" s="250" t="s">
        <v>19</v>
      </c>
      <c r="F314" s="251" t="s">
        <v>4167</v>
      </c>
      <c r="G314" s="249"/>
      <c r="H314" s="252">
        <v>0.0040000000000000001</v>
      </c>
      <c r="I314" s="253"/>
      <c r="J314" s="249"/>
      <c r="K314" s="249"/>
      <c r="L314" s="254"/>
      <c r="M314" s="255"/>
      <c r="N314" s="256"/>
      <c r="O314" s="256"/>
      <c r="P314" s="256"/>
      <c r="Q314" s="256"/>
      <c r="R314" s="256"/>
      <c r="S314" s="256"/>
      <c r="T314" s="257"/>
      <c r="U314" s="13"/>
      <c r="V314" s="13"/>
      <c r="W314" s="13"/>
      <c r="X314" s="13"/>
      <c r="Y314" s="13"/>
      <c r="Z314" s="13"/>
      <c r="AA314" s="13"/>
      <c r="AB314" s="13"/>
      <c r="AC314" s="13"/>
      <c r="AD314" s="13"/>
      <c r="AE314" s="13"/>
      <c r="AT314" s="258" t="s">
        <v>297</v>
      </c>
      <c r="AU314" s="258" t="s">
        <v>81</v>
      </c>
      <c r="AV314" s="13" t="s">
        <v>81</v>
      </c>
      <c r="AW314" s="13" t="s">
        <v>33</v>
      </c>
      <c r="AX314" s="13" t="s">
        <v>72</v>
      </c>
      <c r="AY314" s="258" t="s">
        <v>285</v>
      </c>
    </row>
    <row r="315" s="13" customFormat="1">
      <c r="A315" s="13"/>
      <c r="B315" s="248"/>
      <c r="C315" s="249"/>
      <c r="D315" s="243" t="s">
        <v>297</v>
      </c>
      <c r="E315" s="250" t="s">
        <v>19</v>
      </c>
      <c r="F315" s="251" t="s">
        <v>4168</v>
      </c>
      <c r="G315" s="249"/>
      <c r="H315" s="252">
        <v>0.017999999999999999</v>
      </c>
      <c r="I315" s="253"/>
      <c r="J315" s="249"/>
      <c r="K315" s="249"/>
      <c r="L315" s="254"/>
      <c r="M315" s="255"/>
      <c r="N315" s="256"/>
      <c r="O315" s="256"/>
      <c r="P315" s="256"/>
      <c r="Q315" s="256"/>
      <c r="R315" s="256"/>
      <c r="S315" s="256"/>
      <c r="T315" s="257"/>
      <c r="U315" s="13"/>
      <c r="V315" s="13"/>
      <c r="W315" s="13"/>
      <c r="X315" s="13"/>
      <c r="Y315" s="13"/>
      <c r="Z315" s="13"/>
      <c r="AA315" s="13"/>
      <c r="AB315" s="13"/>
      <c r="AC315" s="13"/>
      <c r="AD315" s="13"/>
      <c r="AE315" s="13"/>
      <c r="AT315" s="258" t="s">
        <v>297</v>
      </c>
      <c r="AU315" s="258" t="s">
        <v>81</v>
      </c>
      <c r="AV315" s="13" t="s">
        <v>81</v>
      </c>
      <c r="AW315" s="13" t="s">
        <v>33</v>
      </c>
      <c r="AX315" s="13" t="s">
        <v>72</v>
      </c>
      <c r="AY315" s="258" t="s">
        <v>285</v>
      </c>
    </row>
    <row r="316" s="13" customFormat="1">
      <c r="A316" s="13"/>
      <c r="B316" s="248"/>
      <c r="C316" s="249"/>
      <c r="D316" s="243" t="s">
        <v>297</v>
      </c>
      <c r="E316" s="250" t="s">
        <v>19</v>
      </c>
      <c r="F316" s="251" t="s">
        <v>4169</v>
      </c>
      <c r="G316" s="249"/>
      <c r="H316" s="252">
        <v>0.0089999999999999993</v>
      </c>
      <c r="I316" s="253"/>
      <c r="J316" s="249"/>
      <c r="K316" s="249"/>
      <c r="L316" s="254"/>
      <c r="M316" s="255"/>
      <c r="N316" s="256"/>
      <c r="O316" s="256"/>
      <c r="P316" s="256"/>
      <c r="Q316" s="256"/>
      <c r="R316" s="256"/>
      <c r="S316" s="256"/>
      <c r="T316" s="257"/>
      <c r="U316" s="13"/>
      <c r="V316" s="13"/>
      <c r="W316" s="13"/>
      <c r="X316" s="13"/>
      <c r="Y316" s="13"/>
      <c r="Z316" s="13"/>
      <c r="AA316" s="13"/>
      <c r="AB316" s="13"/>
      <c r="AC316" s="13"/>
      <c r="AD316" s="13"/>
      <c r="AE316" s="13"/>
      <c r="AT316" s="258" t="s">
        <v>297</v>
      </c>
      <c r="AU316" s="258" t="s">
        <v>81</v>
      </c>
      <c r="AV316" s="13" t="s">
        <v>81</v>
      </c>
      <c r="AW316" s="13" t="s">
        <v>33</v>
      </c>
      <c r="AX316" s="13" t="s">
        <v>72</v>
      </c>
      <c r="AY316" s="258" t="s">
        <v>285</v>
      </c>
    </row>
    <row r="317" s="13" customFormat="1">
      <c r="A317" s="13"/>
      <c r="B317" s="248"/>
      <c r="C317" s="249"/>
      <c r="D317" s="243" t="s">
        <v>297</v>
      </c>
      <c r="E317" s="250" t="s">
        <v>19</v>
      </c>
      <c r="F317" s="251" t="s">
        <v>4170</v>
      </c>
      <c r="G317" s="249"/>
      <c r="H317" s="252">
        <v>0</v>
      </c>
      <c r="I317" s="253"/>
      <c r="J317" s="249"/>
      <c r="K317" s="249"/>
      <c r="L317" s="254"/>
      <c r="M317" s="255"/>
      <c r="N317" s="256"/>
      <c r="O317" s="256"/>
      <c r="P317" s="256"/>
      <c r="Q317" s="256"/>
      <c r="R317" s="256"/>
      <c r="S317" s="256"/>
      <c r="T317" s="257"/>
      <c r="U317" s="13"/>
      <c r="V317" s="13"/>
      <c r="W317" s="13"/>
      <c r="X317" s="13"/>
      <c r="Y317" s="13"/>
      <c r="Z317" s="13"/>
      <c r="AA317" s="13"/>
      <c r="AB317" s="13"/>
      <c r="AC317" s="13"/>
      <c r="AD317" s="13"/>
      <c r="AE317" s="13"/>
      <c r="AT317" s="258" t="s">
        <v>297</v>
      </c>
      <c r="AU317" s="258" t="s">
        <v>81</v>
      </c>
      <c r="AV317" s="13" t="s">
        <v>81</v>
      </c>
      <c r="AW317" s="13" t="s">
        <v>33</v>
      </c>
      <c r="AX317" s="13" t="s">
        <v>72</v>
      </c>
      <c r="AY317" s="258" t="s">
        <v>285</v>
      </c>
    </row>
    <row r="318" s="13" customFormat="1">
      <c r="A318" s="13"/>
      <c r="B318" s="248"/>
      <c r="C318" s="249"/>
      <c r="D318" s="243" t="s">
        <v>297</v>
      </c>
      <c r="E318" s="250" t="s">
        <v>19</v>
      </c>
      <c r="F318" s="251" t="s">
        <v>4171</v>
      </c>
      <c r="G318" s="249"/>
      <c r="H318" s="252">
        <v>0.029999999999999999</v>
      </c>
      <c r="I318" s="253"/>
      <c r="J318" s="249"/>
      <c r="K318" s="249"/>
      <c r="L318" s="254"/>
      <c r="M318" s="255"/>
      <c r="N318" s="256"/>
      <c r="O318" s="256"/>
      <c r="P318" s="256"/>
      <c r="Q318" s="256"/>
      <c r="R318" s="256"/>
      <c r="S318" s="256"/>
      <c r="T318" s="257"/>
      <c r="U318" s="13"/>
      <c r="V318" s="13"/>
      <c r="W318" s="13"/>
      <c r="X318" s="13"/>
      <c r="Y318" s="13"/>
      <c r="Z318" s="13"/>
      <c r="AA318" s="13"/>
      <c r="AB318" s="13"/>
      <c r="AC318" s="13"/>
      <c r="AD318" s="13"/>
      <c r="AE318" s="13"/>
      <c r="AT318" s="258" t="s">
        <v>297</v>
      </c>
      <c r="AU318" s="258" t="s">
        <v>81</v>
      </c>
      <c r="AV318" s="13" t="s">
        <v>81</v>
      </c>
      <c r="AW318" s="13" t="s">
        <v>33</v>
      </c>
      <c r="AX318" s="13" t="s">
        <v>72</v>
      </c>
      <c r="AY318" s="258" t="s">
        <v>285</v>
      </c>
    </row>
    <row r="319" s="14" customFormat="1">
      <c r="A319" s="14"/>
      <c r="B319" s="259"/>
      <c r="C319" s="260"/>
      <c r="D319" s="243" t="s">
        <v>297</v>
      </c>
      <c r="E319" s="261" t="s">
        <v>19</v>
      </c>
      <c r="F319" s="262" t="s">
        <v>306</v>
      </c>
      <c r="G319" s="260"/>
      <c r="H319" s="263">
        <v>0.19300000000000001</v>
      </c>
      <c r="I319" s="264"/>
      <c r="J319" s="260"/>
      <c r="K319" s="260"/>
      <c r="L319" s="265"/>
      <c r="M319" s="266"/>
      <c r="N319" s="267"/>
      <c r="O319" s="267"/>
      <c r="P319" s="267"/>
      <c r="Q319" s="267"/>
      <c r="R319" s="267"/>
      <c r="S319" s="267"/>
      <c r="T319" s="268"/>
      <c r="U319" s="14"/>
      <c r="V319" s="14"/>
      <c r="W319" s="14"/>
      <c r="X319" s="14"/>
      <c r="Y319" s="14"/>
      <c r="Z319" s="14"/>
      <c r="AA319" s="14"/>
      <c r="AB319" s="14"/>
      <c r="AC319" s="14"/>
      <c r="AD319" s="14"/>
      <c r="AE319" s="14"/>
      <c r="AT319" s="269" t="s">
        <v>297</v>
      </c>
      <c r="AU319" s="269" t="s">
        <v>81</v>
      </c>
      <c r="AV319" s="14" t="s">
        <v>91</v>
      </c>
      <c r="AW319" s="14" t="s">
        <v>33</v>
      </c>
      <c r="AX319" s="14" t="s">
        <v>79</v>
      </c>
      <c r="AY319" s="269" t="s">
        <v>285</v>
      </c>
    </row>
    <row r="320" s="2" customFormat="1" ht="16.5" customHeight="1">
      <c r="A320" s="40"/>
      <c r="B320" s="41"/>
      <c r="C320" s="230" t="s">
        <v>740</v>
      </c>
      <c r="D320" s="230" t="s">
        <v>287</v>
      </c>
      <c r="E320" s="231" t="s">
        <v>3747</v>
      </c>
      <c r="F320" s="232" t="s">
        <v>3748</v>
      </c>
      <c r="G320" s="233" t="s">
        <v>3577</v>
      </c>
      <c r="H320" s="308"/>
      <c r="I320" s="235"/>
      <c r="J320" s="236">
        <f>ROUND(I320*H320,2)</f>
        <v>0</v>
      </c>
      <c r="K320" s="232" t="s">
        <v>291</v>
      </c>
      <c r="L320" s="46"/>
      <c r="M320" s="237" t="s">
        <v>19</v>
      </c>
      <c r="N320" s="238" t="s">
        <v>43</v>
      </c>
      <c r="O320" s="86"/>
      <c r="P320" s="239">
        <f>O320*H320</f>
        <v>0</v>
      </c>
      <c r="Q320" s="239">
        <v>0</v>
      </c>
      <c r="R320" s="239">
        <f>Q320*H320</f>
        <v>0</v>
      </c>
      <c r="S320" s="239">
        <v>0</v>
      </c>
      <c r="T320" s="240">
        <f>S320*H320</f>
        <v>0</v>
      </c>
      <c r="U320" s="40"/>
      <c r="V320" s="40"/>
      <c r="W320" s="40"/>
      <c r="X320" s="40"/>
      <c r="Y320" s="40"/>
      <c r="Z320" s="40"/>
      <c r="AA320" s="40"/>
      <c r="AB320" s="40"/>
      <c r="AC320" s="40"/>
      <c r="AD320" s="40"/>
      <c r="AE320" s="40"/>
      <c r="AR320" s="241" t="s">
        <v>157</v>
      </c>
      <c r="AT320" s="241" t="s">
        <v>287</v>
      </c>
      <c r="AU320" s="241" t="s">
        <v>81</v>
      </c>
      <c r="AY320" s="19" t="s">
        <v>285</v>
      </c>
      <c r="BE320" s="242">
        <f>IF(N320="základní",J320,0)</f>
        <v>0</v>
      </c>
      <c r="BF320" s="242">
        <f>IF(N320="snížená",J320,0)</f>
        <v>0</v>
      </c>
      <c r="BG320" s="242">
        <f>IF(N320="zákl. přenesená",J320,0)</f>
        <v>0</v>
      </c>
      <c r="BH320" s="242">
        <f>IF(N320="sníž. přenesená",J320,0)</f>
        <v>0</v>
      </c>
      <c r="BI320" s="242">
        <f>IF(N320="nulová",J320,0)</f>
        <v>0</v>
      </c>
      <c r="BJ320" s="19" t="s">
        <v>79</v>
      </c>
      <c r="BK320" s="242">
        <f>ROUND(I320*H320,2)</f>
        <v>0</v>
      </c>
      <c r="BL320" s="19" t="s">
        <v>157</v>
      </c>
      <c r="BM320" s="241" t="s">
        <v>4172</v>
      </c>
    </row>
    <row r="321" s="2" customFormat="1">
      <c r="A321" s="40"/>
      <c r="B321" s="41"/>
      <c r="C321" s="42"/>
      <c r="D321" s="243" t="s">
        <v>293</v>
      </c>
      <c r="E321" s="42"/>
      <c r="F321" s="244" t="s">
        <v>3750</v>
      </c>
      <c r="G321" s="42"/>
      <c r="H321" s="42"/>
      <c r="I321" s="150"/>
      <c r="J321" s="42"/>
      <c r="K321" s="42"/>
      <c r="L321" s="46"/>
      <c r="M321" s="245"/>
      <c r="N321" s="246"/>
      <c r="O321" s="86"/>
      <c r="P321" s="86"/>
      <c r="Q321" s="86"/>
      <c r="R321" s="86"/>
      <c r="S321" s="86"/>
      <c r="T321" s="87"/>
      <c r="U321" s="40"/>
      <c r="V321" s="40"/>
      <c r="W321" s="40"/>
      <c r="X321" s="40"/>
      <c r="Y321" s="40"/>
      <c r="Z321" s="40"/>
      <c r="AA321" s="40"/>
      <c r="AB321" s="40"/>
      <c r="AC321" s="40"/>
      <c r="AD321" s="40"/>
      <c r="AE321" s="40"/>
      <c r="AT321" s="19" t="s">
        <v>293</v>
      </c>
      <c r="AU321" s="19" t="s">
        <v>81</v>
      </c>
    </row>
    <row r="322" s="2" customFormat="1">
      <c r="A322" s="40"/>
      <c r="B322" s="41"/>
      <c r="C322" s="42"/>
      <c r="D322" s="243" t="s">
        <v>295</v>
      </c>
      <c r="E322" s="42"/>
      <c r="F322" s="247" t="s">
        <v>3751</v>
      </c>
      <c r="G322" s="42"/>
      <c r="H322" s="42"/>
      <c r="I322" s="150"/>
      <c r="J322" s="42"/>
      <c r="K322" s="42"/>
      <c r="L322" s="46"/>
      <c r="M322" s="245"/>
      <c r="N322" s="246"/>
      <c r="O322" s="86"/>
      <c r="P322" s="86"/>
      <c r="Q322" s="86"/>
      <c r="R322" s="86"/>
      <c r="S322" s="86"/>
      <c r="T322" s="87"/>
      <c r="U322" s="40"/>
      <c r="V322" s="40"/>
      <c r="W322" s="40"/>
      <c r="X322" s="40"/>
      <c r="Y322" s="40"/>
      <c r="Z322" s="40"/>
      <c r="AA322" s="40"/>
      <c r="AB322" s="40"/>
      <c r="AC322" s="40"/>
      <c r="AD322" s="40"/>
      <c r="AE322" s="40"/>
      <c r="AT322" s="19" t="s">
        <v>295</v>
      </c>
      <c r="AU322" s="19" t="s">
        <v>81</v>
      </c>
    </row>
    <row r="323" s="2" customFormat="1" ht="16.5" customHeight="1">
      <c r="A323" s="40"/>
      <c r="B323" s="41"/>
      <c r="C323" s="230" t="s">
        <v>747</v>
      </c>
      <c r="D323" s="230" t="s">
        <v>287</v>
      </c>
      <c r="E323" s="231" t="s">
        <v>3752</v>
      </c>
      <c r="F323" s="232" t="s">
        <v>3753</v>
      </c>
      <c r="G323" s="233" t="s">
        <v>3577</v>
      </c>
      <c r="H323" s="308"/>
      <c r="I323" s="235"/>
      <c r="J323" s="236">
        <f>ROUND(I323*H323,2)</f>
        <v>0</v>
      </c>
      <c r="K323" s="232" t="s">
        <v>291</v>
      </c>
      <c r="L323" s="46"/>
      <c r="M323" s="237" t="s">
        <v>19</v>
      </c>
      <c r="N323" s="238" t="s">
        <v>43</v>
      </c>
      <c r="O323" s="86"/>
      <c r="P323" s="239">
        <f>O323*H323</f>
        <v>0</v>
      </c>
      <c r="Q323" s="239">
        <v>0</v>
      </c>
      <c r="R323" s="239">
        <f>Q323*H323</f>
        <v>0</v>
      </c>
      <c r="S323" s="239">
        <v>0</v>
      </c>
      <c r="T323" s="240">
        <f>S323*H323</f>
        <v>0</v>
      </c>
      <c r="U323" s="40"/>
      <c r="V323" s="40"/>
      <c r="W323" s="40"/>
      <c r="X323" s="40"/>
      <c r="Y323" s="40"/>
      <c r="Z323" s="40"/>
      <c r="AA323" s="40"/>
      <c r="AB323" s="40"/>
      <c r="AC323" s="40"/>
      <c r="AD323" s="40"/>
      <c r="AE323" s="40"/>
      <c r="AR323" s="241" t="s">
        <v>157</v>
      </c>
      <c r="AT323" s="241" t="s">
        <v>287</v>
      </c>
      <c r="AU323" s="241" t="s">
        <v>81</v>
      </c>
      <c r="AY323" s="19" t="s">
        <v>285</v>
      </c>
      <c r="BE323" s="242">
        <f>IF(N323="základní",J323,0)</f>
        <v>0</v>
      </c>
      <c r="BF323" s="242">
        <f>IF(N323="snížená",J323,0)</f>
        <v>0</v>
      </c>
      <c r="BG323" s="242">
        <f>IF(N323="zákl. přenesená",J323,0)</f>
        <v>0</v>
      </c>
      <c r="BH323" s="242">
        <f>IF(N323="sníž. přenesená",J323,0)</f>
        <v>0</v>
      </c>
      <c r="BI323" s="242">
        <f>IF(N323="nulová",J323,0)</f>
        <v>0</v>
      </c>
      <c r="BJ323" s="19" t="s">
        <v>79</v>
      </c>
      <c r="BK323" s="242">
        <f>ROUND(I323*H323,2)</f>
        <v>0</v>
      </c>
      <c r="BL323" s="19" t="s">
        <v>157</v>
      </c>
      <c r="BM323" s="241" t="s">
        <v>4173</v>
      </c>
    </row>
    <row r="324" s="2" customFormat="1">
      <c r="A324" s="40"/>
      <c r="B324" s="41"/>
      <c r="C324" s="42"/>
      <c r="D324" s="243" t="s">
        <v>293</v>
      </c>
      <c r="E324" s="42"/>
      <c r="F324" s="244" t="s">
        <v>3755</v>
      </c>
      <c r="G324" s="42"/>
      <c r="H324" s="42"/>
      <c r="I324" s="150"/>
      <c r="J324" s="42"/>
      <c r="K324" s="42"/>
      <c r="L324" s="46"/>
      <c r="M324" s="245"/>
      <c r="N324" s="246"/>
      <c r="O324" s="86"/>
      <c r="P324" s="86"/>
      <c r="Q324" s="86"/>
      <c r="R324" s="86"/>
      <c r="S324" s="86"/>
      <c r="T324" s="87"/>
      <c r="U324" s="40"/>
      <c r="V324" s="40"/>
      <c r="W324" s="40"/>
      <c r="X324" s="40"/>
      <c r="Y324" s="40"/>
      <c r="Z324" s="40"/>
      <c r="AA324" s="40"/>
      <c r="AB324" s="40"/>
      <c r="AC324" s="40"/>
      <c r="AD324" s="40"/>
      <c r="AE324" s="40"/>
      <c r="AT324" s="19" t="s">
        <v>293</v>
      </c>
      <c r="AU324" s="19" t="s">
        <v>81</v>
      </c>
    </row>
    <row r="325" s="2" customFormat="1">
      <c r="A325" s="40"/>
      <c r="B325" s="41"/>
      <c r="C325" s="42"/>
      <c r="D325" s="243" t="s">
        <v>295</v>
      </c>
      <c r="E325" s="42"/>
      <c r="F325" s="247" t="s">
        <v>3751</v>
      </c>
      <c r="G325" s="42"/>
      <c r="H325" s="42"/>
      <c r="I325" s="150"/>
      <c r="J325" s="42"/>
      <c r="K325" s="42"/>
      <c r="L325" s="46"/>
      <c r="M325" s="245"/>
      <c r="N325" s="246"/>
      <c r="O325" s="86"/>
      <c r="P325" s="86"/>
      <c r="Q325" s="86"/>
      <c r="R325" s="86"/>
      <c r="S325" s="86"/>
      <c r="T325" s="87"/>
      <c r="U325" s="40"/>
      <c r="V325" s="40"/>
      <c r="W325" s="40"/>
      <c r="X325" s="40"/>
      <c r="Y325" s="40"/>
      <c r="Z325" s="40"/>
      <c r="AA325" s="40"/>
      <c r="AB325" s="40"/>
      <c r="AC325" s="40"/>
      <c r="AD325" s="40"/>
      <c r="AE325" s="40"/>
      <c r="AT325" s="19" t="s">
        <v>295</v>
      </c>
      <c r="AU325" s="19" t="s">
        <v>81</v>
      </c>
    </row>
    <row r="326" s="2" customFormat="1" ht="16.5" customHeight="1">
      <c r="A326" s="40"/>
      <c r="B326" s="41"/>
      <c r="C326" s="230" t="s">
        <v>753</v>
      </c>
      <c r="D326" s="230" t="s">
        <v>287</v>
      </c>
      <c r="E326" s="231" t="s">
        <v>3723</v>
      </c>
      <c r="F326" s="232" t="s">
        <v>3724</v>
      </c>
      <c r="G326" s="233" t="s">
        <v>515</v>
      </c>
      <c r="H326" s="234">
        <v>1</v>
      </c>
      <c r="I326" s="235"/>
      <c r="J326" s="236">
        <f>ROUND(I326*H326,2)</f>
        <v>0</v>
      </c>
      <c r="K326" s="232" t="s">
        <v>19</v>
      </c>
      <c r="L326" s="46"/>
      <c r="M326" s="237" t="s">
        <v>19</v>
      </c>
      <c r="N326" s="238" t="s">
        <v>43</v>
      </c>
      <c r="O326" s="86"/>
      <c r="P326" s="239">
        <f>O326*H326</f>
        <v>0</v>
      </c>
      <c r="Q326" s="239">
        <v>0</v>
      </c>
      <c r="R326" s="239">
        <f>Q326*H326</f>
        <v>0</v>
      </c>
      <c r="S326" s="239">
        <v>0</v>
      </c>
      <c r="T326" s="240">
        <f>S326*H326</f>
        <v>0</v>
      </c>
      <c r="U326" s="40"/>
      <c r="V326" s="40"/>
      <c r="W326" s="40"/>
      <c r="X326" s="40"/>
      <c r="Y326" s="40"/>
      <c r="Z326" s="40"/>
      <c r="AA326" s="40"/>
      <c r="AB326" s="40"/>
      <c r="AC326" s="40"/>
      <c r="AD326" s="40"/>
      <c r="AE326" s="40"/>
      <c r="AR326" s="241" t="s">
        <v>157</v>
      </c>
      <c r="AT326" s="241" t="s">
        <v>287</v>
      </c>
      <c r="AU326" s="241" t="s">
        <v>81</v>
      </c>
      <c r="AY326" s="19" t="s">
        <v>285</v>
      </c>
      <c r="BE326" s="242">
        <f>IF(N326="základní",J326,0)</f>
        <v>0</v>
      </c>
      <c r="BF326" s="242">
        <f>IF(N326="snížená",J326,0)</f>
        <v>0</v>
      </c>
      <c r="BG326" s="242">
        <f>IF(N326="zákl. přenesená",J326,0)</f>
        <v>0</v>
      </c>
      <c r="BH326" s="242">
        <f>IF(N326="sníž. přenesená",J326,0)</f>
        <v>0</v>
      </c>
      <c r="BI326" s="242">
        <f>IF(N326="nulová",J326,0)</f>
        <v>0</v>
      </c>
      <c r="BJ326" s="19" t="s">
        <v>79</v>
      </c>
      <c r="BK326" s="242">
        <f>ROUND(I326*H326,2)</f>
        <v>0</v>
      </c>
      <c r="BL326" s="19" t="s">
        <v>157</v>
      </c>
      <c r="BM326" s="241" t="s">
        <v>4174</v>
      </c>
    </row>
    <row r="327" s="2" customFormat="1">
      <c r="A327" s="40"/>
      <c r="B327" s="41"/>
      <c r="C327" s="42"/>
      <c r="D327" s="243" t="s">
        <v>293</v>
      </c>
      <c r="E327" s="42"/>
      <c r="F327" s="244" t="s">
        <v>3726</v>
      </c>
      <c r="G327" s="42"/>
      <c r="H327" s="42"/>
      <c r="I327" s="150"/>
      <c r="J327" s="42"/>
      <c r="K327" s="42"/>
      <c r="L327" s="46"/>
      <c r="M327" s="245"/>
      <c r="N327" s="246"/>
      <c r="O327" s="86"/>
      <c r="P327" s="86"/>
      <c r="Q327" s="86"/>
      <c r="R327" s="86"/>
      <c r="S327" s="86"/>
      <c r="T327" s="87"/>
      <c r="U327" s="40"/>
      <c r="V327" s="40"/>
      <c r="W327" s="40"/>
      <c r="X327" s="40"/>
      <c r="Y327" s="40"/>
      <c r="Z327" s="40"/>
      <c r="AA327" s="40"/>
      <c r="AB327" s="40"/>
      <c r="AC327" s="40"/>
      <c r="AD327" s="40"/>
      <c r="AE327" s="40"/>
      <c r="AT327" s="19" t="s">
        <v>293</v>
      </c>
      <c r="AU327" s="19" t="s">
        <v>81</v>
      </c>
    </row>
    <row r="328" s="13" customFormat="1">
      <c r="A328" s="13"/>
      <c r="B328" s="248"/>
      <c r="C328" s="249"/>
      <c r="D328" s="243" t="s">
        <v>297</v>
      </c>
      <c r="E328" s="250" t="s">
        <v>19</v>
      </c>
      <c r="F328" s="251" t="s">
        <v>79</v>
      </c>
      <c r="G328" s="249"/>
      <c r="H328" s="252">
        <v>1</v>
      </c>
      <c r="I328" s="253"/>
      <c r="J328" s="249"/>
      <c r="K328" s="249"/>
      <c r="L328" s="254"/>
      <c r="M328" s="255"/>
      <c r="N328" s="256"/>
      <c r="O328" s="256"/>
      <c r="P328" s="256"/>
      <c r="Q328" s="256"/>
      <c r="R328" s="256"/>
      <c r="S328" s="256"/>
      <c r="T328" s="257"/>
      <c r="U328" s="13"/>
      <c r="V328" s="13"/>
      <c r="W328" s="13"/>
      <c r="X328" s="13"/>
      <c r="Y328" s="13"/>
      <c r="Z328" s="13"/>
      <c r="AA328" s="13"/>
      <c r="AB328" s="13"/>
      <c r="AC328" s="13"/>
      <c r="AD328" s="13"/>
      <c r="AE328" s="13"/>
      <c r="AT328" s="258" t="s">
        <v>297</v>
      </c>
      <c r="AU328" s="258" t="s">
        <v>81</v>
      </c>
      <c r="AV328" s="13" t="s">
        <v>81</v>
      </c>
      <c r="AW328" s="13" t="s">
        <v>33</v>
      </c>
      <c r="AX328" s="13" t="s">
        <v>79</v>
      </c>
      <c r="AY328" s="258" t="s">
        <v>285</v>
      </c>
    </row>
    <row r="329" s="2" customFormat="1" ht="16.5" customHeight="1">
      <c r="A329" s="40"/>
      <c r="B329" s="41"/>
      <c r="C329" s="230" t="s">
        <v>759</v>
      </c>
      <c r="D329" s="230" t="s">
        <v>287</v>
      </c>
      <c r="E329" s="231" t="s">
        <v>3727</v>
      </c>
      <c r="F329" s="232" t="s">
        <v>3728</v>
      </c>
      <c r="G329" s="233" t="s">
        <v>3219</v>
      </c>
      <c r="H329" s="234">
        <v>2</v>
      </c>
      <c r="I329" s="235"/>
      <c r="J329" s="236">
        <f>ROUND(I329*H329,2)</f>
        <v>0</v>
      </c>
      <c r="K329" s="232" t="s">
        <v>19</v>
      </c>
      <c r="L329" s="46"/>
      <c r="M329" s="237" t="s">
        <v>19</v>
      </c>
      <c r="N329" s="238" t="s">
        <v>43</v>
      </c>
      <c r="O329" s="86"/>
      <c r="P329" s="239">
        <f>O329*H329</f>
        <v>0</v>
      </c>
      <c r="Q329" s="239">
        <v>0</v>
      </c>
      <c r="R329" s="239">
        <f>Q329*H329</f>
        <v>0</v>
      </c>
      <c r="S329" s="239">
        <v>0</v>
      </c>
      <c r="T329" s="240">
        <f>S329*H329</f>
        <v>0</v>
      </c>
      <c r="U329" s="40"/>
      <c r="V329" s="40"/>
      <c r="W329" s="40"/>
      <c r="X329" s="40"/>
      <c r="Y329" s="40"/>
      <c r="Z329" s="40"/>
      <c r="AA329" s="40"/>
      <c r="AB329" s="40"/>
      <c r="AC329" s="40"/>
      <c r="AD329" s="40"/>
      <c r="AE329" s="40"/>
      <c r="AR329" s="241" t="s">
        <v>157</v>
      </c>
      <c r="AT329" s="241" t="s">
        <v>287</v>
      </c>
      <c r="AU329" s="241" t="s">
        <v>81</v>
      </c>
      <c r="AY329" s="19" t="s">
        <v>285</v>
      </c>
      <c r="BE329" s="242">
        <f>IF(N329="základní",J329,0)</f>
        <v>0</v>
      </c>
      <c r="BF329" s="242">
        <f>IF(N329="snížená",J329,0)</f>
        <v>0</v>
      </c>
      <c r="BG329" s="242">
        <f>IF(N329="zákl. přenesená",J329,0)</f>
        <v>0</v>
      </c>
      <c r="BH329" s="242">
        <f>IF(N329="sníž. přenesená",J329,0)</f>
        <v>0</v>
      </c>
      <c r="BI329" s="242">
        <f>IF(N329="nulová",J329,0)</f>
        <v>0</v>
      </c>
      <c r="BJ329" s="19" t="s">
        <v>79</v>
      </c>
      <c r="BK329" s="242">
        <f>ROUND(I329*H329,2)</f>
        <v>0</v>
      </c>
      <c r="BL329" s="19" t="s">
        <v>157</v>
      </c>
      <c r="BM329" s="241" t="s">
        <v>4175</v>
      </c>
    </row>
    <row r="330" s="2" customFormat="1">
      <c r="A330" s="40"/>
      <c r="B330" s="41"/>
      <c r="C330" s="42"/>
      <c r="D330" s="243" t="s">
        <v>293</v>
      </c>
      <c r="E330" s="42"/>
      <c r="F330" s="244" t="s">
        <v>3728</v>
      </c>
      <c r="G330" s="42"/>
      <c r="H330" s="42"/>
      <c r="I330" s="150"/>
      <c r="J330" s="42"/>
      <c r="K330" s="42"/>
      <c r="L330" s="46"/>
      <c r="M330" s="245"/>
      <c r="N330" s="246"/>
      <c r="O330" s="86"/>
      <c r="P330" s="86"/>
      <c r="Q330" s="86"/>
      <c r="R330" s="86"/>
      <c r="S330" s="86"/>
      <c r="T330" s="87"/>
      <c r="U330" s="40"/>
      <c r="V330" s="40"/>
      <c r="W330" s="40"/>
      <c r="X330" s="40"/>
      <c r="Y330" s="40"/>
      <c r="Z330" s="40"/>
      <c r="AA330" s="40"/>
      <c r="AB330" s="40"/>
      <c r="AC330" s="40"/>
      <c r="AD330" s="40"/>
      <c r="AE330" s="40"/>
      <c r="AT330" s="19" t="s">
        <v>293</v>
      </c>
      <c r="AU330" s="19" t="s">
        <v>81</v>
      </c>
    </row>
    <row r="331" s="13" customFormat="1">
      <c r="A331" s="13"/>
      <c r="B331" s="248"/>
      <c r="C331" s="249"/>
      <c r="D331" s="243" t="s">
        <v>297</v>
      </c>
      <c r="E331" s="250" t="s">
        <v>19</v>
      </c>
      <c r="F331" s="251" t="s">
        <v>81</v>
      </c>
      <c r="G331" s="249"/>
      <c r="H331" s="252">
        <v>2</v>
      </c>
      <c r="I331" s="253"/>
      <c r="J331" s="249"/>
      <c r="K331" s="249"/>
      <c r="L331" s="254"/>
      <c r="M331" s="255"/>
      <c r="N331" s="256"/>
      <c r="O331" s="256"/>
      <c r="P331" s="256"/>
      <c r="Q331" s="256"/>
      <c r="R331" s="256"/>
      <c r="S331" s="256"/>
      <c r="T331" s="257"/>
      <c r="U331" s="13"/>
      <c r="V331" s="13"/>
      <c r="W331" s="13"/>
      <c r="X331" s="13"/>
      <c r="Y331" s="13"/>
      <c r="Z331" s="13"/>
      <c r="AA331" s="13"/>
      <c r="AB331" s="13"/>
      <c r="AC331" s="13"/>
      <c r="AD331" s="13"/>
      <c r="AE331" s="13"/>
      <c r="AT331" s="258" t="s">
        <v>297</v>
      </c>
      <c r="AU331" s="258" t="s">
        <v>81</v>
      </c>
      <c r="AV331" s="13" t="s">
        <v>81</v>
      </c>
      <c r="AW331" s="13" t="s">
        <v>33</v>
      </c>
      <c r="AX331" s="13" t="s">
        <v>79</v>
      </c>
      <c r="AY331" s="258" t="s">
        <v>285</v>
      </c>
    </row>
    <row r="332" s="2" customFormat="1" ht="21.75" customHeight="1">
      <c r="A332" s="40"/>
      <c r="B332" s="41"/>
      <c r="C332" s="230" t="s">
        <v>764</v>
      </c>
      <c r="D332" s="230" t="s">
        <v>287</v>
      </c>
      <c r="E332" s="231" t="s">
        <v>3730</v>
      </c>
      <c r="F332" s="232" t="s">
        <v>3731</v>
      </c>
      <c r="G332" s="233" t="s">
        <v>3219</v>
      </c>
      <c r="H332" s="234">
        <v>1</v>
      </c>
      <c r="I332" s="235"/>
      <c r="J332" s="236">
        <f>ROUND(I332*H332,2)</f>
        <v>0</v>
      </c>
      <c r="K332" s="232" t="s">
        <v>19</v>
      </c>
      <c r="L332" s="46"/>
      <c r="M332" s="237" t="s">
        <v>19</v>
      </c>
      <c r="N332" s="238" t="s">
        <v>43</v>
      </c>
      <c r="O332" s="86"/>
      <c r="P332" s="239">
        <f>O332*H332</f>
        <v>0</v>
      </c>
      <c r="Q332" s="239">
        <v>0</v>
      </c>
      <c r="R332" s="239">
        <f>Q332*H332</f>
        <v>0</v>
      </c>
      <c r="S332" s="239">
        <v>0</v>
      </c>
      <c r="T332" s="240">
        <f>S332*H332</f>
        <v>0</v>
      </c>
      <c r="U332" s="40"/>
      <c r="V332" s="40"/>
      <c r="W332" s="40"/>
      <c r="X332" s="40"/>
      <c r="Y332" s="40"/>
      <c r="Z332" s="40"/>
      <c r="AA332" s="40"/>
      <c r="AB332" s="40"/>
      <c r="AC332" s="40"/>
      <c r="AD332" s="40"/>
      <c r="AE332" s="40"/>
      <c r="AR332" s="241" t="s">
        <v>157</v>
      </c>
      <c r="AT332" s="241" t="s">
        <v>287</v>
      </c>
      <c r="AU332" s="241" t="s">
        <v>81</v>
      </c>
      <c r="AY332" s="19" t="s">
        <v>285</v>
      </c>
      <c r="BE332" s="242">
        <f>IF(N332="základní",J332,0)</f>
        <v>0</v>
      </c>
      <c r="BF332" s="242">
        <f>IF(N332="snížená",J332,0)</f>
        <v>0</v>
      </c>
      <c r="BG332" s="242">
        <f>IF(N332="zákl. přenesená",J332,0)</f>
        <v>0</v>
      </c>
      <c r="BH332" s="242">
        <f>IF(N332="sníž. přenesená",J332,0)</f>
        <v>0</v>
      </c>
      <c r="BI332" s="242">
        <f>IF(N332="nulová",J332,0)</f>
        <v>0</v>
      </c>
      <c r="BJ332" s="19" t="s">
        <v>79</v>
      </c>
      <c r="BK332" s="242">
        <f>ROUND(I332*H332,2)</f>
        <v>0</v>
      </c>
      <c r="BL332" s="19" t="s">
        <v>157</v>
      </c>
      <c r="BM332" s="241" t="s">
        <v>4176</v>
      </c>
    </row>
    <row r="333" s="2" customFormat="1">
      <c r="A333" s="40"/>
      <c r="B333" s="41"/>
      <c r="C333" s="42"/>
      <c r="D333" s="243" t="s">
        <v>293</v>
      </c>
      <c r="E333" s="42"/>
      <c r="F333" s="244" t="s">
        <v>3733</v>
      </c>
      <c r="G333" s="42"/>
      <c r="H333" s="42"/>
      <c r="I333" s="150"/>
      <c r="J333" s="42"/>
      <c r="K333" s="42"/>
      <c r="L333" s="46"/>
      <c r="M333" s="245"/>
      <c r="N333" s="246"/>
      <c r="O333" s="86"/>
      <c r="P333" s="86"/>
      <c r="Q333" s="86"/>
      <c r="R333" s="86"/>
      <c r="S333" s="86"/>
      <c r="T333" s="87"/>
      <c r="U333" s="40"/>
      <c r="V333" s="40"/>
      <c r="W333" s="40"/>
      <c r="X333" s="40"/>
      <c r="Y333" s="40"/>
      <c r="Z333" s="40"/>
      <c r="AA333" s="40"/>
      <c r="AB333" s="40"/>
      <c r="AC333" s="40"/>
      <c r="AD333" s="40"/>
      <c r="AE333" s="40"/>
      <c r="AT333" s="19" t="s">
        <v>293</v>
      </c>
      <c r="AU333" s="19" t="s">
        <v>81</v>
      </c>
    </row>
    <row r="334" s="2" customFormat="1">
      <c r="A334" s="40"/>
      <c r="B334" s="41"/>
      <c r="C334" s="42"/>
      <c r="D334" s="243" t="s">
        <v>3188</v>
      </c>
      <c r="E334" s="42"/>
      <c r="F334" s="247" t="s">
        <v>4177</v>
      </c>
      <c r="G334" s="42"/>
      <c r="H334" s="42"/>
      <c r="I334" s="150"/>
      <c r="J334" s="42"/>
      <c r="K334" s="42"/>
      <c r="L334" s="46"/>
      <c r="M334" s="245"/>
      <c r="N334" s="246"/>
      <c r="O334" s="86"/>
      <c r="P334" s="86"/>
      <c r="Q334" s="86"/>
      <c r="R334" s="86"/>
      <c r="S334" s="86"/>
      <c r="T334" s="87"/>
      <c r="U334" s="40"/>
      <c r="V334" s="40"/>
      <c r="W334" s="40"/>
      <c r="X334" s="40"/>
      <c r="Y334" s="40"/>
      <c r="Z334" s="40"/>
      <c r="AA334" s="40"/>
      <c r="AB334" s="40"/>
      <c r="AC334" s="40"/>
      <c r="AD334" s="40"/>
      <c r="AE334" s="40"/>
      <c r="AT334" s="19" t="s">
        <v>3188</v>
      </c>
      <c r="AU334" s="19" t="s">
        <v>81</v>
      </c>
    </row>
    <row r="335" s="13" customFormat="1">
      <c r="A335" s="13"/>
      <c r="B335" s="248"/>
      <c r="C335" s="249"/>
      <c r="D335" s="243" t="s">
        <v>297</v>
      </c>
      <c r="E335" s="250" t="s">
        <v>19</v>
      </c>
      <c r="F335" s="251" t="s">
        <v>79</v>
      </c>
      <c r="G335" s="249"/>
      <c r="H335" s="252">
        <v>1</v>
      </c>
      <c r="I335" s="253"/>
      <c r="J335" s="249"/>
      <c r="K335" s="249"/>
      <c r="L335" s="254"/>
      <c r="M335" s="255"/>
      <c r="N335" s="256"/>
      <c r="O335" s="256"/>
      <c r="P335" s="256"/>
      <c r="Q335" s="256"/>
      <c r="R335" s="256"/>
      <c r="S335" s="256"/>
      <c r="T335" s="257"/>
      <c r="U335" s="13"/>
      <c r="V335" s="13"/>
      <c r="W335" s="13"/>
      <c r="X335" s="13"/>
      <c r="Y335" s="13"/>
      <c r="Z335" s="13"/>
      <c r="AA335" s="13"/>
      <c r="AB335" s="13"/>
      <c r="AC335" s="13"/>
      <c r="AD335" s="13"/>
      <c r="AE335" s="13"/>
      <c r="AT335" s="258" t="s">
        <v>297</v>
      </c>
      <c r="AU335" s="258" t="s">
        <v>81</v>
      </c>
      <c r="AV335" s="13" t="s">
        <v>81</v>
      </c>
      <c r="AW335" s="13" t="s">
        <v>33</v>
      </c>
      <c r="AX335" s="13" t="s">
        <v>79</v>
      </c>
      <c r="AY335" s="258" t="s">
        <v>285</v>
      </c>
    </row>
    <row r="336" s="12" customFormat="1" ht="22.8" customHeight="1">
      <c r="A336" s="12"/>
      <c r="B336" s="214"/>
      <c r="C336" s="215"/>
      <c r="D336" s="216" t="s">
        <v>71</v>
      </c>
      <c r="E336" s="228" t="s">
        <v>1406</v>
      </c>
      <c r="F336" s="228" t="s">
        <v>1407</v>
      </c>
      <c r="G336" s="215"/>
      <c r="H336" s="215"/>
      <c r="I336" s="218"/>
      <c r="J336" s="229">
        <f>BK336</f>
        <v>0</v>
      </c>
      <c r="K336" s="215"/>
      <c r="L336" s="220"/>
      <c r="M336" s="221"/>
      <c r="N336" s="222"/>
      <c r="O336" s="222"/>
      <c r="P336" s="223">
        <f>SUM(P337:P348)</f>
        <v>0</v>
      </c>
      <c r="Q336" s="222"/>
      <c r="R336" s="223">
        <f>SUM(R337:R348)</f>
        <v>0.00529642575</v>
      </c>
      <c r="S336" s="222"/>
      <c r="T336" s="224">
        <f>SUM(T337:T348)</f>
        <v>0</v>
      </c>
      <c r="U336" s="12"/>
      <c r="V336" s="12"/>
      <c r="W336" s="12"/>
      <c r="X336" s="12"/>
      <c r="Y336" s="12"/>
      <c r="Z336" s="12"/>
      <c r="AA336" s="12"/>
      <c r="AB336" s="12"/>
      <c r="AC336" s="12"/>
      <c r="AD336" s="12"/>
      <c r="AE336" s="12"/>
      <c r="AR336" s="225" t="s">
        <v>81</v>
      </c>
      <c r="AT336" s="226" t="s">
        <v>71</v>
      </c>
      <c r="AU336" s="226" t="s">
        <v>79</v>
      </c>
      <c r="AY336" s="225" t="s">
        <v>285</v>
      </c>
      <c r="BK336" s="227">
        <f>SUM(BK337:BK348)</f>
        <v>0</v>
      </c>
    </row>
    <row r="337" s="2" customFormat="1" ht="16.5" customHeight="1">
      <c r="A337" s="40"/>
      <c r="B337" s="41"/>
      <c r="C337" s="230" t="s">
        <v>769</v>
      </c>
      <c r="D337" s="230" t="s">
        <v>287</v>
      </c>
      <c r="E337" s="231" t="s">
        <v>3756</v>
      </c>
      <c r="F337" s="232" t="s">
        <v>3757</v>
      </c>
      <c r="G337" s="233" t="s">
        <v>361</v>
      </c>
      <c r="H337" s="234">
        <v>8.8889999999999993</v>
      </c>
      <c r="I337" s="235"/>
      <c r="J337" s="236">
        <f>ROUND(I337*H337,2)</f>
        <v>0</v>
      </c>
      <c r="K337" s="232" t="s">
        <v>291</v>
      </c>
      <c r="L337" s="46"/>
      <c r="M337" s="237" t="s">
        <v>19</v>
      </c>
      <c r="N337" s="238" t="s">
        <v>43</v>
      </c>
      <c r="O337" s="86"/>
      <c r="P337" s="239">
        <f>O337*H337</f>
        <v>0</v>
      </c>
      <c r="Q337" s="239">
        <v>0.00014375</v>
      </c>
      <c r="R337" s="239">
        <f>Q337*H337</f>
        <v>0.00127779375</v>
      </c>
      <c r="S337" s="239">
        <v>0</v>
      </c>
      <c r="T337" s="240">
        <f>S337*H337</f>
        <v>0</v>
      </c>
      <c r="U337" s="40"/>
      <c r="V337" s="40"/>
      <c r="W337" s="40"/>
      <c r="X337" s="40"/>
      <c r="Y337" s="40"/>
      <c r="Z337" s="40"/>
      <c r="AA337" s="40"/>
      <c r="AB337" s="40"/>
      <c r="AC337" s="40"/>
      <c r="AD337" s="40"/>
      <c r="AE337" s="40"/>
      <c r="AR337" s="241" t="s">
        <v>157</v>
      </c>
      <c r="AT337" s="241" t="s">
        <v>287</v>
      </c>
      <c r="AU337" s="241" t="s">
        <v>81</v>
      </c>
      <c r="AY337" s="19" t="s">
        <v>285</v>
      </c>
      <c r="BE337" s="242">
        <f>IF(N337="základní",J337,0)</f>
        <v>0</v>
      </c>
      <c r="BF337" s="242">
        <f>IF(N337="snížená",J337,0)</f>
        <v>0</v>
      </c>
      <c r="BG337" s="242">
        <f>IF(N337="zákl. přenesená",J337,0)</f>
        <v>0</v>
      </c>
      <c r="BH337" s="242">
        <f>IF(N337="sníž. přenesená",J337,0)</f>
        <v>0</v>
      </c>
      <c r="BI337" s="242">
        <f>IF(N337="nulová",J337,0)</f>
        <v>0</v>
      </c>
      <c r="BJ337" s="19" t="s">
        <v>79</v>
      </c>
      <c r="BK337" s="242">
        <f>ROUND(I337*H337,2)</f>
        <v>0</v>
      </c>
      <c r="BL337" s="19" t="s">
        <v>157</v>
      </c>
      <c r="BM337" s="241" t="s">
        <v>4178</v>
      </c>
    </row>
    <row r="338" s="2" customFormat="1">
      <c r="A338" s="40"/>
      <c r="B338" s="41"/>
      <c r="C338" s="42"/>
      <c r="D338" s="243" t="s">
        <v>293</v>
      </c>
      <c r="E338" s="42"/>
      <c r="F338" s="244" t="s">
        <v>3759</v>
      </c>
      <c r="G338" s="42"/>
      <c r="H338" s="42"/>
      <c r="I338" s="150"/>
      <c r="J338" s="42"/>
      <c r="K338" s="42"/>
      <c r="L338" s="46"/>
      <c r="M338" s="245"/>
      <c r="N338" s="246"/>
      <c r="O338" s="86"/>
      <c r="P338" s="86"/>
      <c r="Q338" s="86"/>
      <c r="R338" s="86"/>
      <c r="S338" s="86"/>
      <c r="T338" s="87"/>
      <c r="U338" s="40"/>
      <c r="V338" s="40"/>
      <c r="W338" s="40"/>
      <c r="X338" s="40"/>
      <c r="Y338" s="40"/>
      <c r="Z338" s="40"/>
      <c r="AA338" s="40"/>
      <c r="AB338" s="40"/>
      <c r="AC338" s="40"/>
      <c r="AD338" s="40"/>
      <c r="AE338" s="40"/>
      <c r="AT338" s="19" t="s">
        <v>293</v>
      </c>
      <c r="AU338" s="19" t="s">
        <v>81</v>
      </c>
    </row>
    <row r="339" s="13" customFormat="1">
      <c r="A339" s="13"/>
      <c r="B339" s="248"/>
      <c r="C339" s="249"/>
      <c r="D339" s="243" t="s">
        <v>297</v>
      </c>
      <c r="E339" s="250" t="s">
        <v>19</v>
      </c>
      <c r="F339" s="251" t="s">
        <v>4179</v>
      </c>
      <c r="G339" s="249"/>
      <c r="H339" s="252">
        <v>8.8889999999999993</v>
      </c>
      <c r="I339" s="253"/>
      <c r="J339" s="249"/>
      <c r="K339" s="249"/>
      <c r="L339" s="254"/>
      <c r="M339" s="255"/>
      <c r="N339" s="256"/>
      <c r="O339" s="256"/>
      <c r="P339" s="256"/>
      <c r="Q339" s="256"/>
      <c r="R339" s="256"/>
      <c r="S339" s="256"/>
      <c r="T339" s="257"/>
      <c r="U339" s="13"/>
      <c r="V339" s="13"/>
      <c r="W339" s="13"/>
      <c r="X339" s="13"/>
      <c r="Y339" s="13"/>
      <c r="Z339" s="13"/>
      <c r="AA339" s="13"/>
      <c r="AB339" s="13"/>
      <c r="AC339" s="13"/>
      <c r="AD339" s="13"/>
      <c r="AE339" s="13"/>
      <c r="AT339" s="258" t="s">
        <v>297</v>
      </c>
      <c r="AU339" s="258" t="s">
        <v>81</v>
      </c>
      <c r="AV339" s="13" t="s">
        <v>81</v>
      </c>
      <c r="AW339" s="13" t="s">
        <v>33</v>
      </c>
      <c r="AX339" s="13" t="s">
        <v>79</v>
      </c>
      <c r="AY339" s="258" t="s">
        <v>285</v>
      </c>
    </row>
    <row r="340" s="2" customFormat="1" ht="16.5" customHeight="1">
      <c r="A340" s="40"/>
      <c r="B340" s="41"/>
      <c r="C340" s="230" t="s">
        <v>774</v>
      </c>
      <c r="D340" s="230" t="s">
        <v>287</v>
      </c>
      <c r="E340" s="231" t="s">
        <v>3761</v>
      </c>
      <c r="F340" s="232" t="s">
        <v>3762</v>
      </c>
      <c r="G340" s="233" t="s">
        <v>515</v>
      </c>
      <c r="H340" s="234">
        <v>8</v>
      </c>
      <c r="I340" s="235"/>
      <c r="J340" s="236">
        <f>ROUND(I340*H340,2)</f>
        <v>0</v>
      </c>
      <c r="K340" s="232" t="s">
        <v>291</v>
      </c>
      <c r="L340" s="46"/>
      <c r="M340" s="237" t="s">
        <v>19</v>
      </c>
      <c r="N340" s="238" t="s">
        <v>43</v>
      </c>
      <c r="O340" s="86"/>
      <c r="P340" s="239">
        <f>O340*H340</f>
        <v>0</v>
      </c>
      <c r="Q340" s="239">
        <v>0.000139894</v>
      </c>
      <c r="R340" s="239">
        <f>Q340*H340</f>
        <v>0.001119152</v>
      </c>
      <c r="S340" s="239">
        <v>0</v>
      </c>
      <c r="T340" s="240">
        <f>S340*H340</f>
        <v>0</v>
      </c>
      <c r="U340" s="40"/>
      <c r="V340" s="40"/>
      <c r="W340" s="40"/>
      <c r="X340" s="40"/>
      <c r="Y340" s="40"/>
      <c r="Z340" s="40"/>
      <c r="AA340" s="40"/>
      <c r="AB340" s="40"/>
      <c r="AC340" s="40"/>
      <c r="AD340" s="40"/>
      <c r="AE340" s="40"/>
      <c r="AR340" s="241" t="s">
        <v>157</v>
      </c>
      <c r="AT340" s="241" t="s">
        <v>287</v>
      </c>
      <c r="AU340" s="241" t="s">
        <v>81</v>
      </c>
      <c r="AY340" s="19" t="s">
        <v>285</v>
      </c>
      <c r="BE340" s="242">
        <f>IF(N340="základní",J340,0)</f>
        <v>0</v>
      </c>
      <c r="BF340" s="242">
        <f>IF(N340="snížená",J340,0)</f>
        <v>0</v>
      </c>
      <c r="BG340" s="242">
        <f>IF(N340="zákl. přenesená",J340,0)</f>
        <v>0</v>
      </c>
      <c r="BH340" s="242">
        <f>IF(N340="sníž. přenesená",J340,0)</f>
        <v>0</v>
      </c>
      <c r="BI340" s="242">
        <f>IF(N340="nulová",J340,0)</f>
        <v>0</v>
      </c>
      <c r="BJ340" s="19" t="s">
        <v>79</v>
      </c>
      <c r="BK340" s="242">
        <f>ROUND(I340*H340,2)</f>
        <v>0</v>
      </c>
      <c r="BL340" s="19" t="s">
        <v>157</v>
      </c>
      <c r="BM340" s="241" t="s">
        <v>4180</v>
      </c>
    </row>
    <row r="341" s="2" customFormat="1">
      <c r="A341" s="40"/>
      <c r="B341" s="41"/>
      <c r="C341" s="42"/>
      <c r="D341" s="243" t="s">
        <v>293</v>
      </c>
      <c r="E341" s="42"/>
      <c r="F341" s="244" t="s">
        <v>3764</v>
      </c>
      <c r="G341" s="42"/>
      <c r="H341" s="42"/>
      <c r="I341" s="150"/>
      <c r="J341" s="42"/>
      <c r="K341" s="42"/>
      <c r="L341" s="46"/>
      <c r="M341" s="245"/>
      <c r="N341" s="246"/>
      <c r="O341" s="86"/>
      <c r="P341" s="86"/>
      <c r="Q341" s="86"/>
      <c r="R341" s="86"/>
      <c r="S341" s="86"/>
      <c r="T341" s="87"/>
      <c r="U341" s="40"/>
      <c r="V341" s="40"/>
      <c r="W341" s="40"/>
      <c r="X341" s="40"/>
      <c r="Y341" s="40"/>
      <c r="Z341" s="40"/>
      <c r="AA341" s="40"/>
      <c r="AB341" s="40"/>
      <c r="AC341" s="40"/>
      <c r="AD341" s="40"/>
      <c r="AE341" s="40"/>
      <c r="AT341" s="19" t="s">
        <v>293</v>
      </c>
      <c r="AU341" s="19" t="s">
        <v>81</v>
      </c>
    </row>
    <row r="342" s="13" customFormat="1">
      <c r="A342" s="13"/>
      <c r="B342" s="248"/>
      <c r="C342" s="249"/>
      <c r="D342" s="243" t="s">
        <v>297</v>
      </c>
      <c r="E342" s="250" t="s">
        <v>19</v>
      </c>
      <c r="F342" s="251" t="s">
        <v>119</v>
      </c>
      <c r="G342" s="249"/>
      <c r="H342" s="252">
        <v>8</v>
      </c>
      <c r="I342" s="253"/>
      <c r="J342" s="249"/>
      <c r="K342" s="249"/>
      <c r="L342" s="254"/>
      <c r="M342" s="255"/>
      <c r="N342" s="256"/>
      <c r="O342" s="256"/>
      <c r="P342" s="256"/>
      <c r="Q342" s="256"/>
      <c r="R342" s="256"/>
      <c r="S342" s="256"/>
      <c r="T342" s="257"/>
      <c r="U342" s="13"/>
      <c r="V342" s="13"/>
      <c r="W342" s="13"/>
      <c r="X342" s="13"/>
      <c r="Y342" s="13"/>
      <c r="Z342" s="13"/>
      <c r="AA342" s="13"/>
      <c r="AB342" s="13"/>
      <c r="AC342" s="13"/>
      <c r="AD342" s="13"/>
      <c r="AE342" s="13"/>
      <c r="AT342" s="258" t="s">
        <v>297</v>
      </c>
      <c r="AU342" s="258" t="s">
        <v>81</v>
      </c>
      <c r="AV342" s="13" t="s">
        <v>81</v>
      </c>
      <c r="AW342" s="13" t="s">
        <v>33</v>
      </c>
      <c r="AX342" s="13" t="s">
        <v>79</v>
      </c>
      <c r="AY342" s="258" t="s">
        <v>285</v>
      </c>
    </row>
    <row r="343" s="2" customFormat="1" ht="16.5" customHeight="1">
      <c r="A343" s="40"/>
      <c r="B343" s="41"/>
      <c r="C343" s="230" t="s">
        <v>779</v>
      </c>
      <c r="D343" s="230" t="s">
        <v>287</v>
      </c>
      <c r="E343" s="231" t="s">
        <v>3765</v>
      </c>
      <c r="F343" s="232" t="s">
        <v>3766</v>
      </c>
      <c r="G343" s="233" t="s">
        <v>290</v>
      </c>
      <c r="H343" s="234">
        <v>8</v>
      </c>
      <c r="I343" s="235"/>
      <c r="J343" s="236">
        <f>ROUND(I343*H343,2)</f>
        <v>0</v>
      </c>
      <c r="K343" s="232" t="s">
        <v>291</v>
      </c>
      <c r="L343" s="46"/>
      <c r="M343" s="237" t="s">
        <v>19</v>
      </c>
      <c r="N343" s="238" t="s">
        <v>43</v>
      </c>
      <c r="O343" s="86"/>
      <c r="P343" s="239">
        <f>O343*H343</f>
        <v>0</v>
      </c>
      <c r="Q343" s="239">
        <v>2.4382000000000001E-05</v>
      </c>
      <c r="R343" s="239">
        <f>Q343*H343</f>
        <v>0.00019505600000000001</v>
      </c>
      <c r="S343" s="239">
        <v>0</v>
      </c>
      <c r="T343" s="240">
        <f>S343*H343</f>
        <v>0</v>
      </c>
      <c r="U343" s="40"/>
      <c r="V343" s="40"/>
      <c r="W343" s="40"/>
      <c r="X343" s="40"/>
      <c r="Y343" s="40"/>
      <c r="Z343" s="40"/>
      <c r="AA343" s="40"/>
      <c r="AB343" s="40"/>
      <c r="AC343" s="40"/>
      <c r="AD343" s="40"/>
      <c r="AE343" s="40"/>
      <c r="AR343" s="241" t="s">
        <v>157</v>
      </c>
      <c r="AT343" s="241" t="s">
        <v>287</v>
      </c>
      <c r="AU343" s="241" t="s">
        <v>81</v>
      </c>
      <c r="AY343" s="19" t="s">
        <v>285</v>
      </c>
      <c r="BE343" s="242">
        <f>IF(N343="základní",J343,0)</f>
        <v>0</v>
      </c>
      <c r="BF343" s="242">
        <f>IF(N343="snížená",J343,0)</f>
        <v>0</v>
      </c>
      <c r="BG343" s="242">
        <f>IF(N343="zákl. přenesená",J343,0)</f>
        <v>0</v>
      </c>
      <c r="BH343" s="242">
        <f>IF(N343="sníž. přenesená",J343,0)</f>
        <v>0</v>
      </c>
      <c r="BI343" s="242">
        <f>IF(N343="nulová",J343,0)</f>
        <v>0</v>
      </c>
      <c r="BJ343" s="19" t="s">
        <v>79</v>
      </c>
      <c r="BK343" s="242">
        <f>ROUND(I343*H343,2)</f>
        <v>0</v>
      </c>
      <c r="BL343" s="19" t="s">
        <v>157</v>
      </c>
      <c r="BM343" s="241" t="s">
        <v>4181</v>
      </c>
    </row>
    <row r="344" s="2" customFormat="1">
      <c r="A344" s="40"/>
      <c r="B344" s="41"/>
      <c r="C344" s="42"/>
      <c r="D344" s="243" t="s">
        <v>293</v>
      </c>
      <c r="E344" s="42"/>
      <c r="F344" s="244" t="s">
        <v>3768</v>
      </c>
      <c r="G344" s="42"/>
      <c r="H344" s="42"/>
      <c r="I344" s="150"/>
      <c r="J344" s="42"/>
      <c r="K344" s="42"/>
      <c r="L344" s="46"/>
      <c r="M344" s="245"/>
      <c r="N344" s="246"/>
      <c r="O344" s="86"/>
      <c r="P344" s="86"/>
      <c r="Q344" s="86"/>
      <c r="R344" s="86"/>
      <c r="S344" s="86"/>
      <c r="T344" s="87"/>
      <c r="U344" s="40"/>
      <c r="V344" s="40"/>
      <c r="W344" s="40"/>
      <c r="X344" s="40"/>
      <c r="Y344" s="40"/>
      <c r="Z344" s="40"/>
      <c r="AA344" s="40"/>
      <c r="AB344" s="40"/>
      <c r="AC344" s="40"/>
      <c r="AD344" s="40"/>
      <c r="AE344" s="40"/>
      <c r="AT344" s="19" t="s">
        <v>293</v>
      </c>
      <c r="AU344" s="19" t="s">
        <v>81</v>
      </c>
    </row>
    <row r="345" s="13" customFormat="1">
      <c r="A345" s="13"/>
      <c r="B345" s="248"/>
      <c r="C345" s="249"/>
      <c r="D345" s="243" t="s">
        <v>297</v>
      </c>
      <c r="E345" s="250" t="s">
        <v>19</v>
      </c>
      <c r="F345" s="251" t="s">
        <v>4021</v>
      </c>
      <c r="G345" s="249"/>
      <c r="H345" s="252">
        <v>8</v>
      </c>
      <c r="I345" s="253"/>
      <c r="J345" s="249"/>
      <c r="K345" s="249"/>
      <c r="L345" s="254"/>
      <c r="M345" s="255"/>
      <c r="N345" s="256"/>
      <c r="O345" s="256"/>
      <c r="P345" s="256"/>
      <c r="Q345" s="256"/>
      <c r="R345" s="256"/>
      <c r="S345" s="256"/>
      <c r="T345" s="257"/>
      <c r="U345" s="13"/>
      <c r="V345" s="13"/>
      <c r="W345" s="13"/>
      <c r="X345" s="13"/>
      <c r="Y345" s="13"/>
      <c r="Z345" s="13"/>
      <c r="AA345" s="13"/>
      <c r="AB345" s="13"/>
      <c r="AC345" s="13"/>
      <c r="AD345" s="13"/>
      <c r="AE345" s="13"/>
      <c r="AT345" s="258" t="s">
        <v>297</v>
      </c>
      <c r="AU345" s="258" t="s">
        <v>81</v>
      </c>
      <c r="AV345" s="13" t="s">
        <v>81</v>
      </c>
      <c r="AW345" s="13" t="s">
        <v>33</v>
      </c>
      <c r="AX345" s="13" t="s">
        <v>79</v>
      </c>
      <c r="AY345" s="258" t="s">
        <v>285</v>
      </c>
    </row>
    <row r="346" s="2" customFormat="1" ht="16.5" customHeight="1">
      <c r="A346" s="40"/>
      <c r="B346" s="41"/>
      <c r="C346" s="230" t="s">
        <v>784</v>
      </c>
      <c r="D346" s="230" t="s">
        <v>287</v>
      </c>
      <c r="E346" s="231" t="s">
        <v>4182</v>
      </c>
      <c r="F346" s="232" t="s">
        <v>4183</v>
      </c>
      <c r="G346" s="233" t="s">
        <v>290</v>
      </c>
      <c r="H346" s="234">
        <v>58</v>
      </c>
      <c r="I346" s="235"/>
      <c r="J346" s="236">
        <f>ROUND(I346*H346,2)</f>
        <v>0</v>
      </c>
      <c r="K346" s="232" t="s">
        <v>291</v>
      </c>
      <c r="L346" s="46"/>
      <c r="M346" s="237" t="s">
        <v>19</v>
      </c>
      <c r="N346" s="238" t="s">
        <v>43</v>
      </c>
      <c r="O346" s="86"/>
      <c r="P346" s="239">
        <f>O346*H346</f>
        <v>0</v>
      </c>
      <c r="Q346" s="239">
        <v>4.6628000000000001E-05</v>
      </c>
      <c r="R346" s="239">
        <f>Q346*H346</f>
        <v>0.002704424</v>
      </c>
      <c r="S346" s="239">
        <v>0</v>
      </c>
      <c r="T346" s="240">
        <f>S346*H346</f>
        <v>0</v>
      </c>
      <c r="U346" s="40"/>
      <c r="V346" s="40"/>
      <c r="W346" s="40"/>
      <c r="X346" s="40"/>
      <c r="Y346" s="40"/>
      <c r="Z346" s="40"/>
      <c r="AA346" s="40"/>
      <c r="AB346" s="40"/>
      <c r="AC346" s="40"/>
      <c r="AD346" s="40"/>
      <c r="AE346" s="40"/>
      <c r="AR346" s="241" t="s">
        <v>157</v>
      </c>
      <c r="AT346" s="241" t="s">
        <v>287</v>
      </c>
      <c r="AU346" s="241" t="s">
        <v>81</v>
      </c>
      <c r="AY346" s="19" t="s">
        <v>285</v>
      </c>
      <c r="BE346" s="242">
        <f>IF(N346="základní",J346,0)</f>
        <v>0</v>
      </c>
      <c r="BF346" s="242">
        <f>IF(N346="snížená",J346,0)</f>
        <v>0</v>
      </c>
      <c r="BG346" s="242">
        <f>IF(N346="zákl. přenesená",J346,0)</f>
        <v>0</v>
      </c>
      <c r="BH346" s="242">
        <f>IF(N346="sníž. přenesená",J346,0)</f>
        <v>0</v>
      </c>
      <c r="BI346" s="242">
        <f>IF(N346="nulová",J346,0)</f>
        <v>0</v>
      </c>
      <c r="BJ346" s="19" t="s">
        <v>79</v>
      </c>
      <c r="BK346" s="242">
        <f>ROUND(I346*H346,2)</f>
        <v>0</v>
      </c>
      <c r="BL346" s="19" t="s">
        <v>157</v>
      </c>
      <c r="BM346" s="241" t="s">
        <v>4184</v>
      </c>
    </row>
    <row r="347" s="2" customFormat="1">
      <c r="A347" s="40"/>
      <c r="B347" s="41"/>
      <c r="C347" s="42"/>
      <c r="D347" s="243" t="s">
        <v>293</v>
      </c>
      <c r="E347" s="42"/>
      <c r="F347" s="244" t="s">
        <v>4185</v>
      </c>
      <c r="G347" s="42"/>
      <c r="H347" s="42"/>
      <c r="I347" s="150"/>
      <c r="J347" s="42"/>
      <c r="K347" s="42"/>
      <c r="L347" s="46"/>
      <c r="M347" s="245"/>
      <c r="N347" s="246"/>
      <c r="O347" s="86"/>
      <c r="P347" s="86"/>
      <c r="Q347" s="86"/>
      <c r="R347" s="86"/>
      <c r="S347" s="86"/>
      <c r="T347" s="87"/>
      <c r="U347" s="40"/>
      <c r="V347" s="40"/>
      <c r="W347" s="40"/>
      <c r="X347" s="40"/>
      <c r="Y347" s="40"/>
      <c r="Z347" s="40"/>
      <c r="AA347" s="40"/>
      <c r="AB347" s="40"/>
      <c r="AC347" s="40"/>
      <c r="AD347" s="40"/>
      <c r="AE347" s="40"/>
      <c r="AT347" s="19" t="s">
        <v>293</v>
      </c>
      <c r="AU347" s="19" t="s">
        <v>81</v>
      </c>
    </row>
    <row r="348" s="13" customFormat="1">
      <c r="A348" s="13"/>
      <c r="B348" s="248"/>
      <c r="C348" s="249"/>
      <c r="D348" s="243" t="s">
        <v>297</v>
      </c>
      <c r="E348" s="250" t="s">
        <v>19</v>
      </c>
      <c r="F348" s="251" t="s">
        <v>4121</v>
      </c>
      <c r="G348" s="249"/>
      <c r="H348" s="252">
        <v>58</v>
      </c>
      <c r="I348" s="253"/>
      <c r="J348" s="249"/>
      <c r="K348" s="249"/>
      <c r="L348" s="254"/>
      <c r="M348" s="255"/>
      <c r="N348" s="256"/>
      <c r="O348" s="256"/>
      <c r="P348" s="256"/>
      <c r="Q348" s="256"/>
      <c r="R348" s="256"/>
      <c r="S348" s="256"/>
      <c r="T348" s="257"/>
      <c r="U348" s="13"/>
      <c r="V348" s="13"/>
      <c r="W348" s="13"/>
      <c r="X348" s="13"/>
      <c r="Y348" s="13"/>
      <c r="Z348" s="13"/>
      <c r="AA348" s="13"/>
      <c r="AB348" s="13"/>
      <c r="AC348" s="13"/>
      <c r="AD348" s="13"/>
      <c r="AE348" s="13"/>
      <c r="AT348" s="258" t="s">
        <v>297</v>
      </c>
      <c r="AU348" s="258" t="s">
        <v>81</v>
      </c>
      <c r="AV348" s="13" t="s">
        <v>81</v>
      </c>
      <c r="AW348" s="13" t="s">
        <v>33</v>
      </c>
      <c r="AX348" s="13" t="s">
        <v>79</v>
      </c>
      <c r="AY348" s="258" t="s">
        <v>285</v>
      </c>
    </row>
    <row r="349" s="12" customFormat="1" ht="22.8" customHeight="1">
      <c r="A349" s="12"/>
      <c r="B349" s="214"/>
      <c r="C349" s="215"/>
      <c r="D349" s="216" t="s">
        <v>71</v>
      </c>
      <c r="E349" s="228" t="s">
        <v>3769</v>
      </c>
      <c r="F349" s="228" t="s">
        <v>3165</v>
      </c>
      <c r="G349" s="215"/>
      <c r="H349" s="215"/>
      <c r="I349" s="218"/>
      <c r="J349" s="229">
        <f>BK349</f>
        <v>0</v>
      </c>
      <c r="K349" s="215"/>
      <c r="L349" s="220"/>
      <c r="M349" s="221"/>
      <c r="N349" s="222"/>
      <c r="O349" s="222"/>
      <c r="P349" s="223">
        <f>SUM(P350:P373)</f>
        <v>0</v>
      </c>
      <c r="Q349" s="222"/>
      <c r="R349" s="223">
        <f>SUM(R350:R373)</f>
        <v>0</v>
      </c>
      <c r="S349" s="222"/>
      <c r="T349" s="224">
        <f>SUM(T350:T373)</f>
        <v>0</v>
      </c>
      <c r="U349" s="12"/>
      <c r="V349" s="12"/>
      <c r="W349" s="12"/>
      <c r="X349" s="12"/>
      <c r="Y349" s="12"/>
      <c r="Z349" s="12"/>
      <c r="AA349" s="12"/>
      <c r="AB349" s="12"/>
      <c r="AC349" s="12"/>
      <c r="AD349" s="12"/>
      <c r="AE349" s="12"/>
      <c r="AR349" s="225" t="s">
        <v>81</v>
      </c>
      <c r="AT349" s="226" t="s">
        <v>71</v>
      </c>
      <c r="AU349" s="226" t="s">
        <v>79</v>
      </c>
      <c r="AY349" s="225" t="s">
        <v>285</v>
      </c>
      <c r="BK349" s="227">
        <f>SUM(BK350:BK373)</f>
        <v>0</v>
      </c>
    </row>
    <row r="350" s="2" customFormat="1" ht="16.5" customHeight="1">
      <c r="A350" s="40"/>
      <c r="B350" s="41"/>
      <c r="C350" s="291" t="s">
        <v>789</v>
      </c>
      <c r="D350" s="291" t="s">
        <v>416</v>
      </c>
      <c r="E350" s="292" t="s">
        <v>4186</v>
      </c>
      <c r="F350" s="293" t="s">
        <v>3771</v>
      </c>
      <c r="G350" s="294" t="s">
        <v>309</v>
      </c>
      <c r="H350" s="295">
        <v>0.59999999999999998</v>
      </c>
      <c r="I350" s="296"/>
      <c r="J350" s="297">
        <f>ROUND(I350*H350,2)</f>
        <v>0</v>
      </c>
      <c r="K350" s="293" t="s">
        <v>19</v>
      </c>
      <c r="L350" s="298"/>
      <c r="M350" s="299" t="s">
        <v>19</v>
      </c>
      <c r="N350" s="300" t="s">
        <v>43</v>
      </c>
      <c r="O350" s="86"/>
      <c r="P350" s="239">
        <f>O350*H350</f>
        <v>0</v>
      </c>
      <c r="Q350" s="239">
        <v>0</v>
      </c>
      <c r="R350" s="239">
        <f>Q350*H350</f>
        <v>0</v>
      </c>
      <c r="S350" s="239">
        <v>0</v>
      </c>
      <c r="T350" s="240">
        <f>S350*H350</f>
        <v>0</v>
      </c>
      <c r="U350" s="40"/>
      <c r="V350" s="40"/>
      <c r="W350" s="40"/>
      <c r="X350" s="40"/>
      <c r="Y350" s="40"/>
      <c r="Z350" s="40"/>
      <c r="AA350" s="40"/>
      <c r="AB350" s="40"/>
      <c r="AC350" s="40"/>
      <c r="AD350" s="40"/>
      <c r="AE350" s="40"/>
      <c r="AR350" s="241" t="s">
        <v>536</v>
      </c>
      <c r="AT350" s="241" t="s">
        <v>416</v>
      </c>
      <c r="AU350" s="241" t="s">
        <v>81</v>
      </c>
      <c r="AY350" s="19" t="s">
        <v>285</v>
      </c>
      <c r="BE350" s="242">
        <f>IF(N350="základní",J350,0)</f>
        <v>0</v>
      </c>
      <c r="BF350" s="242">
        <f>IF(N350="snížená",J350,0)</f>
        <v>0</v>
      </c>
      <c r="BG350" s="242">
        <f>IF(N350="zákl. přenesená",J350,0)</f>
        <v>0</v>
      </c>
      <c r="BH350" s="242">
        <f>IF(N350="sníž. přenesená",J350,0)</f>
        <v>0</v>
      </c>
      <c r="BI350" s="242">
        <f>IF(N350="nulová",J350,0)</f>
        <v>0</v>
      </c>
      <c r="BJ350" s="19" t="s">
        <v>79</v>
      </c>
      <c r="BK350" s="242">
        <f>ROUND(I350*H350,2)</f>
        <v>0</v>
      </c>
      <c r="BL350" s="19" t="s">
        <v>157</v>
      </c>
      <c r="BM350" s="241" t="s">
        <v>4187</v>
      </c>
    </row>
    <row r="351" s="2" customFormat="1">
      <c r="A351" s="40"/>
      <c r="B351" s="41"/>
      <c r="C351" s="42"/>
      <c r="D351" s="243" t="s">
        <v>293</v>
      </c>
      <c r="E351" s="42"/>
      <c r="F351" s="244" t="s">
        <v>3771</v>
      </c>
      <c r="G351" s="42"/>
      <c r="H351" s="42"/>
      <c r="I351" s="150"/>
      <c r="J351" s="42"/>
      <c r="K351" s="42"/>
      <c r="L351" s="46"/>
      <c r="M351" s="245"/>
      <c r="N351" s="246"/>
      <c r="O351" s="86"/>
      <c r="P351" s="86"/>
      <c r="Q351" s="86"/>
      <c r="R351" s="86"/>
      <c r="S351" s="86"/>
      <c r="T351" s="87"/>
      <c r="U351" s="40"/>
      <c r="V351" s="40"/>
      <c r="W351" s="40"/>
      <c r="X351" s="40"/>
      <c r="Y351" s="40"/>
      <c r="Z351" s="40"/>
      <c r="AA351" s="40"/>
      <c r="AB351" s="40"/>
      <c r="AC351" s="40"/>
      <c r="AD351" s="40"/>
      <c r="AE351" s="40"/>
      <c r="AT351" s="19" t="s">
        <v>293</v>
      </c>
      <c r="AU351" s="19" t="s">
        <v>81</v>
      </c>
    </row>
    <row r="352" s="13" customFormat="1">
      <c r="A352" s="13"/>
      <c r="B352" s="248"/>
      <c r="C352" s="249"/>
      <c r="D352" s="243" t="s">
        <v>297</v>
      </c>
      <c r="E352" s="250" t="s">
        <v>19</v>
      </c>
      <c r="F352" s="251" t="s">
        <v>4188</v>
      </c>
      <c r="G352" s="249"/>
      <c r="H352" s="252">
        <v>0.59999999999999998</v>
      </c>
      <c r="I352" s="253"/>
      <c r="J352" s="249"/>
      <c r="K352" s="249"/>
      <c r="L352" s="254"/>
      <c r="M352" s="255"/>
      <c r="N352" s="256"/>
      <c r="O352" s="256"/>
      <c r="P352" s="256"/>
      <c r="Q352" s="256"/>
      <c r="R352" s="256"/>
      <c r="S352" s="256"/>
      <c r="T352" s="257"/>
      <c r="U352" s="13"/>
      <c r="V352" s="13"/>
      <c r="W352" s="13"/>
      <c r="X352" s="13"/>
      <c r="Y352" s="13"/>
      <c r="Z352" s="13"/>
      <c r="AA352" s="13"/>
      <c r="AB352" s="13"/>
      <c r="AC352" s="13"/>
      <c r="AD352" s="13"/>
      <c r="AE352" s="13"/>
      <c r="AT352" s="258" t="s">
        <v>297</v>
      </c>
      <c r="AU352" s="258" t="s">
        <v>81</v>
      </c>
      <c r="AV352" s="13" t="s">
        <v>81</v>
      </c>
      <c r="AW352" s="13" t="s">
        <v>33</v>
      </c>
      <c r="AX352" s="13" t="s">
        <v>79</v>
      </c>
      <c r="AY352" s="258" t="s">
        <v>285</v>
      </c>
    </row>
    <row r="353" s="2" customFormat="1" ht="16.5" customHeight="1">
      <c r="A353" s="40"/>
      <c r="B353" s="41"/>
      <c r="C353" s="291" t="s">
        <v>795</v>
      </c>
      <c r="D353" s="291" t="s">
        <v>416</v>
      </c>
      <c r="E353" s="292" t="s">
        <v>3782</v>
      </c>
      <c r="F353" s="293" t="s">
        <v>3785</v>
      </c>
      <c r="G353" s="294" t="s">
        <v>3219</v>
      </c>
      <c r="H353" s="295">
        <v>24</v>
      </c>
      <c r="I353" s="296"/>
      <c r="J353" s="297">
        <f>ROUND(I353*H353,2)</f>
        <v>0</v>
      </c>
      <c r="K353" s="293" t="s">
        <v>19</v>
      </c>
      <c r="L353" s="298"/>
      <c r="M353" s="299" t="s">
        <v>19</v>
      </c>
      <c r="N353" s="300" t="s">
        <v>43</v>
      </c>
      <c r="O353" s="86"/>
      <c r="P353" s="239">
        <f>O353*H353</f>
        <v>0</v>
      </c>
      <c r="Q353" s="239">
        <v>0</v>
      </c>
      <c r="R353" s="239">
        <f>Q353*H353</f>
        <v>0</v>
      </c>
      <c r="S353" s="239">
        <v>0</v>
      </c>
      <c r="T353" s="240">
        <f>S353*H353</f>
        <v>0</v>
      </c>
      <c r="U353" s="40"/>
      <c r="V353" s="40"/>
      <c r="W353" s="40"/>
      <c r="X353" s="40"/>
      <c r="Y353" s="40"/>
      <c r="Z353" s="40"/>
      <c r="AA353" s="40"/>
      <c r="AB353" s="40"/>
      <c r="AC353" s="40"/>
      <c r="AD353" s="40"/>
      <c r="AE353" s="40"/>
      <c r="AR353" s="241" t="s">
        <v>536</v>
      </c>
      <c r="AT353" s="241" t="s">
        <v>416</v>
      </c>
      <c r="AU353" s="241" t="s">
        <v>81</v>
      </c>
      <c r="AY353" s="19" t="s">
        <v>285</v>
      </c>
      <c r="BE353" s="242">
        <f>IF(N353="základní",J353,0)</f>
        <v>0</v>
      </c>
      <c r="BF353" s="242">
        <f>IF(N353="snížená",J353,0)</f>
        <v>0</v>
      </c>
      <c r="BG353" s="242">
        <f>IF(N353="zákl. přenesená",J353,0)</f>
        <v>0</v>
      </c>
      <c r="BH353" s="242">
        <f>IF(N353="sníž. přenesená",J353,0)</f>
        <v>0</v>
      </c>
      <c r="BI353" s="242">
        <f>IF(N353="nulová",J353,0)</f>
        <v>0</v>
      </c>
      <c r="BJ353" s="19" t="s">
        <v>79</v>
      </c>
      <c r="BK353" s="242">
        <f>ROUND(I353*H353,2)</f>
        <v>0</v>
      </c>
      <c r="BL353" s="19" t="s">
        <v>157</v>
      </c>
      <c r="BM353" s="241" t="s">
        <v>4189</v>
      </c>
    </row>
    <row r="354" s="2" customFormat="1">
      <c r="A354" s="40"/>
      <c r="B354" s="41"/>
      <c r="C354" s="42"/>
      <c r="D354" s="243" t="s">
        <v>293</v>
      </c>
      <c r="E354" s="42"/>
      <c r="F354" s="244" t="s">
        <v>3785</v>
      </c>
      <c r="G354" s="42"/>
      <c r="H354" s="42"/>
      <c r="I354" s="150"/>
      <c r="J354" s="42"/>
      <c r="K354" s="42"/>
      <c r="L354" s="46"/>
      <c r="M354" s="245"/>
      <c r="N354" s="246"/>
      <c r="O354" s="86"/>
      <c r="P354" s="86"/>
      <c r="Q354" s="86"/>
      <c r="R354" s="86"/>
      <c r="S354" s="86"/>
      <c r="T354" s="87"/>
      <c r="U354" s="40"/>
      <c r="V354" s="40"/>
      <c r="W354" s="40"/>
      <c r="X354" s="40"/>
      <c r="Y354" s="40"/>
      <c r="Z354" s="40"/>
      <c r="AA354" s="40"/>
      <c r="AB354" s="40"/>
      <c r="AC354" s="40"/>
      <c r="AD354" s="40"/>
      <c r="AE354" s="40"/>
      <c r="AT354" s="19" t="s">
        <v>293</v>
      </c>
      <c r="AU354" s="19" t="s">
        <v>81</v>
      </c>
    </row>
    <row r="355" s="2" customFormat="1" ht="16.5" customHeight="1">
      <c r="A355" s="40"/>
      <c r="B355" s="41"/>
      <c r="C355" s="291" t="s">
        <v>800</v>
      </c>
      <c r="D355" s="291" t="s">
        <v>416</v>
      </c>
      <c r="E355" s="292" t="s">
        <v>3786</v>
      </c>
      <c r="F355" s="293" t="s">
        <v>3787</v>
      </c>
      <c r="G355" s="294" t="s">
        <v>609</v>
      </c>
      <c r="H355" s="295">
        <v>1</v>
      </c>
      <c r="I355" s="296"/>
      <c r="J355" s="297">
        <f>ROUND(I355*H355,2)</f>
        <v>0</v>
      </c>
      <c r="K355" s="293" t="s">
        <v>19</v>
      </c>
      <c r="L355" s="298"/>
      <c r="M355" s="299" t="s">
        <v>19</v>
      </c>
      <c r="N355" s="300" t="s">
        <v>43</v>
      </c>
      <c r="O355" s="86"/>
      <c r="P355" s="239">
        <f>O355*H355</f>
        <v>0</v>
      </c>
      <c r="Q355" s="239">
        <v>0</v>
      </c>
      <c r="R355" s="239">
        <f>Q355*H355</f>
        <v>0</v>
      </c>
      <c r="S355" s="239">
        <v>0</v>
      </c>
      <c r="T355" s="240">
        <f>S355*H355</f>
        <v>0</v>
      </c>
      <c r="U355" s="40"/>
      <c r="V355" s="40"/>
      <c r="W355" s="40"/>
      <c r="X355" s="40"/>
      <c r="Y355" s="40"/>
      <c r="Z355" s="40"/>
      <c r="AA355" s="40"/>
      <c r="AB355" s="40"/>
      <c r="AC355" s="40"/>
      <c r="AD355" s="40"/>
      <c r="AE355" s="40"/>
      <c r="AR355" s="241" t="s">
        <v>536</v>
      </c>
      <c r="AT355" s="241" t="s">
        <v>416</v>
      </c>
      <c r="AU355" s="241" t="s">
        <v>81</v>
      </c>
      <c r="AY355" s="19" t="s">
        <v>285</v>
      </c>
      <c r="BE355" s="242">
        <f>IF(N355="základní",J355,0)</f>
        <v>0</v>
      </c>
      <c r="BF355" s="242">
        <f>IF(N355="snížená",J355,0)</f>
        <v>0</v>
      </c>
      <c r="BG355" s="242">
        <f>IF(N355="zákl. přenesená",J355,0)</f>
        <v>0</v>
      </c>
      <c r="BH355" s="242">
        <f>IF(N355="sníž. přenesená",J355,0)</f>
        <v>0</v>
      </c>
      <c r="BI355" s="242">
        <f>IF(N355="nulová",J355,0)</f>
        <v>0</v>
      </c>
      <c r="BJ355" s="19" t="s">
        <v>79</v>
      </c>
      <c r="BK355" s="242">
        <f>ROUND(I355*H355,2)</f>
        <v>0</v>
      </c>
      <c r="BL355" s="19" t="s">
        <v>157</v>
      </c>
      <c r="BM355" s="241" t="s">
        <v>4190</v>
      </c>
    </row>
    <row r="356" s="2" customFormat="1">
      <c r="A356" s="40"/>
      <c r="B356" s="41"/>
      <c r="C356" s="42"/>
      <c r="D356" s="243" t="s">
        <v>293</v>
      </c>
      <c r="E356" s="42"/>
      <c r="F356" s="244" t="s">
        <v>3787</v>
      </c>
      <c r="G356" s="42"/>
      <c r="H356" s="42"/>
      <c r="I356" s="150"/>
      <c r="J356" s="42"/>
      <c r="K356" s="42"/>
      <c r="L356" s="46"/>
      <c r="M356" s="245"/>
      <c r="N356" s="246"/>
      <c r="O356" s="86"/>
      <c r="P356" s="86"/>
      <c r="Q356" s="86"/>
      <c r="R356" s="86"/>
      <c r="S356" s="86"/>
      <c r="T356" s="87"/>
      <c r="U356" s="40"/>
      <c r="V356" s="40"/>
      <c r="W356" s="40"/>
      <c r="X356" s="40"/>
      <c r="Y356" s="40"/>
      <c r="Z356" s="40"/>
      <c r="AA356" s="40"/>
      <c r="AB356" s="40"/>
      <c r="AC356" s="40"/>
      <c r="AD356" s="40"/>
      <c r="AE356" s="40"/>
      <c r="AT356" s="19" t="s">
        <v>293</v>
      </c>
      <c r="AU356" s="19" t="s">
        <v>81</v>
      </c>
    </row>
    <row r="357" s="2" customFormat="1" ht="16.5" customHeight="1">
      <c r="A357" s="40"/>
      <c r="B357" s="41"/>
      <c r="C357" s="291" t="s">
        <v>807</v>
      </c>
      <c r="D357" s="291" t="s">
        <v>416</v>
      </c>
      <c r="E357" s="292" t="s">
        <v>4191</v>
      </c>
      <c r="F357" s="293" t="s">
        <v>4192</v>
      </c>
      <c r="G357" s="294" t="s">
        <v>609</v>
      </c>
      <c r="H357" s="295">
        <v>1</v>
      </c>
      <c r="I357" s="296"/>
      <c r="J357" s="297">
        <f>ROUND(I357*H357,2)</f>
        <v>0</v>
      </c>
      <c r="K357" s="293" t="s">
        <v>19</v>
      </c>
      <c r="L357" s="298"/>
      <c r="M357" s="299" t="s">
        <v>19</v>
      </c>
      <c r="N357" s="300" t="s">
        <v>43</v>
      </c>
      <c r="O357" s="86"/>
      <c r="P357" s="239">
        <f>O357*H357</f>
        <v>0</v>
      </c>
      <c r="Q357" s="239">
        <v>0</v>
      </c>
      <c r="R357" s="239">
        <f>Q357*H357</f>
        <v>0</v>
      </c>
      <c r="S357" s="239">
        <v>0</v>
      </c>
      <c r="T357" s="240">
        <f>S357*H357</f>
        <v>0</v>
      </c>
      <c r="U357" s="40"/>
      <c r="V357" s="40"/>
      <c r="W357" s="40"/>
      <c r="X357" s="40"/>
      <c r="Y357" s="40"/>
      <c r="Z357" s="40"/>
      <c r="AA357" s="40"/>
      <c r="AB357" s="40"/>
      <c r="AC357" s="40"/>
      <c r="AD357" s="40"/>
      <c r="AE357" s="40"/>
      <c r="AR357" s="241" t="s">
        <v>536</v>
      </c>
      <c r="AT357" s="241" t="s">
        <v>416</v>
      </c>
      <c r="AU357" s="241" t="s">
        <v>81</v>
      </c>
      <c r="AY357" s="19" t="s">
        <v>285</v>
      </c>
      <c r="BE357" s="242">
        <f>IF(N357="základní",J357,0)</f>
        <v>0</v>
      </c>
      <c r="BF357" s="242">
        <f>IF(N357="snížená",J357,0)</f>
        <v>0</v>
      </c>
      <c r="BG357" s="242">
        <f>IF(N357="zákl. přenesená",J357,0)</f>
        <v>0</v>
      </c>
      <c r="BH357" s="242">
        <f>IF(N357="sníž. přenesená",J357,0)</f>
        <v>0</v>
      </c>
      <c r="BI357" s="242">
        <f>IF(N357="nulová",J357,0)</f>
        <v>0</v>
      </c>
      <c r="BJ357" s="19" t="s">
        <v>79</v>
      </c>
      <c r="BK357" s="242">
        <f>ROUND(I357*H357,2)</f>
        <v>0</v>
      </c>
      <c r="BL357" s="19" t="s">
        <v>157</v>
      </c>
      <c r="BM357" s="241" t="s">
        <v>4193</v>
      </c>
    </row>
    <row r="358" s="2" customFormat="1">
      <c r="A358" s="40"/>
      <c r="B358" s="41"/>
      <c r="C358" s="42"/>
      <c r="D358" s="243" t="s">
        <v>293</v>
      </c>
      <c r="E358" s="42"/>
      <c r="F358" s="244" t="s">
        <v>4192</v>
      </c>
      <c r="G358" s="42"/>
      <c r="H358" s="42"/>
      <c r="I358" s="150"/>
      <c r="J358" s="42"/>
      <c r="K358" s="42"/>
      <c r="L358" s="46"/>
      <c r="M358" s="245"/>
      <c r="N358" s="246"/>
      <c r="O358" s="86"/>
      <c r="P358" s="86"/>
      <c r="Q358" s="86"/>
      <c r="R358" s="86"/>
      <c r="S358" s="86"/>
      <c r="T358" s="87"/>
      <c r="U358" s="40"/>
      <c r="V358" s="40"/>
      <c r="W358" s="40"/>
      <c r="X358" s="40"/>
      <c r="Y358" s="40"/>
      <c r="Z358" s="40"/>
      <c r="AA358" s="40"/>
      <c r="AB358" s="40"/>
      <c r="AC358" s="40"/>
      <c r="AD358" s="40"/>
      <c r="AE358" s="40"/>
      <c r="AT358" s="19" t="s">
        <v>293</v>
      </c>
      <c r="AU358" s="19" t="s">
        <v>81</v>
      </c>
    </row>
    <row r="359" s="2" customFormat="1" ht="16.5" customHeight="1">
      <c r="A359" s="40"/>
      <c r="B359" s="41"/>
      <c r="C359" s="291" t="s">
        <v>813</v>
      </c>
      <c r="D359" s="291" t="s">
        <v>416</v>
      </c>
      <c r="E359" s="292" t="s">
        <v>3789</v>
      </c>
      <c r="F359" s="293" t="s">
        <v>3790</v>
      </c>
      <c r="G359" s="294" t="s">
        <v>609</v>
      </c>
      <c r="H359" s="295">
        <v>1</v>
      </c>
      <c r="I359" s="296"/>
      <c r="J359" s="297">
        <f>ROUND(I359*H359,2)</f>
        <v>0</v>
      </c>
      <c r="K359" s="293" t="s">
        <v>19</v>
      </c>
      <c r="L359" s="298"/>
      <c r="M359" s="299" t="s">
        <v>19</v>
      </c>
      <c r="N359" s="300" t="s">
        <v>43</v>
      </c>
      <c r="O359" s="86"/>
      <c r="P359" s="239">
        <f>O359*H359</f>
        <v>0</v>
      </c>
      <c r="Q359" s="239">
        <v>0</v>
      </c>
      <c r="R359" s="239">
        <f>Q359*H359</f>
        <v>0</v>
      </c>
      <c r="S359" s="239">
        <v>0</v>
      </c>
      <c r="T359" s="240">
        <f>S359*H359</f>
        <v>0</v>
      </c>
      <c r="U359" s="40"/>
      <c r="V359" s="40"/>
      <c r="W359" s="40"/>
      <c r="X359" s="40"/>
      <c r="Y359" s="40"/>
      <c r="Z359" s="40"/>
      <c r="AA359" s="40"/>
      <c r="AB359" s="40"/>
      <c r="AC359" s="40"/>
      <c r="AD359" s="40"/>
      <c r="AE359" s="40"/>
      <c r="AR359" s="241" t="s">
        <v>536</v>
      </c>
      <c r="AT359" s="241" t="s">
        <v>416</v>
      </c>
      <c r="AU359" s="241" t="s">
        <v>81</v>
      </c>
      <c r="AY359" s="19" t="s">
        <v>285</v>
      </c>
      <c r="BE359" s="242">
        <f>IF(N359="základní",J359,0)</f>
        <v>0</v>
      </c>
      <c r="BF359" s="242">
        <f>IF(N359="snížená",J359,0)</f>
        <v>0</v>
      </c>
      <c r="BG359" s="242">
        <f>IF(N359="zákl. přenesená",J359,0)</f>
        <v>0</v>
      </c>
      <c r="BH359" s="242">
        <f>IF(N359="sníž. přenesená",J359,0)</f>
        <v>0</v>
      </c>
      <c r="BI359" s="242">
        <f>IF(N359="nulová",J359,0)</f>
        <v>0</v>
      </c>
      <c r="BJ359" s="19" t="s">
        <v>79</v>
      </c>
      <c r="BK359" s="242">
        <f>ROUND(I359*H359,2)</f>
        <v>0</v>
      </c>
      <c r="BL359" s="19" t="s">
        <v>157</v>
      </c>
      <c r="BM359" s="241" t="s">
        <v>4194</v>
      </c>
    </row>
    <row r="360" s="2" customFormat="1">
      <c r="A360" s="40"/>
      <c r="B360" s="41"/>
      <c r="C360" s="42"/>
      <c r="D360" s="243" t="s">
        <v>293</v>
      </c>
      <c r="E360" s="42"/>
      <c r="F360" s="244" t="s">
        <v>3790</v>
      </c>
      <c r="G360" s="42"/>
      <c r="H360" s="42"/>
      <c r="I360" s="150"/>
      <c r="J360" s="42"/>
      <c r="K360" s="42"/>
      <c r="L360" s="46"/>
      <c r="M360" s="245"/>
      <c r="N360" s="246"/>
      <c r="O360" s="86"/>
      <c r="P360" s="86"/>
      <c r="Q360" s="86"/>
      <c r="R360" s="86"/>
      <c r="S360" s="86"/>
      <c r="T360" s="87"/>
      <c r="U360" s="40"/>
      <c r="V360" s="40"/>
      <c r="W360" s="40"/>
      <c r="X360" s="40"/>
      <c r="Y360" s="40"/>
      <c r="Z360" s="40"/>
      <c r="AA360" s="40"/>
      <c r="AB360" s="40"/>
      <c r="AC360" s="40"/>
      <c r="AD360" s="40"/>
      <c r="AE360" s="40"/>
      <c r="AT360" s="19" t="s">
        <v>293</v>
      </c>
      <c r="AU360" s="19" t="s">
        <v>81</v>
      </c>
    </row>
    <row r="361" s="2" customFormat="1" ht="16.5" customHeight="1">
      <c r="A361" s="40"/>
      <c r="B361" s="41"/>
      <c r="C361" s="291" t="s">
        <v>818</v>
      </c>
      <c r="D361" s="291" t="s">
        <v>416</v>
      </c>
      <c r="E361" s="292" t="s">
        <v>4195</v>
      </c>
      <c r="F361" s="293" t="s">
        <v>4196</v>
      </c>
      <c r="G361" s="294" t="s">
        <v>609</v>
      </c>
      <c r="H361" s="295">
        <v>1</v>
      </c>
      <c r="I361" s="296"/>
      <c r="J361" s="297">
        <f>ROUND(I361*H361,2)</f>
        <v>0</v>
      </c>
      <c r="K361" s="293" t="s">
        <v>19</v>
      </c>
      <c r="L361" s="298"/>
      <c r="M361" s="299" t="s">
        <v>19</v>
      </c>
      <c r="N361" s="300" t="s">
        <v>43</v>
      </c>
      <c r="O361" s="86"/>
      <c r="P361" s="239">
        <f>O361*H361</f>
        <v>0</v>
      </c>
      <c r="Q361" s="239">
        <v>0</v>
      </c>
      <c r="R361" s="239">
        <f>Q361*H361</f>
        <v>0</v>
      </c>
      <c r="S361" s="239">
        <v>0</v>
      </c>
      <c r="T361" s="240">
        <f>S361*H361</f>
        <v>0</v>
      </c>
      <c r="U361" s="40"/>
      <c r="V361" s="40"/>
      <c r="W361" s="40"/>
      <c r="X361" s="40"/>
      <c r="Y361" s="40"/>
      <c r="Z361" s="40"/>
      <c r="AA361" s="40"/>
      <c r="AB361" s="40"/>
      <c r="AC361" s="40"/>
      <c r="AD361" s="40"/>
      <c r="AE361" s="40"/>
      <c r="AR361" s="241" t="s">
        <v>536</v>
      </c>
      <c r="AT361" s="241" t="s">
        <v>416</v>
      </c>
      <c r="AU361" s="241" t="s">
        <v>81</v>
      </c>
      <c r="AY361" s="19" t="s">
        <v>285</v>
      </c>
      <c r="BE361" s="242">
        <f>IF(N361="základní",J361,0)</f>
        <v>0</v>
      </c>
      <c r="BF361" s="242">
        <f>IF(N361="snížená",J361,0)</f>
        <v>0</v>
      </c>
      <c r="BG361" s="242">
        <f>IF(N361="zákl. přenesená",J361,0)</f>
        <v>0</v>
      </c>
      <c r="BH361" s="242">
        <f>IF(N361="sníž. přenesená",J361,0)</f>
        <v>0</v>
      </c>
      <c r="BI361" s="242">
        <f>IF(N361="nulová",J361,0)</f>
        <v>0</v>
      </c>
      <c r="BJ361" s="19" t="s">
        <v>79</v>
      </c>
      <c r="BK361" s="242">
        <f>ROUND(I361*H361,2)</f>
        <v>0</v>
      </c>
      <c r="BL361" s="19" t="s">
        <v>157</v>
      </c>
      <c r="BM361" s="241" t="s">
        <v>4197</v>
      </c>
    </row>
    <row r="362" s="2" customFormat="1">
      <c r="A362" s="40"/>
      <c r="B362" s="41"/>
      <c r="C362" s="42"/>
      <c r="D362" s="243" t="s">
        <v>293</v>
      </c>
      <c r="E362" s="42"/>
      <c r="F362" s="244" t="s">
        <v>4196</v>
      </c>
      <c r="G362" s="42"/>
      <c r="H362" s="42"/>
      <c r="I362" s="150"/>
      <c r="J362" s="42"/>
      <c r="K362" s="42"/>
      <c r="L362" s="46"/>
      <c r="M362" s="245"/>
      <c r="N362" s="246"/>
      <c r="O362" s="86"/>
      <c r="P362" s="86"/>
      <c r="Q362" s="86"/>
      <c r="R362" s="86"/>
      <c r="S362" s="86"/>
      <c r="T362" s="87"/>
      <c r="U362" s="40"/>
      <c r="V362" s="40"/>
      <c r="W362" s="40"/>
      <c r="X362" s="40"/>
      <c r="Y362" s="40"/>
      <c r="Z362" s="40"/>
      <c r="AA362" s="40"/>
      <c r="AB362" s="40"/>
      <c r="AC362" s="40"/>
      <c r="AD362" s="40"/>
      <c r="AE362" s="40"/>
      <c r="AT362" s="19" t="s">
        <v>293</v>
      </c>
      <c r="AU362" s="19" t="s">
        <v>81</v>
      </c>
    </row>
    <row r="363" s="2" customFormat="1" ht="16.5" customHeight="1">
      <c r="A363" s="40"/>
      <c r="B363" s="41"/>
      <c r="C363" s="291" t="s">
        <v>824</v>
      </c>
      <c r="D363" s="291" t="s">
        <v>416</v>
      </c>
      <c r="E363" s="292" t="s">
        <v>3792</v>
      </c>
      <c r="F363" s="293" t="s">
        <v>3793</v>
      </c>
      <c r="G363" s="294" t="s">
        <v>3219</v>
      </c>
      <c r="H363" s="295">
        <v>4</v>
      </c>
      <c r="I363" s="296"/>
      <c r="J363" s="297">
        <f>ROUND(I363*H363,2)</f>
        <v>0</v>
      </c>
      <c r="K363" s="293" t="s">
        <v>19</v>
      </c>
      <c r="L363" s="298"/>
      <c r="M363" s="299" t="s">
        <v>19</v>
      </c>
      <c r="N363" s="300" t="s">
        <v>43</v>
      </c>
      <c r="O363" s="86"/>
      <c r="P363" s="239">
        <f>O363*H363</f>
        <v>0</v>
      </c>
      <c r="Q363" s="239">
        <v>0</v>
      </c>
      <c r="R363" s="239">
        <f>Q363*H363</f>
        <v>0</v>
      </c>
      <c r="S363" s="239">
        <v>0</v>
      </c>
      <c r="T363" s="240">
        <f>S363*H363</f>
        <v>0</v>
      </c>
      <c r="U363" s="40"/>
      <c r="V363" s="40"/>
      <c r="W363" s="40"/>
      <c r="X363" s="40"/>
      <c r="Y363" s="40"/>
      <c r="Z363" s="40"/>
      <c r="AA363" s="40"/>
      <c r="AB363" s="40"/>
      <c r="AC363" s="40"/>
      <c r="AD363" s="40"/>
      <c r="AE363" s="40"/>
      <c r="AR363" s="241" t="s">
        <v>536</v>
      </c>
      <c r="AT363" s="241" t="s">
        <v>416</v>
      </c>
      <c r="AU363" s="241" t="s">
        <v>81</v>
      </c>
      <c r="AY363" s="19" t="s">
        <v>285</v>
      </c>
      <c r="BE363" s="242">
        <f>IF(N363="základní",J363,0)</f>
        <v>0</v>
      </c>
      <c r="BF363" s="242">
        <f>IF(N363="snížená",J363,0)</f>
        <v>0</v>
      </c>
      <c r="BG363" s="242">
        <f>IF(N363="zákl. přenesená",J363,0)</f>
        <v>0</v>
      </c>
      <c r="BH363" s="242">
        <f>IF(N363="sníž. přenesená",J363,0)</f>
        <v>0</v>
      </c>
      <c r="BI363" s="242">
        <f>IF(N363="nulová",J363,0)</f>
        <v>0</v>
      </c>
      <c r="BJ363" s="19" t="s">
        <v>79</v>
      </c>
      <c r="BK363" s="242">
        <f>ROUND(I363*H363,2)</f>
        <v>0</v>
      </c>
      <c r="BL363" s="19" t="s">
        <v>157</v>
      </c>
      <c r="BM363" s="241" t="s">
        <v>4198</v>
      </c>
    </row>
    <row r="364" s="2" customFormat="1">
      <c r="A364" s="40"/>
      <c r="B364" s="41"/>
      <c r="C364" s="42"/>
      <c r="D364" s="243" t="s">
        <v>293</v>
      </c>
      <c r="E364" s="42"/>
      <c r="F364" s="244" t="s">
        <v>3235</v>
      </c>
      <c r="G364" s="42"/>
      <c r="H364" s="42"/>
      <c r="I364" s="150"/>
      <c r="J364" s="42"/>
      <c r="K364" s="42"/>
      <c r="L364" s="46"/>
      <c r="M364" s="245"/>
      <c r="N364" s="246"/>
      <c r="O364" s="86"/>
      <c r="P364" s="86"/>
      <c r="Q364" s="86"/>
      <c r="R364" s="86"/>
      <c r="S364" s="86"/>
      <c r="T364" s="87"/>
      <c r="U364" s="40"/>
      <c r="V364" s="40"/>
      <c r="W364" s="40"/>
      <c r="X364" s="40"/>
      <c r="Y364" s="40"/>
      <c r="Z364" s="40"/>
      <c r="AA364" s="40"/>
      <c r="AB364" s="40"/>
      <c r="AC364" s="40"/>
      <c r="AD364" s="40"/>
      <c r="AE364" s="40"/>
      <c r="AT364" s="19" t="s">
        <v>293</v>
      </c>
      <c r="AU364" s="19" t="s">
        <v>81</v>
      </c>
    </row>
    <row r="365" s="2" customFormat="1" ht="16.5" customHeight="1">
      <c r="A365" s="40"/>
      <c r="B365" s="41"/>
      <c r="C365" s="291" t="s">
        <v>830</v>
      </c>
      <c r="D365" s="291" t="s">
        <v>416</v>
      </c>
      <c r="E365" s="292" t="s">
        <v>3795</v>
      </c>
      <c r="F365" s="293" t="s">
        <v>3796</v>
      </c>
      <c r="G365" s="294" t="s">
        <v>3219</v>
      </c>
      <c r="H365" s="295">
        <v>6</v>
      </c>
      <c r="I365" s="296"/>
      <c r="J365" s="297">
        <f>ROUND(I365*H365,2)</f>
        <v>0</v>
      </c>
      <c r="K365" s="293" t="s">
        <v>19</v>
      </c>
      <c r="L365" s="298"/>
      <c r="M365" s="299" t="s">
        <v>19</v>
      </c>
      <c r="N365" s="300" t="s">
        <v>43</v>
      </c>
      <c r="O365" s="86"/>
      <c r="P365" s="239">
        <f>O365*H365</f>
        <v>0</v>
      </c>
      <c r="Q365" s="239">
        <v>0</v>
      </c>
      <c r="R365" s="239">
        <f>Q365*H365</f>
        <v>0</v>
      </c>
      <c r="S365" s="239">
        <v>0</v>
      </c>
      <c r="T365" s="240">
        <f>S365*H365</f>
        <v>0</v>
      </c>
      <c r="U365" s="40"/>
      <c r="V365" s="40"/>
      <c r="W365" s="40"/>
      <c r="X365" s="40"/>
      <c r="Y365" s="40"/>
      <c r="Z365" s="40"/>
      <c r="AA365" s="40"/>
      <c r="AB365" s="40"/>
      <c r="AC365" s="40"/>
      <c r="AD365" s="40"/>
      <c r="AE365" s="40"/>
      <c r="AR365" s="241" t="s">
        <v>536</v>
      </c>
      <c r="AT365" s="241" t="s">
        <v>416</v>
      </c>
      <c r="AU365" s="241" t="s">
        <v>81</v>
      </c>
      <c r="AY365" s="19" t="s">
        <v>285</v>
      </c>
      <c r="BE365" s="242">
        <f>IF(N365="základní",J365,0)</f>
        <v>0</v>
      </c>
      <c r="BF365" s="242">
        <f>IF(N365="snížená",J365,0)</f>
        <v>0</v>
      </c>
      <c r="BG365" s="242">
        <f>IF(N365="zákl. přenesená",J365,0)</f>
        <v>0</v>
      </c>
      <c r="BH365" s="242">
        <f>IF(N365="sníž. přenesená",J365,0)</f>
        <v>0</v>
      </c>
      <c r="BI365" s="242">
        <f>IF(N365="nulová",J365,0)</f>
        <v>0</v>
      </c>
      <c r="BJ365" s="19" t="s">
        <v>79</v>
      </c>
      <c r="BK365" s="242">
        <f>ROUND(I365*H365,2)</f>
        <v>0</v>
      </c>
      <c r="BL365" s="19" t="s">
        <v>157</v>
      </c>
      <c r="BM365" s="241" t="s">
        <v>4199</v>
      </c>
    </row>
    <row r="366" s="2" customFormat="1">
      <c r="A366" s="40"/>
      <c r="B366" s="41"/>
      <c r="C366" s="42"/>
      <c r="D366" s="243" t="s">
        <v>293</v>
      </c>
      <c r="E366" s="42"/>
      <c r="F366" s="244" t="s">
        <v>3796</v>
      </c>
      <c r="G366" s="42"/>
      <c r="H366" s="42"/>
      <c r="I366" s="150"/>
      <c r="J366" s="42"/>
      <c r="K366" s="42"/>
      <c r="L366" s="46"/>
      <c r="M366" s="245"/>
      <c r="N366" s="246"/>
      <c r="O366" s="86"/>
      <c r="P366" s="86"/>
      <c r="Q366" s="86"/>
      <c r="R366" s="86"/>
      <c r="S366" s="86"/>
      <c r="T366" s="87"/>
      <c r="U366" s="40"/>
      <c r="V366" s="40"/>
      <c r="W366" s="40"/>
      <c r="X366" s="40"/>
      <c r="Y366" s="40"/>
      <c r="Z366" s="40"/>
      <c r="AA366" s="40"/>
      <c r="AB366" s="40"/>
      <c r="AC366" s="40"/>
      <c r="AD366" s="40"/>
      <c r="AE366" s="40"/>
      <c r="AT366" s="19" t="s">
        <v>293</v>
      </c>
      <c r="AU366" s="19" t="s">
        <v>81</v>
      </c>
    </row>
    <row r="367" s="2" customFormat="1" ht="16.5" customHeight="1">
      <c r="A367" s="40"/>
      <c r="B367" s="41"/>
      <c r="C367" s="291" t="s">
        <v>836</v>
      </c>
      <c r="D367" s="291" t="s">
        <v>416</v>
      </c>
      <c r="E367" s="292" t="s">
        <v>3798</v>
      </c>
      <c r="F367" s="293" t="s">
        <v>3799</v>
      </c>
      <c r="G367" s="294" t="s">
        <v>609</v>
      </c>
      <c r="H367" s="295">
        <v>1</v>
      </c>
      <c r="I367" s="296"/>
      <c r="J367" s="297">
        <f>ROUND(I367*H367,2)</f>
        <v>0</v>
      </c>
      <c r="K367" s="293" t="s">
        <v>19</v>
      </c>
      <c r="L367" s="298"/>
      <c r="M367" s="299" t="s">
        <v>19</v>
      </c>
      <c r="N367" s="300" t="s">
        <v>43</v>
      </c>
      <c r="O367" s="86"/>
      <c r="P367" s="239">
        <f>O367*H367</f>
        <v>0</v>
      </c>
      <c r="Q367" s="239">
        <v>0</v>
      </c>
      <c r="R367" s="239">
        <f>Q367*H367</f>
        <v>0</v>
      </c>
      <c r="S367" s="239">
        <v>0</v>
      </c>
      <c r="T367" s="240">
        <f>S367*H367</f>
        <v>0</v>
      </c>
      <c r="U367" s="40"/>
      <c r="V367" s="40"/>
      <c r="W367" s="40"/>
      <c r="X367" s="40"/>
      <c r="Y367" s="40"/>
      <c r="Z367" s="40"/>
      <c r="AA367" s="40"/>
      <c r="AB367" s="40"/>
      <c r="AC367" s="40"/>
      <c r="AD367" s="40"/>
      <c r="AE367" s="40"/>
      <c r="AR367" s="241" t="s">
        <v>536</v>
      </c>
      <c r="AT367" s="241" t="s">
        <v>416</v>
      </c>
      <c r="AU367" s="241" t="s">
        <v>81</v>
      </c>
      <c r="AY367" s="19" t="s">
        <v>285</v>
      </c>
      <c r="BE367" s="242">
        <f>IF(N367="základní",J367,0)</f>
        <v>0</v>
      </c>
      <c r="BF367" s="242">
        <f>IF(N367="snížená",J367,0)</f>
        <v>0</v>
      </c>
      <c r="BG367" s="242">
        <f>IF(N367="zákl. přenesená",J367,0)</f>
        <v>0</v>
      </c>
      <c r="BH367" s="242">
        <f>IF(N367="sníž. přenesená",J367,0)</f>
        <v>0</v>
      </c>
      <c r="BI367" s="242">
        <f>IF(N367="nulová",J367,0)</f>
        <v>0</v>
      </c>
      <c r="BJ367" s="19" t="s">
        <v>79</v>
      </c>
      <c r="BK367" s="242">
        <f>ROUND(I367*H367,2)</f>
        <v>0</v>
      </c>
      <c r="BL367" s="19" t="s">
        <v>157</v>
      </c>
      <c r="BM367" s="241" t="s">
        <v>4200</v>
      </c>
    </row>
    <row r="368" s="2" customFormat="1">
      <c r="A368" s="40"/>
      <c r="B368" s="41"/>
      <c r="C368" s="42"/>
      <c r="D368" s="243" t="s">
        <v>293</v>
      </c>
      <c r="E368" s="42"/>
      <c r="F368" s="244" t="s">
        <v>3799</v>
      </c>
      <c r="G368" s="42"/>
      <c r="H368" s="42"/>
      <c r="I368" s="150"/>
      <c r="J368" s="42"/>
      <c r="K368" s="42"/>
      <c r="L368" s="46"/>
      <c r="M368" s="245"/>
      <c r="N368" s="246"/>
      <c r="O368" s="86"/>
      <c r="P368" s="86"/>
      <c r="Q368" s="86"/>
      <c r="R368" s="86"/>
      <c r="S368" s="86"/>
      <c r="T368" s="87"/>
      <c r="U368" s="40"/>
      <c r="V368" s="40"/>
      <c r="W368" s="40"/>
      <c r="X368" s="40"/>
      <c r="Y368" s="40"/>
      <c r="Z368" s="40"/>
      <c r="AA368" s="40"/>
      <c r="AB368" s="40"/>
      <c r="AC368" s="40"/>
      <c r="AD368" s="40"/>
      <c r="AE368" s="40"/>
      <c r="AT368" s="19" t="s">
        <v>293</v>
      </c>
      <c r="AU368" s="19" t="s">
        <v>81</v>
      </c>
    </row>
    <row r="369" s="2" customFormat="1" ht="16.5" customHeight="1">
      <c r="A369" s="40"/>
      <c r="B369" s="41"/>
      <c r="C369" s="291" t="s">
        <v>840</v>
      </c>
      <c r="D369" s="291" t="s">
        <v>416</v>
      </c>
      <c r="E369" s="292" t="s">
        <v>3801</v>
      </c>
      <c r="F369" s="293" t="s">
        <v>3802</v>
      </c>
      <c r="G369" s="294" t="s">
        <v>609</v>
      </c>
      <c r="H369" s="295">
        <v>1</v>
      </c>
      <c r="I369" s="296"/>
      <c r="J369" s="297">
        <f>ROUND(I369*H369,2)</f>
        <v>0</v>
      </c>
      <c r="K369" s="293" t="s">
        <v>19</v>
      </c>
      <c r="L369" s="298"/>
      <c r="M369" s="299" t="s">
        <v>19</v>
      </c>
      <c r="N369" s="300" t="s">
        <v>43</v>
      </c>
      <c r="O369" s="86"/>
      <c r="P369" s="239">
        <f>O369*H369</f>
        <v>0</v>
      </c>
      <c r="Q369" s="239">
        <v>0</v>
      </c>
      <c r="R369" s="239">
        <f>Q369*H369</f>
        <v>0</v>
      </c>
      <c r="S369" s="239">
        <v>0</v>
      </c>
      <c r="T369" s="240">
        <f>S369*H369</f>
        <v>0</v>
      </c>
      <c r="U369" s="40"/>
      <c r="V369" s="40"/>
      <c r="W369" s="40"/>
      <c r="X369" s="40"/>
      <c r="Y369" s="40"/>
      <c r="Z369" s="40"/>
      <c r="AA369" s="40"/>
      <c r="AB369" s="40"/>
      <c r="AC369" s="40"/>
      <c r="AD369" s="40"/>
      <c r="AE369" s="40"/>
      <c r="AR369" s="241" t="s">
        <v>536</v>
      </c>
      <c r="AT369" s="241" t="s">
        <v>416</v>
      </c>
      <c r="AU369" s="241" t="s">
        <v>81</v>
      </c>
      <c r="AY369" s="19" t="s">
        <v>285</v>
      </c>
      <c r="BE369" s="242">
        <f>IF(N369="základní",J369,0)</f>
        <v>0</v>
      </c>
      <c r="BF369" s="242">
        <f>IF(N369="snížená",J369,0)</f>
        <v>0</v>
      </c>
      <c r="BG369" s="242">
        <f>IF(N369="zákl. přenesená",J369,0)</f>
        <v>0</v>
      </c>
      <c r="BH369" s="242">
        <f>IF(N369="sníž. přenesená",J369,0)</f>
        <v>0</v>
      </c>
      <c r="BI369" s="242">
        <f>IF(N369="nulová",J369,0)</f>
        <v>0</v>
      </c>
      <c r="BJ369" s="19" t="s">
        <v>79</v>
      </c>
      <c r="BK369" s="242">
        <f>ROUND(I369*H369,2)</f>
        <v>0</v>
      </c>
      <c r="BL369" s="19" t="s">
        <v>157</v>
      </c>
      <c r="BM369" s="241" t="s">
        <v>4201</v>
      </c>
    </row>
    <row r="370" s="2" customFormat="1">
      <c r="A370" s="40"/>
      <c r="B370" s="41"/>
      <c r="C370" s="42"/>
      <c r="D370" s="243" t="s">
        <v>293</v>
      </c>
      <c r="E370" s="42"/>
      <c r="F370" s="244" t="s">
        <v>3802</v>
      </c>
      <c r="G370" s="42"/>
      <c r="H370" s="42"/>
      <c r="I370" s="150"/>
      <c r="J370" s="42"/>
      <c r="K370" s="42"/>
      <c r="L370" s="46"/>
      <c r="M370" s="245"/>
      <c r="N370" s="246"/>
      <c r="O370" s="86"/>
      <c r="P370" s="86"/>
      <c r="Q370" s="86"/>
      <c r="R370" s="86"/>
      <c r="S370" s="86"/>
      <c r="T370" s="87"/>
      <c r="U370" s="40"/>
      <c r="V370" s="40"/>
      <c r="W370" s="40"/>
      <c r="X370" s="40"/>
      <c r="Y370" s="40"/>
      <c r="Z370" s="40"/>
      <c r="AA370" s="40"/>
      <c r="AB370" s="40"/>
      <c r="AC370" s="40"/>
      <c r="AD370" s="40"/>
      <c r="AE370" s="40"/>
      <c r="AT370" s="19" t="s">
        <v>293</v>
      </c>
      <c r="AU370" s="19" t="s">
        <v>81</v>
      </c>
    </row>
    <row r="371" s="2" customFormat="1" ht="16.5" customHeight="1">
      <c r="A371" s="40"/>
      <c r="B371" s="41"/>
      <c r="C371" s="291" t="s">
        <v>846</v>
      </c>
      <c r="D371" s="291" t="s">
        <v>416</v>
      </c>
      <c r="E371" s="292" t="s">
        <v>3804</v>
      </c>
      <c r="F371" s="293" t="s">
        <v>3805</v>
      </c>
      <c r="G371" s="294" t="s">
        <v>3219</v>
      </c>
      <c r="H371" s="295">
        <v>32</v>
      </c>
      <c r="I371" s="296"/>
      <c r="J371" s="297">
        <f>ROUND(I371*H371,2)</f>
        <v>0</v>
      </c>
      <c r="K371" s="293" t="s">
        <v>19</v>
      </c>
      <c r="L371" s="298"/>
      <c r="M371" s="299" t="s">
        <v>19</v>
      </c>
      <c r="N371" s="300" t="s">
        <v>43</v>
      </c>
      <c r="O371" s="86"/>
      <c r="P371" s="239">
        <f>O371*H371</f>
        <v>0</v>
      </c>
      <c r="Q371" s="239">
        <v>0</v>
      </c>
      <c r="R371" s="239">
        <f>Q371*H371</f>
        <v>0</v>
      </c>
      <c r="S371" s="239">
        <v>0</v>
      </c>
      <c r="T371" s="240">
        <f>S371*H371</f>
        <v>0</v>
      </c>
      <c r="U371" s="40"/>
      <c r="V371" s="40"/>
      <c r="W371" s="40"/>
      <c r="X371" s="40"/>
      <c r="Y371" s="40"/>
      <c r="Z371" s="40"/>
      <c r="AA371" s="40"/>
      <c r="AB371" s="40"/>
      <c r="AC371" s="40"/>
      <c r="AD371" s="40"/>
      <c r="AE371" s="40"/>
      <c r="AR371" s="241" t="s">
        <v>536</v>
      </c>
      <c r="AT371" s="241" t="s">
        <v>416</v>
      </c>
      <c r="AU371" s="241" t="s">
        <v>81</v>
      </c>
      <c r="AY371" s="19" t="s">
        <v>285</v>
      </c>
      <c r="BE371" s="242">
        <f>IF(N371="základní",J371,0)</f>
        <v>0</v>
      </c>
      <c r="BF371" s="242">
        <f>IF(N371="snížená",J371,0)</f>
        <v>0</v>
      </c>
      <c r="BG371" s="242">
        <f>IF(N371="zákl. přenesená",J371,0)</f>
        <v>0</v>
      </c>
      <c r="BH371" s="242">
        <f>IF(N371="sníž. přenesená",J371,0)</f>
        <v>0</v>
      </c>
      <c r="BI371" s="242">
        <f>IF(N371="nulová",J371,0)</f>
        <v>0</v>
      </c>
      <c r="BJ371" s="19" t="s">
        <v>79</v>
      </c>
      <c r="BK371" s="242">
        <f>ROUND(I371*H371,2)</f>
        <v>0</v>
      </c>
      <c r="BL371" s="19" t="s">
        <v>157</v>
      </c>
      <c r="BM371" s="241" t="s">
        <v>4202</v>
      </c>
    </row>
    <row r="372" s="2" customFormat="1">
      <c r="A372" s="40"/>
      <c r="B372" s="41"/>
      <c r="C372" s="42"/>
      <c r="D372" s="243" t="s">
        <v>293</v>
      </c>
      <c r="E372" s="42"/>
      <c r="F372" s="244" t="s">
        <v>3805</v>
      </c>
      <c r="G372" s="42"/>
      <c r="H372" s="42"/>
      <c r="I372" s="150"/>
      <c r="J372" s="42"/>
      <c r="K372" s="42"/>
      <c r="L372" s="46"/>
      <c r="M372" s="245"/>
      <c r="N372" s="246"/>
      <c r="O372" s="86"/>
      <c r="P372" s="86"/>
      <c r="Q372" s="86"/>
      <c r="R372" s="86"/>
      <c r="S372" s="86"/>
      <c r="T372" s="87"/>
      <c r="U372" s="40"/>
      <c r="V372" s="40"/>
      <c r="W372" s="40"/>
      <c r="X372" s="40"/>
      <c r="Y372" s="40"/>
      <c r="Z372" s="40"/>
      <c r="AA372" s="40"/>
      <c r="AB372" s="40"/>
      <c r="AC372" s="40"/>
      <c r="AD372" s="40"/>
      <c r="AE372" s="40"/>
      <c r="AT372" s="19" t="s">
        <v>293</v>
      </c>
      <c r="AU372" s="19" t="s">
        <v>81</v>
      </c>
    </row>
    <row r="373" s="13" customFormat="1">
      <c r="A373" s="13"/>
      <c r="B373" s="248"/>
      <c r="C373" s="249"/>
      <c r="D373" s="243" t="s">
        <v>297</v>
      </c>
      <c r="E373" s="250" t="s">
        <v>19</v>
      </c>
      <c r="F373" s="251" t="s">
        <v>4203</v>
      </c>
      <c r="G373" s="249"/>
      <c r="H373" s="252">
        <v>32</v>
      </c>
      <c r="I373" s="253"/>
      <c r="J373" s="249"/>
      <c r="K373" s="249"/>
      <c r="L373" s="254"/>
      <c r="M373" s="255"/>
      <c r="N373" s="256"/>
      <c r="O373" s="256"/>
      <c r="P373" s="256"/>
      <c r="Q373" s="256"/>
      <c r="R373" s="256"/>
      <c r="S373" s="256"/>
      <c r="T373" s="257"/>
      <c r="U373" s="13"/>
      <c r="V373" s="13"/>
      <c r="W373" s="13"/>
      <c r="X373" s="13"/>
      <c r="Y373" s="13"/>
      <c r="Z373" s="13"/>
      <c r="AA373" s="13"/>
      <c r="AB373" s="13"/>
      <c r="AC373" s="13"/>
      <c r="AD373" s="13"/>
      <c r="AE373" s="13"/>
      <c r="AT373" s="258" t="s">
        <v>297</v>
      </c>
      <c r="AU373" s="258" t="s">
        <v>81</v>
      </c>
      <c r="AV373" s="13" t="s">
        <v>81</v>
      </c>
      <c r="AW373" s="13" t="s">
        <v>33</v>
      </c>
      <c r="AX373" s="13" t="s">
        <v>79</v>
      </c>
      <c r="AY373" s="258" t="s">
        <v>285</v>
      </c>
    </row>
    <row r="374" s="12" customFormat="1" ht="25.92" customHeight="1">
      <c r="A374" s="12"/>
      <c r="B374" s="214"/>
      <c r="C374" s="215"/>
      <c r="D374" s="216" t="s">
        <v>71</v>
      </c>
      <c r="E374" s="217" t="s">
        <v>416</v>
      </c>
      <c r="F374" s="217" t="s">
        <v>1085</v>
      </c>
      <c r="G374" s="215"/>
      <c r="H374" s="215"/>
      <c r="I374" s="218"/>
      <c r="J374" s="219">
        <f>BK374</f>
        <v>0</v>
      </c>
      <c r="K374" s="215"/>
      <c r="L374" s="220"/>
      <c r="M374" s="221"/>
      <c r="N374" s="222"/>
      <c r="O374" s="222"/>
      <c r="P374" s="223">
        <f>P375</f>
        <v>0</v>
      </c>
      <c r="Q374" s="222"/>
      <c r="R374" s="223">
        <f>R375</f>
        <v>0.014999999999999999</v>
      </c>
      <c r="S374" s="222"/>
      <c r="T374" s="224">
        <f>T375</f>
        <v>0</v>
      </c>
      <c r="U374" s="12"/>
      <c r="V374" s="12"/>
      <c r="W374" s="12"/>
      <c r="X374" s="12"/>
      <c r="Y374" s="12"/>
      <c r="Z374" s="12"/>
      <c r="AA374" s="12"/>
      <c r="AB374" s="12"/>
      <c r="AC374" s="12"/>
      <c r="AD374" s="12"/>
      <c r="AE374" s="12"/>
      <c r="AR374" s="225" t="s">
        <v>86</v>
      </c>
      <c r="AT374" s="226" t="s">
        <v>71</v>
      </c>
      <c r="AU374" s="226" t="s">
        <v>72</v>
      </c>
      <c r="AY374" s="225" t="s">
        <v>285</v>
      </c>
      <c r="BK374" s="227">
        <f>BK375</f>
        <v>0</v>
      </c>
    </row>
    <row r="375" s="12" customFormat="1" ht="22.8" customHeight="1">
      <c r="A375" s="12"/>
      <c r="B375" s="214"/>
      <c r="C375" s="215"/>
      <c r="D375" s="216" t="s">
        <v>71</v>
      </c>
      <c r="E375" s="228" t="s">
        <v>1086</v>
      </c>
      <c r="F375" s="228" t="s">
        <v>1087</v>
      </c>
      <c r="G375" s="215"/>
      <c r="H375" s="215"/>
      <c r="I375" s="218"/>
      <c r="J375" s="229">
        <f>BK375</f>
        <v>0</v>
      </c>
      <c r="K375" s="215"/>
      <c r="L375" s="220"/>
      <c r="M375" s="221"/>
      <c r="N375" s="222"/>
      <c r="O375" s="222"/>
      <c r="P375" s="223">
        <f>SUM(P376:P381)</f>
        <v>0</v>
      </c>
      <c r="Q375" s="222"/>
      <c r="R375" s="223">
        <f>SUM(R376:R381)</f>
        <v>0.014999999999999999</v>
      </c>
      <c r="S375" s="222"/>
      <c r="T375" s="224">
        <f>SUM(T376:T381)</f>
        <v>0</v>
      </c>
      <c r="U375" s="12"/>
      <c r="V375" s="12"/>
      <c r="W375" s="12"/>
      <c r="X375" s="12"/>
      <c r="Y375" s="12"/>
      <c r="Z375" s="12"/>
      <c r="AA375" s="12"/>
      <c r="AB375" s="12"/>
      <c r="AC375" s="12"/>
      <c r="AD375" s="12"/>
      <c r="AE375" s="12"/>
      <c r="AR375" s="225" t="s">
        <v>86</v>
      </c>
      <c r="AT375" s="226" t="s">
        <v>71</v>
      </c>
      <c r="AU375" s="226" t="s">
        <v>79</v>
      </c>
      <c r="AY375" s="225" t="s">
        <v>285</v>
      </c>
      <c r="BK375" s="227">
        <f>SUM(BK376:BK381)</f>
        <v>0</v>
      </c>
    </row>
    <row r="376" s="2" customFormat="1" ht="16.5" customHeight="1">
      <c r="A376" s="40"/>
      <c r="B376" s="41"/>
      <c r="C376" s="230" t="s">
        <v>850</v>
      </c>
      <c r="D376" s="230" t="s">
        <v>287</v>
      </c>
      <c r="E376" s="231" t="s">
        <v>1516</v>
      </c>
      <c r="F376" s="232" t="s">
        <v>1517</v>
      </c>
      <c r="G376" s="233" t="s">
        <v>458</v>
      </c>
      <c r="H376" s="234">
        <v>200</v>
      </c>
      <c r="I376" s="235"/>
      <c r="J376" s="236">
        <f>ROUND(I376*H376,2)</f>
        <v>0</v>
      </c>
      <c r="K376" s="232" t="s">
        <v>291</v>
      </c>
      <c r="L376" s="46"/>
      <c r="M376" s="237" t="s">
        <v>19</v>
      </c>
      <c r="N376" s="238" t="s">
        <v>43</v>
      </c>
      <c r="O376" s="86"/>
      <c r="P376" s="239">
        <f>O376*H376</f>
        <v>0</v>
      </c>
      <c r="Q376" s="239">
        <v>7.4999999999999993E-05</v>
      </c>
      <c r="R376" s="239">
        <f>Q376*H376</f>
        <v>0.014999999999999999</v>
      </c>
      <c r="S376" s="239">
        <v>0</v>
      </c>
      <c r="T376" s="240">
        <f>S376*H376</f>
        <v>0</v>
      </c>
      <c r="U376" s="40"/>
      <c r="V376" s="40"/>
      <c r="W376" s="40"/>
      <c r="X376" s="40"/>
      <c r="Y376" s="40"/>
      <c r="Z376" s="40"/>
      <c r="AA376" s="40"/>
      <c r="AB376" s="40"/>
      <c r="AC376" s="40"/>
      <c r="AD376" s="40"/>
      <c r="AE376" s="40"/>
      <c r="AR376" s="241" t="s">
        <v>759</v>
      </c>
      <c r="AT376" s="241" t="s">
        <v>287</v>
      </c>
      <c r="AU376" s="241" t="s">
        <v>81</v>
      </c>
      <c r="AY376" s="19" t="s">
        <v>285</v>
      </c>
      <c r="BE376" s="242">
        <f>IF(N376="základní",J376,0)</f>
        <v>0</v>
      </c>
      <c r="BF376" s="242">
        <f>IF(N376="snížená",J376,0)</f>
        <v>0</v>
      </c>
      <c r="BG376" s="242">
        <f>IF(N376="zákl. přenesená",J376,0)</f>
        <v>0</v>
      </c>
      <c r="BH376" s="242">
        <f>IF(N376="sníž. přenesená",J376,0)</f>
        <v>0</v>
      </c>
      <c r="BI376" s="242">
        <f>IF(N376="nulová",J376,0)</f>
        <v>0</v>
      </c>
      <c r="BJ376" s="19" t="s">
        <v>79</v>
      </c>
      <c r="BK376" s="242">
        <f>ROUND(I376*H376,2)</f>
        <v>0</v>
      </c>
      <c r="BL376" s="19" t="s">
        <v>759</v>
      </c>
      <c r="BM376" s="241" t="s">
        <v>4204</v>
      </c>
    </row>
    <row r="377" s="2" customFormat="1">
      <c r="A377" s="40"/>
      <c r="B377" s="41"/>
      <c r="C377" s="42"/>
      <c r="D377" s="243" t="s">
        <v>293</v>
      </c>
      <c r="E377" s="42"/>
      <c r="F377" s="244" t="s">
        <v>1519</v>
      </c>
      <c r="G377" s="42"/>
      <c r="H377" s="42"/>
      <c r="I377" s="150"/>
      <c r="J377" s="42"/>
      <c r="K377" s="42"/>
      <c r="L377" s="46"/>
      <c r="M377" s="245"/>
      <c r="N377" s="246"/>
      <c r="O377" s="86"/>
      <c r="P377" s="86"/>
      <c r="Q377" s="86"/>
      <c r="R377" s="86"/>
      <c r="S377" s="86"/>
      <c r="T377" s="87"/>
      <c r="U377" s="40"/>
      <c r="V377" s="40"/>
      <c r="W377" s="40"/>
      <c r="X377" s="40"/>
      <c r="Y377" s="40"/>
      <c r="Z377" s="40"/>
      <c r="AA377" s="40"/>
      <c r="AB377" s="40"/>
      <c r="AC377" s="40"/>
      <c r="AD377" s="40"/>
      <c r="AE377" s="40"/>
      <c r="AT377" s="19" t="s">
        <v>293</v>
      </c>
      <c r="AU377" s="19" t="s">
        <v>81</v>
      </c>
    </row>
    <row r="378" s="13" customFormat="1">
      <c r="A378" s="13"/>
      <c r="B378" s="248"/>
      <c r="C378" s="249"/>
      <c r="D378" s="243" t="s">
        <v>297</v>
      </c>
      <c r="E378" s="250" t="s">
        <v>19</v>
      </c>
      <c r="F378" s="251" t="s">
        <v>4205</v>
      </c>
      <c r="G378" s="249"/>
      <c r="H378" s="252">
        <v>200</v>
      </c>
      <c r="I378" s="253"/>
      <c r="J378" s="249"/>
      <c r="K378" s="249"/>
      <c r="L378" s="254"/>
      <c r="M378" s="255"/>
      <c r="N378" s="256"/>
      <c r="O378" s="256"/>
      <c r="P378" s="256"/>
      <c r="Q378" s="256"/>
      <c r="R378" s="256"/>
      <c r="S378" s="256"/>
      <c r="T378" s="257"/>
      <c r="U378" s="13"/>
      <c r="V378" s="13"/>
      <c r="W378" s="13"/>
      <c r="X378" s="13"/>
      <c r="Y378" s="13"/>
      <c r="Z378" s="13"/>
      <c r="AA378" s="13"/>
      <c r="AB378" s="13"/>
      <c r="AC378" s="13"/>
      <c r="AD378" s="13"/>
      <c r="AE378" s="13"/>
      <c r="AT378" s="258" t="s">
        <v>297</v>
      </c>
      <c r="AU378" s="258" t="s">
        <v>81</v>
      </c>
      <c r="AV378" s="13" t="s">
        <v>81</v>
      </c>
      <c r="AW378" s="13" t="s">
        <v>33</v>
      </c>
      <c r="AX378" s="13" t="s">
        <v>79</v>
      </c>
      <c r="AY378" s="258" t="s">
        <v>285</v>
      </c>
    </row>
    <row r="379" s="2" customFormat="1" ht="16.5" customHeight="1">
      <c r="A379" s="40"/>
      <c r="B379" s="41"/>
      <c r="C379" s="230" t="s">
        <v>857</v>
      </c>
      <c r="D379" s="230" t="s">
        <v>287</v>
      </c>
      <c r="E379" s="231" t="s">
        <v>3809</v>
      </c>
      <c r="F379" s="232" t="s">
        <v>3810</v>
      </c>
      <c r="G379" s="233" t="s">
        <v>458</v>
      </c>
      <c r="H379" s="234">
        <v>200</v>
      </c>
      <c r="I379" s="235"/>
      <c r="J379" s="236">
        <f>ROUND(I379*H379,2)</f>
        <v>0</v>
      </c>
      <c r="K379" s="232" t="s">
        <v>19</v>
      </c>
      <c r="L379" s="46"/>
      <c r="M379" s="237" t="s">
        <v>19</v>
      </c>
      <c r="N379" s="238" t="s">
        <v>43</v>
      </c>
      <c r="O379" s="86"/>
      <c r="P379" s="239">
        <f>O379*H379</f>
        <v>0</v>
      </c>
      <c r="Q379" s="239">
        <v>0</v>
      </c>
      <c r="R379" s="239">
        <f>Q379*H379</f>
        <v>0</v>
      </c>
      <c r="S379" s="239">
        <v>0</v>
      </c>
      <c r="T379" s="240">
        <f>S379*H379</f>
        <v>0</v>
      </c>
      <c r="U379" s="40"/>
      <c r="V379" s="40"/>
      <c r="W379" s="40"/>
      <c r="X379" s="40"/>
      <c r="Y379" s="40"/>
      <c r="Z379" s="40"/>
      <c r="AA379" s="40"/>
      <c r="AB379" s="40"/>
      <c r="AC379" s="40"/>
      <c r="AD379" s="40"/>
      <c r="AE379" s="40"/>
      <c r="AR379" s="241" t="s">
        <v>759</v>
      </c>
      <c r="AT379" s="241" t="s">
        <v>287</v>
      </c>
      <c r="AU379" s="241" t="s">
        <v>81</v>
      </c>
      <c r="AY379" s="19" t="s">
        <v>285</v>
      </c>
      <c r="BE379" s="242">
        <f>IF(N379="základní",J379,0)</f>
        <v>0</v>
      </c>
      <c r="BF379" s="242">
        <f>IF(N379="snížená",J379,0)</f>
        <v>0</v>
      </c>
      <c r="BG379" s="242">
        <f>IF(N379="zákl. přenesená",J379,0)</f>
        <v>0</v>
      </c>
      <c r="BH379" s="242">
        <f>IF(N379="sníž. přenesená",J379,0)</f>
        <v>0</v>
      </c>
      <c r="BI379" s="242">
        <f>IF(N379="nulová",J379,0)</f>
        <v>0</v>
      </c>
      <c r="BJ379" s="19" t="s">
        <v>79</v>
      </c>
      <c r="BK379" s="242">
        <f>ROUND(I379*H379,2)</f>
        <v>0</v>
      </c>
      <c r="BL379" s="19" t="s">
        <v>759</v>
      </c>
      <c r="BM379" s="241" t="s">
        <v>4206</v>
      </c>
    </row>
    <row r="380" s="2" customFormat="1">
      <c r="A380" s="40"/>
      <c r="B380" s="41"/>
      <c r="C380" s="42"/>
      <c r="D380" s="243" t="s">
        <v>293</v>
      </c>
      <c r="E380" s="42"/>
      <c r="F380" s="244" t="s">
        <v>3810</v>
      </c>
      <c r="G380" s="42"/>
      <c r="H380" s="42"/>
      <c r="I380" s="150"/>
      <c r="J380" s="42"/>
      <c r="K380" s="42"/>
      <c r="L380" s="46"/>
      <c r="M380" s="245"/>
      <c r="N380" s="246"/>
      <c r="O380" s="86"/>
      <c r="P380" s="86"/>
      <c r="Q380" s="86"/>
      <c r="R380" s="86"/>
      <c r="S380" s="86"/>
      <c r="T380" s="87"/>
      <c r="U380" s="40"/>
      <c r="V380" s="40"/>
      <c r="W380" s="40"/>
      <c r="X380" s="40"/>
      <c r="Y380" s="40"/>
      <c r="Z380" s="40"/>
      <c r="AA380" s="40"/>
      <c r="AB380" s="40"/>
      <c r="AC380" s="40"/>
      <c r="AD380" s="40"/>
      <c r="AE380" s="40"/>
      <c r="AT380" s="19" t="s">
        <v>293</v>
      </c>
      <c r="AU380" s="19" t="s">
        <v>81</v>
      </c>
    </row>
    <row r="381" s="13" customFormat="1">
      <c r="A381" s="13"/>
      <c r="B381" s="248"/>
      <c r="C381" s="249"/>
      <c r="D381" s="243" t="s">
        <v>297</v>
      </c>
      <c r="E381" s="250" t="s">
        <v>19</v>
      </c>
      <c r="F381" s="251" t="s">
        <v>4205</v>
      </c>
      <c r="G381" s="249"/>
      <c r="H381" s="252">
        <v>200</v>
      </c>
      <c r="I381" s="253"/>
      <c r="J381" s="249"/>
      <c r="K381" s="249"/>
      <c r="L381" s="254"/>
      <c r="M381" s="255"/>
      <c r="N381" s="256"/>
      <c r="O381" s="256"/>
      <c r="P381" s="256"/>
      <c r="Q381" s="256"/>
      <c r="R381" s="256"/>
      <c r="S381" s="256"/>
      <c r="T381" s="257"/>
      <c r="U381" s="13"/>
      <c r="V381" s="13"/>
      <c r="W381" s="13"/>
      <c r="X381" s="13"/>
      <c r="Y381" s="13"/>
      <c r="Z381" s="13"/>
      <c r="AA381" s="13"/>
      <c r="AB381" s="13"/>
      <c r="AC381" s="13"/>
      <c r="AD381" s="13"/>
      <c r="AE381" s="13"/>
      <c r="AT381" s="258" t="s">
        <v>297</v>
      </c>
      <c r="AU381" s="258" t="s">
        <v>81</v>
      </c>
      <c r="AV381" s="13" t="s">
        <v>81</v>
      </c>
      <c r="AW381" s="13" t="s">
        <v>33</v>
      </c>
      <c r="AX381" s="13" t="s">
        <v>79</v>
      </c>
      <c r="AY381" s="258" t="s">
        <v>285</v>
      </c>
    </row>
    <row r="382" s="12" customFormat="1" ht="25.92" customHeight="1">
      <c r="A382" s="12"/>
      <c r="B382" s="214"/>
      <c r="C382" s="215"/>
      <c r="D382" s="216" t="s">
        <v>71</v>
      </c>
      <c r="E382" s="217" t="s">
        <v>3126</v>
      </c>
      <c r="F382" s="217" t="s">
        <v>3127</v>
      </c>
      <c r="G382" s="215"/>
      <c r="H382" s="215"/>
      <c r="I382" s="218"/>
      <c r="J382" s="219">
        <f>BK382</f>
        <v>0</v>
      </c>
      <c r="K382" s="215"/>
      <c r="L382" s="220"/>
      <c r="M382" s="221"/>
      <c r="N382" s="222"/>
      <c r="O382" s="222"/>
      <c r="P382" s="223">
        <f>P383</f>
        <v>0</v>
      </c>
      <c r="Q382" s="222"/>
      <c r="R382" s="223">
        <f>R383</f>
        <v>0.002</v>
      </c>
      <c r="S382" s="222"/>
      <c r="T382" s="224">
        <f>T383</f>
        <v>0</v>
      </c>
      <c r="U382" s="12"/>
      <c r="V382" s="12"/>
      <c r="W382" s="12"/>
      <c r="X382" s="12"/>
      <c r="Y382" s="12"/>
      <c r="Z382" s="12"/>
      <c r="AA382" s="12"/>
      <c r="AB382" s="12"/>
      <c r="AC382" s="12"/>
      <c r="AD382" s="12"/>
      <c r="AE382" s="12"/>
      <c r="AR382" s="225" t="s">
        <v>96</v>
      </c>
      <c r="AT382" s="226" t="s">
        <v>71</v>
      </c>
      <c r="AU382" s="226" t="s">
        <v>72</v>
      </c>
      <c r="AY382" s="225" t="s">
        <v>285</v>
      </c>
      <c r="BK382" s="227">
        <f>BK383</f>
        <v>0</v>
      </c>
    </row>
    <row r="383" s="12" customFormat="1" ht="22.8" customHeight="1">
      <c r="A383" s="12"/>
      <c r="B383" s="214"/>
      <c r="C383" s="215"/>
      <c r="D383" s="216" t="s">
        <v>71</v>
      </c>
      <c r="E383" s="228" t="s">
        <v>3135</v>
      </c>
      <c r="F383" s="228" t="s">
        <v>3136</v>
      </c>
      <c r="G383" s="215"/>
      <c r="H383" s="215"/>
      <c r="I383" s="218"/>
      <c r="J383" s="229">
        <f>BK383</f>
        <v>0</v>
      </c>
      <c r="K383" s="215"/>
      <c r="L383" s="220"/>
      <c r="M383" s="221"/>
      <c r="N383" s="222"/>
      <c r="O383" s="222"/>
      <c r="P383" s="223">
        <f>SUM(P384:P393)</f>
        <v>0</v>
      </c>
      <c r="Q383" s="222"/>
      <c r="R383" s="223">
        <f>SUM(R384:R393)</f>
        <v>0.002</v>
      </c>
      <c r="S383" s="222"/>
      <c r="T383" s="224">
        <f>SUM(T384:T393)</f>
        <v>0</v>
      </c>
      <c r="U383" s="12"/>
      <c r="V383" s="12"/>
      <c r="W383" s="12"/>
      <c r="X383" s="12"/>
      <c r="Y383" s="12"/>
      <c r="Z383" s="12"/>
      <c r="AA383" s="12"/>
      <c r="AB383" s="12"/>
      <c r="AC383" s="12"/>
      <c r="AD383" s="12"/>
      <c r="AE383" s="12"/>
      <c r="AR383" s="225" t="s">
        <v>96</v>
      </c>
      <c r="AT383" s="226" t="s">
        <v>71</v>
      </c>
      <c r="AU383" s="226" t="s">
        <v>79</v>
      </c>
      <c r="AY383" s="225" t="s">
        <v>285</v>
      </c>
      <c r="BK383" s="227">
        <f>SUM(BK384:BK393)</f>
        <v>0</v>
      </c>
    </row>
    <row r="384" s="2" customFormat="1" ht="16.5" customHeight="1">
      <c r="A384" s="40"/>
      <c r="B384" s="41"/>
      <c r="C384" s="291" t="s">
        <v>862</v>
      </c>
      <c r="D384" s="291" t="s">
        <v>416</v>
      </c>
      <c r="E384" s="292" t="s">
        <v>3812</v>
      </c>
      <c r="F384" s="293" t="s">
        <v>3813</v>
      </c>
      <c r="G384" s="294" t="s">
        <v>515</v>
      </c>
      <c r="H384" s="295">
        <v>1</v>
      </c>
      <c r="I384" s="296"/>
      <c r="J384" s="297">
        <f>ROUND(I384*H384,2)</f>
        <v>0</v>
      </c>
      <c r="K384" s="293" t="s">
        <v>19</v>
      </c>
      <c r="L384" s="298"/>
      <c r="M384" s="299" t="s">
        <v>19</v>
      </c>
      <c r="N384" s="300" t="s">
        <v>43</v>
      </c>
      <c r="O384" s="86"/>
      <c r="P384" s="239">
        <f>O384*H384</f>
        <v>0</v>
      </c>
      <c r="Q384" s="239">
        <v>0.002</v>
      </c>
      <c r="R384" s="239">
        <f>Q384*H384</f>
        <v>0.002</v>
      </c>
      <c r="S384" s="239">
        <v>0</v>
      </c>
      <c r="T384" s="240">
        <f>S384*H384</f>
        <v>0</v>
      </c>
      <c r="U384" s="40"/>
      <c r="V384" s="40"/>
      <c r="W384" s="40"/>
      <c r="X384" s="40"/>
      <c r="Y384" s="40"/>
      <c r="Z384" s="40"/>
      <c r="AA384" s="40"/>
      <c r="AB384" s="40"/>
      <c r="AC384" s="40"/>
      <c r="AD384" s="40"/>
      <c r="AE384" s="40"/>
      <c r="AR384" s="241" t="s">
        <v>119</v>
      </c>
      <c r="AT384" s="241" t="s">
        <v>416</v>
      </c>
      <c r="AU384" s="241" t="s">
        <v>81</v>
      </c>
      <c r="AY384" s="19" t="s">
        <v>285</v>
      </c>
      <c r="BE384" s="242">
        <f>IF(N384="základní",J384,0)</f>
        <v>0</v>
      </c>
      <c r="BF384" s="242">
        <f>IF(N384="snížená",J384,0)</f>
        <v>0</v>
      </c>
      <c r="BG384" s="242">
        <f>IF(N384="zákl. přenesená",J384,0)</f>
        <v>0</v>
      </c>
      <c r="BH384" s="242">
        <f>IF(N384="sníž. přenesená",J384,0)</f>
        <v>0</v>
      </c>
      <c r="BI384" s="242">
        <f>IF(N384="nulová",J384,0)</f>
        <v>0</v>
      </c>
      <c r="BJ384" s="19" t="s">
        <v>79</v>
      </c>
      <c r="BK384" s="242">
        <f>ROUND(I384*H384,2)</f>
        <v>0</v>
      </c>
      <c r="BL384" s="19" t="s">
        <v>91</v>
      </c>
      <c r="BM384" s="241" t="s">
        <v>4207</v>
      </c>
    </row>
    <row r="385" s="2" customFormat="1">
      <c r="A385" s="40"/>
      <c r="B385" s="41"/>
      <c r="C385" s="42"/>
      <c r="D385" s="243" t="s">
        <v>293</v>
      </c>
      <c r="E385" s="42"/>
      <c r="F385" s="244" t="s">
        <v>3813</v>
      </c>
      <c r="G385" s="42"/>
      <c r="H385" s="42"/>
      <c r="I385" s="150"/>
      <c r="J385" s="42"/>
      <c r="K385" s="42"/>
      <c r="L385" s="46"/>
      <c r="M385" s="245"/>
      <c r="N385" s="246"/>
      <c r="O385" s="86"/>
      <c r="P385" s="86"/>
      <c r="Q385" s="86"/>
      <c r="R385" s="86"/>
      <c r="S385" s="86"/>
      <c r="T385" s="87"/>
      <c r="U385" s="40"/>
      <c r="V385" s="40"/>
      <c r="W385" s="40"/>
      <c r="X385" s="40"/>
      <c r="Y385" s="40"/>
      <c r="Z385" s="40"/>
      <c r="AA385" s="40"/>
      <c r="AB385" s="40"/>
      <c r="AC385" s="40"/>
      <c r="AD385" s="40"/>
      <c r="AE385" s="40"/>
      <c r="AT385" s="19" t="s">
        <v>293</v>
      </c>
      <c r="AU385" s="19" t="s">
        <v>81</v>
      </c>
    </row>
    <row r="386" s="2" customFormat="1" ht="16.5" customHeight="1">
      <c r="A386" s="40"/>
      <c r="B386" s="41"/>
      <c r="C386" s="230" t="s">
        <v>868</v>
      </c>
      <c r="D386" s="230" t="s">
        <v>287</v>
      </c>
      <c r="E386" s="231" t="s">
        <v>3815</v>
      </c>
      <c r="F386" s="232" t="s">
        <v>3816</v>
      </c>
      <c r="G386" s="233" t="s">
        <v>3219</v>
      </c>
      <c r="H386" s="234">
        <v>1</v>
      </c>
      <c r="I386" s="235"/>
      <c r="J386" s="236">
        <f>ROUND(I386*H386,2)</f>
        <v>0</v>
      </c>
      <c r="K386" s="232" t="s">
        <v>19</v>
      </c>
      <c r="L386" s="46"/>
      <c r="M386" s="237" t="s">
        <v>19</v>
      </c>
      <c r="N386" s="238" t="s">
        <v>43</v>
      </c>
      <c r="O386" s="86"/>
      <c r="P386" s="239">
        <f>O386*H386</f>
        <v>0</v>
      </c>
      <c r="Q386" s="239">
        <v>0</v>
      </c>
      <c r="R386" s="239">
        <f>Q386*H386</f>
        <v>0</v>
      </c>
      <c r="S386" s="239">
        <v>0</v>
      </c>
      <c r="T386" s="240">
        <f>S386*H386</f>
        <v>0</v>
      </c>
      <c r="U386" s="40"/>
      <c r="V386" s="40"/>
      <c r="W386" s="40"/>
      <c r="X386" s="40"/>
      <c r="Y386" s="40"/>
      <c r="Z386" s="40"/>
      <c r="AA386" s="40"/>
      <c r="AB386" s="40"/>
      <c r="AC386" s="40"/>
      <c r="AD386" s="40"/>
      <c r="AE386" s="40"/>
      <c r="AR386" s="241" t="s">
        <v>91</v>
      </c>
      <c r="AT386" s="241" t="s">
        <v>287</v>
      </c>
      <c r="AU386" s="241" t="s">
        <v>81</v>
      </c>
      <c r="AY386" s="19" t="s">
        <v>285</v>
      </c>
      <c r="BE386" s="242">
        <f>IF(N386="základní",J386,0)</f>
        <v>0</v>
      </c>
      <c r="BF386" s="242">
        <f>IF(N386="snížená",J386,0)</f>
        <v>0</v>
      </c>
      <c r="BG386" s="242">
        <f>IF(N386="zákl. přenesená",J386,0)</f>
        <v>0</v>
      </c>
      <c r="BH386" s="242">
        <f>IF(N386="sníž. přenesená",J386,0)</f>
        <v>0</v>
      </c>
      <c r="BI386" s="242">
        <f>IF(N386="nulová",J386,0)</f>
        <v>0</v>
      </c>
      <c r="BJ386" s="19" t="s">
        <v>79</v>
      </c>
      <c r="BK386" s="242">
        <f>ROUND(I386*H386,2)</f>
        <v>0</v>
      </c>
      <c r="BL386" s="19" t="s">
        <v>91</v>
      </c>
      <c r="BM386" s="241" t="s">
        <v>4208</v>
      </c>
    </row>
    <row r="387" s="2" customFormat="1">
      <c r="A387" s="40"/>
      <c r="B387" s="41"/>
      <c r="C387" s="42"/>
      <c r="D387" s="243" t="s">
        <v>293</v>
      </c>
      <c r="E387" s="42"/>
      <c r="F387" s="244" t="s">
        <v>3816</v>
      </c>
      <c r="G387" s="42"/>
      <c r="H387" s="42"/>
      <c r="I387" s="150"/>
      <c r="J387" s="42"/>
      <c r="K387" s="42"/>
      <c r="L387" s="46"/>
      <c r="M387" s="245"/>
      <c r="N387" s="246"/>
      <c r="O387" s="86"/>
      <c r="P387" s="86"/>
      <c r="Q387" s="86"/>
      <c r="R387" s="86"/>
      <c r="S387" s="86"/>
      <c r="T387" s="87"/>
      <c r="U387" s="40"/>
      <c r="V387" s="40"/>
      <c r="W387" s="40"/>
      <c r="X387" s="40"/>
      <c r="Y387" s="40"/>
      <c r="Z387" s="40"/>
      <c r="AA387" s="40"/>
      <c r="AB387" s="40"/>
      <c r="AC387" s="40"/>
      <c r="AD387" s="40"/>
      <c r="AE387" s="40"/>
      <c r="AT387" s="19" t="s">
        <v>293</v>
      </c>
      <c r="AU387" s="19" t="s">
        <v>81</v>
      </c>
    </row>
    <row r="388" s="2" customFormat="1" ht="16.5" customHeight="1">
      <c r="A388" s="40"/>
      <c r="B388" s="41"/>
      <c r="C388" s="230" t="s">
        <v>872</v>
      </c>
      <c r="D388" s="230" t="s">
        <v>287</v>
      </c>
      <c r="E388" s="231" t="s">
        <v>3818</v>
      </c>
      <c r="F388" s="232" t="s">
        <v>3821</v>
      </c>
      <c r="G388" s="233" t="s">
        <v>3219</v>
      </c>
      <c r="H388" s="234">
        <v>8</v>
      </c>
      <c r="I388" s="235"/>
      <c r="J388" s="236">
        <f>ROUND(I388*H388,2)</f>
        <v>0</v>
      </c>
      <c r="K388" s="232" t="s">
        <v>19</v>
      </c>
      <c r="L388" s="46"/>
      <c r="M388" s="237" t="s">
        <v>19</v>
      </c>
      <c r="N388" s="238" t="s">
        <v>43</v>
      </c>
      <c r="O388" s="86"/>
      <c r="P388" s="239">
        <f>O388*H388</f>
        <v>0</v>
      </c>
      <c r="Q388" s="239">
        <v>0</v>
      </c>
      <c r="R388" s="239">
        <f>Q388*H388</f>
        <v>0</v>
      </c>
      <c r="S388" s="239">
        <v>0</v>
      </c>
      <c r="T388" s="240">
        <f>S388*H388</f>
        <v>0</v>
      </c>
      <c r="U388" s="40"/>
      <c r="V388" s="40"/>
      <c r="W388" s="40"/>
      <c r="X388" s="40"/>
      <c r="Y388" s="40"/>
      <c r="Z388" s="40"/>
      <c r="AA388" s="40"/>
      <c r="AB388" s="40"/>
      <c r="AC388" s="40"/>
      <c r="AD388" s="40"/>
      <c r="AE388" s="40"/>
      <c r="AR388" s="241" t="s">
        <v>3133</v>
      </c>
      <c r="AT388" s="241" t="s">
        <v>287</v>
      </c>
      <c r="AU388" s="241" t="s">
        <v>81</v>
      </c>
      <c r="AY388" s="19" t="s">
        <v>285</v>
      </c>
      <c r="BE388" s="242">
        <f>IF(N388="základní",J388,0)</f>
        <v>0</v>
      </c>
      <c r="BF388" s="242">
        <f>IF(N388="snížená",J388,0)</f>
        <v>0</v>
      </c>
      <c r="BG388" s="242">
        <f>IF(N388="zákl. přenesená",J388,0)</f>
        <v>0</v>
      </c>
      <c r="BH388" s="242">
        <f>IF(N388="sníž. přenesená",J388,0)</f>
        <v>0</v>
      </c>
      <c r="BI388" s="242">
        <f>IF(N388="nulová",J388,0)</f>
        <v>0</v>
      </c>
      <c r="BJ388" s="19" t="s">
        <v>79</v>
      </c>
      <c r="BK388" s="242">
        <f>ROUND(I388*H388,2)</f>
        <v>0</v>
      </c>
      <c r="BL388" s="19" t="s">
        <v>3133</v>
      </c>
      <c r="BM388" s="241" t="s">
        <v>4209</v>
      </c>
    </row>
    <row r="389" s="2" customFormat="1">
      <c r="A389" s="40"/>
      <c r="B389" s="41"/>
      <c r="C389" s="42"/>
      <c r="D389" s="243" t="s">
        <v>293</v>
      </c>
      <c r="E389" s="42"/>
      <c r="F389" s="244" t="s">
        <v>3821</v>
      </c>
      <c r="G389" s="42"/>
      <c r="H389" s="42"/>
      <c r="I389" s="150"/>
      <c r="J389" s="42"/>
      <c r="K389" s="42"/>
      <c r="L389" s="46"/>
      <c r="M389" s="245"/>
      <c r="N389" s="246"/>
      <c r="O389" s="86"/>
      <c r="P389" s="86"/>
      <c r="Q389" s="86"/>
      <c r="R389" s="86"/>
      <c r="S389" s="86"/>
      <c r="T389" s="87"/>
      <c r="U389" s="40"/>
      <c r="V389" s="40"/>
      <c r="W389" s="40"/>
      <c r="X389" s="40"/>
      <c r="Y389" s="40"/>
      <c r="Z389" s="40"/>
      <c r="AA389" s="40"/>
      <c r="AB389" s="40"/>
      <c r="AC389" s="40"/>
      <c r="AD389" s="40"/>
      <c r="AE389" s="40"/>
      <c r="AT389" s="19" t="s">
        <v>293</v>
      </c>
      <c r="AU389" s="19" t="s">
        <v>81</v>
      </c>
    </row>
    <row r="390" s="2" customFormat="1" ht="16.5" customHeight="1">
      <c r="A390" s="40"/>
      <c r="B390" s="41"/>
      <c r="C390" s="230" t="s">
        <v>878</v>
      </c>
      <c r="D390" s="230" t="s">
        <v>287</v>
      </c>
      <c r="E390" s="231" t="s">
        <v>3822</v>
      </c>
      <c r="F390" s="232" t="s">
        <v>3238</v>
      </c>
      <c r="G390" s="233" t="s">
        <v>3219</v>
      </c>
      <c r="H390" s="234">
        <v>8</v>
      </c>
      <c r="I390" s="235"/>
      <c r="J390" s="236">
        <f>ROUND(I390*H390,2)</f>
        <v>0</v>
      </c>
      <c r="K390" s="232" t="s">
        <v>19</v>
      </c>
      <c r="L390" s="46"/>
      <c r="M390" s="237" t="s">
        <v>19</v>
      </c>
      <c r="N390" s="238" t="s">
        <v>43</v>
      </c>
      <c r="O390" s="86"/>
      <c r="P390" s="239">
        <f>O390*H390</f>
        <v>0</v>
      </c>
      <c r="Q390" s="239">
        <v>0</v>
      </c>
      <c r="R390" s="239">
        <f>Q390*H390</f>
        <v>0</v>
      </c>
      <c r="S390" s="239">
        <v>0</v>
      </c>
      <c r="T390" s="240">
        <f>S390*H390</f>
        <v>0</v>
      </c>
      <c r="U390" s="40"/>
      <c r="V390" s="40"/>
      <c r="W390" s="40"/>
      <c r="X390" s="40"/>
      <c r="Y390" s="40"/>
      <c r="Z390" s="40"/>
      <c r="AA390" s="40"/>
      <c r="AB390" s="40"/>
      <c r="AC390" s="40"/>
      <c r="AD390" s="40"/>
      <c r="AE390" s="40"/>
      <c r="AR390" s="241" t="s">
        <v>3133</v>
      </c>
      <c r="AT390" s="241" t="s">
        <v>287</v>
      </c>
      <c r="AU390" s="241" t="s">
        <v>81</v>
      </c>
      <c r="AY390" s="19" t="s">
        <v>285</v>
      </c>
      <c r="BE390" s="242">
        <f>IF(N390="základní",J390,0)</f>
        <v>0</v>
      </c>
      <c r="BF390" s="242">
        <f>IF(N390="snížená",J390,0)</f>
        <v>0</v>
      </c>
      <c r="BG390" s="242">
        <f>IF(N390="zákl. přenesená",J390,0)</f>
        <v>0</v>
      </c>
      <c r="BH390" s="242">
        <f>IF(N390="sníž. přenesená",J390,0)</f>
        <v>0</v>
      </c>
      <c r="BI390" s="242">
        <f>IF(N390="nulová",J390,0)</f>
        <v>0</v>
      </c>
      <c r="BJ390" s="19" t="s">
        <v>79</v>
      </c>
      <c r="BK390" s="242">
        <f>ROUND(I390*H390,2)</f>
        <v>0</v>
      </c>
      <c r="BL390" s="19" t="s">
        <v>3133</v>
      </c>
      <c r="BM390" s="241" t="s">
        <v>4210</v>
      </c>
    </row>
    <row r="391" s="2" customFormat="1">
      <c r="A391" s="40"/>
      <c r="B391" s="41"/>
      <c r="C391" s="42"/>
      <c r="D391" s="243" t="s">
        <v>293</v>
      </c>
      <c r="E391" s="42"/>
      <c r="F391" s="244" t="s">
        <v>3238</v>
      </c>
      <c r="G391" s="42"/>
      <c r="H391" s="42"/>
      <c r="I391" s="150"/>
      <c r="J391" s="42"/>
      <c r="K391" s="42"/>
      <c r="L391" s="46"/>
      <c r="M391" s="245"/>
      <c r="N391" s="246"/>
      <c r="O391" s="86"/>
      <c r="P391" s="86"/>
      <c r="Q391" s="86"/>
      <c r="R391" s="86"/>
      <c r="S391" s="86"/>
      <c r="T391" s="87"/>
      <c r="U391" s="40"/>
      <c r="V391" s="40"/>
      <c r="W391" s="40"/>
      <c r="X391" s="40"/>
      <c r="Y391" s="40"/>
      <c r="Z391" s="40"/>
      <c r="AA391" s="40"/>
      <c r="AB391" s="40"/>
      <c r="AC391" s="40"/>
      <c r="AD391" s="40"/>
      <c r="AE391" s="40"/>
      <c r="AT391" s="19" t="s">
        <v>293</v>
      </c>
      <c r="AU391" s="19" t="s">
        <v>81</v>
      </c>
    </row>
    <row r="392" s="2" customFormat="1" ht="16.5" customHeight="1">
      <c r="A392" s="40"/>
      <c r="B392" s="41"/>
      <c r="C392" s="230" t="s">
        <v>884</v>
      </c>
      <c r="D392" s="230" t="s">
        <v>287</v>
      </c>
      <c r="E392" s="231" t="s">
        <v>3824</v>
      </c>
      <c r="F392" s="232" t="s">
        <v>3825</v>
      </c>
      <c r="G392" s="233" t="s">
        <v>3219</v>
      </c>
      <c r="H392" s="234">
        <v>6</v>
      </c>
      <c r="I392" s="235"/>
      <c r="J392" s="236">
        <f>ROUND(I392*H392,2)</f>
        <v>0</v>
      </c>
      <c r="K392" s="232" t="s">
        <v>19</v>
      </c>
      <c r="L392" s="46"/>
      <c r="M392" s="237" t="s">
        <v>19</v>
      </c>
      <c r="N392" s="238" t="s">
        <v>43</v>
      </c>
      <c r="O392" s="86"/>
      <c r="P392" s="239">
        <f>O392*H392</f>
        <v>0</v>
      </c>
      <c r="Q392" s="239">
        <v>0</v>
      </c>
      <c r="R392" s="239">
        <f>Q392*H392</f>
        <v>0</v>
      </c>
      <c r="S392" s="239">
        <v>0</v>
      </c>
      <c r="T392" s="240">
        <f>S392*H392</f>
        <v>0</v>
      </c>
      <c r="U392" s="40"/>
      <c r="V392" s="40"/>
      <c r="W392" s="40"/>
      <c r="X392" s="40"/>
      <c r="Y392" s="40"/>
      <c r="Z392" s="40"/>
      <c r="AA392" s="40"/>
      <c r="AB392" s="40"/>
      <c r="AC392" s="40"/>
      <c r="AD392" s="40"/>
      <c r="AE392" s="40"/>
      <c r="AR392" s="241" t="s">
        <v>3133</v>
      </c>
      <c r="AT392" s="241" t="s">
        <v>287</v>
      </c>
      <c r="AU392" s="241" t="s">
        <v>81</v>
      </c>
      <c r="AY392" s="19" t="s">
        <v>285</v>
      </c>
      <c r="BE392" s="242">
        <f>IF(N392="základní",J392,0)</f>
        <v>0</v>
      </c>
      <c r="BF392" s="242">
        <f>IF(N392="snížená",J392,0)</f>
        <v>0</v>
      </c>
      <c r="BG392" s="242">
        <f>IF(N392="zákl. přenesená",J392,0)</f>
        <v>0</v>
      </c>
      <c r="BH392" s="242">
        <f>IF(N392="sníž. přenesená",J392,0)</f>
        <v>0</v>
      </c>
      <c r="BI392" s="242">
        <f>IF(N392="nulová",J392,0)</f>
        <v>0</v>
      </c>
      <c r="BJ392" s="19" t="s">
        <v>79</v>
      </c>
      <c r="BK392" s="242">
        <f>ROUND(I392*H392,2)</f>
        <v>0</v>
      </c>
      <c r="BL392" s="19" t="s">
        <v>3133</v>
      </c>
      <c r="BM392" s="241" t="s">
        <v>4211</v>
      </c>
    </row>
    <row r="393" s="2" customFormat="1">
      <c r="A393" s="40"/>
      <c r="B393" s="41"/>
      <c r="C393" s="42"/>
      <c r="D393" s="243" t="s">
        <v>293</v>
      </c>
      <c r="E393" s="42"/>
      <c r="F393" s="244" t="s">
        <v>3825</v>
      </c>
      <c r="G393" s="42"/>
      <c r="H393" s="42"/>
      <c r="I393" s="150"/>
      <c r="J393" s="42"/>
      <c r="K393" s="42"/>
      <c r="L393" s="46"/>
      <c r="M393" s="304"/>
      <c r="N393" s="305"/>
      <c r="O393" s="306"/>
      <c r="P393" s="306"/>
      <c r="Q393" s="306"/>
      <c r="R393" s="306"/>
      <c r="S393" s="306"/>
      <c r="T393" s="307"/>
      <c r="U393" s="40"/>
      <c r="V393" s="40"/>
      <c r="W393" s="40"/>
      <c r="X393" s="40"/>
      <c r="Y393" s="40"/>
      <c r="Z393" s="40"/>
      <c r="AA393" s="40"/>
      <c r="AB393" s="40"/>
      <c r="AC393" s="40"/>
      <c r="AD393" s="40"/>
      <c r="AE393" s="40"/>
      <c r="AT393" s="19" t="s">
        <v>293</v>
      </c>
      <c r="AU393" s="19" t="s">
        <v>81</v>
      </c>
    </row>
    <row r="394" s="2" customFormat="1" ht="6.96" customHeight="1">
      <c r="A394" s="40"/>
      <c r="B394" s="61"/>
      <c r="C394" s="62"/>
      <c r="D394" s="62"/>
      <c r="E394" s="62"/>
      <c r="F394" s="62"/>
      <c r="G394" s="62"/>
      <c r="H394" s="62"/>
      <c r="I394" s="178"/>
      <c r="J394" s="62"/>
      <c r="K394" s="62"/>
      <c r="L394" s="46"/>
      <c r="M394" s="40"/>
      <c r="O394" s="40"/>
      <c r="P394" s="40"/>
      <c r="Q394" s="40"/>
      <c r="R394" s="40"/>
      <c r="S394" s="40"/>
      <c r="T394" s="40"/>
      <c r="U394" s="40"/>
      <c r="V394" s="40"/>
      <c r="W394" s="40"/>
      <c r="X394" s="40"/>
      <c r="Y394" s="40"/>
      <c r="Z394" s="40"/>
      <c r="AA394" s="40"/>
      <c r="AB394" s="40"/>
      <c r="AC394" s="40"/>
      <c r="AD394" s="40"/>
      <c r="AE394" s="40"/>
    </row>
  </sheetData>
  <sheetProtection sheet="1" autoFilter="0" formatColumns="0" formatRows="0" objects="1" scenarios="1" spinCount="100000" saltValue="me4ZYosLbv/4rAMnNWajedczHfTIHyxfHyyDMQK7XAf9qLGL5FBko8SZbGkVPQdMVfmkjvDtD31C1VlC1HnV3A==" hashValue="FW2opZO6A2JkPXNQEC+Vf19AJOe46SnbymCrdJMp++ImNNPmugpJc9/dJU2b56L/lCaZMsfWsMsR4X89N6Inkw==" algorithmName="SHA-512" password="CC35"/>
  <autoFilter ref="C104:K393"/>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197</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3953</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4212</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ROUND(J100,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ROUND((SUM(BE100:BE311)),  2)</f>
        <v>0</v>
      </c>
      <c r="G37" s="40"/>
      <c r="H37" s="40"/>
      <c r="I37" s="167">
        <v>0.20999999999999999</v>
      </c>
      <c r="J37" s="166">
        <f>ROUND(((SUM(BE100:BE311))*I37),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ROUND((SUM(BF100:BF311)),  2)</f>
        <v>0</v>
      </c>
      <c r="G38" s="40"/>
      <c r="H38" s="40"/>
      <c r="I38" s="167">
        <v>0.14999999999999999</v>
      </c>
      <c r="J38" s="166">
        <f>ROUND(((SUM(BF100:BF311))*I38),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ROUND((SUM(BG100:BG311)),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ROUND((SUM(BH100:BH311)),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ROUND((SUM(BI100:BI311)),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3953</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1.3 - SO7 - PS 32 - Kladská 335 (církevní škola) _Elektroinstalace a MaR</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J100</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267</v>
      </c>
      <c r="E68" s="192"/>
      <c r="F68" s="192"/>
      <c r="G68" s="192"/>
      <c r="H68" s="192"/>
      <c r="I68" s="193"/>
      <c r="J68" s="194">
        <f>J101</f>
        <v>0</v>
      </c>
      <c r="K68" s="190"/>
      <c r="L68" s="195"/>
      <c r="S68" s="9"/>
      <c r="T68" s="9"/>
      <c r="U68" s="9"/>
      <c r="V68" s="9"/>
      <c r="W68" s="9"/>
      <c r="X68" s="9"/>
      <c r="Y68" s="9"/>
      <c r="Z68" s="9"/>
      <c r="AA68" s="9"/>
      <c r="AB68" s="9"/>
      <c r="AC68" s="9"/>
      <c r="AD68" s="9"/>
      <c r="AE68" s="9"/>
    </row>
    <row r="69" s="10" customFormat="1" ht="19.92" customHeight="1">
      <c r="A69" s="10"/>
      <c r="B69" s="196"/>
      <c r="C69" s="126"/>
      <c r="D69" s="197" t="s">
        <v>3828</v>
      </c>
      <c r="E69" s="198"/>
      <c r="F69" s="198"/>
      <c r="G69" s="198"/>
      <c r="H69" s="198"/>
      <c r="I69" s="199"/>
      <c r="J69" s="200">
        <f>J102</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3178</v>
      </c>
      <c r="E70" s="198"/>
      <c r="F70" s="198"/>
      <c r="G70" s="198"/>
      <c r="H70" s="198"/>
      <c r="I70" s="199"/>
      <c r="J70" s="200">
        <f>J127</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3179</v>
      </c>
      <c r="E71" s="198"/>
      <c r="F71" s="198"/>
      <c r="G71" s="198"/>
      <c r="H71" s="198"/>
      <c r="I71" s="199"/>
      <c r="J71" s="200">
        <f>J184</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3180</v>
      </c>
      <c r="E72" s="198"/>
      <c r="F72" s="198"/>
      <c r="G72" s="198"/>
      <c r="H72" s="198"/>
      <c r="I72" s="199"/>
      <c r="J72" s="200">
        <f>J241</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3829</v>
      </c>
      <c r="E73" s="198"/>
      <c r="F73" s="198"/>
      <c r="G73" s="198"/>
      <c r="H73" s="198"/>
      <c r="I73" s="199"/>
      <c r="J73" s="200">
        <f>J268</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3181</v>
      </c>
      <c r="E74" s="198"/>
      <c r="F74" s="198"/>
      <c r="G74" s="198"/>
      <c r="H74" s="198"/>
      <c r="I74" s="199"/>
      <c r="J74" s="200">
        <f>J277</f>
        <v>0</v>
      </c>
      <c r="K74" s="126"/>
      <c r="L74" s="201"/>
      <c r="S74" s="10"/>
      <c r="T74" s="10"/>
      <c r="U74" s="10"/>
      <c r="V74" s="10"/>
      <c r="W74" s="10"/>
      <c r="X74" s="10"/>
      <c r="Y74" s="10"/>
      <c r="Z74" s="10"/>
      <c r="AA74" s="10"/>
      <c r="AB74" s="10"/>
      <c r="AC74" s="10"/>
      <c r="AD74" s="10"/>
      <c r="AE74" s="10"/>
    </row>
    <row r="75" s="9" customFormat="1" ht="24.96" customHeight="1">
      <c r="A75" s="9"/>
      <c r="B75" s="189"/>
      <c r="C75" s="190"/>
      <c r="D75" s="191" t="s">
        <v>3121</v>
      </c>
      <c r="E75" s="192"/>
      <c r="F75" s="192"/>
      <c r="G75" s="192"/>
      <c r="H75" s="192"/>
      <c r="I75" s="193"/>
      <c r="J75" s="194">
        <f>J286</f>
        <v>0</v>
      </c>
      <c r="K75" s="190"/>
      <c r="L75" s="195"/>
      <c r="S75" s="9"/>
      <c r="T75" s="9"/>
      <c r="U75" s="9"/>
      <c r="V75" s="9"/>
      <c r="W75" s="9"/>
      <c r="X75" s="9"/>
      <c r="Y75" s="9"/>
      <c r="Z75" s="9"/>
      <c r="AA75" s="9"/>
      <c r="AB75" s="9"/>
      <c r="AC75" s="9"/>
      <c r="AD75" s="9"/>
      <c r="AE75" s="9"/>
    </row>
    <row r="76" s="10" customFormat="1" ht="19.92" customHeight="1">
      <c r="A76" s="10"/>
      <c r="B76" s="196"/>
      <c r="C76" s="126"/>
      <c r="D76" s="197" t="s">
        <v>3124</v>
      </c>
      <c r="E76" s="198"/>
      <c r="F76" s="198"/>
      <c r="G76" s="198"/>
      <c r="H76" s="198"/>
      <c r="I76" s="199"/>
      <c r="J76" s="200">
        <f>J287</f>
        <v>0</v>
      </c>
      <c r="K76" s="126"/>
      <c r="L76" s="201"/>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78"/>
      <c r="J78" s="62"/>
      <c r="K78" s="62"/>
      <c r="L78" s="151"/>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1"/>
      <c r="J82" s="64"/>
      <c r="K82" s="64"/>
      <c r="L82" s="151"/>
      <c r="S82" s="40"/>
      <c r="T82" s="40"/>
      <c r="U82" s="40"/>
      <c r="V82" s="40"/>
      <c r="W82" s="40"/>
      <c r="X82" s="40"/>
      <c r="Y82" s="40"/>
      <c r="Z82" s="40"/>
      <c r="AA82" s="40"/>
      <c r="AB82" s="40"/>
      <c r="AC82" s="40"/>
      <c r="AD82" s="40"/>
      <c r="AE82" s="40"/>
    </row>
    <row r="83" s="2" customFormat="1" ht="24.96" customHeight="1">
      <c r="A83" s="40"/>
      <c r="B83" s="41"/>
      <c r="C83" s="25" t="s">
        <v>270</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6.5" customHeight="1">
      <c r="A86" s="40"/>
      <c r="B86" s="41"/>
      <c r="C86" s="42"/>
      <c r="D86" s="42"/>
      <c r="E86" s="182" t="str">
        <f>E7</f>
        <v>Optim. soust. CZT Náchod - obl. č.1- Plhov, Část 1.3 - lok. Kladská, etapa III</v>
      </c>
      <c r="F86" s="34"/>
      <c r="G86" s="34"/>
      <c r="H86" s="34"/>
      <c r="I86" s="150"/>
      <c r="J86" s="42"/>
      <c r="K86" s="42"/>
      <c r="L86" s="151"/>
      <c r="S86" s="40"/>
      <c r="T86" s="40"/>
      <c r="U86" s="40"/>
      <c r="V86" s="40"/>
      <c r="W86" s="40"/>
      <c r="X86" s="40"/>
      <c r="Y86" s="40"/>
      <c r="Z86" s="40"/>
      <c r="AA86" s="40"/>
      <c r="AB86" s="40"/>
      <c r="AC86" s="40"/>
      <c r="AD86" s="40"/>
      <c r="AE86" s="40"/>
    </row>
    <row r="87" s="1" customFormat="1" ht="12" customHeight="1">
      <c r="B87" s="23"/>
      <c r="C87" s="34" t="s">
        <v>248</v>
      </c>
      <c r="D87" s="24"/>
      <c r="E87" s="24"/>
      <c r="F87" s="24"/>
      <c r="G87" s="24"/>
      <c r="H87" s="24"/>
      <c r="I87" s="141"/>
      <c r="J87" s="24"/>
      <c r="K87" s="24"/>
      <c r="L87" s="22"/>
    </row>
    <row r="88" s="1" customFormat="1" ht="16.5" customHeight="1">
      <c r="B88" s="23"/>
      <c r="C88" s="24"/>
      <c r="D88" s="24"/>
      <c r="E88" s="182" t="s">
        <v>3389</v>
      </c>
      <c r="F88" s="24"/>
      <c r="G88" s="24"/>
      <c r="H88" s="24"/>
      <c r="I88" s="141"/>
      <c r="J88" s="24"/>
      <c r="K88" s="24"/>
      <c r="L88" s="22"/>
    </row>
    <row r="89" s="1" customFormat="1" ht="12" customHeight="1">
      <c r="B89" s="23"/>
      <c r="C89" s="34" t="s">
        <v>250</v>
      </c>
      <c r="D89" s="24"/>
      <c r="E89" s="24"/>
      <c r="F89" s="24"/>
      <c r="G89" s="24"/>
      <c r="H89" s="24"/>
      <c r="I89" s="141"/>
      <c r="J89" s="24"/>
      <c r="K89" s="24"/>
      <c r="L89" s="22"/>
    </row>
    <row r="90" s="2" customFormat="1" ht="16.5" customHeight="1">
      <c r="A90" s="40"/>
      <c r="B90" s="41"/>
      <c r="C90" s="42"/>
      <c r="D90" s="42"/>
      <c r="E90" s="183" t="s">
        <v>3953</v>
      </c>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2862</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71" t="str">
        <f>E13</f>
        <v>1.3 - SO7 - PS 32 - Kladská 335 (církevní škola) _Elektroinstalace a MaR</v>
      </c>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Náchod</v>
      </c>
      <c r="G94" s="42"/>
      <c r="H94" s="42"/>
      <c r="I94" s="153" t="s">
        <v>23</v>
      </c>
      <c r="J94" s="74" t="str">
        <f>IF(J16="","",J16)</f>
        <v>30. 7. 2020</v>
      </c>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E19</f>
        <v>innogy Energo, s.r.o.</v>
      </c>
      <c r="G96" s="42"/>
      <c r="H96" s="42"/>
      <c r="I96" s="153" t="s">
        <v>31</v>
      </c>
      <c r="J96" s="38" t="str">
        <f>E25</f>
        <v>Evelis s.r.o.</v>
      </c>
      <c r="K96" s="42"/>
      <c r="L96" s="151"/>
      <c r="S96" s="40"/>
      <c r="T96" s="40"/>
      <c r="U96" s="40"/>
      <c r="V96" s="40"/>
      <c r="W96" s="40"/>
      <c r="X96" s="40"/>
      <c r="Y96" s="40"/>
      <c r="Z96" s="40"/>
      <c r="AA96" s="40"/>
      <c r="AB96" s="40"/>
      <c r="AC96" s="40"/>
      <c r="AD96" s="40"/>
      <c r="AE96" s="40"/>
    </row>
    <row r="97" s="2" customFormat="1" ht="15.15" customHeight="1">
      <c r="A97" s="40"/>
      <c r="B97" s="41"/>
      <c r="C97" s="34" t="s">
        <v>29</v>
      </c>
      <c r="D97" s="42"/>
      <c r="E97" s="42"/>
      <c r="F97" s="29" t="str">
        <f>IF(E22="","",E22)</f>
        <v>Vyplň údaj</v>
      </c>
      <c r="G97" s="42"/>
      <c r="H97" s="42"/>
      <c r="I97" s="153" t="s">
        <v>34</v>
      </c>
      <c r="J97" s="38" t="str">
        <f>E28</f>
        <v xml:space="preserve"> </v>
      </c>
      <c r="K97" s="42"/>
      <c r="L97" s="151"/>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11" customFormat="1" ht="29.28" customHeight="1">
      <c r="A99" s="202"/>
      <c r="B99" s="203"/>
      <c r="C99" s="204" t="s">
        <v>271</v>
      </c>
      <c r="D99" s="205" t="s">
        <v>57</v>
      </c>
      <c r="E99" s="205" t="s">
        <v>53</v>
      </c>
      <c r="F99" s="205" t="s">
        <v>54</v>
      </c>
      <c r="G99" s="205" t="s">
        <v>272</v>
      </c>
      <c r="H99" s="205" t="s">
        <v>273</v>
      </c>
      <c r="I99" s="206" t="s">
        <v>274</v>
      </c>
      <c r="J99" s="205" t="s">
        <v>256</v>
      </c>
      <c r="K99" s="207" t="s">
        <v>275</v>
      </c>
      <c r="L99" s="208"/>
      <c r="M99" s="94" t="s">
        <v>19</v>
      </c>
      <c r="N99" s="95" t="s">
        <v>42</v>
      </c>
      <c r="O99" s="95" t="s">
        <v>276</v>
      </c>
      <c r="P99" s="95" t="s">
        <v>277</v>
      </c>
      <c r="Q99" s="95" t="s">
        <v>278</v>
      </c>
      <c r="R99" s="95" t="s">
        <v>279</v>
      </c>
      <c r="S99" s="95" t="s">
        <v>280</v>
      </c>
      <c r="T99" s="96" t="s">
        <v>281</v>
      </c>
      <c r="U99" s="202"/>
      <c r="V99" s="202"/>
      <c r="W99" s="202"/>
      <c r="X99" s="202"/>
      <c r="Y99" s="202"/>
      <c r="Z99" s="202"/>
      <c r="AA99" s="202"/>
      <c r="AB99" s="202"/>
      <c r="AC99" s="202"/>
      <c r="AD99" s="202"/>
      <c r="AE99" s="202"/>
    </row>
    <row r="100" s="2" customFormat="1" ht="22.8" customHeight="1">
      <c r="A100" s="40"/>
      <c r="B100" s="41"/>
      <c r="C100" s="101" t="s">
        <v>282</v>
      </c>
      <c r="D100" s="42"/>
      <c r="E100" s="42"/>
      <c r="F100" s="42"/>
      <c r="G100" s="42"/>
      <c r="H100" s="42"/>
      <c r="I100" s="150"/>
      <c r="J100" s="209">
        <f>BK100</f>
        <v>0</v>
      </c>
      <c r="K100" s="42"/>
      <c r="L100" s="46"/>
      <c r="M100" s="97"/>
      <c r="N100" s="210"/>
      <c r="O100" s="98"/>
      <c r="P100" s="211">
        <f>P101+P286</f>
        <v>0</v>
      </c>
      <c r="Q100" s="98"/>
      <c r="R100" s="211">
        <f>R101+R286</f>
        <v>0.11622</v>
      </c>
      <c r="S100" s="98"/>
      <c r="T100" s="212">
        <f>T101+T286</f>
        <v>1.1022399999999999</v>
      </c>
      <c r="U100" s="40"/>
      <c r="V100" s="40"/>
      <c r="W100" s="40"/>
      <c r="X100" s="40"/>
      <c r="Y100" s="40"/>
      <c r="Z100" s="40"/>
      <c r="AA100" s="40"/>
      <c r="AB100" s="40"/>
      <c r="AC100" s="40"/>
      <c r="AD100" s="40"/>
      <c r="AE100" s="40"/>
      <c r="AT100" s="19" t="s">
        <v>71</v>
      </c>
      <c r="AU100" s="19" t="s">
        <v>257</v>
      </c>
      <c r="BK100" s="213">
        <f>BK101+BK286</f>
        <v>0</v>
      </c>
    </row>
    <row r="101" s="12" customFormat="1" ht="25.92" customHeight="1">
      <c r="A101" s="12"/>
      <c r="B101" s="214"/>
      <c r="C101" s="215"/>
      <c r="D101" s="216" t="s">
        <v>71</v>
      </c>
      <c r="E101" s="217" t="s">
        <v>906</v>
      </c>
      <c r="F101" s="217" t="s">
        <v>907</v>
      </c>
      <c r="G101" s="215"/>
      <c r="H101" s="215"/>
      <c r="I101" s="218"/>
      <c r="J101" s="219">
        <f>BK101</f>
        <v>0</v>
      </c>
      <c r="K101" s="215"/>
      <c r="L101" s="220"/>
      <c r="M101" s="221"/>
      <c r="N101" s="222"/>
      <c r="O101" s="222"/>
      <c r="P101" s="223">
        <f>P102+P127+P184+P241+P268+P277</f>
        <v>0</v>
      </c>
      <c r="Q101" s="222"/>
      <c r="R101" s="223">
        <f>R102+R127+R184+R241+R268+R277</f>
        <v>0.11622</v>
      </c>
      <c r="S101" s="222"/>
      <c r="T101" s="224">
        <f>T102+T127+T184+T241+T268+T277</f>
        <v>1.1022399999999999</v>
      </c>
      <c r="U101" s="12"/>
      <c r="V101" s="12"/>
      <c r="W101" s="12"/>
      <c r="X101" s="12"/>
      <c r="Y101" s="12"/>
      <c r="Z101" s="12"/>
      <c r="AA101" s="12"/>
      <c r="AB101" s="12"/>
      <c r="AC101" s="12"/>
      <c r="AD101" s="12"/>
      <c r="AE101" s="12"/>
      <c r="AR101" s="225" t="s">
        <v>81</v>
      </c>
      <c r="AT101" s="226" t="s">
        <v>71</v>
      </c>
      <c r="AU101" s="226" t="s">
        <v>72</v>
      </c>
      <c r="AY101" s="225" t="s">
        <v>285</v>
      </c>
      <c r="BK101" s="227">
        <f>BK102+BK127+BK184+BK241+BK268+BK277</f>
        <v>0</v>
      </c>
    </row>
    <row r="102" s="12" customFormat="1" ht="22.8" customHeight="1">
      <c r="A102" s="12"/>
      <c r="B102" s="214"/>
      <c r="C102" s="215"/>
      <c r="D102" s="216" t="s">
        <v>71</v>
      </c>
      <c r="E102" s="228" t="s">
        <v>3830</v>
      </c>
      <c r="F102" s="228" t="s">
        <v>3831</v>
      </c>
      <c r="G102" s="215"/>
      <c r="H102" s="215"/>
      <c r="I102" s="218"/>
      <c r="J102" s="229">
        <f>BK102</f>
        <v>0</v>
      </c>
      <c r="K102" s="215"/>
      <c r="L102" s="220"/>
      <c r="M102" s="221"/>
      <c r="N102" s="222"/>
      <c r="O102" s="222"/>
      <c r="P102" s="223">
        <f>SUM(P103:P126)</f>
        <v>0</v>
      </c>
      <c r="Q102" s="222"/>
      <c r="R102" s="223">
        <f>SUM(R103:R126)</f>
        <v>0.0022099999999999997</v>
      </c>
      <c r="S102" s="222"/>
      <c r="T102" s="224">
        <f>SUM(T103:T126)</f>
        <v>0</v>
      </c>
      <c r="U102" s="12"/>
      <c r="V102" s="12"/>
      <c r="W102" s="12"/>
      <c r="X102" s="12"/>
      <c r="Y102" s="12"/>
      <c r="Z102" s="12"/>
      <c r="AA102" s="12"/>
      <c r="AB102" s="12"/>
      <c r="AC102" s="12"/>
      <c r="AD102" s="12"/>
      <c r="AE102" s="12"/>
      <c r="AR102" s="225" t="s">
        <v>81</v>
      </c>
      <c r="AT102" s="226" t="s">
        <v>71</v>
      </c>
      <c r="AU102" s="226" t="s">
        <v>79</v>
      </c>
      <c r="AY102" s="225" t="s">
        <v>285</v>
      </c>
      <c r="BK102" s="227">
        <f>SUM(BK103:BK126)</f>
        <v>0</v>
      </c>
    </row>
    <row r="103" s="2" customFormat="1" ht="16.5" customHeight="1">
      <c r="A103" s="40"/>
      <c r="B103" s="41"/>
      <c r="C103" s="291" t="s">
        <v>79</v>
      </c>
      <c r="D103" s="291" t="s">
        <v>416</v>
      </c>
      <c r="E103" s="292" t="s">
        <v>4213</v>
      </c>
      <c r="F103" s="293" t="s">
        <v>3850</v>
      </c>
      <c r="G103" s="294" t="s">
        <v>515</v>
      </c>
      <c r="H103" s="295">
        <v>1</v>
      </c>
      <c r="I103" s="296"/>
      <c r="J103" s="297">
        <f>ROUND(I103*H103,2)</f>
        <v>0</v>
      </c>
      <c r="K103" s="293" t="s">
        <v>291</v>
      </c>
      <c r="L103" s="298"/>
      <c r="M103" s="299" t="s">
        <v>19</v>
      </c>
      <c r="N103" s="300" t="s">
        <v>43</v>
      </c>
      <c r="O103" s="86"/>
      <c r="P103" s="239">
        <f>O103*H103</f>
        <v>0</v>
      </c>
      <c r="Q103" s="239">
        <v>5.0000000000000002E-05</v>
      </c>
      <c r="R103" s="239">
        <f>Q103*H103</f>
        <v>5.0000000000000002E-05</v>
      </c>
      <c r="S103" s="239">
        <v>0</v>
      </c>
      <c r="T103" s="240">
        <f>S103*H103</f>
        <v>0</v>
      </c>
      <c r="U103" s="40"/>
      <c r="V103" s="40"/>
      <c r="W103" s="40"/>
      <c r="X103" s="40"/>
      <c r="Y103" s="40"/>
      <c r="Z103" s="40"/>
      <c r="AA103" s="40"/>
      <c r="AB103" s="40"/>
      <c r="AC103" s="40"/>
      <c r="AD103" s="40"/>
      <c r="AE103" s="40"/>
      <c r="AR103" s="241" t="s">
        <v>536</v>
      </c>
      <c r="AT103" s="241" t="s">
        <v>416</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157</v>
      </c>
      <c r="BM103" s="241" t="s">
        <v>4214</v>
      </c>
    </row>
    <row r="104" s="2" customFormat="1">
      <c r="A104" s="40"/>
      <c r="B104" s="41"/>
      <c r="C104" s="42"/>
      <c r="D104" s="243" t="s">
        <v>293</v>
      </c>
      <c r="E104" s="42"/>
      <c r="F104" s="244" t="s">
        <v>3850</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3" customFormat="1">
      <c r="A105" s="13"/>
      <c r="B105" s="248"/>
      <c r="C105" s="249"/>
      <c r="D105" s="243" t="s">
        <v>297</v>
      </c>
      <c r="E105" s="250" t="s">
        <v>19</v>
      </c>
      <c r="F105" s="251" t="s">
        <v>79</v>
      </c>
      <c r="G105" s="249"/>
      <c r="H105" s="252">
        <v>1</v>
      </c>
      <c r="I105" s="253"/>
      <c r="J105" s="249"/>
      <c r="K105" s="249"/>
      <c r="L105" s="254"/>
      <c r="M105" s="255"/>
      <c r="N105" s="256"/>
      <c r="O105" s="256"/>
      <c r="P105" s="256"/>
      <c r="Q105" s="256"/>
      <c r="R105" s="256"/>
      <c r="S105" s="256"/>
      <c r="T105" s="257"/>
      <c r="U105" s="13"/>
      <c r="V105" s="13"/>
      <c r="W105" s="13"/>
      <c r="X105" s="13"/>
      <c r="Y105" s="13"/>
      <c r="Z105" s="13"/>
      <c r="AA105" s="13"/>
      <c r="AB105" s="13"/>
      <c r="AC105" s="13"/>
      <c r="AD105" s="13"/>
      <c r="AE105" s="13"/>
      <c r="AT105" s="258" t="s">
        <v>297</v>
      </c>
      <c r="AU105" s="258" t="s">
        <v>81</v>
      </c>
      <c r="AV105" s="13" t="s">
        <v>81</v>
      </c>
      <c r="AW105" s="13" t="s">
        <v>33</v>
      </c>
      <c r="AX105" s="13" t="s">
        <v>79</v>
      </c>
      <c r="AY105" s="258" t="s">
        <v>285</v>
      </c>
    </row>
    <row r="106" s="2" customFormat="1" ht="21.75" customHeight="1">
      <c r="A106" s="40"/>
      <c r="B106" s="41"/>
      <c r="C106" s="291" t="s">
        <v>81</v>
      </c>
      <c r="D106" s="291" t="s">
        <v>416</v>
      </c>
      <c r="E106" s="292" t="s">
        <v>3852</v>
      </c>
      <c r="F106" s="293" t="s">
        <v>3853</v>
      </c>
      <c r="G106" s="294" t="s">
        <v>515</v>
      </c>
      <c r="H106" s="295">
        <v>1</v>
      </c>
      <c r="I106" s="296"/>
      <c r="J106" s="297">
        <f>ROUND(I106*H106,2)</f>
        <v>0</v>
      </c>
      <c r="K106" s="293" t="s">
        <v>291</v>
      </c>
      <c r="L106" s="298"/>
      <c r="M106" s="299" t="s">
        <v>19</v>
      </c>
      <c r="N106" s="300" t="s">
        <v>43</v>
      </c>
      <c r="O106" s="86"/>
      <c r="P106" s="239">
        <f>O106*H106</f>
        <v>0</v>
      </c>
      <c r="Q106" s="239">
        <v>9.0000000000000006E-05</v>
      </c>
      <c r="R106" s="239">
        <f>Q106*H106</f>
        <v>9.0000000000000006E-05</v>
      </c>
      <c r="S106" s="239">
        <v>0</v>
      </c>
      <c r="T106" s="240">
        <f>S106*H106</f>
        <v>0</v>
      </c>
      <c r="U106" s="40"/>
      <c r="V106" s="40"/>
      <c r="W106" s="40"/>
      <c r="X106" s="40"/>
      <c r="Y106" s="40"/>
      <c r="Z106" s="40"/>
      <c r="AA106" s="40"/>
      <c r="AB106" s="40"/>
      <c r="AC106" s="40"/>
      <c r="AD106" s="40"/>
      <c r="AE106" s="40"/>
      <c r="AR106" s="241" t="s">
        <v>536</v>
      </c>
      <c r="AT106" s="241" t="s">
        <v>416</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157</v>
      </c>
      <c r="BM106" s="241" t="s">
        <v>4215</v>
      </c>
    </row>
    <row r="107" s="2" customFormat="1">
      <c r="A107" s="40"/>
      <c r="B107" s="41"/>
      <c r="C107" s="42"/>
      <c r="D107" s="243" t="s">
        <v>293</v>
      </c>
      <c r="E107" s="42"/>
      <c r="F107" s="244" t="s">
        <v>3853</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2" customFormat="1">
      <c r="A108" s="40"/>
      <c r="B108" s="41"/>
      <c r="C108" s="42"/>
      <c r="D108" s="243" t="s">
        <v>3188</v>
      </c>
      <c r="E108" s="42"/>
      <c r="F108" s="247" t="s">
        <v>3855</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3188</v>
      </c>
      <c r="AU108" s="19" t="s">
        <v>81</v>
      </c>
    </row>
    <row r="109" s="13" customFormat="1">
      <c r="A109" s="13"/>
      <c r="B109" s="248"/>
      <c r="C109" s="249"/>
      <c r="D109" s="243" t="s">
        <v>297</v>
      </c>
      <c r="E109" s="250" t="s">
        <v>19</v>
      </c>
      <c r="F109" s="251" t="s">
        <v>79</v>
      </c>
      <c r="G109" s="249"/>
      <c r="H109" s="252">
        <v>1</v>
      </c>
      <c r="I109" s="253"/>
      <c r="J109" s="249"/>
      <c r="K109" s="249"/>
      <c r="L109" s="254"/>
      <c r="M109" s="255"/>
      <c r="N109" s="256"/>
      <c r="O109" s="256"/>
      <c r="P109" s="256"/>
      <c r="Q109" s="256"/>
      <c r="R109" s="256"/>
      <c r="S109" s="256"/>
      <c r="T109" s="257"/>
      <c r="U109" s="13"/>
      <c r="V109" s="13"/>
      <c r="W109" s="13"/>
      <c r="X109" s="13"/>
      <c r="Y109" s="13"/>
      <c r="Z109" s="13"/>
      <c r="AA109" s="13"/>
      <c r="AB109" s="13"/>
      <c r="AC109" s="13"/>
      <c r="AD109" s="13"/>
      <c r="AE109" s="13"/>
      <c r="AT109" s="258" t="s">
        <v>297</v>
      </c>
      <c r="AU109" s="258" t="s">
        <v>81</v>
      </c>
      <c r="AV109" s="13" t="s">
        <v>81</v>
      </c>
      <c r="AW109" s="13" t="s">
        <v>33</v>
      </c>
      <c r="AX109" s="13" t="s">
        <v>79</v>
      </c>
      <c r="AY109" s="258" t="s">
        <v>285</v>
      </c>
    </row>
    <row r="110" s="2" customFormat="1" ht="16.5" customHeight="1">
      <c r="A110" s="40"/>
      <c r="B110" s="41"/>
      <c r="C110" s="230" t="s">
        <v>86</v>
      </c>
      <c r="D110" s="230" t="s">
        <v>287</v>
      </c>
      <c r="E110" s="231" t="s">
        <v>3835</v>
      </c>
      <c r="F110" s="232" t="s">
        <v>3836</v>
      </c>
      <c r="G110" s="233" t="s">
        <v>515</v>
      </c>
      <c r="H110" s="234">
        <v>1</v>
      </c>
      <c r="I110" s="235"/>
      <c r="J110" s="236">
        <f>ROUND(I110*H110,2)</f>
        <v>0</v>
      </c>
      <c r="K110" s="232" t="s">
        <v>291</v>
      </c>
      <c r="L110" s="46"/>
      <c r="M110" s="237" t="s">
        <v>19</v>
      </c>
      <c r="N110" s="238" t="s">
        <v>43</v>
      </c>
      <c r="O110" s="86"/>
      <c r="P110" s="239">
        <f>O110*H110</f>
        <v>0</v>
      </c>
      <c r="Q110" s="239">
        <v>0</v>
      </c>
      <c r="R110" s="239">
        <f>Q110*H110</f>
        <v>0</v>
      </c>
      <c r="S110" s="239">
        <v>0</v>
      </c>
      <c r="T110" s="240">
        <f>S110*H110</f>
        <v>0</v>
      </c>
      <c r="U110" s="40"/>
      <c r="V110" s="40"/>
      <c r="W110" s="40"/>
      <c r="X110" s="40"/>
      <c r="Y110" s="40"/>
      <c r="Z110" s="40"/>
      <c r="AA110" s="40"/>
      <c r="AB110" s="40"/>
      <c r="AC110" s="40"/>
      <c r="AD110" s="40"/>
      <c r="AE110" s="40"/>
      <c r="AR110" s="241" t="s">
        <v>157</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157</v>
      </c>
      <c r="BM110" s="241" t="s">
        <v>4216</v>
      </c>
    </row>
    <row r="111" s="2" customFormat="1">
      <c r="A111" s="40"/>
      <c r="B111" s="41"/>
      <c r="C111" s="42"/>
      <c r="D111" s="243" t="s">
        <v>293</v>
      </c>
      <c r="E111" s="42"/>
      <c r="F111" s="244" t="s">
        <v>3838</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13" customFormat="1">
      <c r="A112" s="13"/>
      <c r="B112" s="248"/>
      <c r="C112" s="249"/>
      <c r="D112" s="243" t="s">
        <v>297</v>
      </c>
      <c r="E112" s="250" t="s">
        <v>19</v>
      </c>
      <c r="F112" s="251" t="s">
        <v>79</v>
      </c>
      <c r="G112" s="249"/>
      <c r="H112" s="252">
        <v>1</v>
      </c>
      <c r="I112" s="253"/>
      <c r="J112" s="249"/>
      <c r="K112" s="249"/>
      <c r="L112" s="254"/>
      <c r="M112" s="255"/>
      <c r="N112" s="256"/>
      <c r="O112" s="256"/>
      <c r="P112" s="256"/>
      <c r="Q112" s="256"/>
      <c r="R112" s="256"/>
      <c r="S112" s="256"/>
      <c r="T112" s="257"/>
      <c r="U112" s="13"/>
      <c r="V112" s="13"/>
      <c r="W112" s="13"/>
      <c r="X112" s="13"/>
      <c r="Y112" s="13"/>
      <c r="Z112" s="13"/>
      <c r="AA112" s="13"/>
      <c r="AB112" s="13"/>
      <c r="AC112" s="13"/>
      <c r="AD112" s="13"/>
      <c r="AE112" s="13"/>
      <c r="AT112" s="258" t="s">
        <v>297</v>
      </c>
      <c r="AU112" s="258" t="s">
        <v>81</v>
      </c>
      <c r="AV112" s="13" t="s">
        <v>81</v>
      </c>
      <c r="AW112" s="13" t="s">
        <v>33</v>
      </c>
      <c r="AX112" s="13" t="s">
        <v>79</v>
      </c>
      <c r="AY112" s="258" t="s">
        <v>285</v>
      </c>
    </row>
    <row r="113" s="2" customFormat="1" ht="16.5" customHeight="1">
      <c r="A113" s="40"/>
      <c r="B113" s="41"/>
      <c r="C113" s="291" t="s">
        <v>91</v>
      </c>
      <c r="D113" s="291" t="s">
        <v>416</v>
      </c>
      <c r="E113" s="292" t="s">
        <v>4217</v>
      </c>
      <c r="F113" s="293" t="s">
        <v>3844</v>
      </c>
      <c r="G113" s="294" t="s">
        <v>515</v>
      </c>
      <c r="H113" s="295">
        <v>1</v>
      </c>
      <c r="I113" s="296"/>
      <c r="J113" s="297">
        <f>ROUND(I113*H113,2)</f>
        <v>0</v>
      </c>
      <c r="K113" s="293" t="s">
        <v>19</v>
      </c>
      <c r="L113" s="298"/>
      <c r="M113" s="299" t="s">
        <v>19</v>
      </c>
      <c r="N113" s="300" t="s">
        <v>43</v>
      </c>
      <c r="O113" s="86"/>
      <c r="P113" s="239">
        <f>O113*H113</f>
        <v>0</v>
      </c>
      <c r="Q113" s="239">
        <v>0.0020699999999999998</v>
      </c>
      <c r="R113" s="239">
        <f>Q113*H113</f>
        <v>0.0020699999999999998</v>
      </c>
      <c r="S113" s="239">
        <v>0</v>
      </c>
      <c r="T113" s="240">
        <f>S113*H113</f>
        <v>0</v>
      </c>
      <c r="U113" s="40"/>
      <c r="V113" s="40"/>
      <c r="W113" s="40"/>
      <c r="X113" s="40"/>
      <c r="Y113" s="40"/>
      <c r="Z113" s="40"/>
      <c r="AA113" s="40"/>
      <c r="AB113" s="40"/>
      <c r="AC113" s="40"/>
      <c r="AD113" s="40"/>
      <c r="AE113" s="40"/>
      <c r="AR113" s="241" t="s">
        <v>536</v>
      </c>
      <c r="AT113" s="241" t="s">
        <v>416</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157</v>
      </c>
      <c r="BM113" s="241" t="s">
        <v>4218</v>
      </c>
    </row>
    <row r="114" s="2" customFormat="1">
      <c r="A114" s="40"/>
      <c r="B114" s="41"/>
      <c r="C114" s="42"/>
      <c r="D114" s="243" t="s">
        <v>293</v>
      </c>
      <c r="E114" s="42"/>
      <c r="F114" s="244" t="s">
        <v>3844</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c r="A115" s="40"/>
      <c r="B115" s="41"/>
      <c r="C115" s="42"/>
      <c r="D115" s="243" t="s">
        <v>3188</v>
      </c>
      <c r="E115" s="42"/>
      <c r="F115" s="247" t="s">
        <v>4219</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3188</v>
      </c>
      <c r="AU115" s="19" t="s">
        <v>81</v>
      </c>
    </row>
    <row r="116" s="13" customFormat="1">
      <c r="A116" s="13"/>
      <c r="B116" s="248"/>
      <c r="C116" s="249"/>
      <c r="D116" s="243" t="s">
        <v>297</v>
      </c>
      <c r="E116" s="250" t="s">
        <v>19</v>
      </c>
      <c r="F116" s="251" t="s">
        <v>79</v>
      </c>
      <c r="G116" s="249"/>
      <c r="H116" s="252">
        <v>1</v>
      </c>
      <c r="I116" s="253"/>
      <c r="J116" s="249"/>
      <c r="K116" s="249"/>
      <c r="L116" s="254"/>
      <c r="M116" s="255"/>
      <c r="N116" s="256"/>
      <c r="O116" s="256"/>
      <c r="P116" s="256"/>
      <c r="Q116" s="256"/>
      <c r="R116" s="256"/>
      <c r="S116" s="256"/>
      <c r="T116" s="257"/>
      <c r="U116" s="13"/>
      <c r="V116" s="13"/>
      <c r="W116" s="13"/>
      <c r="X116" s="13"/>
      <c r="Y116" s="13"/>
      <c r="Z116" s="13"/>
      <c r="AA116" s="13"/>
      <c r="AB116" s="13"/>
      <c r="AC116" s="13"/>
      <c r="AD116" s="13"/>
      <c r="AE116" s="13"/>
      <c r="AT116" s="258" t="s">
        <v>297</v>
      </c>
      <c r="AU116" s="258" t="s">
        <v>81</v>
      </c>
      <c r="AV116" s="13" t="s">
        <v>81</v>
      </c>
      <c r="AW116" s="13" t="s">
        <v>33</v>
      </c>
      <c r="AX116" s="13" t="s">
        <v>79</v>
      </c>
      <c r="AY116" s="258" t="s">
        <v>285</v>
      </c>
    </row>
    <row r="117" s="2" customFormat="1" ht="16.5" customHeight="1">
      <c r="A117" s="40"/>
      <c r="B117" s="41"/>
      <c r="C117" s="230" t="s">
        <v>96</v>
      </c>
      <c r="D117" s="230" t="s">
        <v>287</v>
      </c>
      <c r="E117" s="231" t="s">
        <v>3847</v>
      </c>
      <c r="F117" s="232" t="s">
        <v>3191</v>
      </c>
      <c r="G117" s="233" t="s">
        <v>515</v>
      </c>
      <c r="H117" s="234">
        <v>1</v>
      </c>
      <c r="I117" s="235"/>
      <c r="J117" s="236">
        <f>ROUND(I117*H117,2)</f>
        <v>0</v>
      </c>
      <c r="K117" s="232" t="s">
        <v>291</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157</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157</v>
      </c>
      <c r="BM117" s="241" t="s">
        <v>4220</v>
      </c>
    </row>
    <row r="118" s="2" customFormat="1">
      <c r="A118" s="40"/>
      <c r="B118" s="41"/>
      <c r="C118" s="42"/>
      <c r="D118" s="243" t="s">
        <v>293</v>
      </c>
      <c r="E118" s="42"/>
      <c r="F118" s="244" t="s">
        <v>3193</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2" customFormat="1" ht="16.5" customHeight="1">
      <c r="A119" s="40"/>
      <c r="B119" s="41"/>
      <c r="C119" s="230" t="s">
        <v>105</v>
      </c>
      <c r="D119" s="230" t="s">
        <v>287</v>
      </c>
      <c r="E119" s="231" t="s">
        <v>4221</v>
      </c>
      <c r="F119" s="232" t="s">
        <v>4222</v>
      </c>
      <c r="G119" s="233" t="s">
        <v>3219</v>
      </c>
      <c r="H119" s="234">
        <v>24</v>
      </c>
      <c r="I119" s="235"/>
      <c r="J119" s="236">
        <f>ROUND(I119*H119,2)</f>
        <v>0</v>
      </c>
      <c r="K119" s="232" t="s">
        <v>19</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157</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157</v>
      </c>
      <c r="BM119" s="241" t="s">
        <v>4223</v>
      </c>
    </row>
    <row r="120" s="2" customFormat="1">
      <c r="A120" s="40"/>
      <c r="B120" s="41"/>
      <c r="C120" s="42"/>
      <c r="D120" s="243" t="s">
        <v>293</v>
      </c>
      <c r="E120" s="42"/>
      <c r="F120" s="244" t="s">
        <v>4222</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13" customFormat="1">
      <c r="A121" s="13"/>
      <c r="B121" s="248"/>
      <c r="C121" s="249"/>
      <c r="D121" s="243" t="s">
        <v>297</v>
      </c>
      <c r="E121" s="250" t="s">
        <v>19</v>
      </c>
      <c r="F121" s="251" t="s">
        <v>490</v>
      </c>
      <c r="G121" s="249"/>
      <c r="H121" s="252">
        <v>24</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81</v>
      </c>
      <c r="AV121" s="13" t="s">
        <v>81</v>
      </c>
      <c r="AW121" s="13" t="s">
        <v>33</v>
      </c>
      <c r="AX121" s="13" t="s">
        <v>79</v>
      </c>
      <c r="AY121" s="258" t="s">
        <v>285</v>
      </c>
    </row>
    <row r="122" s="2" customFormat="1" ht="16.5" customHeight="1">
      <c r="A122" s="40"/>
      <c r="B122" s="41"/>
      <c r="C122" s="230" t="s">
        <v>112</v>
      </c>
      <c r="D122" s="230" t="s">
        <v>287</v>
      </c>
      <c r="E122" s="231" t="s">
        <v>3856</v>
      </c>
      <c r="F122" s="232" t="s">
        <v>3857</v>
      </c>
      <c r="G122" s="233" t="s">
        <v>515</v>
      </c>
      <c r="H122" s="234">
        <v>1</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157</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157</v>
      </c>
      <c r="BM122" s="241" t="s">
        <v>4224</v>
      </c>
    </row>
    <row r="123" s="2" customFormat="1">
      <c r="A123" s="40"/>
      <c r="B123" s="41"/>
      <c r="C123" s="42"/>
      <c r="D123" s="243" t="s">
        <v>293</v>
      </c>
      <c r="E123" s="42"/>
      <c r="F123" s="244" t="s">
        <v>3859</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13" customFormat="1">
      <c r="A124" s="13"/>
      <c r="B124" s="248"/>
      <c r="C124" s="249"/>
      <c r="D124" s="243" t="s">
        <v>297</v>
      </c>
      <c r="E124" s="250" t="s">
        <v>19</v>
      </c>
      <c r="F124" s="251" t="s">
        <v>79</v>
      </c>
      <c r="G124" s="249"/>
      <c r="H124" s="252">
        <v>1</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79</v>
      </c>
      <c r="AY124" s="258" t="s">
        <v>285</v>
      </c>
    </row>
    <row r="125" s="2" customFormat="1" ht="16.5" customHeight="1">
      <c r="A125" s="40"/>
      <c r="B125" s="41"/>
      <c r="C125" s="230" t="s">
        <v>119</v>
      </c>
      <c r="D125" s="230" t="s">
        <v>287</v>
      </c>
      <c r="E125" s="231" t="s">
        <v>3860</v>
      </c>
      <c r="F125" s="232" t="s">
        <v>3861</v>
      </c>
      <c r="G125" s="233" t="s">
        <v>515</v>
      </c>
      <c r="H125" s="234">
        <v>1</v>
      </c>
      <c r="I125" s="235"/>
      <c r="J125" s="236">
        <f>ROUND(I125*H125,2)</f>
        <v>0</v>
      </c>
      <c r="K125" s="232" t="s">
        <v>291</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157</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157</v>
      </c>
      <c r="BM125" s="241" t="s">
        <v>4225</v>
      </c>
    </row>
    <row r="126" s="2" customFormat="1">
      <c r="A126" s="40"/>
      <c r="B126" s="41"/>
      <c r="C126" s="42"/>
      <c r="D126" s="243" t="s">
        <v>293</v>
      </c>
      <c r="E126" s="42"/>
      <c r="F126" s="244" t="s">
        <v>3863</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12" customFormat="1" ht="22.8" customHeight="1">
      <c r="A127" s="12"/>
      <c r="B127" s="214"/>
      <c r="C127" s="215"/>
      <c r="D127" s="216" t="s">
        <v>71</v>
      </c>
      <c r="E127" s="228" t="s">
        <v>3182</v>
      </c>
      <c r="F127" s="228" t="s">
        <v>3183</v>
      </c>
      <c r="G127" s="215"/>
      <c r="H127" s="215"/>
      <c r="I127" s="218"/>
      <c r="J127" s="229">
        <f>BK127</f>
        <v>0</v>
      </c>
      <c r="K127" s="215"/>
      <c r="L127" s="220"/>
      <c r="M127" s="221"/>
      <c r="N127" s="222"/>
      <c r="O127" s="222"/>
      <c r="P127" s="223">
        <f>SUM(P128:P183)</f>
        <v>0</v>
      </c>
      <c r="Q127" s="222"/>
      <c r="R127" s="223">
        <f>SUM(R128:R183)</f>
        <v>0.0089200000000000008</v>
      </c>
      <c r="S127" s="222"/>
      <c r="T127" s="224">
        <f>SUM(T128:T183)</f>
        <v>0.01924</v>
      </c>
      <c r="U127" s="12"/>
      <c r="V127" s="12"/>
      <c r="W127" s="12"/>
      <c r="X127" s="12"/>
      <c r="Y127" s="12"/>
      <c r="Z127" s="12"/>
      <c r="AA127" s="12"/>
      <c r="AB127" s="12"/>
      <c r="AC127" s="12"/>
      <c r="AD127" s="12"/>
      <c r="AE127" s="12"/>
      <c r="AR127" s="225" t="s">
        <v>81</v>
      </c>
      <c r="AT127" s="226" t="s">
        <v>71</v>
      </c>
      <c r="AU127" s="226" t="s">
        <v>79</v>
      </c>
      <c r="AY127" s="225" t="s">
        <v>285</v>
      </c>
      <c r="BK127" s="227">
        <f>SUM(BK128:BK183)</f>
        <v>0</v>
      </c>
    </row>
    <row r="128" s="2" customFormat="1" ht="16.5" customHeight="1">
      <c r="A128" s="40"/>
      <c r="B128" s="41"/>
      <c r="C128" s="291" t="s">
        <v>126</v>
      </c>
      <c r="D128" s="291" t="s">
        <v>416</v>
      </c>
      <c r="E128" s="292" t="s">
        <v>4226</v>
      </c>
      <c r="F128" s="293" t="s">
        <v>4227</v>
      </c>
      <c r="G128" s="294" t="s">
        <v>515</v>
      </c>
      <c r="H128" s="295">
        <v>2</v>
      </c>
      <c r="I128" s="296"/>
      <c r="J128" s="297">
        <f>ROUND(I128*H128,2)</f>
        <v>0</v>
      </c>
      <c r="K128" s="293" t="s">
        <v>19</v>
      </c>
      <c r="L128" s="298"/>
      <c r="M128" s="299" t="s">
        <v>19</v>
      </c>
      <c r="N128" s="300" t="s">
        <v>43</v>
      </c>
      <c r="O128" s="86"/>
      <c r="P128" s="239">
        <f>O128*H128</f>
        <v>0</v>
      </c>
      <c r="Q128" s="239">
        <v>0.0019</v>
      </c>
      <c r="R128" s="239">
        <f>Q128*H128</f>
        <v>0.0038</v>
      </c>
      <c r="S128" s="239">
        <v>0</v>
      </c>
      <c r="T128" s="240">
        <f>S128*H128</f>
        <v>0</v>
      </c>
      <c r="U128" s="40"/>
      <c r="V128" s="40"/>
      <c r="W128" s="40"/>
      <c r="X128" s="40"/>
      <c r="Y128" s="40"/>
      <c r="Z128" s="40"/>
      <c r="AA128" s="40"/>
      <c r="AB128" s="40"/>
      <c r="AC128" s="40"/>
      <c r="AD128" s="40"/>
      <c r="AE128" s="40"/>
      <c r="AR128" s="241" t="s">
        <v>536</v>
      </c>
      <c r="AT128" s="241" t="s">
        <v>416</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157</v>
      </c>
      <c r="BM128" s="241" t="s">
        <v>4228</v>
      </c>
    </row>
    <row r="129" s="2" customFormat="1">
      <c r="A129" s="40"/>
      <c r="B129" s="41"/>
      <c r="C129" s="42"/>
      <c r="D129" s="243" t="s">
        <v>293</v>
      </c>
      <c r="E129" s="42"/>
      <c r="F129" s="244" t="s">
        <v>4227</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13" customFormat="1">
      <c r="A130" s="13"/>
      <c r="B130" s="248"/>
      <c r="C130" s="249"/>
      <c r="D130" s="243" t="s">
        <v>297</v>
      </c>
      <c r="E130" s="250" t="s">
        <v>19</v>
      </c>
      <c r="F130" s="251" t="s">
        <v>3589</v>
      </c>
      <c r="G130" s="249"/>
      <c r="H130" s="252">
        <v>2</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72</v>
      </c>
      <c r="AY130" s="258" t="s">
        <v>285</v>
      </c>
    </row>
    <row r="131" s="14" customFormat="1">
      <c r="A131" s="14"/>
      <c r="B131" s="259"/>
      <c r="C131" s="260"/>
      <c r="D131" s="243" t="s">
        <v>297</v>
      </c>
      <c r="E131" s="261" t="s">
        <v>19</v>
      </c>
      <c r="F131" s="262" t="s">
        <v>306</v>
      </c>
      <c r="G131" s="260"/>
      <c r="H131" s="263">
        <v>2</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297</v>
      </c>
      <c r="AU131" s="269" t="s">
        <v>81</v>
      </c>
      <c r="AV131" s="14" t="s">
        <v>91</v>
      </c>
      <c r="AW131" s="14" t="s">
        <v>33</v>
      </c>
      <c r="AX131" s="14" t="s">
        <v>79</v>
      </c>
      <c r="AY131" s="269" t="s">
        <v>285</v>
      </c>
    </row>
    <row r="132" s="2" customFormat="1" ht="16.5" customHeight="1">
      <c r="A132" s="40"/>
      <c r="B132" s="41"/>
      <c r="C132" s="230" t="s">
        <v>133</v>
      </c>
      <c r="D132" s="230" t="s">
        <v>287</v>
      </c>
      <c r="E132" s="231" t="s">
        <v>4229</v>
      </c>
      <c r="F132" s="232" t="s">
        <v>4230</v>
      </c>
      <c r="G132" s="233" t="s">
        <v>515</v>
      </c>
      <c r="H132" s="234">
        <v>2</v>
      </c>
      <c r="I132" s="235"/>
      <c r="J132" s="236">
        <f>ROUND(I132*H132,2)</f>
        <v>0</v>
      </c>
      <c r="K132" s="232" t="s">
        <v>19</v>
      </c>
      <c r="L132" s="46"/>
      <c r="M132" s="237" t="s">
        <v>19</v>
      </c>
      <c r="N132" s="238" t="s">
        <v>43</v>
      </c>
      <c r="O132" s="86"/>
      <c r="P132" s="239">
        <f>O132*H132</f>
        <v>0</v>
      </c>
      <c r="Q132" s="239">
        <v>0</v>
      </c>
      <c r="R132" s="239">
        <f>Q132*H132</f>
        <v>0</v>
      </c>
      <c r="S132" s="239">
        <v>0</v>
      </c>
      <c r="T132" s="240">
        <f>S132*H132</f>
        <v>0</v>
      </c>
      <c r="U132" s="40"/>
      <c r="V132" s="40"/>
      <c r="W132" s="40"/>
      <c r="X132" s="40"/>
      <c r="Y132" s="40"/>
      <c r="Z132" s="40"/>
      <c r="AA132" s="40"/>
      <c r="AB132" s="40"/>
      <c r="AC132" s="40"/>
      <c r="AD132" s="40"/>
      <c r="AE132" s="40"/>
      <c r="AR132" s="241" t="s">
        <v>157</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4231</v>
      </c>
    </row>
    <row r="133" s="2" customFormat="1">
      <c r="A133" s="40"/>
      <c r="B133" s="41"/>
      <c r="C133" s="42"/>
      <c r="D133" s="243" t="s">
        <v>293</v>
      </c>
      <c r="E133" s="42"/>
      <c r="F133" s="244" t="s">
        <v>4232</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13" customFormat="1">
      <c r="A134" s="13"/>
      <c r="B134" s="248"/>
      <c r="C134" s="249"/>
      <c r="D134" s="243" t="s">
        <v>297</v>
      </c>
      <c r="E134" s="250" t="s">
        <v>19</v>
      </c>
      <c r="F134" s="251" t="s">
        <v>3589</v>
      </c>
      <c r="G134" s="249"/>
      <c r="H134" s="252">
        <v>2</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72</v>
      </c>
      <c r="AY134" s="258" t="s">
        <v>285</v>
      </c>
    </row>
    <row r="135" s="14" customFormat="1">
      <c r="A135" s="14"/>
      <c r="B135" s="259"/>
      <c r="C135" s="260"/>
      <c r="D135" s="243" t="s">
        <v>297</v>
      </c>
      <c r="E135" s="261" t="s">
        <v>19</v>
      </c>
      <c r="F135" s="262" t="s">
        <v>306</v>
      </c>
      <c r="G135" s="260"/>
      <c r="H135" s="263">
        <v>2</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297</v>
      </c>
      <c r="AU135" s="269" t="s">
        <v>81</v>
      </c>
      <c r="AV135" s="14" t="s">
        <v>91</v>
      </c>
      <c r="AW135" s="14" t="s">
        <v>33</v>
      </c>
      <c r="AX135" s="14" t="s">
        <v>79</v>
      </c>
      <c r="AY135" s="269" t="s">
        <v>285</v>
      </c>
    </row>
    <row r="136" s="2" customFormat="1" ht="16.5" customHeight="1">
      <c r="A136" s="40"/>
      <c r="B136" s="41"/>
      <c r="C136" s="291" t="s">
        <v>140</v>
      </c>
      <c r="D136" s="291" t="s">
        <v>416</v>
      </c>
      <c r="E136" s="292" t="s">
        <v>4233</v>
      </c>
      <c r="F136" s="293" t="s">
        <v>4234</v>
      </c>
      <c r="G136" s="294" t="s">
        <v>515</v>
      </c>
      <c r="H136" s="295">
        <v>1</v>
      </c>
      <c r="I136" s="296"/>
      <c r="J136" s="297">
        <f>ROUND(I136*H136,2)</f>
        <v>0</v>
      </c>
      <c r="K136" s="293" t="s">
        <v>19</v>
      </c>
      <c r="L136" s="298"/>
      <c r="M136" s="299" t="s">
        <v>19</v>
      </c>
      <c r="N136" s="300" t="s">
        <v>43</v>
      </c>
      <c r="O136" s="86"/>
      <c r="P136" s="239">
        <f>O136*H136</f>
        <v>0</v>
      </c>
      <c r="Q136" s="239">
        <v>0.00075000000000000002</v>
      </c>
      <c r="R136" s="239">
        <f>Q136*H136</f>
        <v>0.00075000000000000002</v>
      </c>
      <c r="S136" s="239">
        <v>0</v>
      </c>
      <c r="T136" s="240">
        <f>S136*H136</f>
        <v>0</v>
      </c>
      <c r="U136" s="40"/>
      <c r="V136" s="40"/>
      <c r="W136" s="40"/>
      <c r="X136" s="40"/>
      <c r="Y136" s="40"/>
      <c r="Z136" s="40"/>
      <c r="AA136" s="40"/>
      <c r="AB136" s="40"/>
      <c r="AC136" s="40"/>
      <c r="AD136" s="40"/>
      <c r="AE136" s="40"/>
      <c r="AR136" s="241" t="s">
        <v>536</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157</v>
      </c>
      <c r="BM136" s="241" t="s">
        <v>4235</v>
      </c>
    </row>
    <row r="137" s="2" customFormat="1">
      <c r="A137" s="40"/>
      <c r="B137" s="41"/>
      <c r="C137" s="42"/>
      <c r="D137" s="243" t="s">
        <v>293</v>
      </c>
      <c r="E137" s="42"/>
      <c r="F137" s="244" t="s">
        <v>4234</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3" customFormat="1">
      <c r="A138" s="13"/>
      <c r="B138" s="248"/>
      <c r="C138" s="249"/>
      <c r="D138" s="243" t="s">
        <v>297</v>
      </c>
      <c r="E138" s="250" t="s">
        <v>19</v>
      </c>
      <c r="F138" s="251" t="s">
        <v>79</v>
      </c>
      <c r="G138" s="249"/>
      <c r="H138" s="252">
        <v>1</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72</v>
      </c>
      <c r="AY138" s="258" t="s">
        <v>285</v>
      </c>
    </row>
    <row r="139" s="14" customFormat="1">
      <c r="A139" s="14"/>
      <c r="B139" s="259"/>
      <c r="C139" s="260"/>
      <c r="D139" s="243" t="s">
        <v>297</v>
      </c>
      <c r="E139" s="261" t="s">
        <v>19</v>
      </c>
      <c r="F139" s="262" t="s">
        <v>306</v>
      </c>
      <c r="G139" s="260"/>
      <c r="H139" s="263">
        <v>1</v>
      </c>
      <c r="I139" s="264"/>
      <c r="J139" s="260"/>
      <c r="K139" s="260"/>
      <c r="L139" s="265"/>
      <c r="M139" s="266"/>
      <c r="N139" s="267"/>
      <c r="O139" s="267"/>
      <c r="P139" s="267"/>
      <c r="Q139" s="267"/>
      <c r="R139" s="267"/>
      <c r="S139" s="267"/>
      <c r="T139" s="268"/>
      <c r="U139" s="14"/>
      <c r="V139" s="14"/>
      <c r="W139" s="14"/>
      <c r="X139" s="14"/>
      <c r="Y139" s="14"/>
      <c r="Z139" s="14"/>
      <c r="AA139" s="14"/>
      <c r="AB139" s="14"/>
      <c r="AC139" s="14"/>
      <c r="AD139" s="14"/>
      <c r="AE139" s="14"/>
      <c r="AT139" s="269" t="s">
        <v>297</v>
      </c>
      <c r="AU139" s="269" t="s">
        <v>81</v>
      </c>
      <c r="AV139" s="14" t="s">
        <v>91</v>
      </c>
      <c r="AW139" s="14" t="s">
        <v>33</v>
      </c>
      <c r="AX139" s="14" t="s">
        <v>79</v>
      </c>
      <c r="AY139" s="269" t="s">
        <v>285</v>
      </c>
    </row>
    <row r="140" s="2" customFormat="1" ht="16.5" customHeight="1">
      <c r="A140" s="40"/>
      <c r="B140" s="41"/>
      <c r="C140" s="230" t="s">
        <v>147</v>
      </c>
      <c r="D140" s="230" t="s">
        <v>287</v>
      </c>
      <c r="E140" s="231" t="s">
        <v>4236</v>
      </c>
      <c r="F140" s="232" t="s">
        <v>4237</v>
      </c>
      <c r="G140" s="233" t="s">
        <v>515</v>
      </c>
      <c r="H140" s="234">
        <v>1</v>
      </c>
      <c r="I140" s="235"/>
      <c r="J140" s="236">
        <f>ROUND(I140*H140,2)</f>
        <v>0</v>
      </c>
      <c r="K140" s="232" t="s">
        <v>19</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157</v>
      </c>
      <c r="AT140" s="241" t="s">
        <v>287</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157</v>
      </c>
      <c r="BM140" s="241" t="s">
        <v>4238</v>
      </c>
    </row>
    <row r="141" s="2" customFormat="1">
      <c r="A141" s="40"/>
      <c r="B141" s="41"/>
      <c r="C141" s="42"/>
      <c r="D141" s="243" t="s">
        <v>293</v>
      </c>
      <c r="E141" s="42"/>
      <c r="F141" s="244" t="s">
        <v>4239</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13" customFormat="1">
      <c r="A142" s="13"/>
      <c r="B142" s="248"/>
      <c r="C142" s="249"/>
      <c r="D142" s="243" t="s">
        <v>297</v>
      </c>
      <c r="E142" s="250" t="s">
        <v>19</v>
      </c>
      <c r="F142" s="251" t="s">
        <v>79</v>
      </c>
      <c r="G142" s="249"/>
      <c r="H142" s="252">
        <v>1</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72</v>
      </c>
      <c r="AY142" s="258" t="s">
        <v>285</v>
      </c>
    </row>
    <row r="143" s="14" customFormat="1">
      <c r="A143" s="14"/>
      <c r="B143" s="259"/>
      <c r="C143" s="260"/>
      <c r="D143" s="243" t="s">
        <v>297</v>
      </c>
      <c r="E143" s="261" t="s">
        <v>19</v>
      </c>
      <c r="F143" s="262" t="s">
        <v>306</v>
      </c>
      <c r="G143" s="260"/>
      <c r="H143" s="263">
        <v>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297</v>
      </c>
      <c r="AU143" s="269" t="s">
        <v>81</v>
      </c>
      <c r="AV143" s="14" t="s">
        <v>91</v>
      </c>
      <c r="AW143" s="14" t="s">
        <v>33</v>
      </c>
      <c r="AX143" s="14" t="s">
        <v>79</v>
      </c>
      <c r="AY143" s="269" t="s">
        <v>285</v>
      </c>
    </row>
    <row r="144" s="2" customFormat="1" ht="16.5" customHeight="1">
      <c r="A144" s="40"/>
      <c r="B144" s="41"/>
      <c r="C144" s="291" t="s">
        <v>391</v>
      </c>
      <c r="D144" s="291" t="s">
        <v>416</v>
      </c>
      <c r="E144" s="292" t="s">
        <v>4240</v>
      </c>
      <c r="F144" s="293" t="s">
        <v>4241</v>
      </c>
      <c r="G144" s="294" t="s">
        <v>515</v>
      </c>
      <c r="H144" s="295">
        <v>2</v>
      </c>
      <c r="I144" s="296"/>
      <c r="J144" s="297">
        <f>ROUND(I144*H144,2)</f>
        <v>0</v>
      </c>
      <c r="K144" s="293" t="s">
        <v>19</v>
      </c>
      <c r="L144" s="298"/>
      <c r="M144" s="299" t="s">
        <v>19</v>
      </c>
      <c r="N144" s="300" t="s">
        <v>43</v>
      </c>
      <c r="O144" s="86"/>
      <c r="P144" s="239">
        <f>O144*H144</f>
        <v>0</v>
      </c>
      <c r="Q144" s="239">
        <v>0.00020000000000000001</v>
      </c>
      <c r="R144" s="239">
        <f>Q144*H144</f>
        <v>0.00040000000000000002</v>
      </c>
      <c r="S144" s="239">
        <v>0</v>
      </c>
      <c r="T144" s="240">
        <f>S144*H144</f>
        <v>0</v>
      </c>
      <c r="U144" s="40"/>
      <c r="V144" s="40"/>
      <c r="W144" s="40"/>
      <c r="X144" s="40"/>
      <c r="Y144" s="40"/>
      <c r="Z144" s="40"/>
      <c r="AA144" s="40"/>
      <c r="AB144" s="40"/>
      <c r="AC144" s="40"/>
      <c r="AD144" s="40"/>
      <c r="AE144" s="40"/>
      <c r="AR144" s="241" t="s">
        <v>536</v>
      </c>
      <c r="AT144" s="241" t="s">
        <v>416</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157</v>
      </c>
      <c r="BM144" s="241" t="s">
        <v>4242</v>
      </c>
    </row>
    <row r="145" s="2" customFormat="1">
      <c r="A145" s="40"/>
      <c r="B145" s="41"/>
      <c r="C145" s="42"/>
      <c r="D145" s="243" t="s">
        <v>293</v>
      </c>
      <c r="E145" s="42"/>
      <c r="F145" s="244" t="s">
        <v>4241</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13" customFormat="1">
      <c r="A146" s="13"/>
      <c r="B146" s="248"/>
      <c r="C146" s="249"/>
      <c r="D146" s="243" t="s">
        <v>297</v>
      </c>
      <c r="E146" s="250" t="s">
        <v>19</v>
      </c>
      <c r="F146" s="251" t="s">
        <v>3589</v>
      </c>
      <c r="G146" s="249"/>
      <c r="H146" s="252">
        <v>2</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72</v>
      </c>
      <c r="AY146" s="258" t="s">
        <v>285</v>
      </c>
    </row>
    <row r="147" s="14" customFormat="1">
      <c r="A147" s="14"/>
      <c r="B147" s="259"/>
      <c r="C147" s="260"/>
      <c r="D147" s="243" t="s">
        <v>297</v>
      </c>
      <c r="E147" s="261" t="s">
        <v>19</v>
      </c>
      <c r="F147" s="262" t="s">
        <v>306</v>
      </c>
      <c r="G147" s="260"/>
      <c r="H147" s="263">
        <v>2</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297</v>
      </c>
      <c r="AU147" s="269" t="s">
        <v>81</v>
      </c>
      <c r="AV147" s="14" t="s">
        <v>91</v>
      </c>
      <c r="AW147" s="14" t="s">
        <v>33</v>
      </c>
      <c r="AX147" s="14" t="s">
        <v>79</v>
      </c>
      <c r="AY147" s="269" t="s">
        <v>285</v>
      </c>
    </row>
    <row r="148" s="2" customFormat="1" ht="16.5" customHeight="1">
      <c r="A148" s="40"/>
      <c r="B148" s="41"/>
      <c r="C148" s="291" t="s">
        <v>154</v>
      </c>
      <c r="D148" s="291" t="s">
        <v>416</v>
      </c>
      <c r="E148" s="292" t="s">
        <v>4243</v>
      </c>
      <c r="F148" s="293" t="s">
        <v>4244</v>
      </c>
      <c r="G148" s="294" t="s">
        <v>515</v>
      </c>
      <c r="H148" s="295">
        <v>1</v>
      </c>
      <c r="I148" s="296"/>
      <c r="J148" s="297">
        <f>ROUND(I148*H148,2)</f>
        <v>0</v>
      </c>
      <c r="K148" s="293" t="s">
        <v>19</v>
      </c>
      <c r="L148" s="298"/>
      <c r="M148" s="299" t="s">
        <v>19</v>
      </c>
      <c r="N148" s="300" t="s">
        <v>43</v>
      </c>
      <c r="O148" s="86"/>
      <c r="P148" s="239">
        <f>O148*H148</f>
        <v>0</v>
      </c>
      <c r="Q148" s="239">
        <v>0.00020000000000000001</v>
      </c>
      <c r="R148" s="239">
        <f>Q148*H148</f>
        <v>0.00020000000000000001</v>
      </c>
      <c r="S148" s="239">
        <v>0</v>
      </c>
      <c r="T148" s="240">
        <f>S148*H148</f>
        <v>0</v>
      </c>
      <c r="U148" s="40"/>
      <c r="V148" s="40"/>
      <c r="W148" s="40"/>
      <c r="X148" s="40"/>
      <c r="Y148" s="40"/>
      <c r="Z148" s="40"/>
      <c r="AA148" s="40"/>
      <c r="AB148" s="40"/>
      <c r="AC148" s="40"/>
      <c r="AD148" s="40"/>
      <c r="AE148" s="40"/>
      <c r="AR148" s="241" t="s">
        <v>536</v>
      </c>
      <c r="AT148" s="241" t="s">
        <v>416</v>
      </c>
      <c r="AU148" s="241" t="s">
        <v>81</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157</v>
      </c>
      <c r="BM148" s="241" t="s">
        <v>4245</v>
      </c>
    </row>
    <row r="149" s="2" customFormat="1">
      <c r="A149" s="40"/>
      <c r="B149" s="41"/>
      <c r="C149" s="42"/>
      <c r="D149" s="243" t="s">
        <v>293</v>
      </c>
      <c r="E149" s="42"/>
      <c r="F149" s="244" t="s">
        <v>4244</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81</v>
      </c>
    </row>
    <row r="150" s="13" customFormat="1">
      <c r="A150" s="13"/>
      <c r="B150" s="248"/>
      <c r="C150" s="249"/>
      <c r="D150" s="243" t="s">
        <v>297</v>
      </c>
      <c r="E150" s="250" t="s">
        <v>19</v>
      </c>
      <c r="F150" s="251" t="s">
        <v>79</v>
      </c>
      <c r="G150" s="249"/>
      <c r="H150" s="252">
        <v>1</v>
      </c>
      <c r="I150" s="253"/>
      <c r="J150" s="249"/>
      <c r="K150" s="249"/>
      <c r="L150" s="254"/>
      <c r="M150" s="255"/>
      <c r="N150" s="256"/>
      <c r="O150" s="256"/>
      <c r="P150" s="256"/>
      <c r="Q150" s="256"/>
      <c r="R150" s="256"/>
      <c r="S150" s="256"/>
      <c r="T150" s="257"/>
      <c r="U150" s="13"/>
      <c r="V150" s="13"/>
      <c r="W150" s="13"/>
      <c r="X150" s="13"/>
      <c r="Y150" s="13"/>
      <c r="Z150" s="13"/>
      <c r="AA150" s="13"/>
      <c r="AB150" s="13"/>
      <c r="AC150" s="13"/>
      <c r="AD150" s="13"/>
      <c r="AE150" s="13"/>
      <c r="AT150" s="258" t="s">
        <v>297</v>
      </c>
      <c r="AU150" s="258" t="s">
        <v>81</v>
      </c>
      <c r="AV150" s="13" t="s">
        <v>81</v>
      </c>
      <c r="AW150" s="13" t="s">
        <v>33</v>
      </c>
      <c r="AX150" s="13" t="s">
        <v>72</v>
      </c>
      <c r="AY150" s="258" t="s">
        <v>285</v>
      </c>
    </row>
    <row r="151" s="14" customFormat="1">
      <c r="A151" s="14"/>
      <c r="B151" s="259"/>
      <c r="C151" s="260"/>
      <c r="D151" s="243" t="s">
        <v>297</v>
      </c>
      <c r="E151" s="261" t="s">
        <v>19</v>
      </c>
      <c r="F151" s="262" t="s">
        <v>306</v>
      </c>
      <c r="G151" s="260"/>
      <c r="H151" s="263">
        <v>1</v>
      </c>
      <c r="I151" s="264"/>
      <c r="J151" s="260"/>
      <c r="K151" s="260"/>
      <c r="L151" s="265"/>
      <c r="M151" s="266"/>
      <c r="N151" s="267"/>
      <c r="O151" s="267"/>
      <c r="P151" s="267"/>
      <c r="Q151" s="267"/>
      <c r="R151" s="267"/>
      <c r="S151" s="267"/>
      <c r="T151" s="268"/>
      <c r="U151" s="14"/>
      <c r="V151" s="14"/>
      <c r="W151" s="14"/>
      <c r="X151" s="14"/>
      <c r="Y151" s="14"/>
      <c r="Z151" s="14"/>
      <c r="AA151" s="14"/>
      <c r="AB151" s="14"/>
      <c r="AC151" s="14"/>
      <c r="AD151" s="14"/>
      <c r="AE151" s="14"/>
      <c r="AT151" s="269" t="s">
        <v>297</v>
      </c>
      <c r="AU151" s="269" t="s">
        <v>81</v>
      </c>
      <c r="AV151" s="14" t="s">
        <v>91</v>
      </c>
      <c r="AW151" s="14" t="s">
        <v>33</v>
      </c>
      <c r="AX151" s="14" t="s">
        <v>79</v>
      </c>
      <c r="AY151" s="269" t="s">
        <v>285</v>
      </c>
    </row>
    <row r="152" s="2" customFormat="1" ht="16.5" customHeight="1">
      <c r="A152" s="40"/>
      <c r="B152" s="41"/>
      <c r="C152" s="230" t="s">
        <v>8</v>
      </c>
      <c r="D152" s="230" t="s">
        <v>287</v>
      </c>
      <c r="E152" s="231" t="s">
        <v>4246</v>
      </c>
      <c r="F152" s="232" t="s">
        <v>4247</v>
      </c>
      <c r="G152" s="233" t="s">
        <v>515</v>
      </c>
      <c r="H152" s="234">
        <v>3</v>
      </c>
      <c r="I152" s="235"/>
      <c r="J152" s="236">
        <f>ROUND(I152*H152,2)</f>
        <v>0</v>
      </c>
      <c r="K152" s="232" t="s">
        <v>19</v>
      </c>
      <c r="L152" s="46"/>
      <c r="M152" s="237" t="s">
        <v>19</v>
      </c>
      <c r="N152" s="238" t="s">
        <v>43</v>
      </c>
      <c r="O152" s="86"/>
      <c r="P152" s="239">
        <f>O152*H152</f>
        <v>0</v>
      </c>
      <c r="Q152" s="239">
        <v>0</v>
      </c>
      <c r="R152" s="239">
        <f>Q152*H152</f>
        <v>0</v>
      </c>
      <c r="S152" s="239">
        <v>0</v>
      </c>
      <c r="T152" s="240">
        <f>S152*H152</f>
        <v>0</v>
      </c>
      <c r="U152" s="40"/>
      <c r="V152" s="40"/>
      <c r="W152" s="40"/>
      <c r="X152" s="40"/>
      <c r="Y152" s="40"/>
      <c r="Z152" s="40"/>
      <c r="AA152" s="40"/>
      <c r="AB152" s="40"/>
      <c r="AC152" s="40"/>
      <c r="AD152" s="40"/>
      <c r="AE152" s="40"/>
      <c r="AR152" s="241" t="s">
        <v>157</v>
      </c>
      <c r="AT152" s="241" t="s">
        <v>287</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157</v>
      </c>
      <c r="BM152" s="241" t="s">
        <v>4248</v>
      </c>
    </row>
    <row r="153" s="2" customFormat="1">
      <c r="A153" s="40"/>
      <c r="B153" s="41"/>
      <c r="C153" s="42"/>
      <c r="D153" s="243" t="s">
        <v>293</v>
      </c>
      <c r="E153" s="42"/>
      <c r="F153" s="244" t="s">
        <v>4249</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13" customFormat="1">
      <c r="A154" s="13"/>
      <c r="B154" s="248"/>
      <c r="C154" s="249"/>
      <c r="D154" s="243" t="s">
        <v>297</v>
      </c>
      <c r="E154" s="250" t="s">
        <v>19</v>
      </c>
      <c r="F154" s="251" t="s">
        <v>4140</v>
      </c>
      <c r="G154" s="249"/>
      <c r="H154" s="252">
        <v>3</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72</v>
      </c>
      <c r="AY154" s="258" t="s">
        <v>285</v>
      </c>
    </row>
    <row r="155" s="14" customFormat="1">
      <c r="A155" s="14"/>
      <c r="B155" s="259"/>
      <c r="C155" s="260"/>
      <c r="D155" s="243" t="s">
        <v>297</v>
      </c>
      <c r="E155" s="261" t="s">
        <v>19</v>
      </c>
      <c r="F155" s="262" t="s">
        <v>306</v>
      </c>
      <c r="G155" s="260"/>
      <c r="H155" s="263">
        <v>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297</v>
      </c>
      <c r="AU155" s="269" t="s">
        <v>81</v>
      </c>
      <c r="AV155" s="14" t="s">
        <v>91</v>
      </c>
      <c r="AW155" s="14" t="s">
        <v>33</v>
      </c>
      <c r="AX155" s="14" t="s">
        <v>79</v>
      </c>
      <c r="AY155" s="269" t="s">
        <v>285</v>
      </c>
    </row>
    <row r="156" s="2" customFormat="1" ht="16.5" customHeight="1">
      <c r="A156" s="40"/>
      <c r="B156" s="41"/>
      <c r="C156" s="291" t="s">
        <v>157</v>
      </c>
      <c r="D156" s="291" t="s">
        <v>416</v>
      </c>
      <c r="E156" s="292" t="s">
        <v>4250</v>
      </c>
      <c r="F156" s="293" t="s">
        <v>4251</v>
      </c>
      <c r="G156" s="294" t="s">
        <v>515</v>
      </c>
      <c r="H156" s="295">
        <v>1</v>
      </c>
      <c r="I156" s="296"/>
      <c r="J156" s="297">
        <f>ROUND(I156*H156,2)</f>
        <v>0</v>
      </c>
      <c r="K156" s="293" t="s">
        <v>19</v>
      </c>
      <c r="L156" s="298"/>
      <c r="M156" s="299" t="s">
        <v>19</v>
      </c>
      <c r="N156" s="300" t="s">
        <v>43</v>
      </c>
      <c r="O156" s="86"/>
      <c r="P156" s="239">
        <f>O156*H156</f>
        <v>0</v>
      </c>
      <c r="Q156" s="239">
        <v>0.0019</v>
      </c>
      <c r="R156" s="239">
        <f>Q156*H156</f>
        <v>0.0019</v>
      </c>
      <c r="S156" s="239">
        <v>0</v>
      </c>
      <c r="T156" s="240">
        <f>S156*H156</f>
        <v>0</v>
      </c>
      <c r="U156" s="40"/>
      <c r="V156" s="40"/>
      <c r="W156" s="40"/>
      <c r="X156" s="40"/>
      <c r="Y156" s="40"/>
      <c r="Z156" s="40"/>
      <c r="AA156" s="40"/>
      <c r="AB156" s="40"/>
      <c r="AC156" s="40"/>
      <c r="AD156" s="40"/>
      <c r="AE156" s="40"/>
      <c r="AR156" s="241" t="s">
        <v>536</v>
      </c>
      <c r="AT156" s="241" t="s">
        <v>416</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157</v>
      </c>
      <c r="BM156" s="241" t="s">
        <v>4252</v>
      </c>
    </row>
    <row r="157" s="2" customFormat="1">
      <c r="A157" s="40"/>
      <c r="B157" s="41"/>
      <c r="C157" s="42"/>
      <c r="D157" s="243" t="s">
        <v>293</v>
      </c>
      <c r="E157" s="42"/>
      <c r="F157" s="244" t="s">
        <v>4251</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13" customFormat="1">
      <c r="A158" s="13"/>
      <c r="B158" s="248"/>
      <c r="C158" s="249"/>
      <c r="D158" s="243" t="s">
        <v>297</v>
      </c>
      <c r="E158" s="250" t="s">
        <v>19</v>
      </c>
      <c r="F158" s="251" t="s">
        <v>79</v>
      </c>
      <c r="G158" s="249"/>
      <c r="H158" s="252">
        <v>1</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72</v>
      </c>
      <c r="AY158" s="258" t="s">
        <v>285</v>
      </c>
    </row>
    <row r="159" s="14" customFormat="1">
      <c r="A159" s="14"/>
      <c r="B159" s="259"/>
      <c r="C159" s="260"/>
      <c r="D159" s="243" t="s">
        <v>297</v>
      </c>
      <c r="E159" s="261" t="s">
        <v>19</v>
      </c>
      <c r="F159" s="262" t="s">
        <v>306</v>
      </c>
      <c r="G159" s="260"/>
      <c r="H159" s="263">
        <v>1</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297</v>
      </c>
      <c r="AU159" s="269" t="s">
        <v>81</v>
      </c>
      <c r="AV159" s="14" t="s">
        <v>91</v>
      </c>
      <c r="AW159" s="14" t="s">
        <v>33</v>
      </c>
      <c r="AX159" s="14" t="s">
        <v>79</v>
      </c>
      <c r="AY159" s="269" t="s">
        <v>285</v>
      </c>
    </row>
    <row r="160" s="2" customFormat="1" ht="16.5" customHeight="1">
      <c r="A160" s="40"/>
      <c r="B160" s="41"/>
      <c r="C160" s="291" t="s">
        <v>160</v>
      </c>
      <c r="D160" s="291" t="s">
        <v>416</v>
      </c>
      <c r="E160" s="292" t="s">
        <v>4253</v>
      </c>
      <c r="F160" s="293" t="s">
        <v>4254</v>
      </c>
      <c r="G160" s="294" t="s">
        <v>515</v>
      </c>
      <c r="H160" s="295">
        <v>1</v>
      </c>
      <c r="I160" s="296"/>
      <c r="J160" s="297">
        <f>ROUND(I160*H160,2)</f>
        <v>0</v>
      </c>
      <c r="K160" s="293" t="s">
        <v>291</v>
      </c>
      <c r="L160" s="298"/>
      <c r="M160" s="299" t="s">
        <v>19</v>
      </c>
      <c r="N160" s="300" t="s">
        <v>43</v>
      </c>
      <c r="O160" s="86"/>
      <c r="P160" s="239">
        <f>O160*H160</f>
        <v>0</v>
      </c>
      <c r="Q160" s="239">
        <v>0.00059999999999999995</v>
      </c>
      <c r="R160" s="239">
        <f>Q160*H160</f>
        <v>0.00059999999999999995</v>
      </c>
      <c r="S160" s="239">
        <v>0</v>
      </c>
      <c r="T160" s="240">
        <f>S160*H160</f>
        <v>0</v>
      </c>
      <c r="U160" s="40"/>
      <c r="V160" s="40"/>
      <c r="W160" s="40"/>
      <c r="X160" s="40"/>
      <c r="Y160" s="40"/>
      <c r="Z160" s="40"/>
      <c r="AA160" s="40"/>
      <c r="AB160" s="40"/>
      <c r="AC160" s="40"/>
      <c r="AD160" s="40"/>
      <c r="AE160" s="40"/>
      <c r="AR160" s="241" t="s">
        <v>1098</v>
      </c>
      <c r="AT160" s="241" t="s">
        <v>416</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1098</v>
      </c>
      <c r="BM160" s="241" t="s">
        <v>4255</v>
      </c>
    </row>
    <row r="161" s="2" customFormat="1">
      <c r="A161" s="40"/>
      <c r="B161" s="41"/>
      <c r="C161" s="42"/>
      <c r="D161" s="243" t="s">
        <v>293</v>
      </c>
      <c r="E161" s="42"/>
      <c r="F161" s="244" t="s">
        <v>4254</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13" customFormat="1">
      <c r="A162" s="13"/>
      <c r="B162" s="248"/>
      <c r="C162" s="249"/>
      <c r="D162" s="243" t="s">
        <v>297</v>
      </c>
      <c r="E162" s="250" t="s">
        <v>19</v>
      </c>
      <c r="F162" s="251" t="s">
        <v>79</v>
      </c>
      <c r="G162" s="249"/>
      <c r="H162" s="252">
        <v>1</v>
      </c>
      <c r="I162" s="253"/>
      <c r="J162" s="249"/>
      <c r="K162" s="249"/>
      <c r="L162" s="254"/>
      <c r="M162" s="255"/>
      <c r="N162" s="256"/>
      <c r="O162" s="256"/>
      <c r="P162" s="256"/>
      <c r="Q162" s="256"/>
      <c r="R162" s="256"/>
      <c r="S162" s="256"/>
      <c r="T162" s="257"/>
      <c r="U162" s="13"/>
      <c r="V162" s="13"/>
      <c r="W162" s="13"/>
      <c r="X162" s="13"/>
      <c r="Y162" s="13"/>
      <c r="Z162" s="13"/>
      <c r="AA162" s="13"/>
      <c r="AB162" s="13"/>
      <c r="AC162" s="13"/>
      <c r="AD162" s="13"/>
      <c r="AE162" s="13"/>
      <c r="AT162" s="258" t="s">
        <v>297</v>
      </c>
      <c r="AU162" s="258" t="s">
        <v>81</v>
      </c>
      <c r="AV162" s="13" t="s">
        <v>81</v>
      </c>
      <c r="AW162" s="13" t="s">
        <v>33</v>
      </c>
      <c r="AX162" s="13" t="s">
        <v>72</v>
      </c>
      <c r="AY162" s="258" t="s">
        <v>285</v>
      </c>
    </row>
    <row r="163" s="14" customFormat="1">
      <c r="A163" s="14"/>
      <c r="B163" s="259"/>
      <c r="C163" s="260"/>
      <c r="D163" s="243" t="s">
        <v>297</v>
      </c>
      <c r="E163" s="261" t="s">
        <v>19</v>
      </c>
      <c r="F163" s="262" t="s">
        <v>306</v>
      </c>
      <c r="G163" s="260"/>
      <c r="H163" s="263">
        <v>1</v>
      </c>
      <c r="I163" s="264"/>
      <c r="J163" s="260"/>
      <c r="K163" s="260"/>
      <c r="L163" s="265"/>
      <c r="M163" s="266"/>
      <c r="N163" s="267"/>
      <c r="O163" s="267"/>
      <c r="P163" s="267"/>
      <c r="Q163" s="267"/>
      <c r="R163" s="267"/>
      <c r="S163" s="267"/>
      <c r="T163" s="268"/>
      <c r="U163" s="14"/>
      <c r="V163" s="14"/>
      <c r="W163" s="14"/>
      <c r="X163" s="14"/>
      <c r="Y163" s="14"/>
      <c r="Z163" s="14"/>
      <c r="AA163" s="14"/>
      <c r="AB163" s="14"/>
      <c r="AC163" s="14"/>
      <c r="AD163" s="14"/>
      <c r="AE163" s="14"/>
      <c r="AT163" s="269" t="s">
        <v>297</v>
      </c>
      <c r="AU163" s="269" t="s">
        <v>81</v>
      </c>
      <c r="AV163" s="14" t="s">
        <v>91</v>
      </c>
      <c r="AW163" s="14" t="s">
        <v>33</v>
      </c>
      <c r="AX163" s="14" t="s">
        <v>79</v>
      </c>
      <c r="AY163" s="269" t="s">
        <v>285</v>
      </c>
    </row>
    <row r="164" s="2" customFormat="1" ht="16.5" customHeight="1">
      <c r="A164" s="40"/>
      <c r="B164" s="41"/>
      <c r="C164" s="291" t="s">
        <v>444</v>
      </c>
      <c r="D164" s="291" t="s">
        <v>416</v>
      </c>
      <c r="E164" s="292" t="s">
        <v>4256</v>
      </c>
      <c r="F164" s="293" t="s">
        <v>4257</v>
      </c>
      <c r="G164" s="294" t="s">
        <v>515</v>
      </c>
      <c r="H164" s="295">
        <v>1</v>
      </c>
      <c r="I164" s="296"/>
      <c r="J164" s="297">
        <f>ROUND(I164*H164,2)</f>
        <v>0</v>
      </c>
      <c r="K164" s="293" t="s">
        <v>291</v>
      </c>
      <c r="L164" s="298"/>
      <c r="M164" s="299" t="s">
        <v>19</v>
      </c>
      <c r="N164" s="300" t="s">
        <v>43</v>
      </c>
      <c r="O164" s="86"/>
      <c r="P164" s="239">
        <f>O164*H164</f>
        <v>0</v>
      </c>
      <c r="Q164" s="239">
        <v>0.00050000000000000001</v>
      </c>
      <c r="R164" s="239">
        <f>Q164*H164</f>
        <v>0.00050000000000000001</v>
      </c>
      <c r="S164" s="239">
        <v>0</v>
      </c>
      <c r="T164" s="240">
        <f>S164*H164</f>
        <v>0</v>
      </c>
      <c r="U164" s="40"/>
      <c r="V164" s="40"/>
      <c r="W164" s="40"/>
      <c r="X164" s="40"/>
      <c r="Y164" s="40"/>
      <c r="Z164" s="40"/>
      <c r="AA164" s="40"/>
      <c r="AB164" s="40"/>
      <c r="AC164" s="40"/>
      <c r="AD164" s="40"/>
      <c r="AE164" s="40"/>
      <c r="AR164" s="241" t="s">
        <v>1098</v>
      </c>
      <c r="AT164" s="241" t="s">
        <v>416</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1098</v>
      </c>
      <c r="BM164" s="241" t="s">
        <v>4258</v>
      </c>
    </row>
    <row r="165" s="2" customFormat="1">
      <c r="A165" s="40"/>
      <c r="B165" s="41"/>
      <c r="C165" s="42"/>
      <c r="D165" s="243" t="s">
        <v>293</v>
      </c>
      <c r="E165" s="42"/>
      <c r="F165" s="244" t="s">
        <v>4257</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13" customFormat="1">
      <c r="A166" s="13"/>
      <c r="B166" s="248"/>
      <c r="C166" s="249"/>
      <c r="D166" s="243" t="s">
        <v>297</v>
      </c>
      <c r="E166" s="250" t="s">
        <v>19</v>
      </c>
      <c r="F166" s="251" t="s">
        <v>79</v>
      </c>
      <c r="G166" s="249"/>
      <c r="H166" s="252">
        <v>1</v>
      </c>
      <c r="I166" s="253"/>
      <c r="J166" s="249"/>
      <c r="K166" s="249"/>
      <c r="L166" s="254"/>
      <c r="M166" s="255"/>
      <c r="N166" s="256"/>
      <c r="O166" s="256"/>
      <c r="P166" s="256"/>
      <c r="Q166" s="256"/>
      <c r="R166" s="256"/>
      <c r="S166" s="256"/>
      <c r="T166" s="257"/>
      <c r="U166" s="13"/>
      <c r="V166" s="13"/>
      <c r="W166" s="13"/>
      <c r="X166" s="13"/>
      <c r="Y166" s="13"/>
      <c r="Z166" s="13"/>
      <c r="AA166" s="13"/>
      <c r="AB166" s="13"/>
      <c r="AC166" s="13"/>
      <c r="AD166" s="13"/>
      <c r="AE166" s="13"/>
      <c r="AT166" s="258" t="s">
        <v>297</v>
      </c>
      <c r="AU166" s="258" t="s">
        <v>81</v>
      </c>
      <c r="AV166" s="13" t="s">
        <v>81</v>
      </c>
      <c r="AW166" s="13" t="s">
        <v>33</v>
      </c>
      <c r="AX166" s="13" t="s">
        <v>72</v>
      </c>
      <c r="AY166" s="258" t="s">
        <v>285</v>
      </c>
    </row>
    <row r="167" s="14" customFormat="1">
      <c r="A167" s="14"/>
      <c r="B167" s="259"/>
      <c r="C167" s="260"/>
      <c r="D167" s="243" t="s">
        <v>297</v>
      </c>
      <c r="E167" s="261" t="s">
        <v>19</v>
      </c>
      <c r="F167" s="262" t="s">
        <v>306</v>
      </c>
      <c r="G167" s="260"/>
      <c r="H167" s="263">
        <v>1</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297</v>
      </c>
      <c r="AU167" s="269" t="s">
        <v>81</v>
      </c>
      <c r="AV167" s="14" t="s">
        <v>91</v>
      </c>
      <c r="AW167" s="14" t="s">
        <v>33</v>
      </c>
      <c r="AX167" s="14" t="s">
        <v>79</v>
      </c>
      <c r="AY167" s="269" t="s">
        <v>285</v>
      </c>
    </row>
    <row r="168" s="2" customFormat="1" ht="16.5" customHeight="1">
      <c r="A168" s="40"/>
      <c r="B168" s="41"/>
      <c r="C168" s="230" t="s">
        <v>163</v>
      </c>
      <c r="D168" s="230" t="s">
        <v>287</v>
      </c>
      <c r="E168" s="231" t="s">
        <v>4259</v>
      </c>
      <c r="F168" s="232" t="s">
        <v>4260</v>
      </c>
      <c r="G168" s="233" t="s">
        <v>515</v>
      </c>
      <c r="H168" s="234">
        <v>1</v>
      </c>
      <c r="I168" s="235"/>
      <c r="J168" s="236">
        <f>ROUND(I168*H168,2)</f>
        <v>0</v>
      </c>
      <c r="K168" s="232" t="s">
        <v>291</v>
      </c>
      <c r="L168" s="46"/>
      <c r="M168" s="237" t="s">
        <v>19</v>
      </c>
      <c r="N168" s="238" t="s">
        <v>43</v>
      </c>
      <c r="O168" s="86"/>
      <c r="P168" s="239">
        <f>O168*H168</f>
        <v>0</v>
      </c>
      <c r="Q168" s="239">
        <v>0.00075000000000000002</v>
      </c>
      <c r="R168" s="239">
        <f>Q168*H168</f>
        <v>0.00075000000000000002</v>
      </c>
      <c r="S168" s="239">
        <v>0</v>
      </c>
      <c r="T168" s="240">
        <f>S168*H168</f>
        <v>0</v>
      </c>
      <c r="U168" s="40"/>
      <c r="V168" s="40"/>
      <c r="W168" s="40"/>
      <c r="X168" s="40"/>
      <c r="Y168" s="40"/>
      <c r="Z168" s="40"/>
      <c r="AA168" s="40"/>
      <c r="AB168" s="40"/>
      <c r="AC168" s="40"/>
      <c r="AD168" s="40"/>
      <c r="AE168" s="40"/>
      <c r="AR168" s="241" t="s">
        <v>759</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759</v>
      </c>
      <c r="BM168" s="241" t="s">
        <v>4261</v>
      </c>
    </row>
    <row r="169" s="2" customFormat="1">
      <c r="A169" s="40"/>
      <c r="B169" s="41"/>
      <c r="C169" s="42"/>
      <c r="D169" s="243" t="s">
        <v>293</v>
      </c>
      <c r="E169" s="42"/>
      <c r="F169" s="244" t="s">
        <v>4262</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13" customFormat="1">
      <c r="A170" s="13"/>
      <c r="B170" s="248"/>
      <c r="C170" s="249"/>
      <c r="D170" s="243" t="s">
        <v>297</v>
      </c>
      <c r="E170" s="250" t="s">
        <v>19</v>
      </c>
      <c r="F170" s="251" t="s">
        <v>79</v>
      </c>
      <c r="G170" s="249"/>
      <c r="H170" s="252">
        <v>1</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72</v>
      </c>
      <c r="AY170" s="258" t="s">
        <v>285</v>
      </c>
    </row>
    <row r="171" s="14" customFormat="1">
      <c r="A171" s="14"/>
      <c r="B171" s="259"/>
      <c r="C171" s="260"/>
      <c r="D171" s="243" t="s">
        <v>297</v>
      </c>
      <c r="E171" s="261" t="s">
        <v>19</v>
      </c>
      <c r="F171" s="262" t="s">
        <v>306</v>
      </c>
      <c r="G171" s="260"/>
      <c r="H171" s="263">
        <v>1</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297</v>
      </c>
      <c r="AU171" s="269" t="s">
        <v>81</v>
      </c>
      <c r="AV171" s="14" t="s">
        <v>91</v>
      </c>
      <c r="AW171" s="14" t="s">
        <v>33</v>
      </c>
      <c r="AX171" s="14" t="s">
        <v>79</v>
      </c>
      <c r="AY171" s="269" t="s">
        <v>285</v>
      </c>
    </row>
    <row r="172" s="2" customFormat="1" ht="16.5" customHeight="1">
      <c r="A172" s="40"/>
      <c r="B172" s="41"/>
      <c r="C172" s="230" t="s">
        <v>455</v>
      </c>
      <c r="D172" s="230" t="s">
        <v>287</v>
      </c>
      <c r="E172" s="231" t="s">
        <v>4263</v>
      </c>
      <c r="F172" s="232" t="s">
        <v>4264</v>
      </c>
      <c r="G172" s="233" t="s">
        <v>515</v>
      </c>
      <c r="H172" s="234">
        <v>2</v>
      </c>
      <c r="I172" s="235"/>
      <c r="J172" s="236">
        <f>ROUND(I172*H172,2)</f>
        <v>0</v>
      </c>
      <c r="K172" s="232" t="s">
        <v>19</v>
      </c>
      <c r="L172" s="46"/>
      <c r="M172" s="237" t="s">
        <v>19</v>
      </c>
      <c r="N172" s="238" t="s">
        <v>43</v>
      </c>
      <c r="O172" s="86"/>
      <c r="P172" s="239">
        <f>O172*H172</f>
        <v>0</v>
      </c>
      <c r="Q172" s="239">
        <v>1.0000000000000001E-05</v>
      </c>
      <c r="R172" s="239">
        <f>Q172*H172</f>
        <v>2.0000000000000002E-05</v>
      </c>
      <c r="S172" s="239">
        <v>0.00040000000000000002</v>
      </c>
      <c r="T172" s="240">
        <f>S172*H172</f>
        <v>0.00080000000000000004</v>
      </c>
      <c r="U172" s="40"/>
      <c r="V172" s="40"/>
      <c r="W172" s="40"/>
      <c r="X172" s="40"/>
      <c r="Y172" s="40"/>
      <c r="Z172" s="40"/>
      <c r="AA172" s="40"/>
      <c r="AB172" s="40"/>
      <c r="AC172" s="40"/>
      <c r="AD172" s="40"/>
      <c r="AE172" s="40"/>
      <c r="AR172" s="241" t="s">
        <v>759</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759</v>
      </c>
      <c r="BM172" s="241" t="s">
        <v>4265</v>
      </c>
    </row>
    <row r="173" s="2" customFormat="1">
      <c r="A173" s="40"/>
      <c r="B173" s="41"/>
      <c r="C173" s="42"/>
      <c r="D173" s="243" t="s">
        <v>293</v>
      </c>
      <c r="E173" s="42"/>
      <c r="F173" s="244" t="s">
        <v>4264</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3" customFormat="1">
      <c r="A174" s="13"/>
      <c r="B174" s="248"/>
      <c r="C174" s="249"/>
      <c r="D174" s="243" t="s">
        <v>297</v>
      </c>
      <c r="E174" s="250" t="s">
        <v>19</v>
      </c>
      <c r="F174" s="251" t="s">
        <v>3589</v>
      </c>
      <c r="G174" s="249"/>
      <c r="H174" s="252">
        <v>2</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72</v>
      </c>
      <c r="AY174" s="258" t="s">
        <v>285</v>
      </c>
    </row>
    <row r="175" s="14" customFormat="1">
      <c r="A175" s="14"/>
      <c r="B175" s="259"/>
      <c r="C175" s="260"/>
      <c r="D175" s="243" t="s">
        <v>297</v>
      </c>
      <c r="E175" s="261" t="s">
        <v>19</v>
      </c>
      <c r="F175" s="262" t="s">
        <v>306</v>
      </c>
      <c r="G175" s="260"/>
      <c r="H175" s="263">
        <v>2</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297</v>
      </c>
      <c r="AU175" s="269" t="s">
        <v>81</v>
      </c>
      <c r="AV175" s="14" t="s">
        <v>91</v>
      </c>
      <c r="AW175" s="14" t="s">
        <v>33</v>
      </c>
      <c r="AX175" s="14" t="s">
        <v>79</v>
      </c>
      <c r="AY175" s="269" t="s">
        <v>285</v>
      </c>
    </row>
    <row r="176" s="2" customFormat="1" ht="16.5" customHeight="1">
      <c r="A176" s="40"/>
      <c r="B176" s="41"/>
      <c r="C176" s="230" t="s">
        <v>7</v>
      </c>
      <c r="D176" s="230" t="s">
        <v>287</v>
      </c>
      <c r="E176" s="231" t="s">
        <v>4266</v>
      </c>
      <c r="F176" s="232" t="s">
        <v>4267</v>
      </c>
      <c r="G176" s="233" t="s">
        <v>515</v>
      </c>
      <c r="H176" s="234">
        <v>2</v>
      </c>
      <c r="I176" s="235"/>
      <c r="J176" s="236">
        <f>ROUND(I176*H176,2)</f>
        <v>0</v>
      </c>
      <c r="K176" s="232" t="s">
        <v>19</v>
      </c>
      <c r="L176" s="46"/>
      <c r="M176" s="237" t="s">
        <v>19</v>
      </c>
      <c r="N176" s="238" t="s">
        <v>43</v>
      </c>
      <c r="O176" s="86"/>
      <c r="P176" s="239">
        <f>O176*H176</f>
        <v>0</v>
      </c>
      <c r="Q176" s="239">
        <v>0</v>
      </c>
      <c r="R176" s="239">
        <f>Q176*H176</f>
        <v>0</v>
      </c>
      <c r="S176" s="239">
        <v>0.0073099999999999997</v>
      </c>
      <c r="T176" s="240">
        <f>S176*H176</f>
        <v>0.014619999999999999</v>
      </c>
      <c r="U176" s="40"/>
      <c r="V176" s="40"/>
      <c r="W176" s="40"/>
      <c r="X176" s="40"/>
      <c r="Y176" s="40"/>
      <c r="Z176" s="40"/>
      <c r="AA176" s="40"/>
      <c r="AB176" s="40"/>
      <c r="AC176" s="40"/>
      <c r="AD176" s="40"/>
      <c r="AE176" s="40"/>
      <c r="AR176" s="241" t="s">
        <v>759</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759</v>
      </c>
      <c r="BM176" s="241" t="s">
        <v>4268</v>
      </c>
    </row>
    <row r="177" s="2" customFormat="1">
      <c r="A177" s="40"/>
      <c r="B177" s="41"/>
      <c r="C177" s="42"/>
      <c r="D177" s="243" t="s">
        <v>293</v>
      </c>
      <c r="E177" s="42"/>
      <c r="F177" s="244" t="s">
        <v>4267</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13" customFormat="1">
      <c r="A178" s="13"/>
      <c r="B178" s="248"/>
      <c r="C178" s="249"/>
      <c r="D178" s="243" t="s">
        <v>297</v>
      </c>
      <c r="E178" s="250" t="s">
        <v>19</v>
      </c>
      <c r="F178" s="251" t="s">
        <v>3589</v>
      </c>
      <c r="G178" s="249"/>
      <c r="H178" s="252">
        <v>2</v>
      </c>
      <c r="I178" s="253"/>
      <c r="J178" s="249"/>
      <c r="K178" s="249"/>
      <c r="L178" s="254"/>
      <c r="M178" s="255"/>
      <c r="N178" s="256"/>
      <c r="O178" s="256"/>
      <c r="P178" s="256"/>
      <c r="Q178" s="256"/>
      <c r="R178" s="256"/>
      <c r="S178" s="256"/>
      <c r="T178" s="257"/>
      <c r="U178" s="13"/>
      <c r="V178" s="13"/>
      <c r="W178" s="13"/>
      <c r="X178" s="13"/>
      <c r="Y178" s="13"/>
      <c r="Z178" s="13"/>
      <c r="AA178" s="13"/>
      <c r="AB178" s="13"/>
      <c r="AC178" s="13"/>
      <c r="AD178" s="13"/>
      <c r="AE178" s="13"/>
      <c r="AT178" s="258" t="s">
        <v>297</v>
      </c>
      <c r="AU178" s="258" t="s">
        <v>81</v>
      </c>
      <c r="AV178" s="13" t="s">
        <v>81</v>
      </c>
      <c r="AW178" s="13" t="s">
        <v>33</v>
      </c>
      <c r="AX178" s="13" t="s">
        <v>72</v>
      </c>
      <c r="AY178" s="258" t="s">
        <v>285</v>
      </c>
    </row>
    <row r="179" s="14" customFormat="1">
      <c r="A179" s="14"/>
      <c r="B179" s="259"/>
      <c r="C179" s="260"/>
      <c r="D179" s="243" t="s">
        <v>297</v>
      </c>
      <c r="E179" s="261" t="s">
        <v>19</v>
      </c>
      <c r="F179" s="262" t="s">
        <v>306</v>
      </c>
      <c r="G179" s="260"/>
      <c r="H179" s="263">
        <v>2</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297</v>
      </c>
      <c r="AU179" s="269" t="s">
        <v>81</v>
      </c>
      <c r="AV179" s="14" t="s">
        <v>91</v>
      </c>
      <c r="AW179" s="14" t="s">
        <v>33</v>
      </c>
      <c r="AX179" s="14" t="s">
        <v>79</v>
      </c>
      <c r="AY179" s="269" t="s">
        <v>285</v>
      </c>
    </row>
    <row r="180" s="2" customFormat="1" ht="16.5" customHeight="1">
      <c r="A180" s="40"/>
      <c r="B180" s="41"/>
      <c r="C180" s="230" t="s">
        <v>471</v>
      </c>
      <c r="D180" s="230" t="s">
        <v>287</v>
      </c>
      <c r="E180" s="231" t="s">
        <v>4269</v>
      </c>
      <c r="F180" s="232" t="s">
        <v>4270</v>
      </c>
      <c r="G180" s="233" t="s">
        <v>515</v>
      </c>
      <c r="H180" s="234">
        <v>2</v>
      </c>
      <c r="I180" s="235"/>
      <c r="J180" s="236">
        <f>ROUND(I180*H180,2)</f>
        <v>0</v>
      </c>
      <c r="K180" s="232" t="s">
        <v>19</v>
      </c>
      <c r="L180" s="46"/>
      <c r="M180" s="237" t="s">
        <v>19</v>
      </c>
      <c r="N180" s="238" t="s">
        <v>43</v>
      </c>
      <c r="O180" s="86"/>
      <c r="P180" s="239">
        <f>O180*H180</f>
        <v>0</v>
      </c>
      <c r="Q180" s="239">
        <v>0</v>
      </c>
      <c r="R180" s="239">
        <f>Q180*H180</f>
        <v>0</v>
      </c>
      <c r="S180" s="239">
        <v>0.00191</v>
      </c>
      <c r="T180" s="240">
        <f>S180*H180</f>
        <v>0.00382</v>
      </c>
      <c r="U180" s="40"/>
      <c r="V180" s="40"/>
      <c r="W180" s="40"/>
      <c r="X180" s="40"/>
      <c r="Y180" s="40"/>
      <c r="Z180" s="40"/>
      <c r="AA180" s="40"/>
      <c r="AB180" s="40"/>
      <c r="AC180" s="40"/>
      <c r="AD180" s="40"/>
      <c r="AE180" s="40"/>
      <c r="AR180" s="241" t="s">
        <v>759</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759</v>
      </c>
      <c r="BM180" s="241" t="s">
        <v>4271</v>
      </c>
    </row>
    <row r="181" s="2" customFormat="1">
      <c r="A181" s="40"/>
      <c r="B181" s="41"/>
      <c r="C181" s="42"/>
      <c r="D181" s="243" t="s">
        <v>293</v>
      </c>
      <c r="E181" s="42"/>
      <c r="F181" s="244" t="s">
        <v>4270</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13" customFormat="1">
      <c r="A182" s="13"/>
      <c r="B182" s="248"/>
      <c r="C182" s="249"/>
      <c r="D182" s="243" t="s">
        <v>297</v>
      </c>
      <c r="E182" s="250" t="s">
        <v>19</v>
      </c>
      <c r="F182" s="251" t="s">
        <v>3589</v>
      </c>
      <c r="G182" s="249"/>
      <c r="H182" s="252">
        <v>2</v>
      </c>
      <c r="I182" s="253"/>
      <c r="J182" s="249"/>
      <c r="K182" s="249"/>
      <c r="L182" s="254"/>
      <c r="M182" s="255"/>
      <c r="N182" s="256"/>
      <c r="O182" s="256"/>
      <c r="P182" s="256"/>
      <c r="Q182" s="256"/>
      <c r="R182" s="256"/>
      <c r="S182" s="256"/>
      <c r="T182" s="257"/>
      <c r="U182" s="13"/>
      <c r="V182" s="13"/>
      <c r="W182" s="13"/>
      <c r="X182" s="13"/>
      <c r="Y182" s="13"/>
      <c r="Z182" s="13"/>
      <c r="AA182" s="13"/>
      <c r="AB182" s="13"/>
      <c r="AC182" s="13"/>
      <c r="AD182" s="13"/>
      <c r="AE182" s="13"/>
      <c r="AT182" s="258" t="s">
        <v>297</v>
      </c>
      <c r="AU182" s="258" t="s">
        <v>81</v>
      </c>
      <c r="AV182" s="13" t="s">
        <v>81</v>
      </c>
      <c r="AW182" s="13" t="s">
        <v>33</v>
      </c>
      <c r="AX182" s="13" t="s">
        <v>72</v>
      </c>
      <c r="AY182" s="258" t="s">
        <v>285</v>
      </c>
    </row>
    <row r="183" s="14" customFormat="1">
      <c r="A183" s="14"/>
      <c r="B183" s="259"/>
      <c r="C183" s="260"/>
      <c r="D183" s="243" t="s">
        <v>297</v>
      </c>
      <c r="E183" s="261" t="s">
        <v>19</v>
      </c>
      <c r="F183" s="262" t="s">
        <v>306</v>
      </c>
      <c r="G183" s="260"/>
      <c r="H183" s="263">
        <v>2</v>
      </c>
      <c r="I183" s="264"/>
      <c r="J183" s="260"/>
      <c r="K183" s="260"/>
      <c r="L183" s="265"/>
      <c r="M183" s="266"/>
      <c r="N183" s="267"/>
      <c r="O183" s="267"/>
      <c r="P183" s="267"/>
      <c r="Q183" s="267"/>
      <c r="R183" s="267"/>
      <c r="S183" s="267"/>
      <c r="T183" s="268"/>
      <c r="U183" s="14"/>
      <c r="V183" s="14"/>
      <c r="W183" s="14"/>
      <c r="X183" s="14"/>
      <c r="Y183" s="14"/>
      <c r="Z183" s="14"/>
      <c r="AA183" s="14"/>
      <c r="AB183" s="14"/>
      <c r="AC183" s="14"/>
      <c r="AD183" s="14"/>
      <c r="AE183" s="14"/>
      <c r="AT183" s="269" t="s">
        <v>297</v>
      </c>
      <c r="AU183" s="269" t="s">
        <v>81</v>
      </c>
      <c r="AV183" s="14" t="s">
        <v>91</v>
      </c>
      <c r="AW183" s="14" t="s">
        <v>33</v>
      </c>
      <c r="AX183" s="14" t="s">
        <v>79</v>
      </c>
      <c r="AY183" s="269" t="s">
        <v>285</v>
      </c>
    </row>
    <row r="184" s="12" customFormat="1" ht="22.8" customHeight="1">
      <c r="A184" s="12"/>
      <c r="B184" s="214"/>
      <c r="C184" s="215"/>
      <c r="D184" s="216" t="s">
        <v>71</v>
      </c>
      <c r="E184" s="228" t="s">
        <v>3194</v>
      </c>
      <c r="F184" s="228" t="s">
        <v>3195</v>
      </c>
      <c r="G184" s="215"/>
      <c r="H184" s="215"/>
      <c r="I184" s="218"/>
      <c r="J184" s="229">
        <f>BK184</f>
        <v>0</v>
      </c>
      <c r="K184" s="215"/>
      <c r="L184" s="220"/>
      <c r="M184" s="221"/>
      <c r="N184" s="222"/>
      <c r="O184" s="222"/>
      <c r="P184" s="223">
        <f>SUM(P185:P240)</f>
        <v>0</v>
      </c>
      <c r="Q184" s="222"/>
      <c r="R184" s="223">
        <f>SUM(R185:R240)</f>
        <v>0.063070000000000001</v>
      </c>
      <c r="S184" s="222"/>
      <c r="T184" s="224">
        <f>SUM(T185:T240)</f>
        <v>0</v>
      </c>
      <c r="U184" s="12"/>
      <c r="V184" s="12"/>
      <c r="W184" s="12"/>
      <c r="X184" s="12"/>
      <c r="Y184" s="12"/>
      <c r="Z184" s="12"/>
      <c r="AA184" s="12"/>
      <c r="AB184" s="12"/>
      <c r="AC184" s="12"/>
      <c r="AD184" s="12"/>
      <c r="AE184" s="12"/>
      <c r="AR184" s="225" t="s">
        <v>81</v>
      </c>
      <c r="AT184" s="226" t="s">
        <v>71</v>
      </c>
      <c r="AU184" s="226" t="s">
        <v>79</v>
      </c>
      <c r="AY184" s="225" t="s">
        <v>285</v>
      </c>
      <c r="BK184" s="227">
        <f>SUM(BK185:BK240)</f>
        <v>0</v>
      </c>
    </row>
    <row r="185" s="2" customFormat="1" ht="16.5" customHeight="1">
      <c r="A185" s="40"/>
      <c r="B185" s="41"/>
      <c r="C185" s="291" t="s">
        <v>479</v>
      </c>
      <c r="D185" s="291" t="s">
        <v>416</v>
      </c>
      <c r="E185" s="292" t="s">
        <v>3868</v>
      </c>
      <c r="F185" s="293" t="s">
        <v>3869</v>
      </c>
      <c r="G185" s="294" t="s">
        <v>290</v>
      </c>
      <c r="H185" s="295">
        <v>45</v>
      </c>
      <c r="I185" s="296"/>
      <c r="J185" s="297">
        <f>ROUND(I185*H185,2)</f>
        <v>0</v>
      </c>
      <c r="K185" s="293" t="s">
        <v>291</v>
      </c>
      <c r="L185" s="298"/>
      <c r="M185" s="299" t="s">
        <v>19</v>
      </c>
      <c r="N185" s="300" t="s">
        <v>43</v>
      </c>
      <c r="O185" s="86"/>
      <c r="P185" s="239">
        <f>O185*H185</f>
        <v>0</v>
      </c>
      <c r="Q185" s="239">
        <v>0.00012</v>
      </c>
      <c r="R185" s="239">
        <f>Q185*H185</f>
        <v>0.0054000000000000003</v>
      </c>
      <c r="S185" s="239">
        <v>0</v>
      </c>
      <c r="T185" s="240">
        <f>S185*H185</f>
        <v>0</v>
      </c>
      <c r="U185" s="40"/>
      <c r="V185" s="40"/>
      <c r="W185" s="40"/>
      <c r="X185" s="40"/>
      <c r="Y185" s="40"/>
      <c r="Z185" s="40"/>
      <c r="AA185" s="40"/>
      <c r="AB185" s="40"/>
      <c r="AC185" s="40"/>
      <c r="AD185" s="40"/>
      <c r="AE185" s="40"/>
      <c r="AR185" s="241" t="s">
        <v>536</v>
      </c>
      <c r="AT185" s="241" t="s">
        <v>416</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157</v>
      </c>
      <c r="BM185" s="241" t="s">
        <v>4272</v>
      </c>
    </row>
    <row r="186" s="2" customFormat="1">
      <c r="A186" s="40"/>
      <c r="B186" s="41"/>
      <c r="C186" s="42"/>
      <c r="D186" s="243" t="s">
        <v>293</v>
      </c>
      <c r="E186" s="42"/>
      <c r="F186" s="244" t="s">
        <v>3869</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c r="A187" s="40"/>
      <c r="B187" s="41"/>
      <c r="C187" s="42"/>
      <c r="D187" s="243" t="s">
        <v>3188</v>
      </c>
      <c r="E187" s="42"/>
      <c r="F187" s="247" t="s">
        <v>3871</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3188</v>
      </c>
      <c r="AU187" s="19" t="s">
        <v>81</v>
      </c>
    </row>
    <row r="188" s="13" customFormat="1">
      <c r="A188" s="13"/>
      <c r="B188" s="248"/>
      <c r="C188" s="249"/>
      <c r="D188" s="243" t="s">
        <v>297</v>
      </c>
      <c r="E188" s="250" t="s">
        <v>19</v>
      </c>
      <c r="F188" s="251" t="s">
        <v>4273</v>
      </c>
      <c r="G188" s="249"/>
      <c r="H188" s="252">
        <v>45</v>
      </c>
      <c r="I188" s="253"/>
      <c r="J188" s="249"/>
      <c r="K188" s="249"/>
      <c r="L188" s="254"/>
      <c r="M188" s="255"/>
      <c r="N188" s="256"/>
      <c r="O188" s="256"/>
      <c r="P188" s="256"/>
      <c r="Q188" s="256"/>
      <c r="R188" s="256"/>
      <c r="S188" s="256"/>
      <c r="T188" s="257"/>
      <c r="U188" s="13"/>
      <c r="V188" s="13"/>
      <c r="W188" s="13"/>
      <c r="X188" s="13"/>
      <c r="Y188" s="13"/>
      <c r="Z188" s="13"/>
      <c r="AA188" s="13"/>
      <c r="AB188" s="13"/>
      <c r="AC188" s="13"/>
      <c r="AD188" s="13"/>
      <c r="AE188" s="13"/>
      <c r="AT188" s="258" t="s">
        <v>297</v>
      </c>
      <c r="AU188" s="258" t="s">
        <v>81</v>
      </c>
      <c r="AV188" s="13" t="s">
        <v>81</v>
      </c>
      <c r="AW188" s="13" t="s">
        <v>33</v>
      </c>
      <c r="AX188" s="13" t="s">
        <v>72</v>
      </c>
      <c r="AY188" s="258" t="s">
        <v>285</v>
      </c>
    </row>
    <row r="189" s="14" customFormat="1">
      <c r="A189" s="14"/>
      <c r="B189" s="259"/>
      <c r="C189" s="260"/>
      <c r="D189" s="243" t="s">
        <v>297</v>
      </c>
      <c r="E189" s="261" t="s">
        <v>19</v>
      </c>
      <c r="F189" s="262" t="s">
        <v>306</v>
      </c>
      <c r="G189" s="260"/>
      <c r="H189" s="263">
        <v>45</v>
      </c>
      <c r="I189" s="264"/>
      <c r="J189" s="260"/>
      <c r="K189" s="260"/>
      <c r="L189" s="265"/>
      <c r="M189" s="266"/>
      <c r="N189" s="267"/>
      <c r="O189" s="267"/>
      <c r="P189" s="267"/>
      <c r="Q189" s="267"/>
      <c r="R189" s="267"/>
      <c r="S189" s="267"/>
      <c r="T189" s="268"/>
      <c r="U189" s="14"/>
      <c r="V189" s="14"/>
      <c r="W189" s="14"/>
      <c r="X189" s="14"/>
      <c r="Y189" s="14"/>
      <c r="Z189" s="14"/>
      <c r="AA189" s="14"/>
      <c r="AB189" s="14"/>
      <c r="AC189" s="14"/>
      <c r="AD189" s="14"/>
      <c r="AE189" s="14"/>
      <c r="AT189" s="269" t="s">
        <v>297</v>
      </c>
      <c r="AU189" s="269" t="s">
        <v>81</v>
      </c>
      <c r="AV189" s="14" t="s">
        <v>91</v>
      </c>
      <c r="AW189" s="14" t="s">
        <v>33</v>
      </c>
      <c r="AX189" s="14" t="s">
        <v>79</v>
      </c>
      <c r="AY189" s="269" t="s">
        <v>285</v>
      </c>
    </row>
    <row r="190" s="2" customFormat="1" ht="16.5" customHeight="1">
      <c r="A190" s="40"/>
      <c r="B190" s="41"/>
      <c r="C190" s="291" t="s">
        <v>490</v>
      </c>
      <c r="D190" s="291" t="s">
        <v>416</v>
      </c>
      <c r="E190" s="292" t="s">
        <v>4274</v>
      </c>
      <c r="F190" s="293" t="s">
        <v>4275</v>
      </c>
      <c r="G190" s="294" t="s">
        <v>290</v>
      </c>
      <c r="H190" s="295">
        <v>92</v>
      </c>
      <c r="I190" s="296"/>
      <c r="J190" s="297">
        <f>ROUND(I190*H190,2)</f>
        <v>0</v>
      </c>
      <c r="K190" s="293" t="s">
        <v>291</v>
      </c>
      <c r="L190" s="298"/>
      <c r="M190" s="299" t="s">
        <v>19</v>
      </c>
      <c r="N190" s="300" t="s">
        <v>43</v>
      </c>
      <c r="O190" s="86"/>
      <c r="P190" s="239">
        <f>O190*H190</f>
        <v>0</v>
      </c>
      <c r="Q190" s="239">
        <v>0.00016000000000000001</v>
      </c>
      <c r="R190" s="239">
        <f>Q190*H190</f>
        <v>0.01472</v>
      </c>
      <c r="S190" s="239">
        <v>0</v>
      </c>
      <c r="T190" s="240">
        <f>S190*H190</f>
        <v>0</v>
      </c>
      <c r="U190" s="40"/>
      <c r="V190" s="40"/>
      <c r="W190" s="40"/>
      <c r="X190" s="40"/>
      <c r="Y190" s="40"/>
      <c r="Z190" s="40"/>
      <c r="AA190" s="40"/>
      <c r="AB190" s="40"/>
      <c r="AC190" s="40"/>
      <c r="AD190" s="40"/>
      <c r="AE190" s="40"/>
      <c r="AR190" s="241" t="s">
        <v>536</v>
      </c>
      <c r="AT190" s="241" t="s">
        <v>416</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4276</v>
      </c>
    </row>
    <row r="191" s="2" customFormat="1">
      <c r="A191" s="40"/>
      <c r="B191" s="41"/>
      <c r="C191" s="42"/>
      <c r="D191" s="243" t="s">
        <v>293</v>
      </c>
      <c r="E191" s="42"/>
      <c r="F191" s="244" t="s">
        <v>4275</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3188</v>
      </c>
      <c r="E192" s="42"/>
      <c r="F192" s="247" t="s">
        <v>3875</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3188</v>
      </c>
      <c r="AU192" s="19" t="s">
        <v>81</v>
      </c>
    </row>
    <row r="193" s="13" customFormat="1">
      <c r="A193" s="13"/>
      <c r="B193" s="248"/>
      <c r="C193" s="249"/>
      <c r="D193" s="243" t="s">
        <v>297</v>
      </c>
      <c r="E193" s="250" t="s">
        <v>19</v>
      </c>
      <c r="F193" s="251" t="s">
        <v>4277</v>
      </c>
      <c r="G193" s="249"/>
      <c r="H193" s="252">
        <v>92</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72</v>
      </c>
      <c r="AY193" s="258" t="s">
        <v>285</v>
      </c>
    </row>
    <row r="194" s="14" customFormat="1">
      <c r="A194" s="14"/>
      <c r="B194" s="259"/>
      <c r="C194" s="260"/>
      <c r="D194" s="243" t="s">
        <v>297</v>
      </c>
      <c r="E194" s="261" t="s">
        <v>19</v>
      </c>
      <c r="F194" s="262" t="s">
        <v>306</v>
      </c>
      <c r="G194" s="260"/>
      <c r="H194" s="263">
        <v>92</v>
      </c>
      <c r="I194" s="264"/>
      <c r="J194" s="260"/>
      <c r="K194" s="260"/>
      <c r="L194" s="265"/>
      <c r="M194" s="266"/>
      <c r="N194" s="267"/>
      <c r="O194" s="267"/>
      <c r="P194" s="267"/>
      <c r="Q194" s="267"/>
      <c r="R194" s="267"/>
      <c r="S194" s="267"/>
      <c r="T194" s="268"/>
      <c r="U194" s="14"/>
      <c r="V194" s="14"/>
      <c r="W194" s="14"/>
      <c r="X194" s="14"/>
      <c r="Y194" s="14"/>
      <c r="Z194" s="14"/>
      <c r="AA194" s="14"/>
      <c r="AB194" s="14"/>
      <c r="AC194" s="14"/>
      <c r="AD194" s="14"/>
      <c r="AE194" s="14"/>
      <c r="AT194" s="269" t="s">
        <v>297</v>
      </c>
      <c r="AU194" s="269" t="s">
        <v>81</v>
      </c>
      <c r="AV194" s="14" t="s">
        <v>91</v>
      </c>
      <c r="AW194" s="14" t="s">
        <v>33</v>
      </c>
      <c r="AX194" s="14" t="s">
        <v>79</v>
      </c>
      <c r="AY194" s="269" t="s">
        <v>285</v>
      </c>
    </row>
    <row r="195" s="2" customFormat="1" ht="16.5" customHeight="1">
      <c r="A195" s="40"/>
      <c r="B195" s="41"/>
      <c r="C195" s="291" t="s">
        <v>498</v>
      </c>
      <c r="D195" s="291" t="s">
        <v>416</v>
      </c>
      <c r="E195" s="292" t="s">
        <v>3876</v>
      </c>
      <c r="F195" s="293" t="s">
        <v>3877</v>
      </c>
      <c r="G195" s="294" t="s">
        <v>290</v>
      </c>
      <c r="H195" s="295">
        <v>10</v>
      </c>
      <c r="I195" s="296"/>
      <c r="J195" s="297">
        <f>ROUND(I195*H195,2)</f>
        <v>0</v>
      </c>
      <c r="K195" s="293" t="s">
        <v>291</v>
      </c>
      <c r="L195" s="298"/>
      <c r="M195" s="299" t="s">
        <v>19</v>
      </c>
      <c r="N195" s="300" t="s">
        <v>43</v>
      </c>
      <c r="O195" s="86"/>
      <c r="P195" s="239">
        <f>O195*H195</f>
        <v>0</v>
      </c>
      <c r="Q195" s="239">
        <v>0.00034000000000000002</v>
      </c>
      <c r="R195" s="239">
        <f>Q195*H195</f>
        <v>0.0034000000000000002</v>
      </c>
      <c r="S195" s="239">
        <v>0</v>
      </c>
      <c r="T195" s="240">
        <f>S195*H195</f>
        <v>0</v>
      </c>
      <c r="U195" s="40"/>
      <c r="V195" s="40"/>
      <c r="W195" s="40"/>
      <c r="X195" s="40"/>
      <c r="Y195" s="40"/>
      <c r="Z195" s="40"/>
      <c r="AA195" s="40"/>
      <c r="AB195" s="40"/>
      <c r="AC195" s="40"/>
      <c r="AD195" s="40"/>
      <c r="AE195" s="40"/>
      <c r="AR195" s="241" t="s">
        <v>536</v>
      </c>
      <c r="AT195" s="241" t="s">
        <v>416</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157</v>
      </c>
      <c r="BM195" s="241" t="s">
        <v>4278</v>
      </c>
    </row>
    <row r="196" s="2" customFormat="1">
      <c r="A196" s="40"/>
      <c r="B196" s="41"/>
      <c r="C196" s="42"/>
      <c r="D196" s="243" t="s">
        <v>293</v>
      </c>
      <c r="E196" s="42"/>
      <c r="F196" s="244" t="s">
        <v>3877</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c r="A197" s="40"/>
      <c r="B197" s="41"/>
      <c r="C197" s="42"/>
      <c r="D197" s="243" t="s">
        <v>3188</v>
      </c>
      <c r="E197" s="42"/>
      <c r="F197" s="247" t="s">
        <v>3879</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3188</v>
      </c>
      <c r="AU197" s="19" t="s">
        <v>81</v>
      </c>
    </row>
    <row r="198" s="13" customFormat="1">
      <c r="A198" s="13"/>
      <c r="B198" s="248"/>
      <c r="C198" s="249"/>
      <c r="D198" s="243" t="s">
        <v>297</v>
      </c>
      <c r="E198" s="250" t="s">
        <v>19</v>
      </c>
      <c r="F198" s="251" t="s">
        <v>133</v>
      </c>
      <c r="G198" s="249"/>
      <c r="H198" s="252">
        <v>10</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79</v>
      </c>
      <c r="AY198" s="258" t="s">
        <v>285</v>
      </c>
    </row>
    <row r="199" s="2" customFormat="1" ht="16.5" customHeight="1">
      <c r="A199" s="40"/>
      <c r="B199" s="41"/>
      <c r="C199" s="291" t="s">
        <v>502</v>
      </c>
      <c r="D199" s="291" t="s">
        <v>416</v>
      </c>
      <c r="E199" s="292" t="s">
        <v>4279</v>
      </c>
      <c r="F199" s="293" t="s">
        <v>4280</v>
      </c>
      <c r="G199" s="294" t="s">
        <v>290</v>
      </c>
      <c r="H199" s="295">
        <v>10</v>
      </c>
      <c r="I199" s="296"/>
      <c r="J199" s="297">
        <f>ROUND(I199*H199,2)</f>
        <v>0</v>
      </c>
      <c r="K199" s="293" t="s">
        <v>291</v>
      </c>
      <c r="L199" s="298"/>
      <c r="M199" s="299" t="s">
        <v>19</v>
      </c>
      <c r="N199" s="300" t="s">
        <v>43</v>
      </c>
      <c r="O199" s="86"/>
      <c r="P199" s="239">
        <f>O199*H199</f>
        <v>0</v>
      </c>
      <c r="Q199" s="239">
        <v>0.00052999999999999998</v>
      </c>
      <c r="R199" s="239">
        <f>Q199*H199</f>
        <v>0.0053</v>
      </c>
      <c r="S199" s="239">
        <v>0</v>
      </c>
      <c r="T199" s="240">
        <f>S199*H199</f>
        <v>0</v>
      </c>
      <c r="U199" s="40"/>
      <c r="V199" s="40"/>
      <c r="W199" s="40"/>
      <c r="X199" s="40"/>
      <c r="Y199" s="40"/>
      <c r="Z199" s="40"/>
      <c r="AA199" s="40"/>
      <c r="AB199" s="40"/>
      <c r="AC199" s="40"/>
      <c r="AD199" s="40"/>
      <c r="AE199" s="40"/>
      <c r="AR199" s="241" t="s">
        <v>536</v>
      </c>
      <c r="AT199" s="241" t="s">
        <v>416</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157</v>
      </c>
      <c r="BM199" s="241" t="s">
        <v>4281</v>
      </c>
    </row>
    <row r="200" s="2" customFormat="1">
      <c r="A200" s="40"/>
      <c r="B200" s="41"/>
      <c r="C200" s="42"/>
      <c r="D200" s="243" t="s">
        <v>293</v>
      </c>
      <c r="E200" s="42"/>
      <c r="F200" s="244" t="s">
        <v>4280</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2" customFormat="1">
      <c r="A201" s="40"/>
      <c r="B201" s="41"/>
      <c r="C201" s="42"/>
      <c r="D201" s="243" t="s">
        <v>3188</v>
      </c>
      <c r="E201" s="42"/>
      <c r="F201" s="247" t="s">
        <v>4282</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3188</v>
      </c>
      <c r="AU201" s="19" t="s">
        <v>81</v>
      </c>
    </row>
    <row r="202" s="13" customFormat="1">
      <c r="A202" s="13"/>
      <c r="B202" s="248"/>
      <c r="C202" s="249"/>
      <c r="D202" s="243" t="s">
        <v>297</v>
      </c>
      <c r="E202" s="250" t="s">
        <v>19</v>
      </c>
      <c r="F202" s="251" t="s">
        <v>133</v>
      </c>
      <c r="G202" s="249"/>
      <c r="H202" s="252">
        <v>10</v>
      </c>
      <c r="I202" s="253"/>
      <c r="J202" s="249"/>
      <c r="K202" s="249"/>
      <c r="L202" s="254"/>
      <c r="M202" s="255"/>
      <c r="N202" s="256"/>
      <c r="O202" s="256"/>
      <c r="P202" s="256"/>
      <c r="Q202" s="256"/>
      <c r="R202" s="256"/>
      <c r="S202" s="256"/>
      <c r="T202" s="257"/>
      <c r="U202" s="13"/>
      <c r="V202" s="13"/>
      <c r="W202" s="13"/>
      <c r="X202" s="13"/>
      <c r="Y202" s="13"/>
      <c r="Z202" s="13"/>
      <c r="AA202" s="13"/>
      <c r="AB202" s="13"/>
      <c r="AC202" s="13"/>
      <c r="AD202" s="13"/>
      <c r="AE202" s="13"/>
      <c r="AT202" s="258" t="s">
        <v>297</v>
      </c>
      <c r="AU202" s="258" t="s">
        <v>81</v>
      </c>
      <c r="AV202" s="13" t="s">
        <v>81</v>
      </c>
      <c r="AW202" s="13" t="s">
        <v>33</v>
      </c>
      <c r="AX202" s="13" t="s">
        <v>72</v>
      </c>
      <c r="AY202" s="258" t="s">
        <v>285</v>
      </c>
    </row>
    <row r="203" s="14" customFormat="1">
      <c r="A203" s="14"/>
      <c r="B203" s="259"/>
      <c r="C203" s="260"/>
      <c r="D203" s="243" t="s">
        <v>297</v>
      </c>
      <c r="E203" s="261" t="s">
        <v>19</v>
      </c>
      <c r="F203" s="262" t="s">
        <v>306</v>
      </c>
      <c r="G203" s="260"/>
      <c r="H203" s="263">
        <v>10</v>
      </c>
      <c r="I203" s="264"/>
      <c r="J203" s="260"/>
      <c r="K203" s="260"/>
      <c r="L203" s="265"/>
      <c r="M203" s="266"/>
      <c r="N203" s="267"/>
      <c r="O203" s="267"/>
      <c r="P203" s="267"/>
      <c r="Q203" s="267"/>
      <c r="R203" s="267"/>
      <c r="S203" s="267"/>
      <c r="T203" s="268"/>
      <c r="U203" s="14"/>
      <c r="V203" s="14"/>
      <c r="W203" s="14"/>
      <c r="X203" s="14"/>
      <c r="Y203" s="14"/>
      <c r="Z203" s="14"/>
      <c r="AA203" s="14"/>
      <c r="AB203" s="14"/>
      <c r="AC203" s="14"/>
      <c r="AD203" s="14"/>
      <c r="AE203" s="14"/>
      <c r="AT203" s="269" t="s">
        <v>297</v>
      </c>
      <c r="AU203" s="269" t="s">
        <v>81</v>
      </c>
      <c r="AV203" s="14" t="s">
        <v>91</v>
      </c>
      <c r="AW203" s="14" t="s">
        <v>33</v>
      </c>
      <c r="AX203" s="14" t="s">
        <v>79</v>
      </c>
      <c r="AY203" s="269" t="s">
        <v>285</v>
      </c>
    </row>
    <row r="204" s="2" customFormat="1" ht="16.5" customHeight="1">
      <c r="A204" s="40"/>
      <c r="B204" s="41"/>
      <c r="C204" s="230" t="s">
        <v>507</v>
      </c>
      <c r="D204" s="230" t="s">
        <v>287</v>
      </c>
      <c r="E204" s="231" t="s">
        <v>3880</v>
      </c>
      <c r="F204" s="232" t="s">
        <v>3881</v>
      </c>
      <c r="G204" s="233" t="s">
        <v>290</v>
      </c>
      <c r="H204" s="234">
        <v>157</v>
      </c>
      <c r="I204" s="235"/>
      <c r="J204" s="236">
        <f>ROUND(I204*H204,2)</f>
        <v>0</v>
      </c>
      <c r="K204" s="232" t="s">
        <v>291</v>
      </c>
      <c r="L204" s="46"/>
      <c r="M204" s="237" t="s">
        <v>19</v>
      </c>
      <c r="N204" s="238" t="s">
        <v>43</v>
      </c>
      <c r="O204" s="86"/>
      <c r="P204" s="239">
        <f>O204*H204</f>
        <v>0</v>
      </c>
      <c r="Q204" s="239">
        <v>0</v>
      </c>
      <c r="R204" s="239">
        <f>Q204*H204</f>
        <v>0</v>
      </c>
      <c r="S204" s="239">
        <v>0</v>
      </c>
      <c r="T204" s="240">
        <f>S204*H204</f>
        <v>0</v>
      </c>
      <c r="U204" s="40"/>
      <c r="V204" s="40"/>
      <c r="W204" s="40"/>
      <c r="X204" s="40"/>
      <c r="Y204" s="40"/>
      <c r="Z204" s="40"/>
      <c r="AA204" s="40"/>
      <c r="AB204" s="40"/>
      <c r="AC204" s="40"/>
      <c r="AD204" s="40"/>
      <c r="AE204" s="40"/>
      <c r="AR204" s="241" t="s">
        <v>157</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157</v>
      </c>
      <c r="BM204" s="241" t="s">
        <v>4283</v>
      </c>
    </row>
    <row r="205" s="2" customFormat="1">
      <c r="A205" s="40"/>
      <c r="B205" s="41"/>
      <c r="C205" s="42"/>
      <c r="D205" s="243" t="s">
        <v>293</v>
      </c>
      <c r="E205" s="42"/>
      <c r="F205" s="244" t="s">
        <v>3883</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2" customFormat="1" ht="16.5" customHeight="1">
      <c r="A206" s="40"/>
      <c r="B206" s="41"/>
      <c r="C206" s="291" t="s">
        <v>512</v>
      </c>
      <c r="D206" s="291" t="s">
        <v>416</v>
      </c>
      <c r="E206" s="292" t="s">
        <v>4284</v>
      </c>
      <c r="F206" s="293" t="s">
        <v>4285</v>
      </c>
      <c r="G206" s="294" t="s">
        <v>290</v>
      </c>
      <c r="H206" s="295">
        <v>25</v>
      </c>
      <c r="I206" s="296"/>
      <c r="J206" s="297">
        <f>ROUND(I206*H206,2)</f>
        <v>0</v>
      </c>
      <c r="K206" s="293" t="s">
        <v>291</v>
      </c>
      <c r="L206" s="298"/>
      <c r="M206" s="299" t="s">
        <v>19</v>
      </c>
      <c r="N206" s="300" t="s">
        <v>43</v>
      </c>
      <c r="O206" s="86"/>
      <c r="P206" s="239">
        <f>O206*H206</f>
        <v>0</v>
      </c>
      <c r="Q206" s="239">
        <v>0.00089999999999999998</v>
      </c>
      <c r="R206" s="239">
        <f>Q206*H206</f>
        <v>0.022499999999999999</v>
      </c>
      <c r="S206" s="239">
        <v>0</v>
      </c>
      <c r="T206" s="240">
        <f>S206*H206</f>
        <v>0</v>
      </c>
      <c r="U206" s="40"/>
      <c r="V206" s="40"/>
      <c r="W206" s="40"/>
      <c r="X206" s="40"/>
      <c r="Y206" s="40"/>
      <c r="Z206" s="40"/>
      <c r="AA206" s="40"/>
      <c r="AB206" s="40"/>
      <c r="AC206" s="40"/>
      <c r="AD206" s="40"/>
      <c r="AE206" s="40"/>
      <c r="AR206" s="241" t="s">
        <v>536</v>
      </c>
      <c r="AT206" s="241" t="s">
        <v>416</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157</v>
      </c>
      <c r="BM206" s="241" t="s">
        <v>4286</v>
      </c>
    </row>
    <row r="207" s="2" customFormat="1">
      <c r="A207" s="40"/>
      <c r="B207" s="41"/>
      <c r="C207" s="42"/>
      <c r="D207" s="243" t="s">
        <v>293</v>
      </c>
      <c r="E207" s="42"/>
      <c r="F207" s="244" t="s">
        <v>4285</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2" customFormat="1">
      <c r="A208" s="40"/>
      <c r="B208" s="41"/>
      <c r="C208" s="42"/>
      <c r="D208" s="243" t="s">
        <v>3188</v>
      </c>
      <c r="E208" s="42"/>
      <c r="F208" s="247" t="s">
        <v>4287</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3188</v>
      </c>
      <c r="AU208" s="19" t="s">
        <v>81</v>
      </c>
    </row>
    <row r="209" s="13" customFormat="1">
      <c r="A209" s="13"/>
      <c r="B209" s="248"/>
      <c r="C209" s="249"/>
      <c r="D209" s="243" t="s">
        <v>297</v>
      </c>
      <c r="E209" s="250" t="s">
        <v>19</v>
      </c>
      <c r="F209" s="251" t="s">
        <v>498</v>
      </c>
      <c r="G209" s="249"/>
      <c r="H209" s="252">
        <v>25</v>
      </c>
      <c r="I209" s="253"/>
      <c r="J209" s="249"/>
      <c r="K209" s="249"/>
      <c r="L209" s="254"/>
      <c r="M209" s="255"/>
      <c r="N209" s="256"/>
      <c r="O209" s="256"/>
      <c r="P209" s="256"/>
      <c r="Q209" s="256"/>
      <c r="R209" s="256"/>
      <c r="S209" s="256"/>
      <c r="T209" s="257"/>
      <c r="U209" s="13"/>
      <c r="V209" s="13"/>
      <c r="W209" s="13"/>
      <c r="X209" s="13"/>
      <c r="Y209" s="13"/>
      <c r="Z209" s="13"/>
      <c r="AA209" s="13"/>
      <c r="AB209" s="13"/>
      <c r="AC209" s="13"/>
      <c r="AD209" s="13"/>
      <c r="AE209" s="13"/>
      <c r="AT209" s="258" t="s">
        <v>297</v>
      </c>
      <c r="AU209" s="258" t="s">
        <v>81</v>
      </c>
      <c r="AV209" s="13" t="s">
        <v>81</v>
      </c>
      <c r="AW209" s="13" t="s">
        <v>33</v>
      </c>
      <c r="AX209" s="13" t="s">
        <v>72</v>
      </c>
      <c r="AY209" s="258" t="s">
        <v>285</v>
      </c>
    </row>
    <row r="210" s="14" customFormat="1">
      <c r="A210" s="14"/>
      <c r="B210" s="259"/>
      <c r="C210" s="260"/>
      <c r="D210" s="243" t="s">
        <v>297</v>
      </c>
      <c r="E210" s="261" t="s">
        <v>19</v>
      </c>
      <c r="F210" s="262" t="s">
        <v>306</v>
      </c>
      <c r="G210" s="260"/>
      <c r="H210" s="263">
        <v>25</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297</v>
      </c>
      <c r="AU210" s="269" t="s">
        <v>81</v>
      </c>
      <c r="AV210" s="14" t="s">
        <v>91</v>
      </c>
      <c r="AW210" s="14" t="s">
        <v>33</v>
      </c>
      <c r="AX210" s="14" t="s">
        <v>79</v>
      </c>
      <c r="AY210" s="269" t="s">
        <v>285</v>
      </c>
    </row>
    <row r="211" s="2" customFormat="1" ht="16.5" customHeight="1">
      <c r="A211" s="40"/>
      <c r="B211" s="41"/>
      <c r="C211" s="230" t="s">
        <v>519</v>
      </c>
      <c r="D211" s="230" t="s">
        <v>287</v>
      </c>
      <c r="E211" s="231" t="s">
        <v>4288</v>
      </c>
      <c r="F211" s="232" t="s">
        <v>4289</v>
      </c>
      <c r="G211" s="233" t="s">
        <v>290</v>
      </c>
      <c r="H211" s="234">
        <v>25</v>
      </c>
      <c r="I211" s="235"/>
      <c r="J211" s="236">
        <f>ROUND(I211*H211,2)</f>
        <v>0</v>
      </c>
      <c r="K211" s="232" t="s">
        <v>291</v>
      </c>
      <c r="L211" s="46"/>
      <c r="M211" s="237" t="s">
        <v>19</v>
      </c>
      <c r="N211" s="238" t="s">
        <v>43</v>
      </c>
      <c r="O211" s="86"/>
      <c r="P211" s="239">
        <f>O211*H211</f>
        <v>0</v>
      </c>
      <c r="Q211" s="239">
        <v>0</v>
      </c>
      <c r="R211" s="239">
        <f>Q211*H211</f>
        <v>0</v>
      </c>
      <c r="S211" s="239">
        <v>0</v>
      </c>
      <c r="T211" s="240">
        <f>S211*H211</f>
        <v>0</v>
      </c>
      <c r="U211" s="40"/>
      <c r="V211" s="40"/>
      <c r="W211" s="40"/>
      <c r="X211" s="40"/>
      <c r="Y211" s="40"/>
      <c r="Z211" s="40"/>
      <c r="AA211" s="40"/>
      <c r="AB211" s="40"/>
      <c r="AC211" s="40"/>
      <c r="AD211" s="40"/>
      <c r="AE211" s="40"/>
      <c r="AR211" s="241" t="s">
        <v>157</v>
      </c>
      <c r="AT211" s="241" t="s">
        <v>287</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157</v>
      </c>
      <c r="BM211" s="241" t="s">
        <v>4290</v>
      </c>
    </row>
    <row r="212" s="2" customFormat="1">
      <c r="A212" s="40"/>
      <c r="B212" s="41"/>
      <c r="C212" s="42"/>
      <c r="D212" s="243" t="s">
        <v>293</v>
      </c>
      <c r="E212" s="42"/>
      <c r="F212" s="244" t="s">
        <v>4291</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ht="16.5" customHeight="1">
      <c r="A213" s="40"/>
      <c r="B213" s="41"/>
      <c r="C213" s="291" t="s">
        <v>524</v>
      </c>
      <c r="D213" s="291" t="s">
        <v>416</v>
      </c>
      <c r="E213" s="292" t="s">
        <v>4292</v>
      </c>
      <c r="F213" s="293" t="s">
        <v>4293</v>
      </c>
      <c r="G213" s="294" t="s">
        <v>290</v>
      </c>
      <c r="H213" s="295">
        <v>70</v>
      </c>
      <c r="I213" s="296"/>
      <c r="J213" s="297">
        <f>ROUND(I213*H213,2)</f>
        <v>0</v>
      </c>
      <c r="K213" s="293" t="s">
        <v>19</v>
      </c>
      <c r="L213" s="298"/>
      <c r="M213" s="299" t="s">
        <v>19</v>
      </c>
      <c r="N213" s="300" t="s">
        <v>43</v>
      </c>
      <c r="O213" s="86"/>
      <c r="P213" s="239">
        <f>O213*H213</f>
        <v>0</v>
      </c>
      <c r="Q213" s="239">
        <v>6.0000000000000002E-05</v>
      </c>
      <c r="R213" s="239">
        <f>Q213*H213</f>
        <v>0.0041999999999999997</v>
      </c>
      <c r="S213" s="239">
        <v>0</v>
      </c>
      <c r="T213" s="240">
        <f>S213*H213</f>
        <v>0</v>
      </c>
      <c r="U213" s="40"/>
      <c r="V213" s="40"/>
      <c r="W213" s="40"/>
      <c r="X213" s="40"/>
      <c r="Y213" s="40"/>
      <c r="Z213" s="40"/>
      <c r="AA213" s="40"/>
      <c r="AB213" s="40"/>
      <c r="AC213" s="40"/>
      <c r="AD213" s="40"/>
      <c r="AE213" s="40"/>
      <c r="AR213" s="241" t="s">
        <v>536</v>
      </c>
      <c r="AT213" s="241" t="s">
        <v>416</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157</v>
      </c>
      <c r="BM213" s="241" t="s">
        <v>4294</v>
      </c>
    </row>
    <row r="214" s="2" customFormat="1">
      <c r="A214" s="40"/>
      <c r="B214" s="41"/>
      <c r="C214" s="42"/>
      <c r="D214" s="243" t="s">
        <v>293</v>
      </c>
      <c r="E214" s="42"/>
      <c r="F214" s="244" t="s">
        <v>4293</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13" customFormat="1">
      <c r="A215" s="13"/>
      <c r="B215" s="248"/>
      <c r="C215" s="249"/>
      <c r="D215" s="243" t="s">
        <v>297</v>
      </c>
      <c r="E215" s="250" t="s">
        <v>19</v>
      </c>
      <c r="F215" s="251" t="s">
        <v>4295</v>
      </c>
      <c r="G215" s="249"/>
      <c r="H215" s="252">
        <v>70</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72</v>
      </c>
      <c r="AY215" s="258" t="s">
        <v>285</v>
      </c>
    </row>
    <row r="216" s="14" customFormat="1">
      <c r="A216" s="14"/>
      <c r="B216" s="259"/>
      <c r="C216" s="260"/>
      <c r="D216" s="243" t="s">
        <v>297</v>
      </c>
      <c r="E216" s="261" t="s">
        <v>19</v>
      </c>
      <c r="F216" s="262" t="s">
        <v>306</v>
      </c>
      <c r="G216" s="260"/>
      <c r="H216" s="263">
        <v>70</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297</v>
      </c>
      <c r="AU216" s="269" t="s">
        <v>81</v>
      </c>
      <c r="AV216" s="14" t="s">
        <v>91</v>
      </c>
      <c r="AW216" s="14" t="s">
        <v>33</v>
      </c>
      <c r="AX216" s="14" t="s">
        <v>79</v>
      </c>
      <c r="AY216" s="269" t="s">
        <v>285</v>
      </c>
    </row>
    <row r="217" s="2" customFormat="1" ht="16.5" customHeight="1">
      <c r="A217" s="40"/>
      <c r="B217" s="41"/>
      <c r="C217" s="291" t="s">
        <v>530</v>
      </c>
      <c r="D217" s="291" t="s">
        <v>416</v>
      </c>
      <c r="E217" s="292" t="s">
        <v>4296</v>
      </c>
      <c r="F217" s="293" t="s">
        <v>4297</v>
      </c>
      <c r="G217" s="294" t="s">
        <v>290</v>
      </c>
      <c r="H217" s="295">
        <v>15</v>
      </c>
      <c r="I217" s="296"/>
      <c r="J217" s="297">
        <f>ROUND(I217*H217,2)</f>
        <v>0</v>
      </c>
      <c r="K217" s="293" t="s">
        <v>19</v>
      </c>
      <c r="L217" s="298"/>
      <c r="M217" s="299" t="s">
        <v>19</v>
      </c>
      <c r="N217" s="300" t="s">
        <v>43</v>
      </c>
      <c r="O217" s="86"/>
      <c r="P217" s="239">
        <f>O217*H217</f>
        <v>0</v>
      </c>
      <c r="Q217" s="239">
        <v>5.0000000000000002E-05</v>
      </c>
      <c r="R217" s="239">
        <f>Q217*H217</f>
        <v>0.00075000000000000002</v>
      </c>
      <c r="S217" s="239">
        <v>0</v>
      </c>
      <c r="T217" s="240">
        <f>S217*H217</f>
        <v>0</v>
      </c>
      <c r="U217" s="40"/>
      <c r="V217" s="40"/>
      <c r="W217" s="40"/>
      <c r="X217" s="40"/>
      <c r="Y217" s="40"/>
      <c r="Z217" s="40"/>
      <c r="AA217" s="40"/>
      <c r="AB217" s="40"/>
      <c r="AC217" s="40"/>
      <c r="AD217" s="40"/>
      <c r="AE217" s="40"/>
      <c r="AR217" s="241" t="s">
        <v>536</v>
      </c>
      <c r="AT217" s="241" t="s">
        <v>416</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157</v>
      </c>
      <c r="BM217" s="241" t="s">
        <v>4298</v>
      </c>
    </row>
    <row r="218" s="2" customFormat="1">
      <c r="A218" s="40"/>
      <c r="B218" s="41"/>
      <c r="C218" s="42"/>
      <c r="D218" s="243" t="s">
        <v>293</v>
      </c>
      <c r="E218" s="42"/>
      <c r="F218" s="244" t="s">
        <v>4297</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13" customFormat="1">
      <c r="A219" s="13"/>
      <c r="B219" s="248"/>
      <c r="C219" s="249"/>
      <c r="D219" s="243" t="s">
        <v>297</v>
      </c>
      <c r="E219" s="250" t="s">
        <v>19</v>
      </c>
      <c r="F219" s="251" t="s">
        <v>8</v>
      </c>
      <c r="G219" s="249"/>
      <c r="H219" s="252">
        <v>15</v>
      </c>
      <c r="I219" s="253"/>
      <c r="J219" s="249"/>
      <c r="K219" s="249"/>
      <c r="L219" s="254"/>
      <c r="M219" s="255"/>
      <c r="N219" s="256"/>
      <c r="O219" s="256"/>
      <c r="P219" s="256"/>
      <c r="Q219" s="256"/>
      <c r="R219" s="256"/>
      <c r="S219" s="256"/>
      <c r="T219" s="257"/>
      <c r="U219" s="13"/>
      <c r="V219" s="13"/>
      <c r="W219" s="13"/>
      <c r="X219" s="13"/>
      <c r="Y219" s="13"/>
      <c r="Z219" s="13"/>
      <c r="AA219" s="13"/>
      <c r="AB219" s="13"/>
      <c r="AC219" s="13"/>
      <c r="AD219" s="13"/>
      <c r="AE219" s="13"/>
      <c r="AT219" s="258" t="s">
        <v>297</v>
      </c>
      <c r="AU219" s="258" t="s">
        <v>81</v>
      </c>
      <c r="AV219" s="13" t="s">
        <v>81</v>
      </c>
      <c r="AW219" s="13" t="s">
        <v>33</v>
      </c>
      <c r="AX219" s="13" t="s">
        <v>72</v>
      </c>
      <c r="AY219" s="258" t="s">
        <v>285</v>
      </c>
    </row>
    <row r="220" s="14" customFormat="1">
      <c r="A220" s="14"/>
      <c r="B220" s="259"/>
      <c r="C220" s="260"/>
      <c r="D220" s="243" t="s">
        <v>297</v>
      </c>
      <c r="E220" s="261" t="s">
        <v>19</v>
      </c>
      <c r="F220" s="262" t="s">
        <v>306</v>
      </c>
      <c r="G220" s="260"/>
      <c r="H220" s="263">
        <v>15</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297</v>
      </c>
      <c r="AU220" s="269" t="s">
        <v>81</v>
      </c>
      <c r="AV220" s="14" t="s">
        <v>91</v>
      </c>
      <c r="AW220" s="14" t="s">
        <v>33</v>
      </c>
      <c r="AX220" s="14" t="s">
        <v>79</v>
      </c>
      <c r="AY220" s="269" t="s">
        <v>285</v>
      </c>
    </row>
    <row r="221" s="2" customFormat="1" ht="16.5" customHeight="1">
      <c r="A221" s="40"/>
      <c r="B221" s="41"/>
      <c r="C221" s="291" t="s">
        <v>536</v>
      </c>
      <c r="D221" s="291" t="s">
        <v>416</v>
      </c>
      <c r="E221" s="292" t="s">
        <v>4299</v>
      </c>
      <c r="F221" s="293" t="s">
        <v>4300</v>
      </c>
      <c r="G221" s="294" t="s">
        <v>290</v>
      </c>
      <c r="H221" s="295">
        <v>30</v>
      </c>
      <c r="I221" s="296"/>
      <c r="J221" s="297">
        <f>ROUND(I221*H221,2)</f>
        <v>0</v>
      </c>
      <c r="K221" s="293" t="s">
        <v>19</v>
      </c>
      <c r="L221" s="298"/>
      <c r="M221" s="299" t="s">
        <v>19</v>
      </c>
      <c r="N221" s="300" t="s">
        <v>43</v>
      </c>
      <c r="O221" s="86"/>
      <c r="P221" s="239">
        <f>O221*H221</f>
        <v>0</v>
      </c>
      <c r="Q221" s="239">
        <v>0.00011</v>
      </c>
      <c r="R221" s="239">
        <f>Q221*H221</f>
        <v>0.0033</v>
      </c>
      <c r="S221" s="239">
        <v>0</v>
      </c>
      <c r="T221" s="240">
        <f>S221*H221</f>
        <v>0</v>
      </c>
      <c r="U221" s="40"/>
      <c r="V221" s="40"/>
      <c r="W221" s="40"/>
      <c r="X221" s="40"/>
      <c r="Y221" s="40"/>
      <c r="Z221" s="40"/>
      <c r="AA221" s="40"/>
      <c r="AB221" s="40"/>
      <c r="AC221" s="40"/>
      <c r="AD221" s="40"/>
      <c r="AE221" s="40"/>
      <c r="AR221" s="241" t="s">
        <v>536</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4301</v>
      </c>
    </row>
    <row r="222" s="2" customFormat="1">
      <c r="A222" s="40"/>
      <c r="B222" s="41"/>
      <c r="C222" s="42"/>
      <c r="D222" s="243" t="s">
        <v>293</v>
      </c>
      <c r="E222" s="42"/>
      <c r="F222" s="244" t="s">
        <v>4300</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13" customFormat="1">
      <c r="A223" s="13"/>
      <c r="B223" s="248"/>
      <c r="C223" s="249"/>
      <c r="D223" s="243" t="s">
        <v>297</v>
      </c>
      <c r="E223" s="250" t="s">
        <v>19</v>
      </c>
      <c r="F223" s="251" t="s">
        <v>4302</v>
      </c>
      <c r="G223" s="249"/>
      <c r="H223" s="252">
        <v>30</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72</v>
      </c>
      <c r="AY223" s="258" t="s">
        <v>285</v>
      </c>
    </row>
    <row r="224" s="14" customFormat="1">
      <c r="A224" s="14"/>
      <c r="B224" s="259"/>
      <c r="C224" s="260"/>
      <c r="D224" s="243" t="s">
        <v>297</v>
      </c>
      <c r="E224" s="261" t="s">
        <v>19</v>
      </c>
      <c r="F224" s="262" t="s">
        <v>306</v>
      </c>
      <c r="G224" s="260"/>
      <c r="H224" s="263">
        <v>30</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297</v>
      </c>
      <c r="AU224" s="269" t="s">
        <v>81</v>
      </c>
      <c r="AV224" s="14" t="s">
        <v>91</v>
      </c>
      <c r="AW224" s="14" t="s">
        <v>33</v>
      </c>
      <c r="AX224" s="14" t="s">
        <v>79</v>
      </c>
      <c r="AY224" s="269" t="s">
        <v>285</v>
      </c>
    </row>
    <row r="225" s="2" customFormat="1" ht="16.5" customHeight="1">
      <c r="A225" s="40"/>
      <c r="B225" s="41"/>
      <c r="C225" s="291" t="s">
        <v>540</v>
      </c>
      <c r="D225" s="291" t="s">
        <v>416</v>
      </c>
      <c r="E225" s="292" t="s">
        <v>4303</v>
      </c>
      <c r="F225" s="293" t="s">
        <v>4304</v>
      </c>
      <c r="G225" s="294" t="s">
        <v>290</v>
      </c>
      <c r="H225" s="295">
        <v>70</v>
      </c>
      <c r="I225" s="296"/>
      <c r="J225" s="297">
        <f>ROUND(I225*H225,2)</f>
        <v>0</v>
      </c>
      <c r="K225" s="293" t="s">
        <v>19</v>
      </c>
      <c r="L225" s="298"/>
      <c r="M225" s="299" t="s">
        <v>19</v>
      </c>
      <c r="N225" s="300" t="s">
        <v>43</v>
      </c>
      <c r="O225" s="86"/>
      <c r="P225" s="239">
        <f>O225*H225</f>
        <v>0</v>
      </c>
      <c r="Q225" s="239">
        <v>5.0000000000000002E-05</v>
      </c>
      <c r="R225" s="239">
        <f>Q225*H225</f>
        <v>0.0035000000000000001</v>
      </c>
      <c r="S225" s="239">
        <v>0</v>
      </c>
      <c r="T225" s="240">
        <f>S225*H225</f>
        <v>0</v>
      </c>
      <c r="U225" s="40"/>
      <c r="V225" s="40"/>
      <c r="W225" s="40"/>
      <c r="X225" s="40"/>
      <c r="Y225" s="40"/>
      <c r="Z225" s="40"/>
      <c r="AA225" s="40"/>
      <c r="AB225" s="40"/>
      <c r="AC225" s="40"/>
      <c r="AD225" s="40"/>
      <c r="AE225" s="40"/>
      <c r="AR225" s="241" t="s">
        <v>536</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157</v>
      </c>
      <c r="BM225" s="241" t="s">
        <v>4305</v>
      </c>
    </row>
    <row r="226" s="2" customFormat="1">
      <c r="A226" s="40"/>
      <c r="B226" s="41"/>
      <c r="C226" s="42"/>
      <c r="D226" s="243" t="s">
        <v>293</v>
      </c>
      <c r="E226" s="42"/>
      <c r="F226" s="244" t="s">
        <v>4304</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13" customFormat="1">
      <c r="A227" s="13"/>
      <c r="B227" s="248"/>
      <c r="C227" s="249"/>
      <c r="D227" s="243" t="s">
        <v>297</v>
      </c>
      <c r="E227" s="250" t="s">
        <v>19</v>
      </c>
      <c r="F227" s="251" t="s">
        <v>4306</v>
      </c>
      <c r="G227" s="249"/>
      <c r="H227" s="252">
        <v>70</v>
      </c>
      <c r="I227" s="253"/>
      <c r="J227" s="249"/>
      <c r="K227" s="249"/>
      <c r="L227" s="254"/>
      <c r="M227" s="255"/>
      <c r="N227" s="256"/>
      <c r="O227" s="256"/>
      <c r="P227" s="256"/>
      <c r="Q227" s="256"/>
      <c r="R227" s="256"/>
      <c r="S227" s="256"/>
      <c r="T227" s="257"/>
      <c r="U227" s="13"/>
      <c r="V227" s="13"/>
      <c r="W227" s="13"/>
      <c r="X227" s="13"/>
      <c r="Y227" s="13"/>
      <c r="Z227" s="13"/>
      <c r="AA227" s="13"/>
      <c r="AB227" s="13"/>
      <c r="AC227" s="13"/>
      <c r="AD227" s="13"/>
      <c r="AE227" s="13"/>
      <c r="AT227" s="258" t="s">
        <v>297</v>
      </c>
      <c r="AU227" s="258" t="s">
        <v>81</v>
      </c>
      <c r="AV227" s="13" t="s">
        <v>81</v>
      </c>
      <c r="AW227" s="13" t="s">
        <v>33</v>
      </c>
      <c r="AX227" s="13" t="s">
        <v>72</v>
      </c>
      <c r="AY227" s="258" t="s">
        <v>285</v>
      </c>
    </row>
    <row r="228" s="14" customFormat="1">
      <c r="A228" s="14"/>
      <c r="B228" s="259"/>
      <c r="C228" s="260"/>
      <c r="D228" s="243" t="s">
        <v>297</v>
      </c>
      <c r="E228" s="261" t="s">
        <v>19</v>
      </c>
      <c r="F228" s="262" t="s">
        <v>306</v>
      </c>
      <c r="G228" s="260"/>
      <c r="H228" s="263">
        <v>70</v>
      </c>
      <c r="I228" s="264"/>
      <c r="J228" s="260"/>
      <c r="K228" s="260"/>
      <c r="L228" s="265"/>
      <c r="M228" s="266"/>
      <c r="N228" s="267"/>
      <c r="O228" s="267"/>
      <c r="P228" s="267"/>
      <c r="Q228" s="267"/>
      <c r="R228" s="267"/>
      <c r="S228" s="267"/>
      <c r="T228" s="268"/>
      <c r="U228" s="14"/>
      <c r="V228" s="14"/>
      <c r="W228" s="14"/>
      <c r="X228" s="14"/>
      <c r="Y228" s="14"/>
      <c r="Z228" s="14"/>
      <c r="AA228" s="14"/>
      <c r="AB228" s="14"/>
      <c r="AC228" s="14"/>
      <c r="AD228" s="14"/>
      <c r="AE228" s="14"/>
      <c r="AT228" s="269" t="s">
        <v>297</v>
      </c>
      <c r="AU228" s="269" t="s">
        <v>81</v>
      </c>
      <c r="AV228" s="14" t="s">
        <v>91</v>
      </c>
      <c r="AW228" s="14" t="s">
        <v>33</v>
      </c>
      <c r="AX228" s="14" t="s">
        <v>79</v>
      </c>
      <c r="AY228" s="269" t="s">
        <v>285</v>
      </c>
    </row>
    <row r="229" s="2" customFormat="1" ht="16.5" customHeight="1">
      <c r="A229" s="40"/>
      <c r="B229" s="41"/>
      <c r="C229" s="230" t="s">
        <v>544</v>
      </c>
      <c r="D229" s="230" t="s">
        <v>287</v>
      </c>
      <c r="E229" s="231" t="s">
        <v>4307</v>
      </c>
      <c r="F229" s="232" t="s">
        <v>4308</v>
      </c>
      <c r="G229" s="233" t="s">
        <v>290</v>
      </c>
      <c r="H229" s="234">
        <v>185</v>
      </c>
      <c r="I229" s="235"/>
      <c r="J229" s="236">
        <f>ROUND(I229*H229,2)</f>
        <v>0</v>
      </c>
      <c r="K229" s="232" t="s">
        <v>291</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4309</v>
      </c>
    </row>
    <row r="230" s="2" customFormat="1">
      <c r="A230" s="40"/>
      <c r="B230" s="41"/>
      <c r="C230" s="42"/>
      <c r="D230" s="243" t="s">
        <v>293</v>
      </c>
      <c r="E230" s="42"/>
      <c r="F230" s="244" t="s">
        <v>4310</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ht="16.5" customHeight="1">
      <c r="A231" s="40"/>
      <c r="B231" s="41"/>
      <c r="C231" s="230" t="s">
        <v>553</v>
      </c>
      <c r="D231" s="230" t="s">
        <v>287</v>
      </c>
      <c r="E231" s="231" t="s">
        <v>4311</v>
      </c>
      <c r="F231" s="232" t="s">
        <v>4312</v>
      </c>
      <c r="G231" s="233" t="s">
        <v>515</v>
      </c>
      <c r="H231" s="234">
        <v>18</v>
      </c>
      <c r="I231" s="235"/>
      <c r="J231" s="236">
        <f>ROUND(I231*H231,2)</f>
        <v>0</v>
      </c>
      <c r="K231" s="232" t="s">
        <v>291</v>
      </c>
      <c r="L231" s="46"/>
      <c r="M231" s="237" t="s">
        <v>19</v>
      </c>
      <c r="N231" s="238" t="s">
        <v>43</v>
      </c>
      <c r="O231" s="86"/>
      <c r="P231" s="239">
        <f>O231*H231</f>
        <v>0</v>
      </c>
      <c r="Q231" s="239">
        <v>0</v>
      </c>
      <c r="R231" s="239">
        <f>Q231*H231</f>
        <v>0</v>
      </c>
      <c r="S231" s="239">
        <v>0</v>
      </c>
      <c r="T231" s="240">
        <f>S231*H231</f>
        <v>0</v>
      </c>
      <c r="U231" s="40"/>
      <c r="V231" s="40"/>
      <c r="W231" s="40"/>
      <c r="X231" s="40"/>
      <c r="Y231" s="40"/>
      <c r="Z231" s="40"/>
      <c r="AA231" s="40"/>
      <c r="AB231" s="40"/>
      <c r="AC231" s="40"/>
      <c r="AD231" s="40"/>
      <c r="AE231" s="40"/>
      <c r="AR231" s="241" t="s">
        <v>157</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157</v>
      </c>
      <c r="BM231" s="241" t="s">
        <v>4313</v>
      </c>
    </row>
    <row r="232" s="2" customFormat="1">
      <c r="A232" s="40"/>
      <c r="B232" s="41"/>
      <c r="C232" s="42"/>
      <c r="D232" s="243" t="s">
        <v>293</v>
      </c>
      <c r="E232" s="42"/>
      <c r="F232" s="244" t="s">
        <v>4314</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13" customFormat="1">
      <c r="A233" s="13"/>
      <c r="B233" s="248"/>
      <c r="C233" s="249"/>
      <c r="D233" s="243" t="s">
        <v>297</v>
      </c>
      <c r="E233" s="250" t="s">
        <v>19</v>
      </c>
      <c r="F233" s="251" t="s">
        <v>4315</v>
      </c>
      <c r="G233" s="249"/>
      <c r="H233" s="252">
        <v>18</v>
      </c>
      <c r="I233" s="253"/>
      <c r="J233" s="249"/>
      <c r="K233" s="249"/>
      <c r="L233" s="254"/>
      <c r="M233" s="255"/>
      <c r="N233" s="256"/>
      <c r="O233" s="256"/>
      <c r="P233" s="256"/>
      <c r="Q233" s="256"/>
      <c r="R233" s="256"/>
      <c r="S233" s="256"/>
      <c r="T233" s="257"/>
      <c r="U233" s="13"/>
      <c r="V233" s="13"/>
      <c r="W233" s="13"/>
      <c r="X233" s="13"/>
      <c r="Y233" s="13"/>
      <c r="Z233" s="13"/>
      <c r="AA233" s="13"/>
      <c r="AB233" s="13"/>
      <c r="AC233" s="13"/>
      <c r="AD233" s="13"/>
      <c r="AE233" s="13"/>
      <c r="AT233" s="258" t="s">
        <v>297</v>
      </c>
      <c r="AU233" s="258" t="s">
        <v>81</v>
      </c>
      <c r="AV233" s="13" t="s">
        <v>81</v>
      </c>
      <c r="AW233" s="13" t="s">
        <v>33</v>
      </c>
      <c r="AX233" s="13" t="s">
        <v>72</v>
      </c>
      <c r="AY233" s="258" t="s">
        <v>285</v>
      </c>
    </row>
    <row r="234" s="14" customFormat="1">
      <c r="A234" s="14"/>
      <c r="B234" s="259"/>
      <c r="C234" s="260"/>
      <c r="D234" s="243" t="s">
        <v>297</v>
      </c>
      <c r="E234" s="261" t="s">
        <v>19</v>
      </c>
      <c r="F234" s="262" t="s">
        <v>306</v>
      </c>
      <c r="G234" s="260"/>
      <c r="H234" s="263">
        <v>18</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297</v>
      </c>
      <c r="AU234" s="269" t="s">
        <v>81</v>
      </c>
      <c r="AV234" s="14" t="s">
        <v>91</v>
      </c>
      <c r="AW234" s="14" t="s">
        <v>33</v>
      </c>
      <c r="AX234" s="14" t="s">
        <v>79</v>
      </c>
      <c r="AY234" s="269" t="s">
        <v>285</v>
      </c>
    </row>
    <row r="235" s="2" customFormat="1" ht="16.5" customHeight="1">
      <c r="A235" s="40"/>
      <c r="B235" s="41"/>
      <c r="C235" s="230" t="s">
        <v>559</v>
      </c>
      <c r="D235" s="230" t="s">
        <v>287</v>
      </c>
      <c r="E235" s="231" t="s">
        <v>4316</v>
      </c>
      <c r="F235" s="232" t="s">
        <v>4317</v>
      </c>
      <c r="G235" s="233" t="s">
        <v>515</v>
      </c>
      <c r="H235" s="234">
        <v>2</v>
      </c>
      <c r="I235" s="235"/>
      <c r="J235" s="236">
        <f>ROUND(I235*H235,2)</f>
        <v>0</v>
      </c>
      <c r="K235" s="232" t="s">
        <v>291</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157</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4318</v>
      </c>
    </row>
    <row r="236" s="2" customFormat="1">
      <c r="A236" s="40"/>
      <c r="B236" s="41"/>
      <c r="C236" s="42"/>
      <c r="D236" s="243" t="s">
        <v>293</v>
      </c>
      <c r="E236" s="42"/>
      <c r="F236" s="244" t="s">
        <v>4319</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13" customFormat="1">
      <c r="A237" s="13"/>
      <c r="B237" s="248"/>
      <c r="C237" s="249"/>
      <c r="D237" s="243" t="s">
        <v>297</v>
      </c>
      <c r="E237" s="250" t="s">
        <v>19</v>
      </c>
      <c r="F237" s="251" t="s">
        <v>81</v>
      </c>
      <c r="G237" s="249"/>
      <c r="H237" s="252">
        <v>2</v>
      </c>
      <c r="I237" s="253"/>
      <c r="J237" s="249"/>
      <c r="K237" s="249"/>
      <c r="L237" s="254"/>
      <c r="M237" s="255"/>
      <c r="N237" s="256"/>
      <c r="O237" s="256"/>
      <c r="P237" s="256"/>
      <c r="Q237" s="256"/>
      <c r="R237" s="256"/>
      <c r="S237" s="256"/>
      <c r="T237" s="257"/>
      <c r="U237" s="13"/>
      <c r="V237" s="13"/>
      <c r="W237" s="13"/>
      <c r="X237" s="13"/>
      <c r="Y237" s="13"/>
      <c r="Z237" s="13"/>
      <c r="AA237" s="13"/>
      <c r="AB237" s="13"/>
      <c r="AC237" s="13"/>
      <c r="AD237" s="13"/>
      <c r="AE237" s="13"/>
      <c r="AT237" s="258" t="s">
        <v>297</v>
      </c>
      <c r="AU237" s="258" t="s">
        <v>81</v>
      </c>
      <c r="AV237" s="13" t="s">
        <v>81</v>
      </c>
      <c r="AW237" s="13" t="s">
        <v>33</v>
      </c>
      <c r="AX237" s="13" t="s">
        <v>79</v>
      </c>
      <c r="AY237" s="258" t="s">
        <v>285</v>
      </c>
    </row>
    <row r="238" s="2" customFormat="1" ht="16.5" customHeight="1">
      <c r="A238" s="40"/>
      <c r="B238" s="41"/>
      <c r="C238" s="230" t="s">
        <v>566</v>
      </c>
      <c r="D238" s="230" t="s">
        <v>287</v>
      </c>
      <c r="E238" s="231" t="s">
        <v>4320</v>
      </c>
      <c r="F238" s="232" t="s">
        <v>4321</v>
      </c>
      <c r="G238" s="233" t="s">
        <v>515</v>
      </c>
      <c r="H238" s="234">
        <v>1</v>
      </c>
      <c r="I238" s="235"/>
      <c r="J238" s="236">
        <f>ROUND(I238*H238,2)</f>
        <v>0</v>
      </c>
      <c r="K238" s="232" t="s">
        <v>291</v>
      </c>
      <c r="L238" s="46"/>
      <c r="M238" s="237" t="s">
        <v>19</v>
      </c>
      <c r="N238" s="238" t="s">
        <v>43</v>
      </c>
      <c r="O238" s="86"/>
      <c r="P238" s="239">
        <f>O238*H238</f>
        <v>0</v>
      </c>
      <c r="Q238" s="239">
        <v>0</v>
      </c>
      <c r="R238" s="239">
        <f>Q238*H238</f>
        <v>0</v>
      </c>
      <c r="S238" s="239">
        <v>0</v>
      </c>
      <c r="T238" s="240">
        <f>S238*H238</f>
        <v>0</v>
      </c>
      <c r="U238" s="40"/>
      <c r="V238" s="40"/>
      <c r="W238" s="40"/>
      <c r="X238" s="40"/>
      <c r="Y238" s="40"/>
      <c r="Z238" s="40"/>
      <c r="AA238" s="40"/>
      <c r="AB238" s="40"/>
      <c r="AC238" s="40"/>
      <c r="AD238" s="40"/>
      <c r="AE238" s="40"/>
      <c r="AR238" s="241" t="s">
        <v>157</v>
      </c>
      <c r="AT238" s="241" t="s">
        <v>287</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157</v>
      </c>
      <c r="BM238" s="241" t="s">
        <v>4322</v>
      </c>
    </row>
    <row r="239" s="2" customFormat="1">
      <c r="A239" s="40"/>
      <c r="B239" s="41"/>
      <c r="C239" s="42"/>
      <c r="D239" s="243" t="s">
        <v>293</v>
      </c>
      <c r="E239" s="42"/>
      <c r="F239" s="244" t="s">
        <v>4323</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13" customFormat="1">
      <c r="A240" s="13"/>
      <c r="B240" s="248"/>
      <c r="C240" s="249"/>
      <c r="D240" s="243" t="s">
        <v>297</v>
      </c>
      <c r="E240" s="250" t="s">
        <v>19</v>
      </c>
      <c r="F240" s="251" t="s">
        <v>79</v>
      </c>
      <c r="G240" s="249"/>
      <c r="H240" s="252">
        <v>1</v>
      </c>
      <c r="I240" s="253"/>
      <c r="J240" s="249"/>
      <c r="K240" s="249"/>
      <c r="L240" s="254"/>
      <c r="M240" s="255"/>
      <c r="N240" s="256"/>
      <c r="O240" s="256"/>
      <c r="P240" s="256"/>
      <c r="Q240" s="256"/>
      <c r="R240" s="256"/>
      <c r="S240" s="256"/>
      <c r="T240" s="257"/>
      <c r="U240" s="13"/>
      <c r="V240" s="13"/>
      <c r="W240" s="13"/>
      <c r="X240" s="13"/>
      <c r="Y240" s="13"/>
      <c r="Z240" s="13"/>
      <c r="AA240" s="13"/>
      <c r="AB240" s="13"/>
      <c r="AC240" s="13"/>
      <c r="AD240" s="13"/>
      <c r="AE240" s="13"/>
      <c r="AT240" s="258" t="s">
        <v>297</v>
      </c>
      <c r="AU240" s="258" t="s">
        <v>81</v>
      </c>
      <c r="AV240" s="13" t="s">
        <v>81</v>
      </c>
      <c r="AW240" s="13" t="s">
        <v>33</v>
      </c>
      <c r="AX240" s="13" t="s">
        <v>79</v>
      </c>
      <c r="AY240" s="258" t="s">
        <v>285</v>
      </c>
    </row>
    <row r="241" s="12" customFormat="1" ht="22.8" customHeight="1">
      <c r="A241" s="12"/>
      <c r="B241" s="214"/>
      <c r="C241" s="215"/>
      <c r="D241" s="216" t="s">
        <v>71</v>
      </c>
      <c r="E241" s="228" t="s">
        <v>3203</v>
      </c>
      <c r="F241" s="228" t="s">
        <v>3204</v>
      </c>
      <c r="G241" s="215"/>
      <c r="H241" s="215"/>
      <c r="I241" s="218"/>
      <c r="J241" s="229">
        <f>BK241</f>
        <v>0</v>
      </c>
      <c r="K241" s="215"/>
      <c r="L241" s="220"/>
      <c r="M241" s="221"/>
      <c r="N241" s="222"/>
      <c r="O241" s="222"/>
      <c r="P241" s="223">
        <f>SUM(P242:P267)</f>
        <v>0</v>
      </c>
      <c r="Q241" s="222"/>
      <c r="R241" s="223">
        <f>SUM(R242:R267)</f>
        <v>0.03014</v>
      </c>
      <c r="S241" s="222"/>
      <c r="T241" s="224">
        <f>SUM(T242:T267)</f>
        <v>0</v>
      </c>
      <c r="U241" s="12"/>
      <c r="V241" s="12"/>
      <c r="W241" s="12"/>
      <c r="X241" s="12"/>
      <c r="Y241" s="12"/>
      <c r="Z241" s="12"/>
      <c r="AA241" s="12"/>
      <c r="AB241" s="12"/>
      <c r="AC241" s="12"/>
      <c r="AD241" s="12"/>
      <c r="AE241" s="12"/>
      <c r="AR241" s="225" t="s">
        <v>81</v>
      </c>
      <c r="AT241" s="226" t="s">
        <v>71</v>
      </c>
      <c r="AU241" s="226" t="s">
        <v>79</v>
      </c>
      <c r="AY241" s="225" t="s">
        <v>285</v>
      </c>
      <c r="BK241" s="227">
        <f>SUM(BK242:BK267)</f>
        <v>0</v>
      </c>
    </row>
    <row r="242" s="2" customFormat="1" ht="16.5" customHeight="1">
      <c r="A242" s="40"/>
      <c r="B242" s="41"/>
      <c r="C242" s="291" t="s">
        <v>572</v>
      </c>
      <c r="D242" s="291" t="s">
        <v>416</v>
      </c>
      <c r="E242" s="292" t="s">
        <v>3890</v>
      </c>
      <c r="F242" s="293" t="s">
        <v>3891</v>
      </c>
      <c r="G242" s="294" t="s">
        <v>290</v>
      </c>
      <c r="H242" s="295">
        <v>8</v>
      </c>
      <c r="I242" s="296"/>
      <c r="J242" s="297">
        <f>ROUND(I242*H242,2)</f>
        <v>0</v>
      </c>
      <c r="K242" s="293" t="s">
        <v>19</v>
      </c>
      <c r="L242" s="298"/>
      <c r="M242" s="299" t="s">
        <v>19</v>
      </c>
      <c r="N242" s="300" t="s">
        <v>43</v>
      </c>
      <c r="O242" s="86"/>
      <c r="P242" s="239">
        <f>O242*H242</f>
        <v>0</v>
      </c>
      <c r="Q242" s="239">
        <v>0.0022499999999999998</v>
      </c>
      <c r="R242" s="239">
        <f>Q242*H242</f>
        <v>0.017999999999999999</v>
      </c>
      <c r="S242" s="239">
        <v>0</v>
      </c>
      <c r="T242" s="240">
        <f>S242*H242</f>
        <v>0</v>
      </c>
      <c r="U242" s="40"/>
      <c r="V242" s="40"/>
      <c r="W242" s="40"/>
      <c r="X242" s="40"/>
      <c r="Y242" s="40"/>
      <c r="Z242" s="40"/>
      <c r="AA242" s="40"/>
      <c r="AB242" s="40"/>
      <c r="AC242" s="40"/>
      <c r="AD242" s="40"/>
      <c r="AE242" s="40"/>
      <c r="AR242" s="241" t="s">
        <v>536</v>
      </c>
      <c r="AT242" s="241" t="s">
        <v>416</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157</v>
      </c>
      <c r="BM242" s="241" t="s">
        <v>4324</v>
      </c>
    </row>
    <row r="243" s="2" customFormat="1">
      <c r="A243" s="40"/>
      <c r="B243" s="41"/>
      <c r="C243" s="42"/>
      <c r="D243" s="243" t="s">
        <v>293</v>
      </c>
      <c r="E243" s="42"/>
      <c r="F243" s="244" t="s">
        <v>3891</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13" customFormat="1">
      <c r="A244" s="13"/>
      <c r="B244" s="248"/>
      <c r="C244" s="249"/>
      <c r="D244" s="243" t="s">
        <v>297</v>
      </c>
      <c r="E244" s="250" t="s">
        <v>19</v>
      </c>
      <c r="F244" s="251" t="s">
        <v>119</v>
      </c>
      <c r="G244" s="249"/>
      <c r="H244" s="252">
        <v>8</v>
      </c>
      <c r="I244" s="253"/>
      <c r="J244" s="249"/>
      <c r="K244" s="249"/>
      <c r="L244" s="254"/>
      <c r="M244" s="255"/>
      <c r="N244" s="256"/>
      <c r="O244" s="256"/>
      <c r="P244" s="256"/>
      <c r="Q244" s="256"/>
      <c r="R244" s="256"/>
      <c r="S244" s="256"/>
      <c r="T244" s="257"/>
      <c r="U244" s="13"/>
      <c r="V244" s="13"/>
      <c r="W244" s="13"/>
      <c r="X244" s="13"/>
      <c r="Y244" s="13"/>
      <c r="Z244" s="13"/>
      <c r="AA244" s="13"/>
      <c r="AB244" s="13"/>
      <c r="AC244" s="13"/>
      <c r="AD244" s="13"/>
      <c r="AE244" s="13"/>
      <c r="AT244" s="258" t="s">
        <v>297</v>
      </c>
      <c r="AU244" s="258" t="s">
        <v>81</v>
      </c>
      <c r="AV244" s="13" t="s">
        <v>81</v>
      </c>
      <c r="AW244" s="13" t="s">
        <v>33</v>
      </c>
      <c r="AX244" s="13" t="s">
        <v>72</v>
      </c>
      <c r="AY244" s="258" t="s">
        <v>285</v>
      </c>
    </row>
    <row r="245" s="14" customFormat="1">
      <c r="A245" s="14"/>
      <c r="B245" s="259"/>
      <c r="C245" s="260"/>
      <c r="D245" s="243" t="s">
        <v>297</v>
      </c>
      <c r="E245" s="261" t="s">
        <v>19</v>
      </c>
      <c r="F245" s="262" t="s">
        <v>306</v>
      </c>
      <c r="G245" s="260"/>
      <c r="H245" s="263">
        <v>8</v>
      </c>
      <c r="I245" s="264"/>
      <c r="J245" s="260"/>
      <c r="K245" s="260"/>
      <c r="L245" s="265"/>
      <c r="M245" s="266"/>
      <c r="N245" s="267"/>
      <c r="O245" s="267"/>
      <c r="P245" s="267"/>
      <c r="Q245" s="267"/>
      <c r="R245" s="267"/>
      <c r="S245" s="267"/>
      <c r="T245" s="268"/>
      <c r="U245" s="14"/>
      <c r="V245" s="14"/>
      <c r="W245" s="14"/>
      <c r="X245" s="14"/>
      <c r="Y245" s="14"/>
      <c r="Z245" s="14"/>
      <c r="AA245" s="14"/>
      <c r="AB245" s="14"/>
      <c r="AC245" s="14"/>
      <c r="AD245" s="14"/>
      <c r="AE245" s="14"/>
      <c r="AT245" s="269" t="s">
        <v>297</v>
      </c>
      <c r="AU245" s="269" t="s">
        <v>81</v>
      </c>
      <c r="AV245" s="14" t="s">
        <v>91</v>
      </c>
      <c r="AW245" s="14" t="s">
        <v>33</v>
      </c>
      <c r="AX245" s="14" t="s">
        <v>79</v>
      </c>
      <c r="AY245" s="269" t="s">
        <v>285</v>
      </c>
    </row>
    <row r="246" s="2" customFormat="1" ht="16.5" customHeight="1">
      <c r="A246" s="40"/>
      <c r="B246" s="41"/>
      <c r="C246" s="291" t="s">
        <v>594</v>
      </c>
      <c r="D246" s="291" t="s">
        <v>416</v>
      </c>
      <c r="E246" s="292" t="s">
        <v>3894</v>
      </c>
      <c r="F246" s="293" t="s">
        <v>3895</v>
      </c>
      <c r="G246" s="294" t="s">
        <v>290</v>
      </c>
      <c r="H246" s="295">
        <v>4</v>
      </c>
      <c r="I246" s="296"/>
      <c r="J246" s="297">
        <f>ROUND(I246*H246,2)</f>
        <v>0</v>
      </c>
      <c r="K246" s="293" t="s">
        <v>19</v>
      </c>
      <c r="L246" s="298"/>
      <c r="M246" s="299" t="s">
        <v>19</v>
      </c>
      <c r="N246" s="300" t="s">
        <v>43</v>
      </c>
      <c r="O246" s="86"/>
      <c r="P246" s="239">
        <f>O246*H246</f>
        <v>0</v>
      </c>
      <c r="Q246" s="239">
        <v>0.0022499999999999998</v>
      </c>
      <c r="R246" s="239">
        <f>Q246*H246</f>
        <v>0.0089999999999999993</v>
      </c>
      <c r="S246" s="239">
        <v>0</v>
      </c>
      <c r="T246" s="240">
        <f>S246*H246</f>
        <v>0</v>
      </c>
      <c r="U246" s="40"/>
      <c r="V246" s="40"/>
      <c r="W246" s="40"/>
      <c r="X246" s="40"/>
      <c r="Y246" s="40"/>
      <c r="Z246" s="40"/>
      <c r="AA246" s="40"/>
      <c r="AB246" s="40"/>
      <c r="AC246" s="40"/>
      <c r="AD246" s="40"/>
      <c r="AE246" s="40"/>
      <c r="AR246" s="241" t="s">
        <v>536</v>
      </c>
      <c r="AT246" s="241" t="s">
        <v>416</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157</v>
      </c>
      <c r="BM246" s="241" t="s">
        <v>4325</v>
      </c>
    </row>
    <row r="247" s="2" customFormat="1">
      <c r="A247" s="40"/>
      <c r="B247" s="41"/>
      <c r="C247" s="42"/>
      <c r="D247" s="243" t="s">
        <v>293</v>
      </c>
      <c r="E247" s="42"/>
      <c r="F247" s="244" t="s">
        <v>3895</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13" customFormat="1">
      <c r="A248" s="13"/>
      <c r="B248" s="248"/>
      <c r="C248" s="249"/>
      <c r="D248" s="243" t="s">
        <v>297</v>
      </c>
      <c r="E248" s="250" t="s">
        <v>19</v>
      </c>
      <c r="F248" s="251" t="s">
        <v>91</v>
      </c>
      <c r="G248" s="249"/>
      <c r="H248" s="252">
        <v>4</v>
      </c>
      <c r="I248" s="253"/>
      <c r="J248" s="249"/>
      <c r="K248" s="249"/>
      <c r="L248" s="254"/>
      <c r="M248" s="255"/>
      <c r="N248" s="256"/>
      <c r="O248" s="256"/>
      <c r="P248" s="256"/>
      <c r="Q248" s="256"/>
      <c r="R248" s="256"/>
      <c r="S248" s="256"/>
      <c r="T248" s="257"/>
      <c r="U248" s="13"/>
      <c r="V248" s="13"/>
      <c r="W248" s="13"/>
      <c r="X248" s="13"/>
      <c r="Y248" s="13"/>
      <c r="Z248" s="13"/>
      <c r="AA248" s="13"/>
      <c r="AB248" s="13"/>
      <c r="AC248" s="13"/>
      <c r="AD248" s="13"/>
      <c r="AE248" s="13"/>
      <c r="AT248" s="258" t="s">
        <v>297</v>
      </c>
      <c r="AU248" s="258" t="s">
        <v>81</v>
      </c>
      <c r="AV248" s="13" t="s">
        <v>81</v>
      </c>
      <c r="AW248" s="13" t="s">
        <v>33</v>
      </c>
      <c r="AX248" s="13" t="s">
        <v>72</v>
      </c>
      <c r="AY248" s="258" t="s">
        <v>285</v>
      </c>
    </row>
    <row r="249" s="14" customFormat="1">
      <c r="A249" s="14"/>
      <c r="B249" s="259"/>
      <c r="C249" s="260"/>
      <c r="D249" s="243" t="s">
        <v>297</v>
      </c>
      <c r="E249" s="261" t="s">
        <v>19</v>
      </c>
      <c r="F249" s="262" t="s">
        <v>306</v>
      </c>
      <c r="G249" s="260"/>
      <c r="H249" s="263">
        <v>4</v>
      </c>
      <c r="I249" s="264"/>
      <c r="J249" s="260"/>
      <c r="K249" s="260"/>
      <c r="L249" s="265"/>
      <c r="M249" s="266"/>
      <c r="N249" s="267"/>
      <c r="O249" s="267"/>
      <c r="P249" s="267"/>
      <c r="Q249" s="267"/>
      <c r="R249" s="267"/>
      <c r="S249" s="267"/>
      <c r="T249" s="268"/>
      <c r="U249" s="14"/>
      <c r="V249" s="14"/>
      <c r="W249" s="14"/>
      <c r="X249" s="14"/>
      <c r="Y249" s="14"/>
      <c r="Z249" s="14"/>
      <c r="AA249" s="14"/>
      <c r="AB249" s="14"/>
      <c r="AC249" s="14"/>
      <c r="AD249" s="14"/>
      <c r="AE249" s="14"/>
      <c r="AT249" s="269" t="s">
        <v>297</v>
      </c>
      <c r="AU249" s="269" t="s">
        <v>81</v>
      </c>
      <c r="AV249" s="14" t="s">
        <v>91</v>
      </c>
      <c r="AW249" s="14" t="s">
        <v>33</v>
      </c>
      <c r="AX249" s="14" t="s">
        <v>79</v>
      </c>
      <c r="AY249" s="269" t="s">
        <v>285</v>
      </c>
    </row>
    <row r="250" s="2" customFormat="1" ht="16.5" customHeight="1">
      <c r="A250" s="40"/>
      <c r="B250" s="41"/>
      <c r="C250" s="291" t="s">
        <v>606</v>
      </c>
      <c r="D250" s="291" t="s">
        <v>416</v>
      </c>
      <c r="E250" s="292" t="s">
        <v>3897</v>
      </c>
      <c r="F250" s="293" t="s">
        <v>3898</v>
      </c>
      <c r="G250" s="294" t="s">
        <v>515</v>
      </c>
      <c r="H250" s="295">
        <v>16</v>
      </c>
      <c r="I250" s="296"/>
      <c r="J250" s="297">
        <f>ROUND(I250*H250,2)</f>
        <v>0</v>
      </c>
      <c r="K250" s="293" t="s">
        <v>19</v>
      </c>
      <c r="L250" s="298"/>
      <c r="M250" s="299" t="s">
        <v>19</v>
      </c>
      <c r="N250" s="300" t="s">
        <v>43</v>
      </c>
      <c r="O250" s="86"/>
      <c r="P250" s="239">
        <f>O250*H250</f>
        <v>0</v>
      </c>
      <c r="Q250" s="239">
        <v>4.0000000000000003E-05</v>
      </c>
      <c r="R250" s="239">
        <f>Q250*H250</f>
        <v>0.00064000000000000005</v>
      </c>
      <c r="S250" s="239">
        <v>0</v>
      </c>
      <c r="T250" s="240">
        <f>S250*H250</f>
        <v>0</v>
      </c>
      <c r="U250" s="40"/>
      <c r="V250" s="40"/>
      <c r="W250" s="40"/>
      <c r="X250" s="40"/>
      <c r="Y250" s="40"/>
      <c r="Z250" s="40"/>
      <c r="AA250" s="40"/>
      <c r="AB250" s="40"/>
      <c r="AC250" s="40"/>
      <c r="AD250" s="40"/>
      <c r="AE250" s="40"/>
      <c r="AR250" s="241" t="s">
        <v>536</v>
      </c>
      <c r="AT250" s="241" t="s">
        <v>416</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157</v>
      </c>
      <c r="BM250" s="241" t="s">
        <v>4326</v>
      </c>
    </row>
    <row r="251" s="2" customFormat="1">
      <c r="A251" s="40"/>
      <c r="B251" s="41"/>
      <c r="C251" s="42"/>
      <c r="D251" s="243" t="s">
        <v>293</v>
      </c>
      <c r="E251" s="42"/>
      <c r="F251" s="244" t="s">
        <v>3900</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13" customFormat="1">
      <c r="A252" s="13"/>
      <c r="B252" s="248"/>
      <c r="C252" s="249"/>
      <c r="D252" s="243" t="s">
        <v>297</v>
      </c>
      <c r="E252" s="250" t="s">
        <v>19</v>
      </c>
      <c r="F252" s="251" t="s">
        <v>3901</v>
      </c>
      <c r="G252" s="249"/>
      <c r="H252" s="252">
        <v>16</v>
      </c>
      <c r="I252" s="253"/>
      <c r="J252" s="249"/>
      <c r="K252" s="249"/>
      <c r="L252" s="254"/>
      <c r="M252" s="255"/>
      <c r="N252" s="256"/>
      <c r="O252" s="256"/>
      <c r="P252" s="256"/>
      <c r="Q252" s="256"/>
      <c r="R252" s="256"/>
      <c r="S252" s="256"/>
      <c r="T252" s="257"/>
      <c r="U252" s="13"/>
      <c r="V252" s="13"/>
      <c r="W252" s="13"/>
      <c r="X252" s="13"/>
      <c r="Y252" s="13"/>
      <c r="Z252" s="13"/>
      <c r="AA252" s="13"/>
      <c r="AB252" s="13"/>
      <c r="AC252" s="13"/>
      <c r="AD252" s="13"/>
      <c r="AE252" s="13"/>
      <c r="AT252" s="258" t="s">
        <v>297</v>
      </c>
      <c r="AU252" s="258" t="s">
        <v>81</v>
      </c>
      <c r="AV252" s="13" t="s">
        <v>81</v>
      </c>
      <c r="AW252" s="13" t="s">
        <v>33</v>
      </c>
      <c r="AX252" s="13" t="s">
        <v>72</v>
      </c>
      <c r="AY252" s="258" t="s">
        <v>285</v>
      </c>
    </row>
    <row r="253" s="14" customFormat="1">
      <c r="A253" s="14"/>
      <c r="B253" s="259"/>
      <c r="C253" s="260"/>
      <c r="D253" s="243" t="s">
        <v>297</v>
      </c>
      <c r="E253" s="261" t="s">
        <v>19</v>
      </c>
      <c r="F253" s="262" t="s">
        <v>306</v>
      </c>
      <c r="G253" s="260"/>
      <c r="H253" s="263">
        <v>16</v>
      </c>
      <c r="I253" s="264"/>
      <c r="J253" s="260"/>
      <c r="K253" s="260"/>
      <c r="L253" s="265"/>
      <c r="M253" s="266"/>
      <c r="N253" s="267"/>
      <c r="O253" s="267"/>
      <c r="P253" s="267"/>
      <c r="Q253" s="267"/>
      <c r="R253" s="267"/>
      <c r="S253" s="267"/>
      <c r="T253" s="268"/>
      <c r="U253" s="14"/>
      <c r="V253" s="14"/>
      <c r="W253" s="14"/>
      <c r="X253" s="14"/>
      <c r="Y253" s="14"/>
      <c r="Z253" s="14"/>
      <c r="AA253" s="14"/>
      <c r="AB253" s="14"/>
      <c r="AC253" s="14"/>
      <c r="AD253" s="14"/>
      <c r="AE253" s="14"/>
      <c r="AT253" s="269" t="s">
        <v>297</v>
      </c>
      <c r="AU253" s="269" t="s">
        <v>81</v>
      </c>
      <c r="AV253" s="14" t="s">
        <v>91</v>
      </c>
      <c r="AW253" s="14" t="s">
        <v>33</v>
      </c>
      <c r="AX253" s="14" t="s">
        <v>79</v>
      </c>
      <c r="AY253" s="269" t="s">
        <v>285</v>
      </c>
    </row>
    <row r="254" s="2" customFormat="1" ht="16.5" customHeight="1">
      <c r="A254" s="40"/>
      <c r="B254" s="41"/>
      <c r="C254" s="291" t="s">
        <v>613</v>
      </c>
      <c r="D254" s="291" t="s">
        <v>416</v>
      </c>
      <c r="E254" s="292" t="s">
        <v>3902</v>
      </c>
      <c r="F254" s="293" t="s">
        <v>3903</v>
      </c>
      <c r="G254" s="294" t="s">
        <v>515</v>
      </c>
      <c r="H254" s="295">
        <v>16</v>
      </c>
      <c r="I254" s="296"/>
      <c r="J254" s="297">
        <f>ROUND(I254*H254,2)</f>
        <v>0</v>
      </c>
      <c r="K254" s="293" t="s">
        <v>19</v>
      </c>
      <c r="L254" s="298"/>
      <c r="M254" s="299" t="s">
        <v>19</v>
      </c>
      <c r="N254" s="300" t="s">
        <v>43</v>
      </c>
      <c r="O254" s="86"/>
      <c r="P254" s="239">
        <f>O254*H254</f>
        <v>0</v>
      </c>
      <c r="Q254" s="239">
        <v>6.0000000000000002E-05</v>
      </c>
      <c r="R254" s="239">
        <f>Q254*H254</f>
        <v>0.00096000000000000002</v>
      </c>
      <c r="S254" s="239">
        <v>0</v>
      </c>
      <c r="T254" s="240">
        <f>S254*H254</f>
        <v>0</v>
      </c>
      <c r="U254" s="40"/>
      <c r="V254" s="40"/>
      <c r="W254" s="40"/>
      <c r="X254" s="40"/>
      <c r="Y254" s="40"/>
      <c r="Z254" s="40"/>
      <c r="AA254" s="40"/>
      <c r="AB254" s="40"/>
      <c r="AC254" s="40"/>
      <c r="AD254" s="40"/>
      <c r="AE254" s="40"/>
      <c r="AR254" s="241" t="s">
        <v>536</v>
      </c>
      <c r="AT254" s="241" t="s">
        <v>416</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157</v>
      </c>
      <c r="BM254" s="241" t="s">
        <v>4327</v>
      </c>
    </row>
    <row r="255" s="2" customFormat="1">
      <c r="A255" s="40"/>
      <c r="B255" s="41"/>
      <c r="C255" s="42"/>
      <c r="D255" s="243" t="s">
        <v>293</v>
      </c>
      <c r="E255" s="42"/>
      <c r="F255" s="244" t="s">
        <v>3903</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13" customFormat="1">
      <c r="A256" s="13"/>
      <c r="B256" s="248"/>
      <c r="C256" s="249"/>
      <c r="D256" s="243" t="s">
        <v>297</v>
      </c>
      <c r="E256" s="250" t="s">
        <v>19</v>
      </c>
      <c r="F256" s="251" t="s">
        <v>3901</v>
      </c>
      <c r="G256" s="249"/>
      <c r="H256" s="252">
        <v>16</v>
      </c>
      <c r="I256" s="253"/>
      <c r="J256" s="249"/>
      <c r="K256" s="249"/>
      <c r="L256" s="254"/>
      <c r="M256" s="255"/>
      <c r="N256" s="256"/>
      <c r="O256" s="256"/>
      <c r="P256" s="256"/>
      <c r="Q256" s="256"/>
      <c r="R256" s="256"/>
      <c r="S256" s="256"/>
      <c r="T256" s="257"/>
      <c r="U256" s="13"/>
      <c r="V256" s="13"/>
      <c r="W256" s="13"/>
      <c r="X256" s="13"/>
      <c r="Y256" s="13"/>
      <c r="Z256" s="13"/>
      <c r="AA256" s="13"/>
      <c r="AB256" s="13"/>
      <c r="AC256" s="13"/>
      <c r="AD256" s="13"/>
      <c r="AE256" s="13"/>
      <c r="AT256" s="258" t="s">
        <v>297</v>
      </c>
      <c r="AU256" s="258" t="s">
        <v>81</v>
      </c>
      <c r="AV256" s="13" t="s">
        <v>81</v>
      </c>
      <c r="AW256" s="13" t="s">
        <v>33</v>
      </c>
      <c r="AX256" s="13" t="s">
        <v>72</v>
      </c>
      <c r="AY256" s="258" t="s">
        <v>285</v>
      </c>
    </row>
    <row r="257" s="14" customFormat="1">
      <c r="A257" s="14"/>
      <c r="B257" s="259"/>
      <c r="C257" s="260"/>
      <c r="D257" s="243" t="s">
        <v>297</v>
      </c>
      <c r="E257" s="261" t="s">
        <v>19</v>
      </c>
      <c r="F257" s="262" t="s">
        <v>306</v>
      </c>
      <c r="G257" s="260"/>
      <c r="H257" s="263">
        <v>16</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297</v>
      </c>
      <c r="AU257" s="269" t="s">
        <v>81</v>
      </c>
      <c r="AV257" s="14" t="s">
        <v>91</v>
      </c>
      <c r="AW257" s="14" t="s">
        <v>33</v>
      </c>
      <c r="AX257" s="14" t="s">
        <v>79</v>
      </c>
      <c r="AY257" s="269" t="s">
        <v>285</v>
      </c>
    </row>
    <row r="258" s="2" customFormat="1" ht="16.5" customHeight="1">
      <c r="A258" s="40"/>
      <c r="B258" s="41"/>
      <c r="C258" s="291" t="s">
        <v>734</v>
      </c>
      <c r="D258" s="291" t="s">
        <v>416</v>
      </c>
      <c r="E258" s="292" t="s">
        <v>3905</v>
      </c>
      <c r="F258" s="293" t="s">
        <v>3906</v>
      </c>
      <c r="G258" s="294" t="s">
        <v>290</v>
      </c>
      <c r="H258" s="295">
        <v>22</v>
      </c>
      <c r="I258" s="296"/>
      <c r="J258" s="297">
        <f>ROUND(I258*H258,2)</f>
        <v>0</v>
      </c>
      <c r="K258" s="293" t="s">
        <v>291</v>
      </c>
      <c r="L258" s="298"/>
      <c r="M258" s="299" t="s">
        <v>19</v>
      </c>
      <c r="N258" s="300" t="s">
        <v>43</v>
      </c>
      <c r="O258" s="86"/>
      <c r="P258" s="239">
        <f>O258*H258</f>
        <v>0</v>
      </c>
      <c r="Q258" s="239">
        <v>6.9999999999999994E-05</v>
      </c>
      <c r="R258" s="239">
        <f>Q258*H258</f>
        <v>0.0015399999999999999</v>
      </c>
      <c r="S258" s="239">
        <v>0</v>
      </c>
      <c r="T258" s="240">
        <f>S258*H258</f>
        <v>0</v>
      </c>
      <c r="U258" s="40"/>
      <c r="V258" s="40"/>
      <c r="W258" s="40"/>
      <c r="X258" s="40"/>
      <c r="Y258" s="40"/>
      <c r="Z258" s="40"/>
      <c r="AA258" s="40"/>
      <c r="AB258" s="40"/>
      <c r="AC258" s="40"/>
      <c r="AD258" s="40"/>
      <c r="AE258" s="40"/>
      <c r="AR258" s="241" t="s">
        <v>536</v>
      </c>
      <c r="AT258" s="241" t="s">
        <v>416</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157</v>
      </c>
      <c r="BM258" s="241" t="s">
        <v>4328</v>
      </c>
    </row>
    <row r="259" s="2" customFormat="1">
      <c r="A259" s="40"/>
      <c r="B259" s="41"/>
      <c r="C259" s="42"/>
      <c r="D259" s="243" t="s">
        <v>293</v>
      </c>
      <c r="E259" s="42"/>
      <c r="F259" s="244" t="s">
        <v>3906</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2" customFormat="1" ht="16.5" customHeight="1">
      <c r="A260" s="40"/>
      <c r="B260" s="41"/>
      <c r="C260" s="230" t="s">
        <v>634</v>
      </c>
      <c r="D260" s="230" t="s">
        <v>287</v>
      </c>
      <c r="E260" s="231" t="s">
        <v>3912</v>
      </c>
      <c r="F260" s="232" t="s">
        <v>3913</v>
      </c>
      <c r="G260" s="233" t="s">
        <v>290</v>
      </c>
      <c r="H260" s="234">
        <v>22</v>
      </c>
      <c r="I260" s="235"/>
      <c r="J260" s="236">
        <f>ROUND(I260*H260,2)</f>
        <v>0</v>
      </c>
      <c r="K260" s="232" t="s">
        <v>291</v>
      </c>
      <c r="L260" s="46"/>
      <c r="M260" s="237" t="s">
        <v>19</v>
      </c>
      <c r="N260" s="238" t="s">
        <v>43</v>
      </c>
      <c r="O260" s="86"/>
      <c r="P260" s="239">
        <f>O260*H260</f>
        <v>0</v>
      </c>
      <c r="Q260" s="239">
        <v>0</v>
      </c>
      <c r="R260" s="239">
        <f>Q260*H260</f>
        <v>0</v>
      </c>
      <c r="S260" s="239">
        <v>0</v>
      </c>
      <c r="T260" s="240">
        <f>S260*H260</f>
        <v>0</v>
      </c>
      <c r="U260" s="40"/>
      <c r="V260" s="40"/>
      <c r="W260" s="40"/>
      <c r="X260" s="40"/>
      <c r="Y260" s="40"/>
      <c r="Z260" s="40"/>
      <c r="AA260" s="40"/>
      <c r="AB260" s="40"/>
      <c r="AC260" s="40"/>
      <c r="AD260" s="40"/>
      <c r="AE260" s="40"/>
      <c r="AR260" s="241" t="s">
        <v>157</v>
      </c>
      <c r="AT260" s="241" t="s">
        <v>287</v>
      </c>
      <c r="AU260" s="241" t="s">
        <v>81</v>
      </c>
      <c r="AY260" s="19" t="s">
        <v>285</v>
      </c>
      <c r="BE260" s="242">
        <f>IF(N260="základní",J260,0)</f>
        <v>0</v>
      </c>
      <c r="BF260" s="242">
        <f>IF(N260="snížená",J260,0)</f>
        <v>0</v>
      </c>
      <c r="BG260" s="242">
        <f>IF(N260="zákl. přenesená",J260,0)</f>
        <v>0</v>
      </c>
      <c r="BH260" s="242">
        <f>IF(N260="sníž. přenesená",J260,0)</f>
        <v>0</v>
      </c>
      <c r="BI260" s="242">
        <f>IF(N260="nulová",J260,0)</f>
        <v>0</v>
      </c>
      <c r="BJ260" s="19" t="s">
        <v>79</v>
      </c>
      <c r="BK260" s="242">
        <f>ROUND(I260*H260,2)</f>
        <v>0</v>
      </c>
      <c r="BL260" s="19" t="s">
        <v>157</v>
      </c>
      <c r="BM260" s="241" t="s">
        <v>4329</v>
      </c>
    </row>
    <row r="261" s="2" customFormat="1">
      <c r="A261" s="40"/>
      <c r="B261" s="41"/>
      <c r="C261" s="42"/>
      <c r="D261" s="243" t="s">
        <v>293</v>
      </c>
      <c r="E261" s="42"/>
      <c r="F261" s="244" t="s">
        <v>3915</v>
      </c>
      <c r="G261" s="42"/>
      <c r="H261" s="42"/>
      <c r="I261" s="150"/>
      <c r="J261" s="42"/>
      <c r="K261" s="42"/>
      <c r="L261" s="46"/>
      <c r="M261" s="245"/>
      <c r="N261" s="246"/>
      <c r="O261" s="86"/>
      <c r="P261" s="86"/>
      <c r="Q261" s="86"/>
      <c r="R261" s="86"/>
      <c r="S261" s="86"/>
      <c r="T261" s="87"/>
      <c r="U261" s="40"/>
      <c r="V261" s="40"/>
      <c r="W261" s="40"/>
      <c r="X261" s="40"/>
      <c r="Y261" s="40"/>
      <c r="Z261" s="40"/>
      <c r="AA261" s="40"/>
      <c r="AB261" s="40"/>
      <c r="AC261" s="40"/>
      <c r="AD261" s="40"/>
      <c r="AE261" s="40"/>
      <c r="AT261" s="19" t="s">
        <v>293</v>
      </c>
      <c r="AU261" s="19" t="s">
        <v>81</v>
      </c>
    </row>
    <row r="262" s="2" customFormat="1" ht="16.5" customHeight="1">
      <c r="A262" s="40"/>
      <c r="B262" s="41"/>
      <c r="C262" s="230" t="s">
        <v>640</v>
      </c>
      <c r="D262" s="230" t="s">
        <v>287</v>
      </c>
      <c r="E262" s="231" t="s">
        <v>3920</v>
      </c>
      <c r="F262" s="232" t="s">
        <v>3921</v>
      </c>
      <c r="G262" s="233" t="s">
        <v>515</v>
      </c>
      <c r="H262" s="234">
        <v>16</v>
      </c>
      <c r="I262" s="235"/>
      <c r="J262" s="236">
        <f>ROUND(I262*H262,2)</f>
        <v>0</v>
      </c>
      <c r="K262" s="232" t="s">
        <v>291</v>
      </c>
      <c r="L262" s="46"/>
      <c r="M262" s="237" t="s">
        <v>19</v>
      </c>
      <c r="N262" s="238" t="s">
        <v>43</v>
      </c>
      <c r="O262" s="86"/>
      <c r="P262" s="239">
        <f>O262*H262</f>
        <v>0</v>
      </c>
      <c r="Q262" s="239">
        <v>0</v>
      </c>
      <c r="R262" s="239">
        <f>Q262*H262</f>
        <v>0</v>
      </c>
      <c r="S262" s="239">
        <v>0</v>
      </c>
      <c r="T262" s="240">
        <f>S262*H262</f>
        <v>0</v>
      </c>
      <c r="U262" s="40"/>
      <c r="V262" s="40"/>
      <c r="W262" s="40"/>
      <c r="X262" s="40"/>
      <c r="Y262" s="40"/>
      <c r="Z262" s="40"/>
      <c r="AA262" s="40"/>
      <c r="AB262" s="40"/>
      <c r="AC262" s="40"/>
      <c r="AD262" s="40"/>
      <c r="AE262" s="40"/>
      <c r="AR262" s="241" t="s">
        <v>157</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157</v>
      </c>
      <c r="BM262" s="241" t="s">
        <v>4330</v>
      </c>
    </row>
    <row r="263" s="2" customFormat="1">
      <c r="A263" s="40"/>
      <c r="B263" s="41"/>
      <c r="C263" s="42"/>
      <c r="D263" s="243" t="s">
        <v>293</v>
      </c>
      <c r="E263" s="42"/>
      <c r="F263" s="244" t="s">
        <v>3923</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ht="16.5" customHeight="1">
      <c r="A264" s="40"/>
      <c r="B264" s="41"/>
      <c r="C264" s="230" t="s">
        <v>646</v>
      </c>
      <c r="D264" s="230" t="s">
        <v>287</v>
      </c>
      <c r="E264" s="231" t="s">
        <v>3924</v>
      </c>
      <c r="F264" s="232" t="s">
        <v>3925</v>
      </c>
      <c r="G264" s="233" t="s">
        <v>290</v>
      </c>
      <c r="H264" s="234">
        <v>8</v>
      </c>
      <c r="I264" s="235"/>
      <c r="J264" s="236">
        <f>ROUND(I264*H264,2)</f>
        <v>0</v>
      </c>
      <c r="K264" s="232" t="s">
        <v>291</v>
      </c>
      <c r="L264" s="46"/>
      <c r="M264" s="237" t="s">
        <v>19</v>
      </c>
      <c r="N264" s="238" t="s">
        <v>43</v>
      </c>
      <c r="O264" s="86"/>
      <c r="P264" s="239">
        <f>O264*H264</f>
        <v>0</v>
      </c>
      <c r="Q264" s="239">
        <v>0</v>
      </c>
      <c r="R264" s="239">
        <f>Q264*H264</f>
        <v>0</v>
      </c>
      <c r="S264" s="239">
        <v>0</v>
      </c>
      <c r="T264" s="240">
        <f>S264*H264</f>
        <v>0</v>
      </c>
      <c r="U264" s="40"/>
      <c r="V264" s="40"/>
      <c r="W264" s="40"/>
      <c r="X264" s="40"/>
      <c r="Y264" s="40"/>
      <c r="Z264" s="40"/>
      <c r="AA264" s="40"/>
      <c r="AB264" s="40"/>
      <c r="AC264" s="40"/>
      <c r="AD264" s="40"/>
      <c r="AE264" s="40"/>
      <c r="AR264" s="241" t="s">
        <v>157</v>
      </c>
      <c r="AT264" s="241" t="s">
        <v>287</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157</v>
      </c>
      <c r="BM264" s="241" t="s">
        <v>4331</v>
      </c>
    </row>
    <row r="265" s="2" customFormat="1">
      <c r="A265" s="40"/>
      <c r="B265" s="41"/>
      <c r="C265" s="42"/>
      <c r="D265" s="243" t="s">
        <v>293</v>
      </c>
      <c r="E265" s="42"/>
      <c r="F265" s="244" t="s">
        <v>3927</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2" customFormat="1" ht="16.5" customHeight="1">
      <c r="A266" s="40"/>
      <c r="B266" s="41"/>
      <c r="C266" s="230" t="s">
        <v>651</v>
      </c>
      <c r="D266" s="230" t="s">
        <v>287</v>
      </c>
      <c r="E266" s="231" t="s">
        <v>3928</v>
      </c>
      <c r="F266" s="232" t="s">
        <v>3929</v>
      </c>
      <c r="G266" s="233" t="s">
        <v>290</v>
      </c>
      <c r="H266" s="234">
        <v>4</v>
      </c>
      <c r="I266" s="235"/>
      <c r="J266" s="236">
        <f>ROUND(I266*H266,2)</f>
        <v>0</v>
      </c>
      <c r="K266" s="232" t="s">
        <v>291</v>
      </c>
      <c r="L266" s="46"/>
      <c r="M266" s="237" t="s">
        <v>19</v>
      </c>
      <c r="N266" s="238" t="s">
        <v>43</v>
      </c>
      <c r="O266" s="86"/>
      <c r="P266" s="239">
        <f>O266*H266</f>
        <v>0</v>
      </c>
      <c r="Q266" s="239">
        <v>0</v>
      </c>
      <c r="R266" s="239">
        <f>Q266*H266</f>
        <v>0</v>
      </c>
      <c r="S266" s="239">
        <v>0</v>
      </c>
      <c r="T266" s="240">
        <f>S266*H266</f>
        <v>0</v>
      </c>
      <c r="U266" s="40"/>
      <c r="V266" s="40"/>
      <c r="W266" s="40"/>
      <c r="X266" s="40"/>
      <c r="Y266" s="40"/>
      <c r="Z266" s="40"/>
      <c r="AA266" s="40"/>
      <c r="AB266" s="40"/>
      <c r="AC266" s="40"/>
      <c r="AD266" s="40"/>
      <c r="AE266" s="40"/>
      <c r="AR266" s="241" t="s">
        <v>157</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157</v>
      </c>
      <c r="BM266" s="241" t="s">
        <v>4332</v>
      </c>
    </row>
    <row r="267" s="2" customFormat="1">
      <c r="A267" s="40"/>
      <c r="B267" s="41"/>
      <c r="C267" s="42"/>
      <c r="D267" s="243" t="s">
        <v>293</v>
      </c>
      <c r="E267" s="42"/>
      <c r="F267" s="244" t="s">
        <v>3931</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12" customFormat="1" ht="22.8" customHeight="1">
      <c r="A268" s="12"/>
      <c r="B268" s="214"/>
      <c r="C268" s="215"/>
      <c r="D268" s="216" t="s">
        <v>71</v>
      </c>
      <c r="E268" s="228" t="s">
        <v>3932</v>
      </c>
      <c r="F268" s="228" t="s">
        <v>3933</v>
      </c>
      <c r="G268" s="215"/>
      <c r="H268" s="215"/>
      <c r="I268" s="218"/>
      <c r="J268" s="229">
        <f>BK268</f>
        <v>0</v>
      </c>
      <c r="K268" s="215"/>
      <c r="L268" s="220"/>
      <c r="M268" s="221"/>
      <c r="N268" s="222"/>
      <c r="O268" s="222"/>
      <c r="P268" s="223">
        <f>SUM(P269:P276)</f>
        <v>0</v>
      </c>
      <c r="Q268" s="222"/>
      <c r="R268" s="223">
        <f>SUM(R269:R276)</f>
        <v>0.01188</v>
      </c>
      <c r="S268" s="222"/>
      <c r="T268" s="224">
        <f>SUM(T269:T276)</f>
        <v>0</v>
      </c>
      <c r="U268" s="12"/>
      <c r="V268" s="12"/>
      <c r="W268" s="12"/>
      <c r="X268" s="12"/>
      <c r="Y268" s="12"/>
      <c r="Z268" s="12"/>
      <c r="AA268" s="12"/>
      <c r="AB268" s="12"/>
      <c r="AC268" s="12"/>
      <c r="AD268" s="12"/>
      <c r="AE268" s="12"/>
      <c r="AR268" s="225" t="s">
        <v>81</v>
      </c>
      <c r="AT268" s="226" t="s">
        <v>71</v>
      </c>
      <c r="AU268" s="226" t="s">
        <v>79</v>
      </c>
      <c r="AY268" s="225" t="s">
        <v>285</v>
      </c>
      <c r="BK268" s="227">
        <f>SUM(BK269:BK276)</f>
        <v>0</v>
      </c>
    </row>
    <row r="269" s="2" customFormat="1" ht="16.5" customHeight="1">
      <c r="A269" s="40"/>
      <c r="B269" s="41"/>
      <c r="C269" s="291" t="s">
        <v>660</v>
      </c>
      <c r="D269" s="291" t="s">
        <v>416</v>
      </c>
      <c r="E269" s="292" t="s">
        <v>3934</v>
      </c>
      <c r="F269" s="293" t="s">
        <v>3935</v>
      </c>
      <c r="G269" s="294" t="s">
        <v>515</v>
      </c>
      <c r="H269" s="295">
        <v>3</v>
      </c>
      <c r="I269" s="296"/>
      <c r="J269" s="297">
        <f>ROUND(I269*H269,2)</f>
        <v>0</v>
      </c>
      <c r="K269" s="293" t="s">
        <v>291</v>
      </c>
      <c r="L269" s="298"/>
      <c r="M269" s="299" t="s">
        <v>19</v>
      </c>
      <c r="N269" s="300" t="s">
        <v>43</v>
      </c>
      <c r="O269" s="86"/>
      <c r="P269" s="239">
        <f>O269*H269</f>
        <v>0</v>
      </c>
      <c r="Q269" s="239">
        <v>0.0035999999999999999</v>
      </c>
      <c r="R269" s="239">
        <f>Q269*H269</f>
        <v>0.010800000000000001</v>
      </c>
      <c r="S269" s="239">
        <v>0</v>
      </c>
      <c r="T269" s="240">
        <f>S269*H269</f>
        <v>0</v>
      </c>
      <c r="U269" s="40"/>
      <c r="V269" s="40"/>
      <c r="W269" s="40"/>
      <c r="X269" s="40"/>
      <c r="Y269" s="40"/>
      <c r="Z269" s="40"/>
      <c r="AA269" s="40"/>
      <c r="AB269" s="40"/>
      <c r="AC269" s="40"/>
      <c r="AD269" s="40"/>
      <c r="AE269" s="40"/>
      <c r="AR269" s="241" t="s">
        <v>536</v>
      </c>
      <c r="AT269" s="241" t="s">
        <v>416</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157</v>
      </c>
      <c r="BM269" s="241" t="s">
        <v>4333</v>
      </c>
    </row>
    <row r="270" s="2" customFormat="1">
      <c r="A270" s="40"/>
      <c r="B270" s="41"/>
      <c r="C270" s="42"/>
      <c r="D270" s="243" t="s">
        <v>293</v>
      </c>
      <c r="E270" s="42"/>
      <c r="F270" s="244" t="s">
        <v>3935</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13" customFormat="1">
      <c r="A271" s="13"/>
      <c r="B271" s="248"/>
      <c r="C271" s="249"/>
      <c r="D271" s="243" t="s">
        <v>297</v>
      </c>
      <c r="E271" s="250" t="s">
        <v>19</v>
      </c>
      <c r="F271" s="251" t="s">
        <v>86</v>
      </c>
      <c r="G271" s="249"/>
      <c r="H271" s="252">
        <v>3</v>
      </c>
      <c r="I271" s="253"/>
      <c r="J271" s="249"/>
      <c r="K271" s="249"/>
      <c r="L271" s="254"/>
      <c r="M271" s="255"/>
      <c r="N271" s="256"/>
      <c r="O271" s="256"/>
      <c r="P271" s="256"/>
      <c r="Q271" s="256"/>
      <c r="R271" s="256"/>
      <c r="S271" s="256"/>
      <c r="T271" s="257"/>
      <c r="U271" s="13"/>
      <c r="V271" s="13"/>
      <c r="W271" s="13"/>
      <c r="X271" s="13"/>
      <c r="Y271" s="13"/>
      <c r="Z271" s="13"/>
      <c r="AA271" s="13"/>
      <c r="AB271" s="13"/>
      <c r="AC271" s="13"/>
      <c r="AD271" s="13"/>
      <c r="AE271" s="13"/>
      <c r="AT271" s="258" t="s">
        <v>297</v>
      </c>
      <c r="AU271" s="258" t="s">
        <v>81</v>
      </c>
      <c r="AV271" s="13" t="s">
        <v>81</v>
      </c>
      <c r="AW271" s="13" t="s">
        <v>33</v>
      </c>
      <c r="AX271" s="13" t="s">
        <v>79</v>
      </c>
      <c r="AY271" s="258" t="s">
        <v>285</v>
      </c>
    </row>
    <row r="272" s="2" customFormat="1" ht="16.5" customHeight="1">
      <c r="A272" s="40"/>
      <c r="B272" s="41"/>
      <c r="C272" s="291" t="s">
        <v>667</v>
      </c>
      <c r="D272" s="291" t="s">
        <v>416</v>
      </c>
      <c r="E272" s="292" t="s">
        <v>3937</v>
      </c>
      <c r="F272" s="293" t="s">
        <v>3938</v>
      </c>
      <c r="G272" s="294" t="s">
        <v>515</v>
      </c>
      <c r="H272" s="295">
        <v>6</v>
      </c>
      <c r="I272" s="296"/>
      <c r="J272" s="297">
        <f>ROUND(I272*H272,2)</f>
        <v>0</v>
      </c>
      <c r="K272" s="293" t="s">
        <v>291</v>
      </c>
      <c r="L272" s="298"/>
      <c r="M272" s="299" t="s">
        <v>19</v>
      </c>
      <c r="N272" s="300" t="s">
        <v>43</v>
      </c>
      <c r="O272" s="86"/>
      <c r="P272" s="239">
        <f>O272*H272</f>
        <v>0</v>
      </c>
      <c r="Q272" s="239">
        <v>0.00018000000000000001</v>
      </c>
      <c r="R272" s="239">
        <f>Q272*H272</f>
        <v>0.00108</v>
      </c>
      <c r="S272" s="239">
        <v>0</v>
      </c>
      <c r="T272" s="240">
        <f>S272*H272</f>
        <v>0</v>
      </c>
      <c r="U272" s="40"/>
      <c r="V272" s="40"/>
      <c r="W272" s="40"/>
      <c r="X272" s="40"/>
      <c r="Y272" s="40"/>
      <c r="Z272" s="40"/>
      <c r="AA272" s="40"/>
      <c r="AB272" s="40"/>
      <c r="AC272" s="40"/>
      <c r="AD272" s="40"/>
      <c r="AE272" s="40"/>
      <c r="AR272" s="241" t="s">
        <v>536</v>
      </c>
      <c r="AT272" s="241" t="s">
        <v>416</v>
      </c>
      <c r="AU272" s="241" t="s">
        <v>81</v>
      </c>
      <c r="AY272" s="19" t="s">
        <v>285</v>
      </c>
      <c r="BE272" s="242">
        <f>IF(N272="základní",J272,0)</f>
        <v>0</v>
      </c>
      <c r="BF272" s="242">
        <f>IF(N272="snížená",J272,0)</f>
        <v>0</v>
      </c>
      <c r="BG272" s="242">
        <f>IF(N272="zákl. přenesená",J272,0)</f>
        <v>0</v>
      </c>
      <c r="BH272" s="242">
        <f>IF(N272="sníž. přenesená",J272,0)</f>
        <v>0</v>
      </c>
      <c r="BI272" s="242">
        <f>IF(N272="nulová",J272,0)</f>
        <v>0</v>
      </c>
      <c r="BJ272" s="19" t="s">
        <v>79</v>
      </c>
      <c r="BK272" s="242">
        <f>ROUND(I272*H272,2)</f>
        <v>0</v>
      </c>
      <c r="BL272" s="19" t="s">
        <v>157</v>
      </c>
      <c r="BM272" s="241" t="s">
        <v>4334</v>
      </c>
    </row>
    <row r="273" s="2" customFormat="1">
      <c r="A273" s="40"/>
      <c r="B273" s="41"/>
      <c r="C273" s="42"/>
      <c r="D273" s="243" t="s">
        <v>293</v>
      </c>
      <c r="E273" s="42"/>
      <c r="F273" s="244" t="s">
        <v>3938</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293</v>
      </c>
      <c r="AU273" s="19" t="s">
        <v>81</v>
      </c>
    </row>
    <row r="274" s="13" customFormat="1">
      <c r="A274" s="13"/>
      <c r="B274" s="248"/>
      <c r="C274" s="249"/>
      <c r="D274" s="243" t="s">
        <v>297</v>
      </c>
      <c r="E274" s="250" t="s">
        <v>19</v>
      </c>
      <c r="F274" s="251" t="s">
        <v>105</v>
      </c>
      <c r="G274" s="249"/>
      <c r="H274" s="252">
        <v>6</v>
      </c>
      <c r="I274" s="253"/>
      <c r="J274" s="249"/>
      <c r="K274" s="249"/>
      <c r="L274" s="254"/>
      <c r="M274" s="255"/>
      <c r="N274" s="256"/>
      <c r="O274" s="256"/>
      <c r="P274" s="256"/>
      <c r="Q274" s="256"/>
      <c r="R274" s="256"/>
      <c r="S274" s="256"/>
      <c r="T274" s="257"/>
      <c r="U274" s="13"/>
      <c r="V274" s="13"/>
      <c r="W274" s="13"/>
      <c r="X274" s="13"/>
      <c r="Y274" s="13"/>
      <c r="Z274" s="13"/>
      <c r="AA274" s="13"/>
      <c r="AB274" s="13"/>
      <c r="AC274" s="13"/>
      <c r="AD274" s="13"/>
      <c r="AE274" s="13"/>
      <c r="AT274" s="258" t="s">
        <v>297</v>
      </c>
      <c r="AU274" s="258" t="s">
        <v>81</v>
      </c>
      <c r="AV274" s="13" t="s">
        <v>81</v>
      </c>
      <c r="AW274" s="13" t="s">
        <v>33</v>
      </c>
      <c r="AX274" s="13" t="s">
        <v>79</v>
      </c>
      <c r="AY274" s="258" t="s">
        <v>285</v>
      </c>
    </row>
    <row r="275" s="2" customFormat="1" ht="16.5" customHeight="1">
      <c r="A275" s="40"/>
      <c r="B275" s="41"/>
      <c r="C275" s="230" t="s">
        <v>673</v>
      </c>
      <c r="D275" s="230" t="s">
        <v>287</v>
      </c>
      <c r="E275" s="231" t="s">
        <v>3940</v>
      </c>
      <c r="F275" s="232" t="s">
        <v>3941</v>
      </c>
      <c r="G275" s="233" t="s">
        <v>515</v>
      </c>
      <c r="H275" s="234">
        <v>3</v>
      </c>
      <c r="I275" s="235"/>
      <c r="J275" s="236">
        <f>ROUND(I275*H275,2)</f>
        <v>0</v>
      </c>
      <c r="K275" s="232" t="s">
        <v>291</v>
      </c>
      <c r="L275" s="46"/>
      <c r="M275" s="237" t="s">
        <v>19</v>
      </c>
      <c r="N275" s="238" t="s">
        <v>43</v>
      </c>
      <c r="O275" s="86"/>
      <c r="P275" s="239">
        <f>O275*H275</f>
        <v>0</v>
      </c>
      <c r="Q275" s="239">
        <v>0</v>
      </c>
      <c r="R275" s="239">
        <f>Q275*H275</f>
        <v>0</v>
      </c>
      <c r="S275" s="239">
        <v>0</v>
      </c>
      <c r="T275" s="240">
        <f>S275*H275</f>
        <v>0</v>
      </c>
      <c r="U275" s="40"/>
      <c r="V275" s="40"/>
      <c r="W275" s="40"/>
      <c r="X275" s="40"/>
      <c r="Y275" s="40"/>
      <c r="Z275" s="40"/>
      <c r="AA275" s="40"/>
      <c r="AB275" s="40"/>
      <c r="AC275" s="40"/>
      <c r="AD275" s="40"/>
      <c r="AE275" s="40"/>
      <c r="AR275" s="241" t="s">
        <v>157</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157</v>
      </c>
      <c r="BM275" s="241" t="s">
        <v>4335</v>
      </c>
    </row>
    <row r="276" s="2" customFormat="1">
      <c r="A276" s="40"/>
      <c r="B276" s="41"/>
      <c r="C276" s="42"/>
      <c r="D276" s="243" t="s">
        <v>293</v>
      </c>
      <c r="E276" s="42"/>
      <c r="F276" s="244" t="s">
        <v>3943</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12" customFormat="1" ht="22.8" customHeight="1">
      <c r="A277" s="12"/>
      <c r="B277" s="214"/>
      <c r="C277" s="215"/>
      <c r="D277" s="216" t="s">
        <v>71</v>
      </c>
      <c r="E277" s="228" t="s">
        <v>3212</v>
      </c>
      <c r="F277" s="228" t="s">
        <v>3213</v>
      </c>
      <c r="G277" s="215"/>
      <c r="H277" s="215"/>
      <c r="I277" s="218"/>
      <c r="J277" s="229">
        <f>BK277</f>
        <v>0</v>
      </c>
      <c r="K277" s="215"/>
      <c r="L277" s="220"/>
      <c r="M277" s="221"/>
      <c r="N277" s="222"/>
      <c r="O277" s="222"/>
      <c r="P277" s="223">
        <f>SUM(P278:P285)</f>
        <v>0</v>
      </c>
      <c r="Q277" s="222"/>
      <c r="R277" s="223">
        <f>SUM(R278:R285)</f>
        <v>0</v>
      </c>
      <c r="S277" s="222"/>
      <c r="T277" s="224">
        <f>SUM(T278:T285)</f>
        <v>1.083</v>
      </c>
      <c r="U277" s="12"/>
      <c r="V277" s="12"/>
      <c r="W277" s="12"/>
      <c r="X277" s="12"/>
      <c r="Y277" s="12"/>
      <c r="Z277" s="12"/>
      <c r="AA277" s="12"/>
      <c r="AB277" s="12"/>
      <c r="AC277" s="12"/>
      <c r="AD277" s="12"/>
      <c r="AE277" s="12"/>
      <c r="AR277" s="225" t="s">
        <v>81</v>
      </c>
      <c r="AT277" s="226" t="s">
        <v>71</v>
      </c>
      <c r="AU277" s="226" t="s">
        <v>79</v>
      </c>
      <c r="AY277" s="225" t="s">
        <v>285</v>
      </c>
      <c r="BK277" s="227">
        <f>SUM(BK278:BK285)</f>
        <v>0</v>
      </c>
    </row>
    <row r="278" s="2" customFormat="1" ht="16.5" customHeight="1">
      <c r="A278" s="40"/>
      <c r="B278" s="41"/>
      <c r="C278" s="230" t="s">
        <v>679</v>
      </c>
      <c r="D278" s="230" t="s">
        <v>287</v>
      </c>
      <c r="E278" s="231" t="s">
        <v>4336</v>
      </c>
      <c r="F278" s="232" t="s">
        <v>4337</v>
      </c>
      <c r="G278" s="233" t="s">
        <v>4338</v>
      </c>
      <c r="H278" s="234">
        <v>33</v>
      </c>
      <c r="I278" s="235"/>
      <c r="J278" s="236">
        <f>ROUND(I278*H278,2)</f>
        <v>0</v>
      </c>
      <c r="K278" s="232" t="s">
        <v>19</v>
      </c>
      <c r="L278" s="46"/>
      <c r="M278" s="237" t="s">
        <v>19</v>
      </c>
      <c r="N278" s="238" t="s">
        <v>43</v>
      </c>
      <c r="O278" s="86"/>
      <c r="P278" s="239">
        <f>O278*H278</f>
        <v>0</v>
      </c>
      <c r="Q278" s="239">
        <v>0</v>
      </c>
      <c r="R278" s="239">
        <f>Q278*H278</f>
        <v>0</v>
      </c>
      <c r="S278" s="239">
        <v>0.019</v>
      </c>
      <c r="T278" s="240">
        <f>S278*H278</f>
        <v>0.627</v>
      </c>
      <c r="U278" s="40"/>
      <c r="V278" s="40"/>
      <c r="W278" s="40"/>
      <c r="X278" s="40"/>
      <c r="Y278" s="40"/>
      <c r="Z278" s="40"/>
      <c r="AA278" s="40"/>
      <c r="AB278" s="40"/>
      <c r="AC278" s="40"/>
      <c r="AD278" s="40"/>
      <c r="AE278" s="40"/>
      <c r="AR278" s="241" t="s">
        <v>157</v>
      </c>
      <c r="AT278" s="241" t="s">
        <v>287</v>
      </c>
      <c r="AU278" s="241" t="s">
        <v>81</v>
      </c>
      <c r="AY278" s="19" t="s">
        <v>285</v>
      </c>
      <c r="BE278" s="242">
        <f>IF(N278="základní",J278,0)</f>
        <v>0</v>
      </c>
      <c r="BF278" s="242">
        <f>IF(N278="snížená",J278,0)</f>
        <v>0</v>
      </c>
      <c r="BG278" s="242">
        <f>IF(N278="zákl. přenesená",J278,0)</f>
        <v>0</v>
      </c>
      <c r="BH278" s="242">
        <f>IF(N278="sníž. přenesená",J278,0)</f>
        <v>0</v>
      </c>
      <c r="BI278" s="242">
        <f>IF(N278="nulová",J278,0)</f>
        <v>0</v>
      </c>
      <c r="BJ278" s="19" t="s">
        <v>79</v>
      </c>
      <c r="BK278" s="242">
        <f>ROUND(I278*H278,2)</f>
        <v>0</v>
      </c>
      <c r="BL278" s="19" t="s">
        <v>157</v>
      </c>
      <c r="BM278" s="241" t="s">
        <v>4339</v>
      </c>
    </row>
    <row r="279" s="2" customFormat="1">
      <c r="A279" s="40"/>
      <c r="B279" s="41"/>
      <c r="C279" s="42"/>
      <c r="D279" s="243" t="s">
        <v>293</v>
      </c>
      <c r="E279" s="42"/>
      <c r="F279" s="244" t="s">
        <v>4337</v>
      </c>
      <c r="G279" s="42"/>
      <c r="H279" s="42"/>
      <c r="I279" s="150"/>
      <c r="J279" s="42"/>
      <c r="K279" s="42"/>
      <c r="L279" s="46"/>
      <c r="M279" s="245"/>
      <c r="N279" s="246"/>
      <c r="O279" s="86"/>
      <c r="P279" s="86"/>
      <c r="Q279" s="86"/>
      <c r="R279" s="86"/>
      <c r="S279" s="86"/>
      <c r="T279" s="87"/>
      <c r="U279" s="40"/>
      <c r="V279" s="40"/>
      <c r="W279" s="40"/>
      <c r="X279" s="40"/>
      <c r="Y279" s="40"/>
      <c r="Z279" s="40"/>
      <c r="AA279" s="40"/>
      <c r="AB279" s="40"/>
      <c r="AC279" s="40"/>
      <c r="AD279" s="40"/>
      <c r="AE279" s="40"/>
      <c r="AT279" s="19" t="s">
        <v>293</v>
      </c>
      <c r="AU279" s="19" t="s">
        <v>81</v>
      </c>
    </row>
    <row r="280" s="13" customFormat="1">
      <c r="A280" s="13"/>
      <c r="B280" s="248"/>
      <c r="C280" s="249"/>
      <c r="D280" s="243" t="s">
        <v>297</v>
      </c>
      <c r="E280" s="250" t="s">
        <v>19</v>
      </c>
      <c r="F280" s="251" t="s">
        <v>4340</v>
      </c>
      <c r="G280" s="249"/>
      <c r="H280" s="252">
        <v>33</v>
      </c>
      <c r="I280" s="253"/>
      <c r="J280" s="249"/>
      <c r="K280" s="249"/>
      <c r="L280" s="254"/>
      <c r="M280" s="255"/>
      <c r="N280" s="256"/>
      <c r="O280" s="256"/>
      <c r="P280" s="256"/>
      <c r="Q280" s="256"/>
      <c r="R280" s="256"/>
      <c r="S280" s="256"/>
      <c r="T280" s="257"/>
      <c r="U280" s="13"/>
      <c r="V280" s="13"/>
      <c r="W280" s="13"/>
      <c r="X280" s="13"/>
      <c r="Y280" s="13"/>
      <c r="Z280" s="13"/>
      <c r="AA280" s="13"/>
      <c r="AB280" s="13"/>
      <c r="AC280" s="13"/>
      <c r="AD280" s="13"/>
      <c r="AE280" s="13"/>
      <c r="AT280" s="258" t="s">
        <v>297</v>
      </c>
      <c r="AU280" s="258" t="s">
        <v>81</v>
      </c>
      <c r="AV280" s="13" t="s">
        <v>81</v>
      </c>
      <c r="AW280" s="13" t="s">
        <v>33</v>
      </c>
      <c r="AX280" s="13" t="s">
        <v>72</v>
      </c>
      <c r="AY280" s="258" t="s">
        <v>285</v>
      </c>
    </row>
    <row r="281" s="14" customFormat="1">
      <c r="A281" s="14"/>
      <c r="B281" s="259"/>
      <c r="C281" s="260"/>
      <c r="D281" s="243" t="s">
        <v>297</v>
      </c>
      <c r="E281" s="261" t="s">
        <v>19</v>
      </c>
      <c r="F281" s="262" t="s">
        <v>306</v>
      </c>
      <c r="G281" s="260"/>
      <c r="H281" s="263">
        <v>33</v>
      </c>
      <c r="I281" s="264"/>
      <c r="J281" s="260"/>
      <c r="K281" s="260"/>
      <c r="L281" s="265"/>
      <c r="M281" s="266"/>
      <c r="N281" s="267"/>
      <c r="O281" s="267"/>
      <c r="P281" s="267"/>
      <c r="Q281" s="267"/>
      <c r="R281" s="267"/>
      <c r="S281" s="267"/>
      <c r="T281" s="268"/>
      <c r="U281" s="14"/>
      <c r="V281" s="14"/>
      <c r="W281" s="14"/>
      <c r="X281" s="14"/>
      <c r="Y281" s="14"/>
      <c r="Z281" s="14"/>
      <c r="AA281" s="14"/>
      <c r="AB281" s="14"/>
      <c r="AC281" s="14"/>
      <c r="AD281" s="14"/>
      <c r="AE281" s="14"/>
      <c r="AT281" s="269" t="s">
        <v>297</v>
      </c>
      <c r="AU281" s="269" t="s">
        <v>81</v>
      </c>
      <c r="AV281" s="14" t="s">
        <v>91</v>
      </c>
      <c r="AW281" s="14" t="s">
        <v>33</v>
      </c>
      <c r="AX281" s="14" t="s">
        <v>79</v>
      </c>
      <c r="AY281" s="269" t="s">
        <v>285</v>
      </c>
    </row>
    <row r="282" s="2" customFormat="1" ht="16.5" customHeight="1">
      <c r="A282" s="40"/>
      <c r="B282" s="41"/>
      <c r="C282" s="230" t="s">
        <v>685</v>
      </c>
      <c r="D282" s="230" t="s">
        <v>287</v>
      </c>
      <c r="E282" s="231" t="s">
        <v>4341</v>
      </c>
      <c r="F282" s="232" t="s">
        <v>4342</v>
      </c>
      <c r="G282" s="233" t="s">
        <v>3219</v>
      </c>
      <c r="H282" s="234">
        <v>24</v>
      </c>
      <c r="I282" s="235"/>
      <c r="J282" s="236">
        <f>ROUND(I282*H282,2)</f>
        <v>0</v>
      </c>
      <c r="K282" s="232" t="s">
        <v>19</v>
      </c>
      <c r="L282" s="46"/>
      <c r="M282" s="237" t="s">
        <v>19</v>
      </c>
      <c r="N282" s="238" t="s">
        <v>43</v>
      </c>
      <c r="O282" s="86"/>
      <c r="P282" s="239">
        <f>O282*H282</f>
        <v>0</v>
      </c>
      <c r="Q282" s="239">
        <v>0</v>
      </c>
      <c r="R282" s="239">
        <f>Q282*H282</f>
        <v>0</v>
      </c>
      <c r="S282" s="239">
        <v>0.019</v>
      </c>
      <c r="T282" s="240">
        <f>S282*H282</f>
        <v>0.45599999999999996</v>
      </c>
      <c r="U282" s="40"/>
      <c r="V282" s="40"/>
      <c r="W282" s="40"/>
      <c r="X282" s="40"/>
      <c r="Y282" s="40"/>
      <c r="Z282" s="40"/>
      <c r="AA282" s="40"/>
      <c r="AB282" s="40"/>
      <c r="AC282" s="40"/>
      <c r="AD282" s="40"/>
      <c r="AE282" s="40"/>
      <c r="AR282" s="241" t="s">
        <v>157</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157</v>
      </c>
      <c r="BM282" s="241" t="s">
        <v>4343</v>
      </c>
    </row>
    <row r="283" s="2" customFormat="1">
      <c r="A283" s="40"/>
      <c r="B283" s="41"/>
      <c r="C283" s="42"/>
      <c r="D283" s="243" t="s">
        <v>293</v>
      </c>
      <c r="E283" s="42"/>
      <c r="F283" s="244" t="s">
        <v>4342</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13" customFormat="1">
      <c r="A284" s="13"/>
      <c r="B284" s="248"/>
      <c r="C284" s="249"/>
      <c r="D284" s="243" t="s">
        <v>297</v>
      </c>
      <c r="E284" s="250" t="s">
        <v>19</v>
      </c>
      <c r="F284" s="251" t="s">
        <v>4344</v>
      </c>
      <c r="G284" s="249"/>
      <c r="H284" s="252">
        <v>24</v>
      </c>
      <c r="I284" s="253"/>
      <c r="J284" s="249"/>
      <c r="K284" s="249"/>
      <c r="L284" s="254"/>
      <c r="M284" s="255"/>
      <c r="N284" s="256"/>
      <c r="O284" s="256"/>
      <c r="P284" s="256"/>
      <c r="Q284" s="256"/>
      <c r="R284" s="256"/>
      <c r="S284" s="256"/>
      <c r="T284" s="257"/>
      <c r="U284" s="13"/>
      <c r="V284" s="13"/>
      <c r="W284" s="13"/>
      <c r="X284" s="13"/>
      <c r="Y284" s="13"/>
      <c r="Z284" s="13"/>
      <c r="AA284" s="13"/>
      <c r="AB284" s="13"/>
      <c r="AC284" s="13"/>
      <c r="AD284" s="13"/>
      <c r="AE284" s="13"/>
      <c r="AT284" s="258" t="s">
        <v>297</v>
      </c>
      <c r="AU284" s="258" t="s">
        <v>81</v>
      </c>
      <c r="AV284" s="13" t="s">
        <v>81</v>
      </c>
      <c r="AW284" s="13" t="s">
        <v>33</v>
      </c>
      <c r="AX284" s="13" t="s">
        <v>72</v>
      </c>
      <c r="AY284" s="258" t="s">
        <v>285</v>
      </c>
    </row>
    <row r="285" s="14" customFormat="1">
      <c r="A285" s="14"/>
      <c r="B285" s="259"/>
      <c r="C285" s="260"/>
      <c r="D285" s="243" t="s">
        <v>297</v>
      </c>
      <c r="E285" s="261" t="s">
        <v>19</v>
      </c>
      <c r="F285" s="262" t="s">
        <v>306</v>
      </c>
      <c r="G285" s="260"/>
      <c r="H285" s="263">
        <v>24</v>
      </c>
      <c r="I285" s="264"/>
      <c r="J285" s="260"/>
      <c r="K285" s="260"/>
      <c r="L285" s="265"/>
      <c r="M285" s="266"/>
      <c r="N285" s="267"/>
      <c r="O285" s="267"/>
      <c r="P285" s="267"/>
      <c r="Q285" s="267"/>
      <c r="R285" s="267"/>
      <c r="S285" s="267"/>
      <c r="T285" s="268"/>
      <c r="U285" s="14"/>
      <c r="V285" s="14"/>
      <c r="W285" s="14"/>
      <c r="X285" s="14"/>
      <c r="Y285" s="14"/>
      <c r="Z285" s="14"/>
      <c r="AA285" s="14"/>
      <c r="AB285" s="14"/>
      <c r="AC285" s="14"/>
      <c r="AD285" s="14"/>
      <c r="AE285" s="14"/>
      <c r="AT285" s="269" t="s">
        <v>297</v>
      </c>
      <c r="AU285" s="269" t="s">
        <v>81</v>
      </c>
      <c r="AV285" s="14" t="s">
        <v>91</v>
      </c>
      <c r="AW285" s="14" t="s">
        <v>33</v>
      </c>
      <c r="AX285" s="14" t="s">
        <v>79</v>
      </c>
      <c r="AY285" s="269" t="s">
        <v>285</v>
      </c>
    </row>
    <row r="286" s="12" customFormat="1" ht="25.92" customHeight="1">
      <c r="A286" s="12"/>
      <c r="B286" s="214"/>
      <c r="C286" s="215"/>
      <c r="D286" s="216" t="s">
        <v>71</v>
      </c>
      <c r="E286" s="217" t="s">
        <v>3126</v>
      </c>
      <c r="F286" s="217" t="s">
        <v>3127</v>
      </c>
      <c r="G286" s="215"/>
      <c r="H286" s="215"/>
      <c r="I286" s="218"/>
      <c r="J286" s="219">
        <f>BK286</f>
        <v>0</v>
      </c>
      <c r="K286" s="215"/>
      <c r="L286" s="220"/>
      <c r="M286" s="221"/>
      <c r="N286" s="222"/>
      <c r="O286" s="222"/>
      <c r="P286" s="223">
        <f>P287</f>
        <v>0</v>
      </c>
      <c r="Q286" s="222"/>
      <c r="R286" s="223">
        <f>R287</f>
        <v>0</v>
      </c>
      <c r="S286" s="222"/>
      <c r="T286" s="224">
        <f>T287</f>
        <v>0</v>
      </c>
      <c r="U286" s="12"/>
      <c r="V286" s="12"/>
      <c r="W286" s="12"/>
      <c r="X286" s="12"/>
      <c r="Y286" s="12"/>
      <c r="Z286" s="12"/>
      <c r="AA286" s="12"/>
      <c r="AB286" s="12"/>
      <c r="AC286" s="12"/>
      <c r="AD286" s="12"/>
      <c r="AE286" s="12"/>
      <c r="AR286" s="225" t="s">
        <v>96</v>
      </c>
      <c r="AT286" s="226" t="s">
        <v>71</v>
      </c>
      <c r="AU286" s="226" t="s">
        <v>72</v>
      </c>
      <c r="AY286" s="225" t="s">
        <v>285</v>
      </c>
      <c r="BK286" s="227">
        <f>BK287</f>
        <v>0</v>
      </c>
    </row>
    <row r="287" s="12" customFormat="1" ht="22.8" customHeight="1">
      <c r="A287" s="12"/>
      <c r="B287" s="214"/>
      <c r="C287" s="215"/>
      <c r="D287" s="216" t="s">
        <v>71</v>
      </c>
      <c r="E287" s="228" t="s">
        <v>3164</v>
      </c>
      <c r="F287" s="228" t="s">
        <v>3165</v>
      </c>
      <c r="G287" s="215"/>
      <c r="H287" s="215"/>
      <c r="I287" s="218"/>
      <c r="J287" s="229">
        <f>BK287</f>
        <v>0</v>
      </c>
      <c r="K287" s="215"/>
      <c r="L287" s="220"/>
      <c r="M287" s="221"/>
      <c r="N287" s="222"/>
      <c r="O287" s="222"/>
      <c r="P287" s="223">
        <f>SUM(P288:P311)</f>
        <v>0</v>
      </c>
      <c r="Q287" s="222"/>
      <c r="R287" s="223">
        <f>SUM(R288:R311)</f>
        <v>0</v>
      </c>
      <c r="S287" s="222"/>
      <c r="T287" s="224">
        <f>SUM(T288:T311)</f>
        <v>0</v>
      </c>
      <c r="U287" s="12"/>
      <c r="V287" s="12"/>
      <c r="W287" s="12"/>
      <c r="X287" s="12"/>
      <c r="Y287" s="12"/>
      <c r="Z287" s="12"/>
      <c r="AA287" s="12"/>
      <c r="AB287" s="12"/>
      <c r="AC287" s="12"/>
      <c r="AD287" s="12"/>
      <c r="AE287" s="12"/>
      <c r="AR287" s="225" t="s">
        <v>96</v>
      </c>
      <c r="AT287" s="226" t="s">
        <v>71</v>
      </c>
      <c r="AU287" s="226" t="s">
        <v>79</v>
      </c>
      <c r="AY287" s="225" t="s">
        <v>285</v>
      </c>
      <c r="BK287" s="227">
        <f>SUM(BK288:BK311)</f>
        <v>0</v>
      </c>
    </row>
    <row r="288" s="2" customFormat="1" ht="16.5" customHeight="1">
      <c r="A288" s="40"/>
      <c r="B288" s="41"/>
      <c r="C288" s="230" t="s">
        <v>690</v>
      </c>
      <c r="D288" s="230" t="s">
        <v>287</v>
      </c>
      <c r="E288" s="231" t="s">
        <v>3217</v>
      </c>
      <c r="F288" s="232" t="s">
        <v>4345</v>
      </c>
      <c r="G288" s="233" t="s">
        <v>3219</v>
      </c>
      <c r="H288" s="234">
        <v>12</v>
      </c>
      <c r="I288" s="235"/>
      <c r="J288" s="236">
        <f>ROUND(I288*H288,2)</f>
        <v>0</v>
      </c>
      <c r="K288" s="232" t="s">
        <v>19</v>
      </c>
      <c r="L288" s="46"/>
      <c r="M288" s="237" t="s">
        <v>19</v>
      </c>
      <c r="N288" s="238" t="s">
        <v>43</v>
      </c>
      <c r="O288" s="86"/>
      <c r="P288" s="239">
        <f>O288*H288</f>
        <v>0</v>
      </c>
      <c r="Q288" s="239">
        <v>0</v>
      </c>
      <c r="R288" s="239">
        <f>Q288*H288</f>
        <v>0</v>
      </c>
      <c r="S288" s="239">
        <v>0</v>
      </c>
      <c r="T288" s="240">
        <f>S288*H288</f>
        <v>0</v>
      </c>
      <c r="U288" s="40"/>
      <c r="V288" s="40"/>
      <c r="W288" s="40"/>
      <c r="X288" s="40"/>
      <c r="Y288" s="40"/>
      <c r="Z288" s="40"/>
      <c r="AA288" s="40"/>
      <c r="AB288" s="40"/>
      <c r="AC288" s="40"/>
      <c r="AD288" s="40"/>
      <c r="AE288" s="40"/>
      <c r="AR288" s="241" t="s">
        <v>3133</v>
      </c>
      <c r="AT288" s="241" t="s">
        <v>287</v>
      </c>
      <c r="AU288" s="241" t="s">
        <v>81</v>
      </c>
      <c r="AY288" s="19" t="s">
        <v>285</v>
      </c>
      <c r="BE288" s="242">
        <f>IF(N288="základní",J288,0)</f>
        <v>0</v>
      </c>
      <c r="BF288" s="242">
        <f>IF(N288="snížená",J288,0)</f>
        <v>0</v>
      </c>
      <c r="BG288" s="242">
        <f>IF(N288="zákl. přenesená",J288,0)</f>
        <v>0</v>
      </c>
      <c r="BH288" s="242">
        <f>IF(N288="sníž. přenesená",J288,0)</f>
        <v>0</v>
      </c>
      <c r="BI288" s="242">
        <f>IF(N288="nulová",J288,0)</f>
        <v>0</v>
      </c>
      <c r="BJ288" s="19" t="s">
        <v>79</v>
      </c>
      <c r="BK288" s="242">
        <f>ROUND(I288*H288,2)</f>
        <v>0</v>
      </c>
      <c r="BL288" s="19" t="s">
        <v>3133</v>
      </c>
      <c r="BM288" s="241" t="s">
        <v>4346</v>
      </c>
    </row>
    <row r="289" s="2" customFormat="1">
      <c r="A289" s="40"/>
      <c r="B289" s="41"/>
      <c r="C289" s="42"/>
      <c r="D289" s="243" t="s">
        <v>293</v>
      </c>
      <c r="E289" s="42"/>
      <c r="F289" s="244" t="s">
        <v>4345</v>
      </c>
      <c r="G289" s="42"/>
      <c r="H289" s="42"/>
      <c r="I289" s="150"/>
      <c r="J289" s="42"/>
      <c r="K289" s="42"/>
      <c r="L289" s="46"/>
      <c r="M289" s="245"/>
      <c r="N289" s="246"/>
      <c r="O289" s="86"/>
      <c r="P289" s="86"/>
      <c r="Q289" s="86"/>
      <c r="R289" s="86"/>
      <c r="S289" s="86"/>
      <c r="T289" s="87"/>
      <c r="U289" s="40"/>
      <c r="V289" s="40"/>
      <c r="W289" s="40"/>
      <c r="X289" s="40"/>
      <c r="Y289" s="40"/>
      <c r="Z289" s="40"/>
      <c r="AA289" s="40"/>
      <c r="AB289" s="40"/>
      <c r="AC289" s="40"/>
      <c r="AD289" s="40"/>
      <c r="AE289" s="40"/>
      <c r="AT289" s="19" t="s">
        <v>293</v>
      </c>
      <c r="AU289" s="19" t="s">
        <v>81</v>
      </c>
    </row>
    <row r="290" s="13" customFormat="1">
      <c r="A290" s="13"/>
      <c r="B290" s="248"/>
      <c r="C290" s="249"/>
      <c r="D290" s="243" t="s">
        <v>297</v>
      </c>
      <c r="E290" s="250" t="s">
        <v>19</v>
      </c>
      <c r="F290" s="251" t="s">
        <v>147</v>
      </c>
      <c r="G290" s="249"/>
      <c r="H290" s="252">
        <v>12</v>
      </c>
      <c r="I290" s="253"/>
      <c r="J290" s="249"/>
      <c r="K290" s="249"/>
      <c r="L290" s="254"/>
      <c r="M290" s="255"/>
      <c r="N290" s="256"/>
      <c r="O290" s="256"/>
      <c r="P290" s="256"/>
      <c r="Q290" s="256"/>
      <c r="R290" s="256"/>
      <c r="S290" s="256"/>
      <c r="T290" s="257"/>
      <c r="U290" s="13"/>
      <c r="V290" s="13"/>
      <c r="W290" s="13"/>
      <c r="X290" s="13"/>
      <c r="Y290" s="13"/>
      <c r="Z290" s="13"/>
      <c r="AA290" s="13"/>
      <c r="AB290" s="13"/>
      <c r="AC290" s="13"/>
      <c r="AD290" s="13"/>
      <c r="AE290" s="13"/>
      <c r="AT290" s="258" t="s">
        <v>297</v>
      </c>
      <c r="AU290" s="258" t="s">
        <v>81</v>
      </c>
      <c r="AV290" s="13" t="s">
        <v>81</v>
      </c>
      <c r="AW290" s="13" t="s">
        <v>33</v>
      </c>
      <c r="AX290" s="13" t="s">
        <v>79</v>
      </c>
      <c r="AY290" s="258" t="s">
        <v>285</v>
      </c>
    </row>
    <row r="291" s="2" customFormat="1" ht="16.5" customHeight="1">
      <c r="A291" s="40"/>
      <c r="B291" s="41"/>
      <c r="C291" s="230" t="s">
        <v>695</v>
      </c>
      <c r="D291" s="230" t="s">
        <v>287</v>
      </c>
      <c r="E291" s="231" t="s">
        <v>3222</v>
      </c>
      <c r="F291" s="232" t="s">
        <v>3223</v>
      </c>
      <c r="G291" s="233" t="s">
        <v>3219</v>
      </c>
      <c r="H291" s="234">
        <v>8</v>
      </c>
      <c r="I291" s="235"/>
      <c r="J291" s="236">
        <f>ROUND(I291*H291,2)</f>
        <v>0</v>
      </c>
      <c r="K291" s="232" t="s">
        <v>19</v>
      </c>
      <c r="L291" s="46"/>
      <c r="M291" s="237" t="s">
        <v>19</v>
      </c>
      <c r="N291" s="238" t="s">
        <v>43</v>
      </c>
      <c r="O291" s="86"/>
      <c r="P291" s="239">
        <f>O291*H291</f>
        <v>0</v>
      </c>
      <c r="Q291" s="239">
        <v>0</v>
      </c>
      <c r="R291" s="239">
        <f>Q291*H291</f>
        <v>0</v>
      </c>
      <c r="S291" s="239">
        <v>0</v>
      </c>
      <c r="T291" s="240">
        <f>S291*H291</f>
        <v>0</v>
      </c>
      <c r="U291" s="40"/>
      <c r="V291" s="40"/>
      <c r="W291" s="40"/>
      <c r="X291" s="40"/>
      <c r="Y291" s="40"/>
      <c r="Z291" s="40"/>
      <c r="AA291" s="40"/>
      <c r="AB291" s="40"/>
      <c r="AC291" s="40"/>
      <c r="AD291" s="40"/>
      <c r="AE291" s="40"/>
      <c r="AR291" s="241" t="s">
        <v>3133</v>
      </c>
      <c r="AT291" s="241" t="s">
        <v>287</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3133</v>
      </c>
      <c r="BM291" s="241" t="s">
        <v>4347</v>
      </c>
    </row>
    <row r="292" s="2" customFormat="1">
      <c r="A292" s="40"/>
      <c r="B292" s="41"/>
      <c r="C292" s="42"/>
      <c r="D292" s="243" t="s">
        <v>293</v>
      </c>
      <c r="E292" s="42"/>
      <c r="F292" s="244" t="s">
        <v>3223</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13" customFormat="1">
      <c r="A293" s="13"/>
      <c r="B293" s="248"/>
      <c r="C293" s="249"/>
      <c r="D293" s="243" t="s">
        <v>297</v>
      </c>
      <c r="E293" s="250" t="s">
        <v>19</v>
      </c>
      <c r="F293" s="251" t="s">
        <v>119</v>
      </c>
      <c r="G293" s="249"/>
      <c r="H293" s="252">
        <v>8</v>
      </c>
      <c r="I293" s="253"/>
      <c r="J293" s="249"/>
      <c r="K293" s="249"/>
      <c r="L293" s="254"/>
      <c r="M293" s="255"/>
      <c r="N293" s="256"/>
      <c r="O293" s="256"/>
      <c r="P293" s="256"/>
      <c r="Q293" s="256"/>
      <c r="R293" s="256"/>
      <c r="S293" s="256"/>
      <c r="T293" s="257"/>
      <c r="U293" s="13"/>
      <c r="V293" s="13"/>
      <c r="W293" s="13"/>
      <c r="X293" s="13"/>
      <c r="Y293" s="13"/>
      <c r="Z293" s="13"/>
      <c r="AA293" s="13"/>
      <c r="AB293" s="13"/>
      <c r="AC293" s="13"/>
      <c r="AD293" s="13"/>
      <c r="AE293" s="13"/>
      <c r="AT293" s="258" t="s">
        <v>297</v>
      </c>
      <c r="AU293" s="258" t="s">
        <v>81</v>
      </c>
      <c r="AV293" s="13" t="s">
        <v>81</v>
      </c>
      <c r="AW293" s="13" t="s">
        <v>33</v>
      </c>
      <c r="AX293" s="13" t="s">
        <v>79</v>
      </c>
      <c r="AY293" s="258" t="s">
        <v>285</v>
      </c>
    </row>
    <row r="294" s="2" customFormat="1" ht="16.5" customHeight="1">
      <c r="A294" s="40"/>
      <c r="B294" s="41"/>
      <c r="C294" s="230" t="s">
        <v>700</v>
      </c>
      <c r="D294" s="230" t="s">
        <v>287</v>
      </c>
      <c r="E294" s="231" t="s">
        <v>3225</v>
      </c>
      <c r="F294" s="232" t="s">
        <v>3226</v>
      </c>
      <c r="G294" s="233" t="s">
        <v>609</v>
      </c>
      <c r="H294" s="234">
        <v>1</v>
      </c>
      <c r="I294" s="235"/>
      <c r="J294" s="236">
        <f>ROUND(I294*H294,2)</f>
        <v>0</v>
      </c>
      <c r="K294" s="232" t="s">
        <v>19</v>
      </c>
      <c r="L294" s="46"/>
      <c r="M294" s="237" t="s">
        <v>19</v>
      </c>
      <c r="N294" s="238" t="s">
        <v>43</v>
      </c>
      <c r="O294" s="86"/>
      <c r="P294" s="239">
        <f>O294*H294</f>
        <v>0</v>
      </c>
      <c r="Q294" s="239">
        <v>0</v>
      </c>
      <c r="R294" s="239">
        <f>Q294*H294</f>
        <v>0</v>
      </c>
      <c r="S294" s="239">
        <v>0</v>
      </c>
      <c r="T294" s="240">
        <f>S294*H294</f>
        <v>0</v>
      </c>
      <c r="U294" s="40"/>
      <c r="V294" s="40"/>
      <c r="W294" s="40"/>
      <c r="X294" s="40"/>
      <c r="Y294" s="40"/>
      <c r="Z294" s="40"/>
      <c r="AA294" s="40"/>
      <c r="AB294" s="40"/>
      <c r="AC294" s="40"/>
      <c r="AD294" s="40"/>
      <c r="AE294" s="40"/>
      <c r="AR294" s="241" t="s">
        <v>3133</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3133</v>
      </c>
      <c r="BM294" s="241" t="s">
        <v>4348</v>
      </c>
    </row>
    <row r="295" s="2" customFormat="1">
      <c r="A295" s="40"/>
      <c r="B295" s="41"/>
      <c r="C295" s="42"/>
      <c r="D295" s="243" t="s">
        <v>293</v>
      </c>
      <c r="E295" s="42"/>
      <c r="F295" s="244" t="s">
        <v>3226</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13" customFormat="1">
      <c r="A296" s="13"/>
      <c r="B296" s="248"/>
      <c r="C296" s="249"/>
      <c r="D296" s="243" t="s">
        <v>297</v>
      </c>
      <c r="E296" s="250" t="s">
        <v>19</v>
      </c>
      <c r="F296" s="251" t="s">
        <v>79</v>
      </c>
      <c r="G296" s="249"/>
      <c r="H296" s="252">
        <v>1</v>
      </c>
      <c r="I296" s="253"/>
      <c r="J296" s="249"/>
      <c r="K296" s="249"/>
      <c r="L296" s="254"/>
      <c r="M296" s="255"/>
      <c r="N296" s="256"/>
      <c r="O296" s="256"/>
      <c r="P296" s="256"/>
      <c r="Q296" s="256"/>
      <c r="R296" s="256"/>
      <c r="S296" s="256"/>
      <c r="T296" s="257"/>
      <c r="U296" s="13"/>
      <c r="V296" s="13"/>
      <c r="W296" s="13"/>
      <c r="X296" s="13"/>
      <c r="Y296" s="13"/>
      <c r="Z296" s="13"/>
      <c r="AA296" s="13"/>
      <c r="AB296" s="13"/>
      <c r="AC296" s="13"/>
      <c r="AD296" s="13"/>
      <c r="AE296" s="13"/>
      <c r="AT296" s="258" t="s">
        <v>297</v>
      </c>
      <c r="AU296" s="258" t="s">
        <v>81</v>
      </c>
      <c r="AV296" s="13" t="s">
        <v>81</v>
      </c>
      <c r="AW296" s="13" t="s">
        <v>33</v>
      </c>
      <c r="AX296" s="13" t="s">
        <v>79</v>
      </c>
      <c r="AY296" s="258" t="s">
        <v>285</v>
      </c>
    </row>
    <row r="297" s="2" customFormat="1" ht="16.5" customHeight="1">
      <c r="A297" s="40"/>
      <c r="B297" s="41"/>
      <c r="C297" s="230" t="s">
        <v>705</v>
      </c>
      <c r="D297" s="230" t="s">
        <v>287</v>
      </c>
      <c r="E297" s="231" t="s">
        <v>3228</v>
      </c>
      <c r="F297" s="232" t="s">
        <v>3229</v>
      </c>
      <c r="G297" s="233" t="s">
        <v>3219</v>
      </c>
      <c r="H297" s="234">
        <v>2</v>
      </c>
      <c r="I297" s="235"/>
      <c r="J297" s="236">
        <f>ROUND(I297*H297,2)</f>
        <v>0</v>
      </c>
      <c r="K297" s="232" t="s">
        <v>19</v>
      </c>
      <c r="L297" s="46"/>
      <c r="M297" s="237" t="s">
        <v>19</v>
      </c>
      <c r="N297" s="238"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3133</v>
      </c>
      <c r="AT297" s="241" t="s">
        <v>287</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3133</v>
      </c>
      <c r="BM297" s="241" t="s">
        <v>4349</v>
      </c>
    </row>
    <row r="298" s="2" customFormat="1">
      <c r="A298" s="40"/>
      <c r="B298" s="41"/>
      <c r="C298" s="42"/>
      <c r="D298" s="243" t="s">
        <v>293</v>
      </c>
      <c r="E298" s="42"/>
      <c r="F298" s="244" t="s">
        <v>3229</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13" customFormat="1">
      <c r="A299" s="13"/>
      <c r="B299" s="248"/>
      <c r="C299" s="249"/>
      <c r="D299" s="243" t="s">
        <v>297</v>
      </c>
      <c r="E299" s="250" t="s">
        <v>19</v>
      </c>
      <c r="F299" s="251" t="s">
        <v>81</v>
      </c>
      <c r="G299" s="249"/>
      <c r="H299" s="252">
        <v>2</v>
      </c>
      <c r="I299" s="253"/>
      <c r="J299" s="249"/>
      <c r="K299" s="249"/>
      <c r="L299" s="254"/>
      <c r="M299" s="255"/>
      <c r="N299" s="256"/>
      <c r="O299" s="256"/>
      <c r="P299" s="256"/>
      <c r="Q299" s="256"/>
      <c r="R299" s="256"/>
      <c r="S299" s="256"/>
      <c r="T299" s="257"/>
      <c r="U299" s="13"/>
      <c r="V299" s="13"/>
      <c r="W299" s="13"/>
      <c r="X299" s="13"/>
      <c r="Y299" s="13"/>
      <c r="Z299" s="13"/>
      <c r="AA299" s="13"/>
      <c r="AB299" s="13"/>
      <c r="AC299" s="13"/>
      <c r="AD299" s="13"/>
      <c r="AE299" s="13"/>
      <c r="AT299" s="258" t="s">
        <v>297</v>
      </c>
      <c r="AU299" s="258" t="s">
        <v>81</v>
      </c>
      <c r="AV299" s="13" t="s">
        <v>81</v>
      </c>
      <c r="AW299" s="13" t="s">
        <v>33</v>
      </c>
      <c r="AX299" s="13" t="s">
        <v>79</v>
      </c>
      <c r="AY299" s="258" t="s">
        <v>285</v>
      </c>
    </row>
    <row r="300" s="2" customFormat="1" ht="16.5" customHeight="1">
      <c r="A300" s="40"/>
      <c r="B300" s="41"/>
      <c r="C300" s="230" t="s">
        <v>711</v>
      </c>
      <c r="D300" s="230" t="s">
        <v>287</v>
      </c>
      <c r="E300" s="231" t="s">
        <v>3231</v>
      </c>
      <c r="F300" s="232" t="s">
        <v>3232</v>
      </c>
      <c r="G300" s="233" t="s">
        <v>609</v>
      </c>
      <c r="H300" s="234">
        <v>1</v>
      </c>
      <c r="I300" s="235"/>
      <c r="J300" s="236">
        <f>ROUND(I300*H300,2)</f>
        <v>0</v>
      </c>
      <c r="K300" s="232" t="s">
        <v>19</v>
      </c>
      <c r="L300" s="46"/>
      <c r="M300" s="237" t="s">
        <v>19</v>
      </c>
      <c r="N300" s="238" t="s">
        <v>43</v>
      </c>
      <c r="O300" s="86"/>
      <c r="P300" s="239">
        <f>O300*H300</f>
        <v>0</v>
      </c>
      <c r="Q300" s="239">
        <v>0</v>
      </c>
      <c r="R300" s="239">
        <f>Q300*H300</f>
        <v>0</v>
      </c>
      <c r="S300" s="239">
        <v>0</v>
      </c>
      <c r="T300" s="240">
        <f>S300*H300</f>
        <v>0</v>
      </c>
      <c r="U300" s="40"/>
      <c r="V300" s="40"/>
      <c r="W300" s="40"/>
      <c r="X300" s="40"/>
      <c r="Y300" s="40"/>
      <c r="Z300" s="40"/>
      <c r="AA300" s="40"/>
      <c r="AB300" s="40"/>
      <c r="AC300" s="40"/>
      <c r="AD300" s="40"/>
      <c r="AE300" s="40"/>
      <c r="AR300" s="241" t="s">
        <v>3133</v>
      </c>
      <c r="AT300" s="241" t="s">
        <v>287</v>
      </c>
      <c r="AU300" s="241" t="s">
        <v>81</v>
      </c>
      <c r="AY300" s="19" t="s">
        <v>285</v>
      </c>
      <c r="BE300" s="242">
        <f>IF(N300="základní",J300,0)</f>
        <v>0</v>
      </c>
      <c r="BF300" s="242">
        <f>IF(N300="snížená",J300,0)</f>
        <v>0</v>
      </c>
      <c r="BG300" s="242">
        <f>IF(N300="zákl. přenesená",J300,0)</f>
        <v>0</v>
      </c>
      <c r="BH300" s="242">
        <f>IF(N300="sníž. přenesená",J300,0)</f>
        <v>0</v>
      </c>
      <c r="BI300" s="242">
        <f>IF(N300="nulová",J300,0)</f>
        <v>0</v>
      </c>
      <c r="BJ300" s="19" t="s">
        <v>79</v>
      </c>
      <c r="BK300" s="242">
        <f>ROUND(I300*H300,2)</f>
        <v>0</v>
      </c>
      <c r="BL300" s="19" t="s">
        <v>3133</v>
      </c>
      <c r="BM300" s="241" t="s">
        <v>4350</v>
      </c>
    </row>
    <row r="301" s="2" customFormat="1">
      <c r="A301" s="40"/>
      <c r="B301" s="41"/>
      <c r="C301" s="42"/>
      <c r="D301" s="243" t="s">
        <v>293</v>
      </c>
      <c r="E301" s="42"/>
      <c r="F301" s="244" t="s">
        <v>3232</v>
      </c>
      <c r="G301" s="42"/>
      <c r="H301" s="42"/>
      <c r="I301" s="150"/>
      <c r="J301" s="42"/>
      <c r="K301" s="42"/>
      <c r="L301" s="46"/>
      <c r="M301" s="245"/>
      <c r="N301" s="246"/>
      <c r="O301" s="86"/>
      <c r="P301" s="86"/>
      <c r="Q301" s="86"/>
      <c r="R301" s="86"/>
      <c r="S301" s="86"/>
      <c r="T301" s="87"/>
      <c r="U301" s="40"/>
      <c r="V301" s="40"/>
      <c r="W301" s="40"/>
      <c r="X301" s="40"/>
      <c r="Y301" s="40"/>
      <c r="Z301" s="40"/>
      <c r="AA301" s="40"/>
      <c r="AB301" s="40"/>
      <c r="AC301" s="40"/>
      <c r="AD301" s="40"/>
      <c r="AE301" s="40"/>
      <c r="AT301" s="19" t="s">
        <v>293</v>
      </c>
      <c r="AU301" s="19" t="s">
        <v>81</v>
      </c>
    </row>
    <row r="302" s="13" customFormat="1">
      <c r="A302" s="13"/>
      <c r="B302" s="248"/>
      <c r="C302" s="249"/>
      <c r="D302" s="243" t="s">
        <v>297</v>
      </c>
      <c r="E302" s="250" t="s">
        <v>19</v>
      </c>
      <c r="F302" s="251" t="s">
        <v>79</v>
      </c>
      <c r="G302" s="249"/>
      <c r="H302" s="252">
        <v>1</v>
      </c>
      <c r="I302" s="253"/>
      <c r="J302" s="249"/>
      <c r="K302" s="249"/>
      <c r="L302" s="254"/>
      <c r="M302" s="255"/>
      <c r="N302" s="256"/>
      <c r="O302" s="256"/>
      <c r="P302" s="256"/>
      <c r="Q302" s="256"/>
      <c r="R302" s="256"/>
      <c r="S302" s="256"/>
      <c r="T302" s="257"/>
      <c r="U302" s="13"/>
      <c r="V302" s="13"/>
      <c r="W302" s="13"/>
      <c r="X302" s="13"/>
      <c r="Y302" s="13"/>
      <c r="Z302" s="13"/>
      <c r="AA302" s="13"/>
      <c r="AB302" s="13"/>
      <c r="AC302" s="13"/>
      <c r="AD302" s="13"/>
      <c r="AE302" s="13"/>
      <c r="AT302" s="258" t="s">
        <v>297</v>
      </c>
      <c r="AU302" s="258" t="s">
        <v>81</v>
      </c>
      <c r="AV302" s="13" t="s">
        <v>81</v>
      </c>
      <c r="AW302" s="13" t="s">
        <v>33</v>
      </c>
      <c r="AX302" s="13" t="s">
        <v>79</v>
      </c>
      <c r="AY302" s="258" t="s">
        <v>285</v>
      </c>
    </row>
    <row r="303" s="2" customFormat="1" ht="16.5" customHeight="1">
      <c r="A303" s="40"/>
      <c r="B303" s="41"/>
      <c r="C303" s="230" t="s">
        <v>718</v>
      </c>
      <c r="D303" s="230" t="s">
        <v>287</v>
      </c>
      <c r="E303" s="231" t="s">
        <v>3234</v>
      </c>
      <c r="F303" s="232" t="s">
        <v>3235</v>
      </c>
      <c r="G303" s="233" t="s">
        <v>3219</v>
      </c>
      <c r="H303" s="234">
        <v>2</v>
      </c>
      <c r="I303" s="235"/>
      <c r="J303" s="236">
        <f>ROUND(I303*H303,2)</f>
        <v>0</v>
      </c>
      <c r="K303" s="232" t="s">
        <v>19</v>
      </c>
      <c r="L303" s="46"/>
      <c r="M303" s="237" t="s">
        <v>19</v>
      </c>
      <c r="N303" s="238" t="s">
        <v>43</v>
      </c>
      <c r="O303" s="86"/>
      <c r="P303" s="239">
        <f>O303*H303</f>
        <v>0</v>
      </c>
      <c r="Q303" s="239">
        <v>0</v>
      </c>
      <c r="R303" s="239">
        <f>Q303*H303</f>
        <v>0</v>
      </c>
      <c r="S303" s="239">
        <v>0</v>
      </c>
      <c r="T303" s="240">
        <f>S303*H303</f>
        <v>0</v>
      </c>
      <c r="U303" s="40"/>
      <c r="V303" s="40"/>
      <c r="W303" s="40"/>
      <c r="X303" s="40"/>
      <c r="Y303" s="40"/>
      <c r="Z303" s="40"/>
      <c r="AA303" s="40"/>
      <c r="AB303" s="40"/>
      <c r="AC303" s="40"/>
      <c r="AD303" s="40"/>
      <c r="AE303" s="40"/>
      <c r="AR303" s="241" t="s">
        <v>3133</v>
      </c>
      <c r="AT303" s="241" t="s">
        <v>287</v>
      </c>
      <c r="AU303" s="241" t="s">
        <v>81</v>
      </c>
      <c r="AY303" s="19" t="s">
        <v>285</v>
      </c>
      <c r="BE303" s="242">
        <f>IF(N303="základní",J303,0)</f>
        <v>0</v>
      </c>
      <c r="BF303" s="242">
        <f>IF(N303="snížená",J303,0)</f>
        <v>0</v>
      </c>
      <c r="BG303" s="242">
        <f>IF(N303="zákl. přenesená",J303,0)</f>
        <v>0</v>
      </c>
      <c r="BH303" s="242">
        <f>IF(N303="sníž. přenesená",J303,0)</f>
        <v>0</v>
      </c>
      <c r="BI303" s="242">
        <f>IF(N303="nulová",J303,0)</f>
        <v>0</v>
      </c>
      <c r="BJ303" s="19" t="s">
        <v>79</v>
      </c>
      <c r="BK303" s="242">
        <f>ROUND(I303*H303,2)</f>
        <v>0</v>
      </c>
      <c r="BL303" s="19" t="s">
        <v>3133</v>
      </c>
      <c r="BM303" s="241" t="s">
        <v>4351</v>
      </c>
    </row>
    <row r="304" s="2" customFormat="1">
      <c r="A304" s="40"/>
      <c r="B304" s="41"/>
      <c r="C304" s="42"/>
      <c r="D304" s="243" t="s">
        <v>293</v>
      </c>
      <c r="E304" s="42"/>
      <c r="F304" s="244" t="s">
        <v>3235</v>
      </c>
      <c r="G304" s="42"/>
      <c r="H304" s="42"/>
      <c r="I304" s="150"/>
      <c r="J304" s="42"/>
      <c r="K304" s="42"/>
      <c r="L304" s="46"/>
      <c r="M304" s="245"/>
      <c r="N304" s="246"/>
      <c r="O304" s="86"/>
      <c r="P304" s="86"/>
      <c r="Q304" s="86"/>
      <c r="R304" s="86"/>
      <c r="S304" s="86"/>
      <c r="T304" s="87"/>
      <c r="U304" s="40"/>
      <c r="V304" s="40"/>
      <c r="W304" s="40"/>
      <c r="X304" s="40"/>
      <c r="Y304" s="40"/>
      <c r="Z304" s="40"/>
      <c r="AA304" s="40"/>
      <c r="AB304" s="40"/>
      <c r="AC304" s="40"/>
      <c r="AD304" s="40"/>
      <c r="AE304" s="40"/>
      <c r="AT304" s="19" t="s">
        <v>293</v>
      </c>
      <c r="AU304" s="19" t="s">
        <v>81</v>
      </c>
    </row>
    <row r="305" s="13" customFormat="1">
      <c r="A305" s="13"/>
      <c r="B305" s="248"/>
      <c r="C305" s="249"/>
      <c r="D305" s="243" t="s">
        <v>297</v>
      </c>
      <c r="E305" s="250" t="s">
        <v>19</v>
      </c>
      <c r="F305" s="251" t="s">
        <v>81</v>
      </c>
      <c r="G305" s="249"/>
      <c r="H305" s="252">
        <v>2</v>
      </c>
      <c r="I305" s="253"/>
      <c r="J305" s="249"/>
      <c r="K305" s="249"/>
      <c r="L305" s="254"/>
      <c r="M305" s="255"/>
      <c r="N305" s="256"/>
      <c r="O305" s="256"/>
      <c r="P305" s="256"/>
      <c r="Q305" s="256"/>
      <c r="R305" s="256"/>
      <c r="S305" s="256"/>
      <c r="T305" s="257"/>
      <c r="U305" s="13"/>
      <c r="V305" s="13"/>
      <c r="W305" s="13"/>
      <c r="X305" s="13"/>
      <c r="Y305" s="13"/>
      <c r="Z305" s="13"/>
      <c r="AA305" s="13"/>
      <c r="AB305" s="13"/>
      <c r="AC305" s="13"/>
      <c r="AD305" s="13"/>
      <c r="AE305" s="13"/>
      <c r="AT305" s="258" t="s">
        <v>297</v>
      </c>
      <c r="AU305" s="258" t="s">
        <v>81</v>
      </c>
      <c r="AV305" s="13" t="s">
        <v>81</v>
      </c>
      <c r="AW305" s="13" t="s">
        <v>33</v>
      </c>
      <c r="AX305" s="13" t="s">
        <v>79</v>
      </c>
      <c r="AY305" s="258" t="s">
        <v>285</v>
      </c>
    </row>
    <row r="306" s="2" customFormat="1" ht="16.5" customHeight="1">
      <c r="A306" s="40"/>
      <c r="B306" s="41"/>
      <c r="C306" s="230" t="s">
        <v>723</v>
      </c>
      <c r="D306" s="230" t="s">
        <v>287</v>
      </c>
      <c r="E306" s="231" t="s">
        <v>3237</v>
      </c>
      <c r="F306" s="232" t="s">
        <v>3238</v>
      </c>
      <c r="G306" s="233" t="s">
        <v>3219</v>
      </c>
      <c r="H306" s="234">
        <v>2</v>
      </c>
      <c r="I306" s="235"/>
      <c r="J306" s="236">
        <f>ROUND(I306*H306,2)</f>
        <v>0</v>
      </c>
      <c r="K306" s="232" t="s">
        <v>19</v>
      </c>
      <c r="L306" s="46"/>
      <c r="M306" s="237" t="s">
        <v>19</v>
      </c>
      <c r="N306" s="238" t="s">
        <v>43</v>
      </c>
      <c r="O306" s="86"/>
      <c r="P306" s="239">
        <f>O306*H306</f>
        <v>0</v>
      </c>
      <c r="Q306" s="239">
        <v>0</v>
      </c>
      <c r="R306" s="239">
        <f>Q306*H306</f>
        <v>0</v>
      </c>
      <c r="S306" s="239">
        <v>0</v>
      </c>
      <c r="T306" s="240">
        <f>S306*H306</f>
        <v>0</v>
      </c>
      <c r="U306" s="40"/>
      <c r="V306" s="40"/>
      <c r="W306" s="40"/>
      <c r="X306" s="40"/>
      <c r="Y306" s="40"/>
      <c r="Z306" s="40"/>
      <c r="AA306" s="40"/>
      <c r="AB306" s="40"/>
      <c r="AC306" s="40"/>
      <c r="AD306" s="40"/>
      <c r="AE306" s="40"/>
      <c r="AR306" s="241" t="s">
        <v>3133</v>
      </c>
      <c r="AT306" s="241" t="s">
        <v>287</v>
      </c>
      <c r="AU306" s="241" t="s">
        <v>81</v>
      </c>
      <c r="AY306" s="19" t="s">
        <v>285</v>
      </c>
      <c r="BE306" s="242">
        <f>IF(N306="základní",J306,0)</f>
        <v>0</v>
      </c>
      <c r="BF306" s="242">
        <f>IF(N306="snížená",J306,0)</f>
        <v>0</v>
      </c>
      <c r="BG306" s="242">
        <f>IF(N306="zákl. přenesená",J306,0)</f>
        <v>0</v>
      </c>
      <c r="BH306" s="242">
        <f>IF(N306="sníž. přenesená",J306,0)</f>
        <v>0</v>
      </c>
      <c r="BI306" s="242">
        <f>IF(N306="nulová",J306,0)</f>
        <v>0</v>
      </c>
      <c r="BJ306" s="19" t="s">
        <v>79</v>
      </c>
      <c r="BK306" s="242">
        <f>ROUND(I306*H306,2)</f>
        <v>0</v>
      </c>
      <c r="BL306" s="19" t="s">
        <v>3133</v>
      </c>
      <c r="BM306" s="241" t="s">
        <v>4352</v>
      </c>
    </row>
    <row r="307" s="2" customFormat="1">
      <c r="A307" s="40"/>
      <c r="B307" s="41"/>
      <c r="C307" s="42"/>
      <c r="D307" s="243" t="s">
        <v>293</v>
      </c>
      <c r="E307" s="42"/>
      <c r="F307" s="244" t="s">
        <v>3238</v>
      </c>
      <c r="G307" s="42"/>
      <c r="H307" s="42"/>
      <c r="I307" s="150"/>
      <c r="J307" s="42"/>
      <c r="K307" s="42"/>
      <c r="L307" s="46"/>
      <c r="M307" s="245"/>
      <c r="N307" s="246"/>
      <c r="O307" s="86"/>
      <c r="P307" s="86"/>
      <c r="Q307" s="86"/>
      <c r="R307" s="86"/>
      <c r="S307" s="86"/>
      <c r="T307" s="87"/>
      <c r="U307" s="40"/>
      <c r="V307" s="40"/>
      <c r="W307" s="40"/>
      <c r="X307" s="40"/>
      <c r="Y307" s="40"/>
      <c r="Z307" s="40"/>
      <c r="AA307" s="40"/>
      <c r="AB307" s="40"/>
      <c r="AC307" s="40"/>
      <c r="AD307" s="40"/>
      <c r="AE307" s="40"/>
      <c r="AT307" s="19" t="s">
        <v>293</v>
      </c>
      <c r="AU307" s="19" t="s">
        <v>81</v>
      </c>
    </row>
    <row r="308" s="13" customFormat="1">
      <c r="A308" s="13"/>
      <c r="B308" s="248"/>
      <c r="C308" s="249"/>
      <c r="D308" s="243" t="s">
        <v>297</v>
      </c>
      <c r="E308" s="250" t="s">
        <v>19</v>
      </c>
      <c r="F308" s="251" t="s">
        <v>81</v>
      </c>
      <c r="G308" s="249"/>
      <c r="H308" s="252">
        <v>2</v>
      </c>
      <c r="I308" s="253"/>
      <c r="J308" s="249"/>
      <c r="K308" s="249"/>
      <c r="L308" s="254"/>
      <c r="M308" s="255"/>
      <c r="N308" s="256"/>
      <c r="O308" s="256"/>
      <c r="P308" s="256"/>
      <c r="Q308" s="256"/>
      <c r="R308" s="256"/>
      <c r="S308" s="256"/>
      <c r="T308" s="257"/>
      <c r="U308" s="13"/>
      <c r="V308" s="13"/>
      <c r="W308" s="13"/>
      <c r="X308" s="13"/>
      <c r="Y308" s="13"/>
      <c r="Z308" s="13"/>
      <c r="AA308" s="13"/>
      <c r="AB308" s="13"/>
      <c r="AC308" s="13"/>
      <c r="AD308" s="13"/>
      <c r="AE308" s="13"/>
      <c r="AT308" s="258" t="s">
        <v>297</v>
      </c>
      <c r="AU308" s="258" t="s">
        <v>81</v>
      </c>
      <c r="AV308" s="13" t="s">
        <v>81</v>
      </c>
      <c r="AW308" s="13" t="s">
        <v>33</v>
      </c>
      <c r="AX308" s="13" t="s">
        <v>79</v>
      </c>
      <c r="AY308" s="258" t="s">
        <v>285</v>
      </c>
    </row>
    <row r="309" s="2" customFormat="1" ht="16.5" customHeight="1">
      <c r="A309" s="40"/>
      <c r="B309" s="41"/>
      <c r="C309" s="230" t="s">
        <v>729</v>
      </c>
      <c r="D309" s="230" t="s">
        <v>287</v>
      </c>
      <c r="E309" s="231" t="s">
        <v>3240</v>
      </c>
      <c r="F309" s="232" t="s">
        <v>3241</v>
      </c>
      <c r="G309" s="233" t="s">
        <v>3219</v>
      </c>
      <c r="H309" s="234">
        <v>6</v>
      </c>
      <c r="I309" s="235"/>
      <c r="J309" s="236">
        <f>ROUND(I309*H309,2)</f>
        <v>0</v>
      </c>
      <c r="K309" s="232" t="s">
        <v>19</v>
      </c>
      <c r="L309" s="46"/>
      <c r="M309" s="237" t="s">
        <v>19</v>
      </c>
      <c r="N309" s="238" t="s">
        <v>43</v>
      </c>
      <c r="O309" s="86"/>
      <c r="P309" s="239">
        <f>O309*H309</f>
        <v>0</v>
      </c>
      <c r="Q309" s="239">
        <v>0</v>
      </c>
      <c r="R309" s="239">
        <f>Q309*H309</f>
        <v>0</v>
      </c>
      <c r="S309" s="239">
        <v>0</v>
      </c>
      <c r="T309" s="240">
        <f>S309*H309</f>
        <v>0</v>
      </c>
      <c r="U309" s="40"/>
      <c r="V309" s="40"/>
      <c r="W309" s="40"/>
      <c r="X309" s="40"/>
      <c r="Y309" s="40"/>
      <c r="Z309" s="40"/>
      <c r="AA309" s="40"/>
      <c r="AB309" s="40"/>
      <c r="AC309" s="40"/>
      <c r="AD309" s="40"/>
      <c r="AE309" s="40"/>
      <c r="AR309" s="241" t="s">
        <v>3133</v>
      </c>
      <c r="AT309" s="241" t="s">
        <v>287</v>
      </c>
      <c r="AU309" s="241" t="s">
        <v>81</v>
      </c>
      <c r="AY309" s="19" t="s">
        <v>285</v>
      </c>
      <c r="BE309" s="242">
        <f>IF(N309="základní",J309,0)</f>
        <v>0</v>
      </c>
      <c r="BF309" s="242">
        <f>IF(N309="snížená",J309,0)</f>
        <v>0</v>
      </c>
      <c r="BG309" s="242">
        <f>IF(N309="zákl. přenesená",J309,0)</f>
        <v>0</v>
      </c>
      <c r="BH309" s="242">
        <f>IF(N309="sníž. přenesená",J309,0)</f>
        <v>0</v>
      </c>
      <c r="BI309" s="242">
        <f>IF(N309="nulová",J309,0)</f>
        <v>0</v>
      </c>
      <c r="BJ309" s="19" t="s">
        <v>79</v>
      </c>
      <c r="BK309" s="242">
        <f>ROUND(I309*H309,2)</f>
        <v>0</v>
      </c>
      <c r="BL309" s="19" t="s">
        <v>3133</v>
      </c>
      <c r="BM309" s="241" t="s">
        <v>4353</v>
      </c>
    </row>
    <row r="310" s="2" customFormat="1">
      <c r="A310" s="40"/>
      <c r="B310" s="41"/>
      <c r="C310" s="42"/>
      <c r="D310" s="243" t="s">
        <v>293</v>
      </c>
      <c r="E310" s="42"/>
      <c r="F310" s="244" t="s">
        <v>3241</v>
      </c>
      <c r="G310" s="42"/>
      <c r="H310" s="42"/>
      <c r="I310" s="150"/>
      <c r="J310" s="42"/>
      <c r="K310" s="42"/>
      <c r="L310" s="46"/>
      <c r="M310" s="245"/>
      <c r="N310" s="246"/>
      <c r="O310" s="86"/>
      <c r="P310" s="86"/>
      <c r="Q310" s="86"/>
      <c r="R310" s="86"/>
      <c r="S310" s="86"/>
      <c r="T310" s="87"/>
      <c r="U310" s="40"/>
      <c r="V310" s="40"/>
      <c r="W310" s="40"/>
      <c r="X310" s="40"/>
      <c r="Y310" s="40"/>
      <c r="Z310" s="40"/>
      <c r="AA310" s="40"/>
      <c r="AB310" s="40"/>
      <c r="AC310" s="40"/>
      <c r="AD310" s="40"/>
      <c r="AE310" s="40"/>
      <c r="AT310" s="19" t="s">
        <v>293</v>
      </c>
      <c r="AU310" s="19" t="s">
        <v>81</v>
      </c>
    </row>
    <row r="311" s="13" customFormat="1">
      <c r="A311" s="13"/>
      <c r="B311" s="248"/>
      <c r="C311" s="249"/>
      <c r="D311" s="243" t="s">
        <v>297</v>
      </c>
      <c r="E311" s="250" t="s">
        <v>19</v>
      </c>
      <c r="F311" s="251" t="s">
        <v>105</v>
      </c>
      <c r="G311" s="249"/>
      <c r="H311" s="252">
        <v>6</v>
      </c>
      <c r="I311" s="253"/>
      <c r="J311" s="249"/>
      <c r="K311" s="249"/>
      <c r="L311" s="254"/>
      <c r="M311" s="301"/>
      <c r="N311" s="302"/>
      <c r="O311" s="302"/>
      <c r="P311" s="302"/>
      <c r="Q311" s="302"/>
      <c r="R311" s="302"/>
      <c r="S311" s="302"/>
      <c r="T311" s="303"/>
      <c r="U311" s="13"/>
      <c r="V311" s="13"/>
      <c r="W311" s="13"/>
      <c r="X311" s="13"/>
      <c r="Y311" s="13"/>
      <c r="Z311" s="13"/>
      <c r="AA311" s="13"/>
      <c r="AB311" s="13"/>
      <c r="AC311" s="13"/>
      <c r="AD311" s="13"/>
      <c r="AE311" s="13"/>
      <c r="AT311" s="258" t="s">
        <v>297</v>
      </c>
      <c r="AU311" s="258" t="s">
        <v>81</v>
      </c>
      <c r="AV311" s="13" t="s">
        <v>81</v>
      </c>
      <c r="AW311" s="13" t="s">
        <v>33</v>
      </c>
      <c r="AX311" s="13" t="s">
        <v>79</v>
      </c>
      <c r="AY311" s="258" t="s">
        <v>285</v>
      </c>
    </row>
    <row r="312" s="2" customFormat="1" ht="6.96" customHeight="1">
      <c r="A312" s="40"/>
      <c r="B312" s="61"/>
      <c r="C312" s="62"/>
      <c r="D312" s="62"/>
      <c r="E312" s="62"/>
      <c r="F312" s="62"/>
      <c r="G312" s="62"/>
      <c r="H312" s="62"/>
      <c r="I312" s="178"/>
      <c r="J312" s="62"/>
      <c r="K312" s="62"/>
      <c r="L312" s="46"/>
      <c r="M312" s="40"/>
      <c r="O312" s="40"/>
      <c r="P312" s="40"/>
      <c r="Q312" s="40"/>
      <c r="R312" s="40"/>
      <c r="S312" s="40"/>
      <c r="T312" s="40"/>
      <c r="U312" s="40"/>
      <c r="V312" s="40"/>
      <c r="W312" s="40"/>
      <c r="X312" s="40"/>
      <c r="Y312" s="40"/>
      <c r="Z312" s="40"/>
      <c r="AA312" s="40"/>
      <c r="AB312" s="40"/>
      <c r="AC312" s="40"/>
      <c r="AD312" s="40"/>
      <c r="AE312" s="40"/>
    </row>
  </sheetData>
  <sheetProtection sheet="1" autoFilter="0" formatColumns="0" formatRows="0" objects="1" scenarios="1" spinCount="100000" saltValue="fwvuOaN067vLiqZEvPaMF7Uqg1f1JigCBhI/lHGRnejHSPdreIDhdurryt3JsR5DDL/aF02LYl3efA7liROHdQ==" hashValue="BMpLNwmu4BmqLZCRuKTzwfgKUDNtZ7w9Mjws4G0u1e06V9oIybJQu+hXXTkOukXc0XnftgN1AD5Vbt/cp2v3jw==" algorithmName="SHA-512" password="CC35"/>
  <autoFilter ref="C99:K311"/>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203</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4354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4355</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ROUND(J100,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ROUND((SUM(BE100:BE217)),  2)</f>
        <v>0</v>
      </c>
      <c r="G37" s="40"/>
      <c r="H37" s="40"/>
      <c r="I37" s="167">
        <v>0.20999999999999999</v>
      </c>
      <c r="J37" s="166">
        <f>ROUND(((SUM(BE100:BE217))*I37),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ROUND((SUM(BF100:BF217)),  2)</f>
        <v>0</v>
      </c>
      <c r="G38" s="40"/>
      <c r="H38" s="40"/>
      <c r="I38" s="167">
        <v>0.14999999999999999</v>
      </c>
      <c r="J38" s="166">
        <f>ROUND(((SUM(BF100:BF217))*I38),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ROUND((SUM(BG100:BG217)),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ROUND((SUM(BH100:BH217)),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ROUND((SUM(BI100:BI217)),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4354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 xml:space="preserve">8 - SO08 - PS 215 - Kladská 572 </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J100</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J101</f>
        <v>0</v>
      </c>
      <c r="K68" s="190"/>
      <c r="L68" s="195"/>
      <c r="S68" s="9"/>
      <c r="T68" s="9"/>
      <c r="U68" s="9"/>
      <c r="V68" s="9"/>
      <c r="W68" s="9"/>
      <c r="X68" s="9"/>
      <c r="Y68" s="9"/>
      <c r="Z68" s="9"/>
      <c r="AA68" s="9"/>
      <c r="AB68" s="9"/>
      <c r="AC68" s="9"/>
      <c r="AD68" s="9"/>
      <c r="AE68" s="9"/>
    </row>
    <row r="69" s="10" customFormat="1" ht="19.92" customHeight="1">
      <c r="A69" s="10"/>
      <c r="B69" s="196"/>
      <c r="C69" s="126"/>
      <c r="D69" s="197" t="s">
        <v>1171</v>
      </c>
      <c r="E69" s="198"/>
      <c r="F69" s="198"/>
      <c r="G69" s="198"/>
      <c r="H69" s="198"/>
      <c r="I69" s="199"/>
      <c r="J69" s="200">
        <f>J102</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263</v>
      </c>
      <c r="E70" s="198"/>
      <c r="F70" s="198"/>
      <c r="G70" s="198"/>
      <c r="H70" s="198"/>
      <c r="I70" s="199"/>
      <c r="J70" s="200">
        <f>J147</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264</v>
      </c>
      <c r="E71" s="198"/>
      <c r="F71" s="198"/>
      <c r="G71" s="198"/>
      <c r="H71" s="198"/>
      <c r="I71" s="199"/>
      <c r="J71" s="200">
        <f>J160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265</v>
      </c>
      <c r="E72" s="198"/>
      <c r="F72" s="198"/>
      <c r="G72" s="198"/>
      <c r="H72" s="198"/>
      <c r="I72" s="199"/>
      <c r="J72" s="200">
        <f>J176</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267</v>
      </c>
      <c r="E73" s="192"/>
      <c r="F73" s="192"/>
      <c r="G73" s="192"/>
      <c r="H73" s="192"/>
      <c r="I73" s="193"/>
      <c r="J73" s="194">
        <f>J183</f>
        <v>0</v>
      </c>
      <c r="K73" s="190"/>
      <c r="L73" s="195"/>
      <c r="S73" s="9"/>
      <c r="T73" s="9"/>
      <c r="U73" s="9"/>
      <c r="V73" s="9"/>
      <c r="W73" s="9"/>
      <c r="X73" s="9"/>
      <c r="Y73" s="9"/>
      <c r="Z73" s="9"/>
      <c r="AA73" s="9"/>
      <c r="AB73" s="9"/>
      <c r="AC73" s="9"/>
      <c r="AD73" s="9"/>
      <c r="AE73" s="9"/>
    </row>
    <row r="74" s="10" customFormat="1" ht="19.92" customHeight="1">
      <c r="A74" s="10"/>
      <c r="B74" s="196"/>
      <c r="C74" s="126"/>
      <c r="D74" s="197" t="s">
        <v>1308</v>
      </c>
      <c r="E74" s="198"/>
      <c r="F74" s="198"/>
      <c r="G74" s="198"/>
      <c r="H74" s="198"/>
      <c r="I74" s="199"/>
      <c r="J74" s="200">
        <f>J184</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1172</v>
      </c>
      <c r="E75" s="198"/>
      <c r="F75" s="198"/>
      <c r="G75" s="198"/>
      <c r="H75" s="198"/>
      <c r="I75" s="199"/>
      <c r="J75" s="200">
        <f>J200</f>
        <v>0</v>
      </c>
      <c r="K75" s="126"/>
      <c r="L75" s="201"/>
      <c r="S75" s="10"/>
      <c r="T75" s="10"/>
      <c r="U75" s="10"/>
      <c r="V75" s="10"/>
      <c r="W75" s="10"/>
      <c r="X75" s="10"/>
      <c r="Y75" s="10"/>
      <c r="Z75" s="10"/>
      <c r="AA75" s="10"/>
      <c r="AB75" s="10"/>
      <c r="AC75" s="10"/>
      <c r="AD75" s="10"/>
      <c r="AE75" s="10"/>
    </row>
    <row r="76" s="9" customFormat="1" ht="24.96" customHeight="1">
      <c r="A76" s="9"/>
      <c r="B76" s="189"/>
      <c r="C76" s="190"/>
      <c r="D76" s="191" t="s">
        <v>3392</v>
      </c>
      <c r="E76" s="192"/>
      <c r="F76" s="192"/>
      <c r="G76" s="192"/>
      <c r="H76" s="192"/>
      <c r="I76" s="193"/>
      <c r="J76" s="194">
        <f>J214</f>
        <v>0</v>
      </c>
      <c r="K76" s="190"/>
      <c r="L76" s="195"/>
      <c r="S76" s="9"/>
      <c r="T76" s="9"/>
      <c r="U76" s="9"/>
      <c r="V76" s="9"/>
      <c r="W76" s="9"/>
      <c r="X76" s="9"/>
      <c r="Y76" s="9"/>
      <c r="Z76" s="9"/>
      <c r="AA76" s="9"/>
      <c r="AB76" s="9"/>
      <c r="AC76" s="9"/>
      <c r="AD76" s="9"/>
      <c r="AE76" s="9"/>
    </row>
    <row r="77" s="2" customFormat="1" ht="21.84"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78"/>
      <c r="J78" s="62"/>
      <c r="K78" s="62"/>
      <c r="L78" s="151"/>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1"/>
      <c r="J82" s="64"/>
      <c r="K82" s="64"/>
      <c r="L82" s="151"/>
      <c r="S82" s="40"/>
      <c r="T82" s="40"/>
      <c r="U82" s="40"/>
      <c r="V82" s="40"/>
      <c r="W82" s="40"/>
      <c r="X82" s="40"/>
      <c r="Y82" s="40"/>
      <c r="Z82" s="40"/>
      <c r="AA82" s="40"/>
      <c r="AB82" s="40"/>
      <c r="AC82" s="40"/>
      <c r="AD82" s="40"/>
      <c r="AE82" s="40"/>
    </row>
    <row r="83" s="2" customFormat="1" ht="24.96" customHeight="1">
      <c r="A83" s="40"/>
      <c r="B83" s="41"/>
      <c r="C83" s="25" t="s">
        <v>270</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6.5" customHeight="1">
      <c r="A86" s="40"/>
      <c r="B86" s="41"/>
      <c r="C86" s="42"/>
      <c r="D86" s="42"/>
      <c r="E86" s="182" t="str">
        <f>E7</f>
        <v>Optim. soust. CZT Náchod - obl. č.1- Plhov, Část 1.3 - lok. Kladská, etapa III</v>
      </c>
      <c r="F86" s="34"/>
      <c r="G86" s="34"/>
      <c r="H86" s="34"/>
      <c r="I86" s="150"/>
      <c r="J86" s="42"/>
      <c r="K86" s="42"/>
      <c r="L86" s="151"/>
      <c r="S86" s="40"/>
      <c r="T86" s="40"/>
      <c r="U86" s="40"/>
      <c r="V86" s="40"/>
      <c r="W86" s="40"/>
      <c r="X86" s="40"/>
      <c r="Y86" s="40"/>
      <c r="Z86" s="40"/>
      <c r="AA86" s="40"/>
      <c r="AB86" s="40"/>
      <c r="AC86" s="40"/>
      <c r="AD86" s="40"/>
      <c r="AE86" s="40"/>
    </row>
    <row r="87" s="1" customFormat="1" ht="12" customHeight="1">
      <c r="B87" s="23"/>
      <c r="C87" s="34" t="s">
        <v>248</v>
      </c>
      <c r="D87" s="24"/>
      <c r="E87" s="24"/>
      <c r="F87" s="24"/>
      <c r="G87" s="24"/>
      <c r="H87" s="24"/>
      <c r="I87" s="141"/>
      <c r="J87" s="24"/>
      <c r="K87" s="24"/>
      <c r="L87" s="22"/>
    </row>
    <row r="88" s="1" customFormat="1" ht="16.5" customHeight="1">
      <c r="B88" s="23"/>
      <c r="C88" s="24"/>
      <c r="D88" s="24"/>
      <c r="E88" s="182" t="s">
        <v>3389</v>
      </c>
      <c r="F88" s="24"/>
      <c r="G88" s="24"/>
      <c r="H88" s="24"/>
      <c r="I88" s="141"/>
      <c r="J88" s="24"/>
      <c r="K88" s="24"/>
      <c r="L88" s="22"/>
    </row>
    <row r="89" s="1" customFormat="1" ht="12" customHeight="1">
      <c r="B89" s="23"/>
      <c r="C89" s="34" t="s">
        <v>250</v>
      </c>
      <c r="D89" s="24"/>
      <c r="E89" s="24"/>
      <c r="F89" s="24"/>
      <c r="G89" s="24"/>
      <c r="H89" s="24"/>
      <c r="I89" s="141"/>
      <c r="J89" s="24"/>
      <c r="K89" s="24"/>
      <c r="L89" s="22"/>
    </row>
    <row r="90" s="2" customFormat="1" ht="16.5" customHeight="1">
      <c r="A90" s="40"/>
      <c r="B90" s="41"/>
      <c r="C90" s="42"/>
      <c r="D90" s="42"/>
      <c r="E90" s="183" t="s">
        <v>4354</v>
      </c>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252</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71" t="str">
        <f>E13</f>
        <v xml:space="preserve">8 - SO08 - PS 215 - Kladská 572 </v>
      </c>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Náchod</v>
      </c>
      <c r="G94" s="42"/>
      <c r="H94" s="42"/>
      <c r="I94" s="153" t="s">
        <v>23</v>
      </c>
      <c r="J94" s="74" t="str">
        <f>IF(J16="","",J16)</f>
        <v>30. 7. 2020</v>
      </c>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E19</f>
        <v>innogy Energo, s.r.o.</v>
      </c>
      <c r="G96" s="42"/>
      <c r="H96" s="42"/>
      <c r="I96" s="153" t="s">
        <v>31</v>
      </c>
      <c r="J96" s="38" t="str">
        <f>E25</f>
        <v>Evelis s.r.o.</v>
      </c>
      <c r="K96" s="42"/>
      <c r="L96" s="151"/>
      <c r="S96" s="40"/>
      <c r="T96" s="40"/>
      <c r="U96" s="40"/>
      <c r="V96" s="40"/>
      <c r="W96" s="40"/>
      <c r="X96" s="40"/>
      <c r="Y96" s="40"/>
      <c r="Z96" s="40"/>
      <c r="AA96" s="40"/>
      <c r="AB96" s="40"/>
      <c r="AC96" s="40"/>
      <c r="AD96" s="40"/>
      <c r="AE96" s="40"/>
    </row>
    <row r="97" s="2" customFormat="1" ht="15.15" customHeight="1">
      <c r="A97" s="40"/>
      <c r="B97" s="41"/>
      <c r="C97" s="34" t="s">
        <v>29</v>
      </c>
      <c r="D97" s="42"/>
      <c r="E97" s="42"/>
      <c r="F97" s="29" t="str">
        <f>IF(E22="","",E22)</f>
        <v>Vyplň údaj</v>
      </c>
      <c r="G97" s="42"/>
      <c r="H97" s="42"/>
      <c r="I97" s="153" t="s">
        <v>34</v>
      </c>
      <c r="J97" s="38" t="str">
        <f>E28</f>
        <v xml:space="preserve"> </v>
      </c>
      <c r="K97" s="42"/>
      <c r="L97" s="151"/>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11" customFormat="1" ht="29.28" customHeight="1">
      <c r="A99" s="202"/>
      <c r="B99" s="203"/>
      <c r="C99" s="204" t="s">
        <v>271</v>
      </c>
      <c r="D99" s="205" t="s">
        <v>57</v>
      </c>
      <c r="E99" s="205" t="s">
        <v>53</v>
      </c>
      <c r="F99" s="205" t="s">
        <v>54</v>
      </c>
      <c r="G99" s="205" t="s">
        <v>272</v>
      </c>
      <c r="H99" s="205" t="s">
        <v>273</v>
      </c>
      <c r="I99" s="206" t="s">
        <v>274</v>
      </c>
      <c r="J99" s="205" t="s">
        <v>256</v>
      </c>
      <c r="K99" s="207" t="s">
        <v>275</v>
      </c>
      <c r="L99" s="208"/>
      <c r="M99" s="94" t="s">
        <v>19</v>
      </c>
      <c r="N99" s="95" t="s">
        <v>42</v>
      </c>
      <c r="O99" s="95" t="s">
        <v>276</v>
      </c>
      <c r="P99" s="95" t="s">
        <v>277</v>
      </c>
      <c r="Q99" s="95" t="s">
        <v>278</v>
      </c>
      <c r="R99" s="95" t="s">
        <v>279</v>
      </c>
      <c r="S99" s="95" t="s">
        <v>280</v>
      </c>
      <c r="T99" s="96" t="s">
        <v>281</v>
      </c>
      <c r="U99" s="202"/>
      <c r="V99" s="202"/>
      <c r="W99" s="202"/>
      <c r="X99" s="202"/>
      <c r="Y99" s="202"/>
      <c r="Z99" s="202"/>
      <c r="AA99" s="202"/>
      <c r="AB99" s="202"/>
      <c r="AC99" s="202"/>
      <c r="AD99" s="202"/>
      <c r="AE99" s="202"/>
    </row>
    <row r="100" s="2" customFormat="1" ht="22.8" customHeight="1">
      <c r="A100" s="40"/>
      <c r="B100" s="41"/>
      <c r="C100" s="101" t="s">
        <v>282</v>
      </c>
      <c r="D100" s="42"/>
      <c r="E100" s="42"/>
      <c r="F100" s="42"/>
      <c r="G100" s="42"/>
      <c r="H100" s="42"/>
      <c r="I100" s="150"/>
      <c r="J100" s="209">
        <f>BK100</f>
        <v>0</v>
      </c>
      <c r="K100" s="42"/>
      <c r="L100" s="46"/>
      <c r="M100" s="97"/>
      <c r="N100" s="210"/>
      <c r="O100" s="98"/>
      <c r="P100" s="211">
        <f>P101+P183+P214</f>
        <v>0</v>
      </c>
      <c r="Q100" s="98"/>
      <c r="R100" s="211">
        <f>R101+R183+R214</f>
        <v>4.4767855936631999</v>
      </c>
      <c r="S100" s="98"/>
      <c r="T100" s="212">
        <f>T101+T183+T214</f>
        <v>1.573715</v>
      </c>
      <c r="U100" s="40"/>
      <c r="V100" s="40"/>
      <c r="W100" s="40"/>
      <c r="X100" s="40"/>
      <c r="Y100" s="40"/>
      <c r="Z100" s="40"/>
      <c r="AA100" s="40"/>
      <c r="AB100" s="40"/>
      <c r="AC100" s="40"/>
      <c r="AD100" s="40"/>
      <c r="AE100" s="40"/>
      <c r="AT100" s="19" t="s">
        <v>71</v>
      </c>
      <c r="AU100" s="19" t="s">
        <v>257</v>
      </c>
      <c r="BK100" s="213">
        <f>BK101+BK183+BK214</f>
        <v>0</v>
      </c>
    </row>
    <row r="101" s="12" customFormat="1" ht="25.92" customHeight="1">
      <c r="A101" s="12"/>
      <c r="B101" s="214"/>
      <c r="C101" s="215"/>
      <c r="D101" s="216" t="s">
        <v>71</v>
      </c>
      <c r="E101" s="217" t="s">
        <v>283</v>
      </c>
      <c r="F101" s="217" t="s">
        <v>284</v>
      </c>
      <c r="G101" s="215"/>
      <c r="H101" s="215"/>
      <c r="I101" s="218"/>
      <c r="J101" s="219">
        <f>BK101</f>
        <v>0</v>
      </c>
      <c r="K101" s="215"/>
      <c r="L101" s="220"/>
      <c r="M101" s="221"/>
      <c r="N101" s="222"/>
      <c r="O101" s="222"/>
      <c r="P101" s="223">
        <f>P102+P147+P160+P176</f>
        <v>0</v>
      </c>
      <c r="Q101" s="222"/>
      <c r="R101" s="223">
        <f>R102+R147+R160+R176</f>
        <v>4.4468222756631999</v>
      </c>
      <c r="S101" s="222"/>
      <c r="T101" s="224">
        <f>T102+T147+T160+T176</f>
        <v>1.5686</v>
      </c>
      <c r="U101" s="12"/>
      <c r="V101" s="12"/>
      <c r="W101" s="12"/>
      <c r="X101" s="12"/>
      <c r="Y101" s="12"/>
      <c r="Z101" s="12"/>
      <c r="AA101" s="12"/>
      <c r="AB101" s="12"/>
      <c r="AC101" s="12"/>
      <c r="AD101" s="12"/>
      <c r="AE101" s="12"/>
      <c r="AR101" s="225" t="s">
        <v>79</v>
      </c>
      <c r="AT101" s="226" t="s">
        <v>71</v>
      </c>
      <c r="AU101" s="226" t="s">
        <v>72</v>
      </c>
      <c r="AY101" s="225" t="s">
        <v>285</v>
      </c>
      <c r="BK101" s="227">
        <f>BK102+BK147+BK160+BK176</f>
        <v>0</v>
      </c>
    </row>
    <row r="102" s="12" customFormat="1" ht="22.8" customHeight="1">
      <c r="A102" s="12"/>
      <c r="B102" s="214"/>
      <c r="C102" s="215"/>
      <c r="D102" s="216" t="s">
        <v>71</v>
      </c>
      <c r="E102" s="228" t="s">
        <v>105</v>
      </c>
      <c r="F102" s="228" t="s">
        <v>1259</v>
      </c>
      <c r="G102" s="215"/>
      <c r="H102" s="215"/>
      <c r="I102" s="218"/>
      <c r="J102" s="229">
        <f>BK102</f>
        <v>0</v>
      </c>
      <c r="K102" s="215"/>
      <c r="L102" s="220"/>
      <c r="M102" s="221"/>
      <c r="N102" s="222"/>
      <c r="O102" s="222"/>
      <c r="P102" s="223">
        <f>SUM(P103:P146)</f>
        <v>0</v>
      </c>
      <c r="Q102" s="222"/>
      <c r="R102" s="223">
        <f>SUM(R103:R146)</f>
        <v>4.4462692756631998</v>
      </c>
      <c r="S102" s="222"/>
      <c r="T102" s="224">
        <f>SUM(T103:T146)</f>
        <v>0</v>
      </c>
      <c r="U102" s="12"/>
      <c r="V102" s="12"/>
      <c r="W102" s="12"/>
      <c r="X102" s="12"/>
      <c r="Y102" s="12"/>
      <c r="Z102" s="12"/>
      <c r="AA102" s="12"/>
      <c r="AB102" s="12"/>
      <c r="AC102" s="12"/>
      <c r="AD102" s="12"/>
      <c r="AE102" s="12"/>
      <c r="AR102" s="225" t="s">
        <v>79</v>
      </c>
      <c r="AT102" s="226" t="s">
        <v>71</v>
      </c>
      <c r="AU102" s="226" t="s">
        <v>79</v>
      </c>
      <c r="AY102" s="225" t="s">
        <v>285</v>
      </c>
      <c r="BK102" s="227">
        <f>SUM(BK103:BK146)</f>
        <v>0</v>
      </c>
    </row>
    <row r="103" s="2" customFormat="1" ht="16.5" customHeight="1">
      <c r="A103" s="40"/>
      <c r="B103" s="41"/>
      <c r="C103" s="230" t="s">
        <v>79</v>
      </c>
      <c r="D103" s="230" t="s">
        <v>287</v>
      </c>
      <c r="E103" s="231" t="s">
        <v>1260</v>
      </c>
      <c r="F103" s="232" t="s">
        <v>1261</v>
      </c>
      <c r="G103" s="233" t="s">
        <v>361</v>
      </c>
      <c r="H103" s="234">
        <v>34.100000000000001</v>
      </c>
      <c r="I103" s="235"/>
      <c r="J103" s="236">
        <f>ROUND(I103*H103,2)</f>
        <v>0</v>
      </c>
      <c r="K103" s="232" t="s">
        <v>291</v>
      </c>
      <c r="L103" s="46"/>
      <c r="M103" s="237" t="s">
        <v>19</v>
      </c>
      <c r="N103" s="238" t="s">
        <v>43</v>
      </c>
      <c r="O103" s="86"/>
      <c r="P103" s="239">
        <f>O103*H103</f>
        <v>0</v>
      </c>
      <c r="Q103" s="239">
        <v>0.018380000000000001</v>
      </c>
      <c r="R103" s="239">
        <f>Q103*H103</f>
        <v>0.62675800000000004</v>
      </c>
      <c r="S103" s="239">
        <v>0</v>
      </c>
      <c r="T103" s="240">
        <f>S103*H103</f>
        <v>0</v>
      </c>
      <c r="U103" s="40"/>
      <c r="V103" s="40"/>
      <c r="W103" s="40"/>
      <c r="X103" s="40"/>
      <c r="Y103" s="40"/>
      <c r="Z103" s="40"/>
      <c r="AA103" s="40"/>
      <c r="AB103" s="40"/>
      <c r="AC103" s="40"/>
      <c r="AD103" s="40"/>
      <c r="AE103" s="40"/>
      <c r="AR103" s="241" t="s">
        <v>91</v>
      </c>
      <c r="AT103" s="241" t="s">
        <v>287</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91</v>
      </c>
      <c r="BM103" s="241" t="s">
        <v>3398</v>
      </c>
    </row>
    <row r="104" s="2" customFormat="1">
      <c r="A104" s="40"/>
      <c r="B104" s="41"/>
      <c r="C104" s="42"/>
      <c r="D104" s="243" t="s">
        <v>293</v>
      </c>
      <c r="E104" s="42"/>
      <c r="F104" s="244" t="s">
        <v>1263</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2" customFormat="1">
      <c r="A105" s="40"/>
      <c r="B105" s="41"/>
      <c r="C105" s="42"/>
      <c r="D105" s="243" t="s">
        <v>295</v>
      </c>
      <c r="E105" s="42"/>
      <c r="F105" s="247" t="s">
        <v>1264</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295</v>
      </c>
      <c r="AU105" s="19" t="s">
        <v>81</v>
      </c>
    </row>
    <row r="106" s="15" customFormat="1">
      <c r="A106" s="15"/>
      <c r="B106" s="270"/>
      <c r="C106" s="271"/>
      <c r="D106" s="243" t="s">
        <v>297</v>
      </c>
      <c r="E106" s="272" t="s">
        <v>19</v>
      </c>
      <c r="F106" s="273" t="s">
        <v>4356</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4357</v>
      </c>
      <c r="G107" s="249"/>
      <c r="H107" s="252">
        <v>34.100000000000001</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4" customFormat="1">
      <c r="A108" s="14"/>
      <c r="B108" s="259"/>
      <c r="C108" s="260"/>
      <c r="D108" s="243" t="s">
        <v>297</v>
      </c>
      <c r="E108" s="261" t="s">
        <v>19</v>
      </c>
      <c r="F108" s="262" t="s">
        <v>306</v>
      </c>
      <c r="G108" s="260"/>
      <c r="H108" s="263">
        <v>34.100000000000001</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297</v>
      </c>
      <c r="AU108" s="269" t="s">
        <v>81</v>
      </c>
      <c r="AV108" s="14" t="s">
        <v>91</v>
      </c>
      <c r="AW108" s="14" t="s">
        <v>33</v>
      </c>
      <c r="AX108" s="14" t="s">
        <v>79</v>
      </c>
      <c r="AY108" s="269" t="s">
        <v>285</v>
      </c>
    </row>
    <row r="109" s="2" customFormat="1" ht="16.5" customHeight="1">
      <c r="A109" s="40"/>
      <c r="B109" s="41"/>
      <c r="C109" s="230" t="s">
        <v>81</v>
      </c>
      <c r="D109" s="230" t="s">
        <v>287</v>
      </c>
      <c r="E109" s="231" t="s">
        <v>3401</v>
      </c>
      <c r="F109" s="232" t="s">
        <v>3402</v>
      </c>
      <c r="G109" s="233" t="s">
        <v>361</v>
      </c>
      <c r="H109" s="234">
        <v>34.100000000000001</v>
      </c>
      <c r="I109" s="235"/>
      <c r="J109" s="236">
        <f>ROUND(I109*H109,2)</f>
        <v>0</v>
      </c>
      <c r="K109" s="232" t="s">
        <v>291</v>
      </c>
      <c r="L109" s="46"/>
      <c r="M109" s="237" t="s">
        <v>19</v>
      </c>
      <c r="N109" s="238" t="s">
        <v>43</v>
      </c>
      <c r="O109" s="86"/>
      <c r="P109" s="239">
        <f>O109*H109</f>
        <v>0</v>
      </c>
      <c r="Q109" s="239">
        <v>0.0079000000000000008</v>
      </c>
      <c r="R109" s="239">
        <f>Q109*H109</f>
        <v>0.26939000000000002</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3403</v>
      </c>
    </row>
    <row r="110" s="2" customFormat="1">
      <c r="A110" s="40"/>
      <c r="B110" s="41"/>
      <c r="C110" s="42"/>
      <c r="D110" s="243" t="s">
        <v>293</v>
      </c>
      <c r="E110" s="42"/>
      <c r="F110" s="244" t="s">
        <v>3404</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c r="A111" s="40"/>
      <c r="B111" s="41"/>
      <c r="C111" s="42"/>
      <c r="D111" s="243" t="s">
        <v>295</v>
      </c>
      <c r="E111" s="42"/>
      <c r="F111" s="247" t="s">
        <v>1264</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295</v>
      </c>
      <c r="AU111" s="19" t="s">
        <v>81</v>
      </c>
    </row>
    <row r="112" s="2" customFormat="1" ht="16.5" customHeight="1">
      <c r="A112" s="40"/>
      <c r="B112" s="41"/>
      <c r="C112" s="230" t="s">
        <v>86</v>
      </c>
      <c r="D112" s="230" t="s">
        <v>287</v>
      </c>
      <c r="E112" s="231" t="s">
        <v>3411</v>
      </c>
      <c r="F112" s="232" t="s">
        <v>3412</v>
      </c>
      <c r="G112" s="233" t="s">
        <v>361</v>
      </c>
      <c r="H112" s="234">
        <v>14</v>
      </c>
      <c r="I112" s="235"/>
      <c r="J112" s="236">
        <f>ROUND(I112*H112,2)</f>
        <v>0</v>
      </c>
      <c r="K112" s="232" t="s">
        <v>291</v>
      </c>
      <c r="L112" s="46"/>
      <c r="M112" s="237" t="s">
        <v>19</v>
      </c>
      <c r="N112" s="238" t="s">
        <v>43</v>
      </c>
      <c r="O112" s="86"/>
      <c r="P112" s="239">
        <f>O112*H112</f>
        <v>0</v>
      </c>
      <c r="Q112" s="239">
        <v>0</v>
      </c>
      <c r="R112" s="239">
        <f>Q112*H112</f>
        <v>0</v>
      </c>
      <c r="S112" s="239">
        <v>0</v>
      </c>
      <c r="T112" s="240">
        <f>S112*H112</f>
        <v>0</v>
      </c>
      <c r="U112" s="40"/>
      <c r="V112" s="40"/>
      <c r="W112" s="40"/>
      <c r="X112" s="40"/>
      <c r="Y112" s="40"/>
      <c r="Z112" s="40"/>
      <c r="AA112" s="40"/>
      <c r="AB112" s="40"/>
      <c r="AC112" s="40"/>
      <c r="AD112" s="40"/>
      <c r="AE112" s="40"/>
      <c r="AR112" s="241" t="s">
        <v>91</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91</v>
      </c>
      <c r="BM112" s="241" t="s">
        <v>3413</v>
      </c>
    </row>
    <row r="113" s="2" customFormat="1">
      <c r="A113" s="40"/>
      <c r="B113" s="41"/>
      <c r="C113" s="42"/>
      <c r="D113" s="243" t="s">
        <v>293</v>
      </c>
      <c r="E113" s="42"/>
      <c r="F113" s="244" t="s">
        <v>3414</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2" customFormat="1">
      <c r="A114" s="40"/>
      <c r="B114" s="41"/>
      <c r="C114" s="42"/>
      <c r="D114" s="243" t="s">
        <v>295</v>
      </c>
      <c r="E114" s="42"/>
      <c r="F114" s="247" t="s">
        <v>3415</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295</v>
      </c>
      <c r="AU114" s="19" t="s">
        <v>81</v>
      </c>
    </row>
    <row r="115" s="13" customFormat="1">
      <c r="A115" s="13"/>
      <c r="B115" s="248"/>
      <c r="C115" s="249"/>
      <c r="D115" s="243" t="s">
        <v>297</v>
      </c>
      <c r="E115" s="250" t="s">
        <v>19</v>
      </c>
      <c r="F115" s="251" t="s">
        <v>4358</v>
      </c>
      <c r="G115" s="249"/>
      <c r="H115" s="252">
        <v>14</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33</v>
      </c>
      <c r="AX115" s="13" t="s">
        <v>72</v>
      </c>
      <c r="AY115" s="258" t="s">
        <v>285</v>
      </c>
    </row>
    <row r="116" s="14" customFormat="1">
      <c r="A116" s="14"/>
      <c r="B116" s="259"/>
      <c r="C116" s="260"/>
      <c r="D116" s="243" t="s">
        <v>297</v>
      </c>
      <c r="E116" s="261" t="s">
        <v>19</v>
      </c>
      <c r="F116" s="262" t="s">
        <v>306</v>
      </c>
      <c r="G116" s="260"/>
      <c r="H116" s="263">
        <v>14</v>
      </c>
      <c r="I116" s="264"/>
      <c r="J116" s="260"/>
      <c r="K116" s="260"/>
      <c r="L116" s="265"/>
      <c r="M116" s="266"/>
      <c r="N116" s="267"/>
      <c r="O116" s="267"/>
      <c r="P116" s="267"/>
      <c r="Q116" s="267"/>
      <c r="R116" s="267"/>
      <c r="S116" s="267"/>
      <c r="T116" s="268"/>
      <c r="U116" s="14"/>
      <c r="V116" s="14"/>
      <c r="W116" s="14"/>
      <c r="X116" s="14"/>
      <c r="Y116" s="14"/>
      <c r="Z116" s="14"/>
      <c r="AA116" s="14"/>
      <c r="AB116" s="14"/>
      <c r="AC116" s="14"/>
      <c r="AD116" s="14"/>
      <c r="AE116" s="14"/>
      <c r="AT116" s="269" t="s">
        <v>297</v>
      </c>
      <c r="AU116" s="269" t="s">
        <v>81</v>
      </c>
      <c r="AV116" s="14" t="s">
        <v>91</v>
      </c>
      <c r="AW116" s="14" t="s">
        <v>33</v>
      </c>
      <c r="AX116" s="14" t="s">
        <v>79</v>
      </c>
      <c r="AY116" s="269" t="s">
        <v>285</v>
      </c>
    </row>
    <row r="117" s="2" customFormat="1" ht="16.5" customHeight="1">
      <c r="A117" s="40"/>
      <c r="B117" s="41"/>
      <c r="C117" s="230" t="s">
        <v>91</v>
      </c>
      <c r="D117" s="230" t="s">
        <v>287</v>
      </c>
      <c r="E117" s="231" t="s">
        <v>3417</v>
      </c>
      <c r="F117" s="232" t="s">
        <v>3418</v>
      </c>
      <c r="G117" s="233" t="s">
        <v>361</v>
      </c>
      <c r="H117" s="234">
        <v>20</v>
      </c>
      <c r="I117" s="235"/>
      <c r="J117" s="236">
        <f>ROUND(I117*H117,2)</f>
        <v>0</v>
      </c>
      <c r="K117" s="232" t="s">
        <v>291</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91</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91</v>
      </c>
      <c r="BM117" s="241" t="s">
        <v>3419</v>
      </c>
    </row>
    <row r="118" s="2" customFormat="1">
      <c r="A118" s="40"/>
      <c r="B118" s="41"/>
      <c r="C118" s="42"/>
      <c r="D118" s="243" t="s">
        <v>293</v>
      </c>
      <c r="E118" s="42"/>
      <c r="F118" s="244" t="s">
        <v>3420</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2" customFormat="1">
      <c r="A119" s="40"/>
      <c r="B119" s="41"/>
      <c r="C119" s="42"/>
      <c r="D119" s="243" t="s">
        <v>295</v>
      </c>
      <c r="E119" s="42"/>
      <c r="F119" s="247" t="s">
        <v>3415</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295</v>
      </c>
      <c r="AU119" s="19" t="s">
        <v>81</v>
      </c>
    </row>
    <row r="120" s="13" customFormat="1">
      <c r="A120" s="13"/>
      <c r="B120" s="248"/>
      <c r="C120" s="249"/>
      <c r="D120" s="243" t="s">
        <v>297</v>
      </c>
      <c r="E120" s="250" t="s">
        <v>19</v>
      </c>
      <c r="F120" s="251" t="s">
        <v>4359</v>
      </c>
      <c r="G120" s="249"/>
      <c r="H120" s="252">
        <v>20</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72</v>
      </c>
      <c r="AY120" s="258" t="s">
        <v>285</v>
      </c>
    </row>
    <row r="121" s="14" customFormat="1">
      <c r="A121" s="14"/>
      <c r="B121" s="259"/>
      <c r="C121" s="260"/>
      <c r="D121" s="243" t="s">
        <v>297</v>
      </c>
      <c r="E121" s="261" t="s">
        <v>19</v>
      </c>
      <c r="F121" s="262" t="s">
        <v>306</v>
      </c>
      <c r="G121" s="260"/>
      <c r="H121" s="263">
        <v>20</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297</v>
      </c>
      <c r="AU121" s="269" t="s">
        <v>81</v>
      </c>
      <c r="AV121" s="14" t="s">
        <v>91</v>
      </c>
      <c r="AW121" s="14" t="s">
        <v>33</v>
      </c>
      <c r="AX121" s="14" t="s">
        <v>79</v>
      </c>
      <c r="AY121" s="269" t="s">
        <v>285</v>
      </c>
    </row>
    <row r="122" s="2" customFormat="1" ht="16.5" customHeight="1">
      <c r="A122" s="40"/>
      <c r="B122" s="41"/>
      <c r="C122" s="230" t="s">
        <v>96</v>
      </c>
      <c r="D122" s="230" t="s">
        <v>287</v>
      </c>
      <c r="E122" s="231" t="s">
        <v>3422</v>
      </c>
      <c r="F122" s="232" t="s">
        <v>3423</v>
      </c>
      <c r="G122" s="233" t="s">
        <v>361</v>
      </c>
      <c r="H122" s="234">
        <v>34.100000000000001</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91</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3424</v>
      </c>
    </row>
    <row r="123" s="2" customFormat="1">
      <c r="A123" s="40"/>
      <c r="B123" s="41"/>
      <c r="C123" s="42"/>
      <c r="D123" s="243" t="s">
        <v>293</v>
      </c>
      <c r="E123" s="42"/>
      <c r="F123" s="244" t="s">
        <v>3423</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2" customFormat="1">
      <c r="A124" s="40"/>
      <c r="B124" s="41"/>
      <c r="C124" s="42"/>
      <c r="D124" s="243" t="s">
        <v>295</v>
      </c>
      <c r="E124" s="42"/>
      <c r="F124" s="247" t="s">
        <v>3425</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295</v>
      </c>
      <c r="AU124" s="19" t="s">
        <v>81</v>
      </c>
    </row>
    <row r="125" s="15" customFormat="1">
      <c r="A125" s="15"/>
      <c r="B125" s="270"/>
      <c r="C125" s="271"/>
      <c r="D125" s="243" t="s">
        <v>297</v>
      </c>
      <c r="E125" s="272" t="s">
        <v>19</v>
      </c>
      <c r="F125" s="273" t="s">
        <v>4356</v>
      </c>
      <c r="G125" s="271"/>
      <c r="H125" s="272" t="s">
        <v>19</v>
      </c>
      <c r="I125" s="274"/>
      <c r="J125" s="271"/>
      <c r="K125" s="271"/>
      <c r="L125" s="275"/>
      <c r="M125" s="276"/>
      <c r="N125" s="277"/>
      <c r="O125" s="277"/>
      <c r="P125" s="277"/>
      <c r="Q125" s="277"/>
      <c r="R125" s="277"/>
      <c r="S125" s="277"/>
      <c r="T125" s="278"/>
      <c r="U125" s="15"/>
      <c r="V125" s="15"/>
      <c r="W125" s="15"/>
      <c r="X125" s="15"/>
      <c r="Y125" s="15"/>
      <c r="Z125" s="15"/>
      <c r="AA125" s="15"/>
      <c r="AB125" s="15"/>
      <c r="AC125" s="15"/>
      <c r="AD125" s="15"/>
      <c r="AE125" s="15"/>
      <c r="AT125" s="279" t="s">
        <v>297</v>
      </c>
      <c r="AU125" s="279" t="s">
        <v>81</v>
      </c>
      <c r="AV125" s="15" t="s">
        <v>79</v>
      </c>
      <c r="AW125" s="15" t="s">
        <v>33</v>
      </c>
      <c r="AX125" s="15" t="s">
        <v>72</v>
      </c>
      <c r="AY125" s="279" t="s">
        <v>285</v>
      </c>
    </row>
    <row r="126" s="13" customFormat="1">
      <c r="A126" s="13"/>
      <c r="B126" s="248"/>
      <c r="C126" s="249"/>
      <c r="D126" s="243" t="s">
        <v>297</v>
      </c>
      <c r="E126" s="250" t="s">
        <v>19</v>
      </c>
      <c r="F126" s="251" t="s">
        <v>4357</v>
      </c>
      <c r="G126" s="249"/>
      <c r="H126" s="252">
        <v>34.100000000000001</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72</v>
      </c>
      <c r="AY126" s="258" t="s">
        <v>285</v>
      </c>
    </row>
    <row r="127" s="14" customFormat="1">
      <c r="A127" s="14"/>
      <c r="B127" s="259"/>
      <c r="C127" s="260"/>
      <c r="D127" s="243" t="s">
        <v>297</v>
      </c>
      <c r="E127" s="261" t="s">
        <v>19</v>
      </c>
      <c r="F127" s="262" t="s">
        <v>306</v>
      </c>
      <c r="G127" s="260"/>
      <c r="H127" s="263">
        <v>34.100000000000001</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297</v>
      </c>
      <c r="AU127" s="269" t="s">
        <v>81</v>
      </c>
      <c r="AV127" s="14" t="s">
        <v>91</v>
      </c>
      <c r="AW127" s="14" t="s">
        <v>33</v>
      </c>
      <c r="AX127" s="14" t="s">
        <v>79</v>
      </c>
      <c r="AY127" s="269" t="s">
        <v>285</v>
      </c>
    </row>
    <row r="128" s="2" customFormat="1" ht="16.5" customHeight="1">
      <c r="A128" s="40"/>
      <c r="B128" s="41"/>
      <c r="C128" s="230" t="s">
        <v>105</v>
      </c>
      <c r="D128" s="230" t="s">
        <v>287</v>
      </c>
      <c r="E128" s="231" t="s">
        <v>3428</v>
      </c>
      <c r="F128" s="232" t="s">
        <v>3429</v>
      </c>
      <c r="G128" s="233" t="s">
        <v>309</v>
      </c>
      <c r="H128" s="234">
        <v>1.3999999999999999</v>
      </c>
      <c r="I128" s="235"/>
      <c r="J128" s="236">
        <f>ROUND(I128*H128,2)</f>
        <v>0</v>
      </c>
      <c r="K128" s="232" t="s">
        <v>291</v>
      </c>
      <c r="L128" s="46"/>
      <c r="M128" s="237" t="s">
        <v>19</v>
      </c>
      <c r="N128" s="238" t="s">
        <v>43</v>
      </c>
      <c r="O128" s="86"/>
      <c r="P128" s="239">
        <f>O128*H128</f>
        <v>0</v>
      </c>
      <c r="Q128" s="239">
        <v>2.45329</v>
      </c>
      <c r="R128" s="239">
        <f>Q128*H128</f>
        <v>3.4346059999999996</v>
      </c>
      <c r="S128" s="239">
        <v>0</v>
      </c>
      <c r="T128" s="240">
        <f>S128*H128</f>
        <v>0</v>
      </c>
      <c r="U128" s="40"/>
      <c r="V128" s="40"/>
      <c r="W128" s="40"/>
      <c r="X128" s="40"/>
      <c r="Y128" s="40"/>
      <c r="Z128" s="40"/>
      <c r="AA128" s="40"/>
      <c r="AB128" s="40"/>
      <c r="AC128" s="40"/>
      <c r="AD128" s="40"/>
      <c r="AE128" s="40"/>
      <c r="AR128" s="241" t="s">
        <v>91</v>
      </c>
      <c r="AT128" s="241" t="s">
        <v>287</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91</v>
      </c>
      <c r="BM128" s="241" t="s">
        <v>3430</v>
      </c>
    </row>
    <row r="129" s="2" customFormat="1">
      <c r="A129" s="40"/>
      <c r="B129" s="41"/>
      <c r="C129" s="42"/>
      <c r="D129" s="243" t="s">
        <v>293</v>
      </c>
      <c r="E129" s="42"/>
      <c r="F129" s="244" t="s">
        <v>3431</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2" customFormat="1">
      <c r="A130" s="40"/>
      <c r="B130" s="41"/>
      <c r="C130" s="42"/>
      <c r="D130" s="243" t="s">
        <v>295</v>
      </c>
      <c r="E130" s="42"/>
      <c r="F130" s="247" t="s">
        <v>3432</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295</v>
      </c>
      <c r="AU130" s="19" t="s">
        <v>81</v>
      </c>
    </row>
    <row r="131" s="15" customFormat="1">
      <c r="A131" s="15"/>
      <c r="B131" s="270"/>
      <c r="C131" s="271"/>
      <c r="D131" s="243" t="s">
        <v>297</v>
      </c>
      <c r="E131" s="272" t="s">
        <v>19</v>
      </c>
      <c r="F131" s="273" t="s">
        <v>3433</v>
      </c>
      <c r="G131" s="271"/>
      <c r="H131" s="272" t="s">
        <v>19</v>
      </c>
      <c r="I131" s="274"/>
      <c r="J131" s="271"/>
      <c r="K131" s="271"/>
      <c r="L131" s="275"/>
      <c r="M131" s="276"/>
      <c r="N131" s="277"/>
      <c r="O131" s="277"/>
      <c r="P131" s="277"/>
      <c r="Q131" s="277"/>
      <c r="R131" s="277"/>
      <c r="S131" s="277"/>
      <c r="T131" s="278"/>
      <c r="U131" s="15"/>
      <c r="V131" s="15"/>
      <c r="W131" s="15"/>
      <c r="X131" s="15"/>
      <c r="Y131" s="15"/>
      <c r="Z131" s="15"/>
      <c r="AA131" s="15"/>
      <c r="AB131" s="15"/>
      <c r="AC131" s="15"/>
      <c r="AD131" s="15"/>
      <c r="AE131" s="15"/>
      <c r="AT131" s="279" t="s">
        <v>297</v>
      </c>
      <c r="AU131" s="279" t="s">
        <v>81</v>
      </c>
      <c r="AV131" s="15" t="s">
        <v>79</v>
      </c>
      <c r="AW131" s="15" t="s">
        <v>33</v>
      </c>
      <c r="AX131" s="15" t="s">
        <v>72</v>
      </c>
      <c r="AY131" s="279" t="s">
        <v>285</v>
      </c>
    </row>
    <row r="132" s="13" customFormat="1">
      <c r="A132" s="13"/>
      <c r="B132" s="248"/>
      <c r="C132" s="249"/>
      <c r="D132" s="243" t="s">
        <v>297</v>
      </c>
      <c r="E132" s="250" t="s">
        <v>19</v>
      </c>
      <c r="F132" s="251" t="s">
        <v>4360</v>
      </c>
      <c r="G132" s="249"/>
      <c r="H132" s="252">
        <v>1.3999999999999999</v>
      </c>
      <c r="I132" s="253"/>
      <c r="J132" s="249"/>
      <c r="K132" s="249"/>
      <c r="L132" s="254"/>
      <c r="M132" s="255"/>
      <c r="N132" s="256"/>
      <c r="O132" s="256"/>
      <c r="P132" s="256"/>
      <c r="Q132" s="256"/>
      <c r="R132" s="256"/>
      <c r="S132" s="256"/>
      <c r="T132" s="257"/>
      <c r="U132" s="13"/>
      <c r="V132" s="13"/>
      <c r="W132" s="13"/>
      <c r="X132" s="13"/>
      <c r="Y132" s="13"/>
      <c r="Z132" s="13"/>
      <c r="AA132" s="13"/>
      <c r="AB132" s="13"/>
      <c r="AC132" s="13"/>
      <c r="AD132" s="13"/>
      <c r="AE132" s="13"/>
      <c r="AT132" s="258" t="s">
        <v>297</v>
      </c>
      <c r="AU132" s="258" t="s">
        <v>81</v>
      </c>
      <c r="AV132" s="13" t="s">
        <v>81</v>
      </c>
      <c r="AW132" s="13" t="s">
        <v>33</v>
      </c>
      <c r="AX132" s="13" t="s">
        <v>72</v>
      </c>
      <c r="AY132" s="258" t="s">
        <v>285</v>
      </c>
    </row>
    <row r="133" s="14" customFormat="1">
      <c r="A133" s="14"/>
      <c r="B133" s="259"/>
      <c r="C133" s="260"/>
      <c r="D133" s="243" t="s">
        <v>297</v>
      </c>
      <c r="E133" s="261" t="s">
        <v>19</v>
      </c>
      <c r="F133" s="262" t="s">
        <v>306</v>
      </c>
      <c r="G133" s="260"/>
      <c r="H133" s="263">
        <v>1.3999999999999999</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297</v>
      </c>
      <c r="AU133" s="269" t="s">
        <v>81</v>
      </c>
      <c r="AV133" s="14" t="s">
        <v>91</v>
      </c>
      <c r="AW133" s="14" t="s">
        <v>33</v>
      </c>
      <c r="AX133" s="14" t="s">
        <v>79</v>
      </c>
      <c r="AY133" s="269" t="s">
        <v>285</v>
      </c>
    </row>
    <row r="134" s="2" customFormat="1" ht="16.5" customHeight="1">
      <c r="A134" s="40"/>
      <c r="B134" s="41"/>
      <c r="C134" s="230" t="s">
        <v>112</v>
      </c>
      <c r="D134" s="230" t="s">
        <v>287</v>
      </c>
      <c r="E134" s="231" t="s">
        <v>3435</v>
      </c>
      <c r="F134" s="232" t="s">
        <v>3436</v>
      </c>
      <c r="G134" s="233" t="s">
        <v>309</v>
      </c>
      <c r="H134" s="234">
        <v>1.3999999999999999</v>
      </c>
      <c r="I134" s="235"/>
      <c r="J134" s="236">
        <f>ROUND(I134*H134,2)</f>
        <v>0</v>
      </c>
      <c r="K134" s="232" t="s">
        <v>291</v>
      </c>
      <c r="L134" s="46"/>
      <c r="M134" s="237" t="s">
        <v>19</v>
      </c>
      <c r="N134" s="238" t="s">
        <v>43</v>
      </c>
      <c r="O134" s="86"/>
      <c r="P134" s="239">
        <f>O134*H134</f>
        <v>0</v>
      </c>
      <c r="Q134" s="239">
        <v>0</v>
      </c>
      <c r="R134" s="239">
        <f>Q134*H134</f>
        <v>0</v>
      </c>
      <c r="S134" s="239">
        <v>0</v>
      </c>
      <c r="T134" s="240">
        <f>S134*H134</f>
        <v>0</v>
      </c>
      <c r="U134" s="40"/>
      <c r="V134" s="40"/>
      <c r="W134" s="40"/>
      <c r="X134" s="40"/>
      <c r="Y134" s="40"/>
      <c r="Z134" s="40"/>
      <c r="AA134" s="40"/>
      <c r="AB134" s="40"/>
      <c r="AC134" s="40"/>
      <c r="AD134" s="40"/>
      <c r="AE134" s="40"/>
      <c r="AR134" s="241" t="s">
        <v>91</v>
      </c>
      <c r="AT134" s="241" t="s">
        <v>287</v>
      </c>
      <c r="AU134" s="241" t="s">
        <v>81</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91</v>
      </c>
      <c r="BM134" s="241" t="s">
        <v>3437</v>
      </c>
    </row>
    <row r="135" s="2" customFormat="1">
      <c r="A135" s="40"/>
      <c r="B135" s="41"/>
      <c r="C135" s="42"/>
      <c r="D135" s="243" t="s">
        <v>293</v>
      </c>
      <c r="E135" s="42"/>
      <c r="F135" s="244" t="s">
        <v>3438</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81</v>
      </c>
    </row>
    <row r="136" s="2" customFormat="1">
      <c r="A136" s="40"/>
      <c r="B136" s="41"/>
      <c r="C136" s="42"/>
      <c r="D136" s="243" t="s">
        <v>295</v>
      </c>
      <c r="E136" s="42"/>
      <c r="F136" s="247" t="s">
        <v>3439</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295</v>
      </c>
      <c r="AU136" s="19" t="s">
        <v>81</v>
      </c>
    </row>
    <row r="137" s="2" customFormat="1" ht="16.5" customHeight="1">
      <c r="A137" s="40"/>
      <c r="B137" s="41"/>
      <c r="C137" s="230" t="s">
        <v>119</v>
      </c>
      <c r="D137" s="230" t="s">
        <v>287</v>
      </c>
      <c r="E137" s="231" t="s">
        <v>3440</v>
      </c>
      <c r="F137" s="232" t="s">
        <v>3441</v>
      </c>
      <c r="G137" s="233" t="s">
        <v>309</v>
      </c>
      <c r="H137" s="234">
        <v>1.3999999999999999</v>
      </c>
      <c r="I137" s="235"/>
      <c r="J137" s="236">
        <f>ROUND(I137*H137,2)</f>
        <v>0</v>
      </c>
      <c r="K137" s="232" t="s">
        <v>291</v>
      </c>
      <c r="L137" s="46"/>
      <c r="M137" s="237" t="s">
        <v>19</v>
      </c>
      <c r="N137" s="238" t="s">
        <v>43</v>
      </c>
      <c r="O137" s="86"/>
      <c r="P137" s="239">
        <f>O137*H137</f>
        <v>0</v>
      </c>
      <c r="Q137" s="239">
        <v>0.040000000000000001</v>
      </c>
      <c r="R137" s="239">
        <f>Q137*H137</f>
        <v>0.055999999999999994</v>
      </c>
      <c r="S137" s="239">
        <v>0</v>
      </c>
      <c r="T137" s="240">
        <f>S137*H137</f>
        <v>0</v>
      </c>
      <c r="U137" s="40"/>
      <c r="V137" s="40"/>
      <c r="W137" s="40"/>
      <c r="X137" s="40"/>
      <c r="Y137" s="40"/>
      <c r="Z137" s="40"/>
      <c r="AA137" s="40"/>
      <c r="AB137" s="40"/>
      <c r="AC137" s="40"/>
      <c r="AD137" s="40"/>
      <c r="AE137" s="40"/>
      <c r="AR137" s="241" t="s">
        <v>91</v>
      </c>
      <c r="AT137" s="241" t="s">
        <v>287</v>
      </c>
      <c r="AU137" s="241" t="s">
        <v>81</v>
      </c>
      <c r="AY137" s="19" t="s">
        <v>285</v>
      </c>
      <c r="BE137" s="242">
        <f>IF(N137="základní",J137,0)</f>
        <v>0</v>
      </c>
      <c r="BF137" s="242">
        <f>IF(N137="snížená",J137,0)</f>
        <v>0</v>
      </c>
      <c r="BG137" s="242">
        <f>IF(N137="zákl. přenesená",J137,0)</f>
        <v>0</v>
      </c>
      <c r="BH137" s="242">
        <f>IF(N137="sníž. přenesená",J137,0)</f>
        <v>0</v>
      </c>
      <c r="BI137" s="242">
        <f>IF(N137="nulová",J137,0)</f>
        <v>0</v>
      </c>
      <c r="BJ137" s="19" t="s">
        <v>79</v>
      </c>
      <c r="BK137" s="242">
        <f>ROUND(I137*H137,2)</f>
        <v>0</v>
      </c>
      <c r="BL137" s="19" t="s">
        <v>91</v>
      </c>
      <c r="BM137" s="241" t="s">
        <v>3442</v>
      </c>
    </row>
    <row r="138" s="2" customFormat="1">
      <c r="A138" s="40"/>
      <c r="B138" s="41"/>
      <c r="C138" s="42"/>
      <c r="D138" s="243" t="s">
        <v>293</v>
      </c>
      <c r="E138" s="42"/>
      <c r="F138" s="244" t="s">
        <v>3443</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293</v>
      </c>
      <c r="AU138" s="19" t="s">
        <v>81</v>
      </c>
    </row>
    <row r="139" s="2" customFormat="1">
      <c r="A139" s="40"/>
      <c r="B139" s="41"/>
      <c r="C139" s="42"/>
      <c r="D139" s="243" t="s">
        <v>295</v>
      </c>
      <c r="E139" s="42"/>
      <c r="F139" s="247" t="s">
        <v>3439</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295</v>
      </c>
      <c r="AU139" s="19" t="s">
        <v>81</v>
      </c>
    </row>
    <row r="140" s="2" customFormat="1" ht="16.5" customHeight="1">
      <c r="A140" s="40"/>
      <c r="B140" s="41"/>
      <c r="C140" s="230" t="s">
        <v>126</v>
      </c>
      <c r="D140" s="230" t="s">
        <v>287</v>
      </c>
      <c r="E140" s="231" t="s">
        <v>3444</v>
      </c>
      <c r="F140" s="232" t="s">
        <v>3445</v>
      </c>
      <c r="G140" s="233" t="s">
        <v>309</v>
      </c>
      <c r="H140" s="234">
        <v>1.3999999999999999</v>
      </c>
      <c r="I140" s="235"/>
      <c r="J140" s="236">
        <f>ROUND(I140*H140,2)</f>
        <v>0</v>
      </c>
      <c r="K140" s="232" t="s">
        <v>291</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91</v>
      </c>
      <c r="AT140" s="241" t="s">
        <v>287</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91</v>
      </c>
      <c r="BM140" s="241" t="s">
        <v>3446</v>
      </c>
    </row>
    <row r="141" s="2" customFormat="1">
      <c r="A141" s="40"/>
      <c r="B141" s="41"/>
      <c r="C141" s="42"/>
      <c r="D141" s="243" t="s">
        <v>293</v>
      </c>
      <c r="E141" s="42"/>
      <c r="F141" s="244" t="s">
        <v>3447</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2" customFormat="1">
      <c r="A142" s="40"/>
      <c r="B142" s="41"/>
      <c r="C142" s="42"/>
      <c r="D142" s="243" t="s">
        <v>295</v>
      </c>
      <c r="E142" s="42"/>
      <c r="F142" s="247" t="s">
        <v>3439</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295</v>
      </c>
      <c r="AU142" s="19" t="s">
        <v>81</v>
      </c>
    </row>
    <row r="143" s="2" customFormat="1" ht="16.5" customHeight="1">
      <c r="A143" s="40"/>
      <c r="B143" s="41"/>
      <c r="C143" s="230" t="s">
        <v>133</v>
      </c>
      <c r="D143" s="230" t="s">
        <v>287</v>
      </c>
      <c r="E143" s="231" t="s">
        <v>3448</v>
      </c>
      <c r="F143" s="232" t="s">
        <v>3449</v>
      </c>
      <c r="G143" s="233" t="s">
        <v>394</v>
      </c>
      <c r="H143" s="234">
        <v>0.056000000000000001</v>
      </c>
      <c r="I143" s="235"/>
      <c r="J143" s="236">
        <f>ROUND(I143*H143,2)</f>
        <v>0</v>
      </c>
      <c r="K143" s="232" t="s">
        <v>291</v>
      </c>
      <c r="L143" s="46"/>
      <c r="M143" s="237" t="s">
        <v>19</v>
      </c>
      <c r="N143" s="238" t="s">
        <v>43</v>
      </c>
      <c r="O143" s="86"/>
      <c r="P143" s="239">
        <f>O143*H143</f>
        <v>0</v>
      </c>
      <c r="Q143" s="239">
        <v>1.0627727797</v>
      </c>
      <c r="R143" s="239">
        <f>Q143*H143</f>
        <v>0.059515275663200001</v>
      </c>
      <c r="S143" s="239">
        <v>0</v>
      </c>
      <c r="T143" s="240">
        <f>S143*H143</f>
        <v>0</v>
      </c>
      <c r="U143" s="40"/>
      <c r="V143" s="40"/>
      <c r="W143" s="40"/>
      <c r="X143" s="40"/>
      <c r="Y143" s="40"/>
      <c r="Z143" s="40"/>
      <c r="AA143" s="40"/>
      <c r="AB143" s="40"/>
      <c r="AC143" s="40"/>
      <c r="AD143" s="40"/>
      <c r="AE143" s="40"/>
      <c r="AR143" s="241" t="s">
        <v>91</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3450</v>
      </c>
    </row>
    <row r="144" s="2" customFormat="1">
      <c r="A144" s="40"/>
      <c r="B144" s="41"/>
      <c r="C144" s="42"/>
      <c r="D144" s="243" t="s">
        <v>293</v>
      </c>
      <c r="E144" s="42"/>
      <c r="F144" s="244" t="s">
        <v>3451</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c r="A145" s="40"/>
      <c r="B145" s="41"/>
      <c r="C145" s="42"/>
      <c r="D145" s="243" t="s">
        <v>295</v>
      </c>
      <c r="E145" s="42"/>
      <c r="F145" s="247" t="s">
        <v>3452</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295</v>
      </c>
      <c r="AU145" s="19" t="s">
        <v>81</v>
      </c>
    </row>
    <row r="146" s="13" customFormat="1">
      <c r="A146" s="13"/>
      <c r="B146" s="248"/>
      <c r="C146" s="249"/>
      <c r="D146" s="243" t="s">
        <v>297</v>
      </c>
      <c r="E146" s="250" t="s">
        <v>19</v>
      </c>
      <c r="F146" s="251" t="s">
        <v>4361</v>
      </c>
      <c r="G146" s="249"/>
      <c r="H146" s="252">
        <v>0.056000000000000001</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79</v>
      </c>
      <c r="AY146" s="258" t="s">
        <v>285</v>
      </c>
    </row>
    <row r="147" s="12" customFormat="1" ht="22.8" customHeight="1">
      <c r="A147" s="12"/>
      <c r="B147" s="214"/>
      <c r="C147" s="215"/>
      <c r="D147" s="216" t="s">
        <v>71</v>
      </c>
      <c r="E147" s="228" t="s">
        <v>126</v>
      </c>
      <c r="F147" s="228" t="s">
        <v>571</v>
      </c>
      <c r="G147" s="215"/>
      <c r="H147" s="215"/>
      <c r="I147" s="218"/>
      <c r="J147" s="229">
        <f>BK147</f>
        <v>0</v>
      </c>
      <c r="K147" s="215"/>
      <c r="L147" s="220"/>
      <c r="M147" s="221"/>
      <c r="N147" s="222"/>
      <c r="O147" s="222"/>
      <c r="P147" s="223">
        <f>SUM(P148:P159)</f>
        <v>0</v>
      </c>
      <c r="Q147" s="222"/>
      <c r="R147" s="223">
        <f>SUM(R148:R159)</f>
        <v>0.000553</v>
      </c>
      <c r="S147" s="222"/>
      <c r="T147" s="224">
        <f>SUM(T148:T159)</f>
        <v>1.5686</v>
      </c>
      <c r="U147" s="12"/>
      <c r="V147" s="12"/>
      <c r="W147" s="12"/>
      <c r="X147" s="12"/>
      <c r="Y147" s="12"/>
      <c r="Z147" s="12"/>
      <c r="AA147" s="12"/>
      <c r="AB147" s="12"/>
      <c r="AC147" s="12"/>
      <c r="AD147" s="12"/>
      <c r="AE147" s="12"/>
      <c r="AR147" s="225" t="s">
        <v>79</v>
      </c>
      <c r="AT147" s="226" t="s">
        <v>71</v>
      </c>
      <c r="AU147" s="226" t="s">
        <v>79</v>
      </c>
      <c r="AY147" s="225" t="s">
        <v>285</v>
      </c>
      <c r="BK147" s="227">
        <f>SUM(BK148:BK159)</f>
        <v>0</v>
      </c>
    </row>
    <row r="148" s="2" customFormat="1" ht="16.5" customHeight="1">
      <c r="A148" s="40"/>
      <c r="B148" s="41"/>
      <c r="C148" s="230" t="s">
        <v>140</v>
      </c>
      <c r="D148" s="230" t="s">
        <v>287</v>
      </c>
      <c r="E148" s="231" t="s">
        <v>3454</v>
      </c>
      <c r="F148" s="232" t="s">
        <v>3455</v>
      </c>
      <c r="G148" s="233" t="s">
        <v>361</v>
      </c>
      <c r="H148" s="234">
        <v>14</v>
      </c>
      <c r="I148" s="235"/>
      <c r="J148" s="236">
        <f>ROUND(I148*H148,2)</f>
        <v>0</v>
      </c>
      <c r="K148" s="232" t="s">
        <v>291</v>
      </c>
      <c r="L148" s="46"/>
      <c r="M148" s="237" t="s">
        <v>19</v>
      </c>
      <c r="N148" s="238" t="s">
        <v>43</v>
      </c>
      <c r="O148" s="86"/>
      <c r="P148" s="239">
        <f>O148*H148</f>
        <v>0</v>
      </c>
      <c r="Q148" s="239">
        <v>3.9499999999999998E-05</v>
      </c>
      <c r="R148" s="239">
        <f>Q148*H148</f>
        <v>0.000553</v>
      </c>
      <c r="S148" s="239">
        <v>0</v>
      </c>
      <c r="T148" s="240">
        <f>S148*H148</f>
        <v>0</v>
      </c>
      <c r="U148" s="40"/>
      <c r="V148" s="40"/>
      <c r="W148" s="40"/>
      <c r="X148" s="40"/>
      <c r="Y148" s="40"/>
      <c r="Z148" s="40"/>
      <c r="AA148" s="40"/>
      <c r="AB148" s="40"/>
      <c r="AC148" s="40"/>
      <c r="AD148" s="40"/>
      <c r="AE148" s="40"/>
      <c r="AR148" s="241" t="s">
        <v>91</v>
      </c>
      <c r="AT148" s="241" t="s">
        <v>287</v>
      </c>
      <c r="AU148" s="241" t="s">
        <v>81</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91</v>
      </c>
      <c r="BM148" s="241" t="s">
        <v>3456</v>
      </c>
    </row>
    <row r="149" s="2" customFormat="1">
      <c r="A149" s="40"/>
      <c r="B149" s="41"/>
      <c r="C149" s="42"/>
      <c r="D149" s="243" t="s">
        <v>293</v>
      </c>
      <c r="E149" s="42"/>
      <c r="F149" s="244" t="s">
        <v>3457</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81</v>
      </c>
    </row>
    <row r="150" s="2" customFormat="1">
      <c r="A150" s="40"/>
      <c r="B150" s="41"/>
      <c r="C150" s="42"/>
      <c r="D150" s="243" t="s">
        <v>295</v>
      </c>
      <c r="E150" s="42"/>
      <c r="F150" s="247" t="s">
        <v>1279</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295</v>
      </c>
      <c r="AU150" s="19" t="s">
        <v>81</v>
      </c>
    </row>
    <row r="151" s="15" customFormat="1">
      <c r="A151" s="15"/>
      <c r="B151" s="270"/>
      <c r="C151" s="271"/>
      <c r="D151" s="243" t="s">
        <v>297</v>
      </c>
      <c r="E151" s="272" t="s">
        <v>19</v>
      </c>
      <c r="F151" s="273" t="s">
        <v>4362</v>
      </c>
      <c r="G151" s="271"/>
      <c r="H151" s="272" t="s">
        <v>19</v>
      </c>
      <c r="I151" s="274"/>
      <c r="J151" s="271"/>
      <c r="K151" s="271"/>
      <c r="L151" s="275"/>
      <c r="M151" s="276"/>
      <c r="N151" s="277"/>
      <c r="O151" s="277"/>
      <c r="P151" s="277"/>
      <c r="Q151" s="277"/>
      <c r="R151" s="277"/>
      <c r="S151" s="277"/>
      <c r="T151" s="278"/>
      <c r="U151" s="15"/>
      <c r="V151" s="15"/>
      <c r="W151" s="15"/>
      <c r="X151" s="15"/>
      <c r="Y151" s="15"/>
      <c r="Z151" s="15"/>
      <c r="AA151" s="15"/>
      <c r="AB151" s="15"/>
      <c r="AC151" s="15"/>
      <c r="AD151" s="15"/>
      <c r="AE151" s="15"/>
      <c r="AT151" s="279" t="s">
        <v>297</v>
      </c>
      <c r="AU151" s="279" t="s">
        <v>81</v>
      </c>
      <c r="AV151" s="15" t="s">
        <v>79</v>
      </c>
      <c r="AW151" s="15" t="s">
        <v>33</v>
      </c>
      <c r="AX151" s="15" t="s">
        <v>72</v>
      </c>
      <c r="AY151" s="279" t="s">
        <v>285</v>
      </c>
    </row>
    <row r="152" s="13" customFormat="1">
      <c r="A152" s="13"/>
      <c r="B152" s="248"/>
      <c r="C152" s="249"/>
      <c r="D152" s="243" t="s">
        <v>297</v>
      </c>
      <c r="E152" s="250" t="s">
        <v>19</v>
      </c>
      <c r="F152" s="251" t="s">
        <v>154</v>
      </c>
      <c r="G152" s="249"/>
      <c r="H152" s="252">
        <v>14</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72</v>
      </c>
      <c r="AY152" s="258" t="s">
        <v>285</v>
      </c>
    </row>
    <row r="153" s="14" customFormat="1">
      <c r="A153" s="14"/>
      <c r="B153" s="259"/>
      <c r="C153" s="260"/>
      <c r="D153" s="243" t="s">
        <v>297</v>
      </c>
      <c r="E153" s="261" t="s">
        <v>19</v>
      </c>
      <c r="F153" s="262" t="s">
        <v>306</v>
      </c>
      <c r="G153" s="260"/>
      <c r="H153" s="263">
        <v>14</v>
      </c>
      <c r="I153" s="264"/>
      <c r="J153" s="260"/>
      <c r="K153" s="260"/>
      <c r="L153" s="265"/>
      <c r="M153" s="266"/>
      <c r="N153" s="267"/>
      <c r="O153" s="267"/>
      <c r="P153" s="267"/>
      <c r="Q153" s="267"/>
      <c r="R153" s="267"/>
      <c r="S153" s="267"/>
      <c r="T153" s="268"/>
      <c r="U153" s="14"/>
      <c r="V153" s="14"/>
      <c r="W153" s="14"/>
      <c r="X153" s="14"/>
      <c r="Y153" s="14"/>
      <c r="Z153" s="14"/>
      <c r="AA153" s="14"/>
      <c r="AB153" s="14"/>
      <c r="AC153" s="14"/>
      <c r="AD153" s="14"/>
      <c r="AE153" s="14"/>
      <c r="AT153" s="269" t="s">
        <v>297</v>
      </c>
      <c r="AU153" s="269" t="s">
        <v>81</v>
      </c>
      <c r="AV153" s="14" t="s">
        <v>91</v>
      </c>
      <c r="AW153" s="14" t="s">
        <v>33</v>
      </c>
      <c r="AX153" s="14" t="s">
        <v>79</v>
      </c>
      <c r="AY153" s="269" t="s">
        <v>285</v>
      </c>
    </row>
    <row r="154" s="2" customFormat="1" ht="16.5" customHeight="1">
      <c r="A154" s="40"/>
      <c r="B154" s="41"/>
      <c r="C154" s="230" t="s">
        <v>147</v>
      </c>
      <c r="D154" s="230" t="s">
        <v>287</v>
      </c>
      <c r="E154" s="231" t="s">
        <v>3459</v>
      </c>
      <c r="F154" s="232" t="s">
        <v>3460</v>
      </c>
      <c r="G154" s="233" t="s">
        <v>361</v>
      </c>
      <c r="H154" s="234">
        <v>34.100000000000001</v>
      </c>
      <c r="I154" s="235"/>
      <c r="J154" s="236">
        <f>ROUND(I154*H154,2)</f>
        <v>0</v>
      </c>
      <c r="K154" s="232" t="s">
        <v>291</v>
      </c>
      <c r="L154" s="46"/>
      <c r="M154" s="237" t="s">
        <v>19</v>
      </c>
      <c r="N154" s="238" t="s">
        <v>43</v>
      </c>
      <c r="O154" s="86"/>
      <c r="P154" s="239">
        <f>O154*H154</f>
        <v>0</v>
      </c>
      <c r="Q154" s="239">
        <v>0</v>
      </c>
      <c r="R154" s="239">
        <f>Q154*H154</f>
        <v>0</v>
      </c>
      <c r="S154" s="239">
        <v>0.045999999999999999</v>
      </c>
      <c r="T154" s="240">
        <f>S154*H154</f>
        <v>1.5686</v>
      </c>
      <c r="U154" s="40"/>
      <c r="V154" s="40"/>
      <c r="W154" s="40"/>
      <c r="X154" s="40"/>
      <c r="Y154" s="40"/>
      <c r="Z154" s="40"/>
      <c r="AA154" s="40"/>
      <c r="AB154" s="40"/>
      <c r="AC154" s="40"/>
      <c r="AD154" s="40"/>
      <c r="AE154" s="40"/>
      <c r="AR154" s="241" t="s">
        <v>91</v>
      </c>
      <c r="AT154" s="241" t="s">
        <v>287</v>
      </c>
      <c r="AU154" s="241" t="s">
        <v>81</v>
      </c>
      <c r="AY154" s="19" t="s">
        <v>285</v>
      </c>
      <c r="BE154" s="242">
        <f>IF(N154="základní",J154,0)</f>
        <v>0</v>
      </c>
      <c r="BF154" s="242">
        <f>IF(N154="snížená",J154,0)</f>
        <v>0</v>
      </c>
      <c r="BG154" s="242">
        <f>IF(N154="zákl. přenesená",J154,0)</f>
        <v>0</v>
      </c>
      <c r="BH154" s="242">
        <f>IF(N154="sníž. přenesená",J154,0)</f>
        <v>0</v>
      </c>
      <c r="BI154" s="242">
        <f>IF(N154="nulová",J154,0)</f>
        <v>0</v>
      </c>
      <c r="BJ154" s="19" t="s">
        <v>79</v>
      </c>
      <c r="BK154" s="242">
        <f>ROUND(I154*H154,2)</f>
        <v>0</v>
      </c>
      <c r="BL154" s="19" t="s">
        <v>91</v>
      </c>
      <c r="BM154" s="241" t="s">
        <v>3461</v>
      </c>
    </row>
    <row r="155" s="2" customFormat="1">
      <c r="A155" s="40"/>
      <c r="B155" s="41"/>
      <c r="C155" s="42"/>
      <c r="D155" s="243" t="s">
        <v>293</v>
      </c>
      <c r="E155" s="42"/>
      <c r="F155" s="244" t="s">
        <v>3462</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293</v>
      </c>
      <c r="AU155" s="19" t="s">
        <v>81</v>
      </c>
    </row>
    <row r="156" s="2" customFormat="1">
      <c r="A156" s="40"/>
      <c r="B156" s="41"/>
      <c r="C156" s="42"/>
      <c r="D156" s="243" t="s">
        <v>295</v>
      </c>
      <c r="E156" s="42"/>
      <c r="F156" s="247" t="s">
        <v>3463</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295</v>
      </c>
      <c r="AU156" s="19" t="s">
        <v>81</v>
      </c>
    </row>
    <row r="157" s="15" customFormat="1">
      <c r="A157" s="15"/>
      <c r="B157" s="270"/>
      <c r="C157" s="271"/>
      <c r="D157" s="243" t="s">
        <v>297</v>
      </c>
      <c r="E157" s="272" t="s">
        <v>19</v>
      </c>
      <c r="F157" s="273" t="s">
        <v>4356</v>
      </c>
      <c r="G157" s="271"/>
      <c r="H157" s="272" t="s">
        <v>19</v>
      </c>
      <c r="I157" s="274"/>
      <c r="J157" s="271"/>
      <c r="K157" s="271"/>
      <c r="L157" s="275"/>
      <c r="M157" s="276"/>
      <c r="N157" s="277"/>
      <c r="O157" s="277"/>
      <c r="P157" s="277"/>
      <c r="Q157" s="277"/>
      <c r="R157" s="277"/>
      <c r="S157" s="277"/>
      <c r="T157" s="278"/>
      <c r="U157" s="15"/>
      <c r="V157" s="15"/>
      <c r="W157" s="15"/>
      <c r="X157" s="15"/>
      <c r="Y157" s="15"/>
      <c r="Z157" s="15"/>
      <c r="AA157" s="15"/>
      <c r="AB157" s="15"/>
      <c r="AC157" s="15"/>
      <c r="AD157" s="15"/>
      <c r="AE157" s="15"/>
      <c r="AT157" s="279" t="s">
        <v>297</v>
      </c>
      <c r="AU157" s="279" t="s">
        <v>81</v>
      </c>
      <c r="AV157" s="15" t="s">
        <v>79</v>
      </c>
      <c r="AW157" s="15" t="s">
        <v>33</v>
      </c>
      <c r="AX157" s="15" t="s">
        <v>72</v>
      </c>
      <c r="AY157" s="279" t="s">
        <v>285</v>
      </c>
    </row>
    <row r="158" s="13" customFormat="1">
      <c r="A158" s="13"/>
      <c r="B158" s="248"/>
      <c r="C158" s="249"/>
      <c r="D158" s="243" t="s">
        <v>297</v>
      </c>
      <c r="E158" s="250" t="s">
        <v>19</v>
      </c>
      <c r="F158" s="251" t="s">
        <v>4357</v>
      </c>
      <c r="G158" s="249"/>
      <c r="H158" s="252">
        <v>34.100000000000001</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72</v>
      </c>
      <c r="AY158" s="258" t="s">
        <v>285</v>
      </c>
    </row>
    <row r="159" s="14" customFormat="1">
      <c r="A159" s="14"/>
      <c r="B159" s="259"/>
      <c r="C159" s="260"/>
      <c r="D159" s="243" t="s">
        <v>297</v>
      </c>
      <c r="E159" s="261" t="s">
        <v>19</v>
      </c>
      <c r="F159" s="262" t="s">
        <v>306</v>
      </c>
      <c r="G159" s="260"/>
      <c r="H159" s="263">
        <v>34.100000000000001</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297</v>
      </c>
      <c r="AU159" s="269" t="s">
        <v>81</v>
      </c>
      <c r="AV159" s="14" t="s">
        <v>91</v>
      </c>
      <c r="AW159" s="14" t="s">
        <v>33</v>
      </c>
      <c r="AX159" s="14" t="s">
        <v>79</v>
      </c>
      <c r="AY159" s="269" t="s">
        <v>285</v>
      </c>
    </row>
    <row r="160" s="12" customFormat="1" ht="22.8" customHeight="1">
      <c r="A160" s="12"/>
      <c r="B160" s="214"/>
      <c r="C160" s="215"/>
      <c r="D160" s="216" t="s">
        <v>71</v>
      </c>
      <c r="E160" s="228" t="s">
        <v>632</v>
      </c>
      <c r="F160" s="228" t="s">
        <v>633</v>
      </c>
      <c r="G160" s="215"/>
      <c r="H160" s="215"/>
      <c r="I160" s="218"/>
      <c r="J160" s="229">
        <f>BK160</f>
        <v>0</v>
      </c>
      <c r="K160" s="215"/>
      <c r="L160" s="220"/>
      <c r="M160" s="221"/>
      <c r="N160" s="222"/>
      <c r="O160" s="222"/>
      <c r="P160" s="223">
        <f>SUM(P161:P175)</f>
        <v>0</v>
      </c>
      <c r="Q160" s="222"/>
      <c r="R160" s="223">
        <f>SUM(R161:R175)</f>
        <v>0</v>
      </c>
      <c r="S160" s="222"/>
      <c r="T160" s="224">
        <f>SUM(T161:T175)</f>
        <v>0</v>
      </c>
      <c r="U160" s="12"/>
      <c r="V160" s="12"/>
      <c r="W160" s="12"/>
      <c r="X160" s="12"/>
      <c r="Y160" s="12"/>
      <c r="Z160" s="12"/>
      <c r="AA160" s="12"/>
      <c r="AB160" s="12"/>
      <c r="AC160" s="12"/>
      <c r="AD160" s="12"/>
      <c r="AE160" s="12"/>
      <c r="AR160" s="225" t="s">
        <v>79</v>
      </c>
      <c r="AT160" s="226" t="s">
        <v>71</v>
      </c>
      <c r="AU160" s="226" t="s">
        <v>79</v>
      </c>
      <c r="AY160" s="225" t="s">
        <v>285</v>
      </c>
      <c r="BK160" s="227">
        <f>SUM(BK161:BK175)</f>
        <v>0</v>
      </c>
    </row>
    <row r="161" s="2" customFormat="1" ht="16.5" customHeight="1">
      <c r="A161" s="40"/>
      <c r="B161" s="41"/>
      <c r="C161" s="230" t="s">
        <v>391</v>
      </c>
      <c r="D161" s="230" t="s">
        <v>287</v>
      </c>
      <c r="E161" s="231" t="s">
        <v>3464</v>
      </c>
      <c r="F161" s="232" t="s">
        <v>3465</v>
      </c>
      <c r="G161" s="233" t="s">
        <v>394</v>
      </c>
      <c r="H161" s="234">
        <v>1.5740000000000001</v>
      </c>
      <c r="I161" s="235"/>
      <c r="J161" s="236">
        <f>ROUND(I161*H161,2)</f>
        <v>0</v>
      </c>
      <c r="K161" s="232" t="s">
        <v>291</v>
      </c>
      <c r="L161" s="46"/>
      <c r="M161" s="237" t="s">
        <v>19</v>
      </c>
      <c r="N161" s="238" t="s">
        <v>43</v>
      </c>
      <c r="O161" s="86"/>
      <c r="P161" s="239">
        <f>O161*H161</f>
        <v>0</v>
      </c>
      <c r="Q161" s="239">
        <v>0</v>
      </c>
      <c r="R161" s="239">
        <f>Q161*H161</f>
        <v>0</v>
      </c>
      <c r="S161" s="239">
        <v>0</v>
      </c>
      <c r="T161" s="240">
        <f>S161*H161</f>
        <v>0</v>
      </c>
      <c r="U161" s="40"/>
      <c r="V161" s="40"/>
      <c r="W161" s="40"/>
      <c r="X161" s="40"/>
      <c r="Y161" s="40"/>
      <c r="Z161" s="40"/>
      <c r="AA161" s="40"/>
      <c r="AB161" s="40"/>
      <c r="AC161" s="40"/>
      <c r="AD161" s="40"/>
      <c r="AE161" s="40"/>
      <c r="AR161" s="241" t="s">
        <v>91</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3466</v>
      </c>
    </row>
    <row r="162" s="2" customFormat="1">
      <c r="A162" s="40"/>
      <c r="B162" s="41"/>
      <c r="C162" s="42"/>
      <c r="D162" s="243" t="s">
        <v>293</v>
      </c>
      <c r="E162" s="42"/>
      <c r="F162" s="244" t="s">
        <v>3467</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c r="A163" s="40"/>
      <c r="B163" s="41"/>
      <c r="C163" s="42"/>
      <c r="D163" s="243" t="s">
        <v>295</v>
      </c>
      <c r="E163" s="42"/>
      <c r="F163" s="247" t="s">
        <v>3468</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295</v>
      </c>
      <c r="AU163" s="19" t="s">
        <v>81</v>
      </c>
    </row>
    <row r="164" s="2" customFormat="1" ht="16.5" customHeight="1">
      <c r="A164" s="40"/>
      <c r="B164" s="41"/>
      <c r="C164" s="230" t="s">
        <v>154</v>
      </c>
      <c r="D164" s="230" t="s">
        <v>287</v>
      </c>
      <c r="E164" s="231" t="s">
        <v>3469</v>
      </c>
      <c r="F164" s="232" t="s">
        <v>3470</v>
      </c>
      <c r="G164" s="233" t="s">
        <v>394</v>
      </c>
      <c r="H164" s="234">
        <v>1.5740000000000001</v>
      </c>
      <c r="I164" s="235"/>
      <c r="J164" s="236">
        <f>ROUND(I164*H164,2)</f>
        <v>0</v>
      </c>
      <c r="K164" s="232" t="s">
        <v>291</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91</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91</v>
      </c>
      <c r="BM164" s="241" t="s">
        <v>3471</v>
      </c>
    </row>
    <row r="165" s="2" customFormat="1">
      <c r="A165" s="40"/>
      <c r="B165" s="41"/>
      <c r="C165" s="42"/>
      <c r="D165" s="243" t="s">
        <v>293</v>
      </c>
      <c r="E165" s="42"/>
      <c r="F165" s="244" t="s">
        <v>3472</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c r="A166" s="40"/>
      <c r="B166" s="41"/>
      <c r="C166" s="42"/>
      <c r="D166" s="243" t="s">
        <v>295</v>
      </c>
      <c r="E166" s="42"/>
      <c r="F166" s="247" t="s">
        <v>3468</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295</v>
      </c>
      <c r="AU166" s="19" t="s">
        <v>81</v>
      </c>
    </row>
    <row r="167" s="2" customFormat="1" ht="16.5" customHeight="1">
      <c r="A167" s="40"/>
      <c r="B167" s="41"/>
      <c r="C167" s="230" t="s">
        <v>8</v>
      </c>
      <c r="D167" s="230" t="s">
        <v>287</v>
      </c>
      <c r="E167" s="231" t="s">
        <v>635</v>
      </c>
      <c r="F167" s="232" t="s">
        <v>636</v>
      </c>
      <c r="G167" s="233" t="s">
        <v>394</v>
      </c>
      <c r="H167" s="234">
        <v>1.5740000000000001</v>
      </c>
      <c r="I167" s="235"/>
      <c r="J167" s="236">
        <f>ROUND(I167*H167,2)</f>
        <v>0</v>
      </c>
      <c r="K167" s="232" t="s">
        <v>291</v>
      </c>
      <c r="L167" s="46"/>
      <c r="M167" s="237" t="s">
        <v>19</v>
      </c>
      <c r="N167" s="238" t="s">
        <v>43</v>
      </c>
      <c r="O167" s="86"/>
      <c r="P167" s="239">
        <f>O167*H167</f>
        <v>0</v>
      </c>
      <c r="Q167" s="239">
        <v>0</v>
      </c>
      <c r="R167" s="239">
        <f>Q167*H167</f>
        <v>0</v>
      </c>
      <c r="S167" s="239">
        <v>0</v>
      </c>
      <c r="T167" s="240">
        <f>S167*H167</f>
        <v>0</v>
      </c>
      <c r="U167" s="40"/>
      <c r="V167" s="40"/>
      <c r="W167" s="40"/>
      <c r="X167" s="40"/>
      <c r="Y167" s="40"/>
      <c r="Z167" s="40"/>
      <c r="AA167" s="40"/>
      <c r="AB167" s="40"/>
      <c r="AC167" s="40"/>
      <c r="AD167" s="40"/>
      <c r="AE167" s="40"/>
      <c r="AR167" s="241" t="s">
        <v>91</v>
      </c>
      <c r="AT167" s="241" t="s">
        <v>287</v>
      </c>
      <c r="AU167" s="241" t="s">
        <v>81</v>
      </c>
      <c r="AY167" s="19" t="s">
        <v>285</v>
      </c>
      <c r="BE167" s="242">
        <f>IF(N167="základní",J167,0)</f>
        <v>0</v>
      </c>
      <c r="BF167" s="242">
        <f>IF(N167="snížená",J167,0)</f>
        <v>0</v>
      </c>
      <c r="BG167" s="242">
        <f>IF(N167="zákl. přenesená",J167,0)</f>
        <v>0</v>
      </c>
      <c r="BH167" s="242">
        <f>IF(N167="sníž. přenesená",J167,0)</f>
        <v>0</v>
      </c>
      <c r="BI167" s="242">
        <f>IF(N167="nulová",J167,0)</f>
        <v>0</v>
      </c>
      <c r="BJ167" s="19" t="s">
        <v>79</v>
      </c>
      <c r="BK167" s="242">
        <f>ROUND(I167*H167,2)</f>
        <v>0</v>
      </c>
      <c r="BL167" s="19" t="s">
        <v>91</v>
      </c>
      <c r="BM167" s="241" t="s">
        <v>3473</v>
      </c>
    </row>
    <row r="168" s="2" customFormat="1">
      <c r="A168" s="40"/>
      <c r="B168" s="41"/>
      <c r="C168" s="42"/>
      <c r="D168" s="243" t="s">
        <v>293</v>
      </c>
      <c r="E168" s="42"/>
      <c r="F168" s="244" t="s">
        <v>638</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293</v>
      </c>
      <c r="AU168" s="19" t="s">
        <v>81</v>
      </c>
    </row>
    <row r="169" s="2" customFormat="1">
      <c r="A169" s="40"/>
      <c r="B169" s="41"/>
      <c r="C169" s="42"/>
      <c r="D169" s="243" t="s">
        <v>295</v>
      </c>
      <c r="E169" s="42"/>
      <c r="F169" s="247" t="s">
        <v>639</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295</v>
      </c>
      <c r="AU169" s="19" t="s">
        <v>81</v>
      </c>
    </row>
    <row r="170" s="2" customFormat="1" ht="16.5" customHeight="1">
      <c r="A170" s="40"/>
      <c r="B170" s="41"/>
      <c r="C170" s="230" t="s">
        <v>157</v>
      </c>
      <c r="D170" s="230" t="s">
        <v>287</v>
      </c>
      <c r="E170" s="231" t="s">
        <v>641</v>
      </c>
      <c r="F170" s="232" t="s">
        <v>642</v>
      </c>
      <c r="G170" s="233" t="s">
        <v>394</v>
      </c>
      <c r="H170" s="234">
        <v>23.609999999999999</v>
      </c>
      <c r="I170" s="235"/>
      <c r="J170" s="236">
        <f>ROUND(I170*H170,2)</f>
        <v>0</v>
      </c>
      <c r="K170" s="232" t="s">
        <v>291</v>
      </c>
      <c r="L170" s="46"/>
      <c r="M170" s="237" t="s">
        <v>19</v>
      </c>
      <c r="N170" s="238" t="s">
        <v>43</v>
      </c>
      <c r="O170" s="86"/>
      <c r="P170" s="239">
        <f>O170*H170</f>
        <v>0</v>
      </c>
      <c r="Q170" s="239">
        <v>0</v>
      </c>
      <c r="R170" s="239">
        <f>Q170*H170</f>
        <v>0</v>
      </c>
      <c r="S170" s="239">
        <v>0</v>
      </c>
      <c r="T170" s="240">
        <f>S170*H170</f>
        <v>0</v>
      </c>
      <c r="U170" s="40"/>
      <c r="V170" s="40"/>
      <c r="W170" s="40"/>
      <c r="X170" s="40"/>
      <c r="Y170" s="40"/>
      <c r="Z170" s="40"/>
      <c r="AA170" s="40"/>
      <c r="AB170" s="40"/>
      <c r="AC170" s="40"/>
      <c r="AD170" s="40"/>
      <c r="AE170" s="40"/>
      <c r="AR170" s="241" t="s">
        <v>91</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91</v>
      </c>
      <c r="BM170" s="241" t="s">
        <v>3474</v>
      </c>
    </row>
    <row r="171" s="2" customFormat="1">
      <c r="A171" s="40"/>
      <c r="B171" s="41"/>
      <c r="C171" s="42"/>
      <c r="D171" s="243" t="s">
        <v>293</v>
      </c>
      <c r="E171" s="42"/>
      <c r="F171" s="244" t="s">
        <v>644</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2" customFormat="1">
      <c r="A172" s="40"/>
      <c r="B172" s="41"/>
      <c r="C172" s="42"/>
      <c r="D172" s="243" t="s">
        <v>295</v>
      </c>
      <c r="E172" s="42"/>
      <c r="F172" s="247" t="s">
        <v>639</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295</v>
      </c>
      <c r="AU172" s="19" t="s">
        <v>81</v>
      </c>
    </row>
    <row r="173" s="13" customFormat="1">
      <c r="A173" s="13"/>
      <c r="B173" s="248"/>
      <c r="C173" s="249"/>
      <c r="D173" s="243" t="s">
        <v>297</v>
      </c>
      <c r="E173" s="249"/>
      <c r="F173" s="251" t="s">
        <v>4363</v>
      </c>
      <c r="G173" s="249"/>
      <c r="H173" s="252">
        <v>23.609999999999999</v>
      </c>
      <c r="I173" s="253"/>
      <c r="J173" s="249"/>
      <c r="K173" s="249"/>
      <c r="L173" s="254"/>
      <c r="M173" s="255"/>
      <c r="N173" s="256"/>
      <c r="O173" s="256"/>
      <c r="P173" s="256"/>
      <c r="Q173" s="256"/>
      <c r="R173" s="256"/>
      <c r="S173" s="256"/>
      <c r="T173" s="257"/>
      <c r="U173" s="13"/>
      <c r="V173" s="13"/>
      <c r="W173" s="13"/>
      <c r="X173" s="13"/>
      <c r="Y173" s="13"/>
      <c r="Z173" s="13"/>
      <c r="AA173" s="13"/>
      <c r="AB173" s="13"/>
      <c r="AC173" s="13"/>
      <c r="AD173" s="13"/>
      <c r="AE173" s="13"/>
      <c r="AT173" s="258" t="s">
        <v>297</v>
      </c>
      <c r="AU173" s="258" t="s">
        <v>81</v>
      </c>
      <c r="AV173" s="13" t="s">
        <v>81</v>
      </c>
      <c r="AW173" s="13" t="s">
        <v>4</v>
      </c>
      <c r="AX173" s="13" t="s">
        <v>79</v>
      </c>
      <c r="AY173" s="258" t="s">
        <v>285</v>
      </c>
    </row>
    <row r="174" s="2" customFormat="1" ht="16.5" customHeight="1">
      <c r="A174" s="40"/>
      <c r="B174" s="41"/>
      <c r="C174" s="230" t="s">
        <v>160</v>
      </c>
      <c r="D174" s="230" t="s">
        <v>287</v>
      </c>
      <c r="E174" s="231" t="s">
        <v>3476</v>
      </c>
      <c r="F174" s="232" t="s">
        <v>3477</v>
      </c>
      <c r="G174" s="233" t="s">
        <v>394</v>
      </c>
      <c r="H174" s="234">
        <v>1.5740000000000001</v>
      </c>
      <c r="I174" s="235"/>
      <c r="J174" s="236">
        <f>ROUND(I174*H174,2)</f>
        <v>0</v>
      </c>
      <c r="K174" s="232" t="s">
        <v>19</v>
      </c>
      <c r="L174" s="46"/>
      <c r="M174" s="237" t="s">
        <v>19</v>
      </c>
      <c r="N174" s="238" t="s">
        <v>43</v>
      </c>
      <c r="O174" s="86"/>
      <c r="P174" s="239">
        <f>O174*H174</f>
        <v>0</v>
      </c>
      <c r="Q174" s="239">
        <v>0</v>
      </c>
      <c r="R174" s="239">
        <f>Q174*H174</f>
        <v>0</v>
      </c>
      <c r="S174" s="239">
        <v>0</v>
      </c>
      <c r="T174" s="240">
        <f>S174*H174</f>
        <v>0</v>
      </c>
      <c r="U174" s="40"/>
      <c r="V174" s="40"/>
      <c r="W174" s="40"/>
      <c r="X174" s="40"/>
      <c r="Y174" s="40"/>
      <c r="Z174" s="40"/>
      <c r="AA174" s="40"/>
      <c r="AB174" s="40"/>
      <c r="AC174" s="40"/>
      <c r="AD174" s="40"/>
      <c r="AE174" s="40"/>
      <c r="AR174" s="241" t="s">
        <v>91</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91</v>
      </c>
      <c r="BM174" s="241" t="s">
        <v>3478</v>
      </c>
    </row>
    <row r="175" s="2" customFormat="1">
      <c r="A175" s="40"/>
      <c r="B175" s="41"/>
      <c r="C175" s="42"/>
      <c r="D175" s="243" t="s">
        <v>293</v>
      </c>
      <c r="E175" s="42"/>
      <c r="F175" s="244" t="s">
        <v>3479</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12" customFormat="1" ht="22.8" customHeight="1">
      <c r="A176" s="12"/>
      <c r="B176" s="214"/>
      <c r="C176" s="215"/>
      <c r="D176" s="216" t="s">
        <v>71</v>
      </c>
      <c r="E176" s="228" t="s">
        <v>658</v>
      </c>
      <c r="F176" s="228" t="s">
        <v>659</v>
      </c>
      <c r="G176" s="215"/>
      <c r="H176" s="215"/>
      <c r="I176" s="218"/>
      <c r="J176" s="229">
        <f>BK176</f>
        <v>0</v>
      </c>
      <c r="K176" s="215"/>
      <c r="L176" s="220"/>
      <c r="M176" s="221"/>
      <c r="N176" s="222"/>
      <c r="O176" s="222"/>
      <c r="P176" s="223">
        <f>SUM(P177:P182)</f>
        <v>0</v>
      </c>
      <c r="Q176" s="222"/>
      <c r="R176" s="223">
        <f>SUM(R177:R182)</f>
        <v>0</v>
      </c>
      <c r="S176" s="222"/>
      <c r="T176" s="224">
        <f>SUM(T177:T182)</f>
        <v>0</v>
      </c>
      <c r="U176" s="12"/>
      <c r="V176" s="12"/>
      <c r="W176" s="12"/>
      <c r="X176" s="12"/>
      <c r="Y176" s="12"/>
      <c r="Z176" s="12"/>
      <c r="AA176" s="12"/>
      <c r="AB176" s="12"/>
      <c r="AC176" s="12"/>
      <c r="AD176" s="12"/>
      <c r="AE176" s="12"/>
      <c r="AR176" s="225" t="s">
        <v>79</v>
      </c>
      <c r="AT176" s="226" t="s">
        <v>71</v>
      </c>
      <c r="AU176" s="226" t="s">
        <v>79</v>
      </c>
      <c r="AY176" s="225" t="s">
        <v>285</v>
      </c>
      <c r="BK176" s="227">
        <f>SUM(BK177:BK182)</f>
        <v>0</v>
      </c>
    </row>
    <row r="177" s="2" customFormat="1" ht="16.5" customHeight="1">
      <c r="A177" s="40"/>
      <c r="B177" s="41"/>
      <c r="C177" s="230" t="s">
        <v>444</v>
      </c>
      <c r="D177" s="230" t="s">
        <v>287</v>
      </c>
      <c r="E177" s="231" t="s">
        <v>3480</v>
      </c>
      <c r="F177" s="232" t="s">
        <v>3481</v>
      </c>
      <c r="G177" s="233" t="s">
        <v>394</v>
      </c>
      <c r="H177" s="234">
        <v>4.4470000000000001</v>
      </c>
      <c r="I177" s="235"/>
      <c r="J177" s="236">
        <f>ROUND(I177*H177,2)</f>
        <v>0</v>
      </c>
      <c r="K177" s="232" t="s">
        <v>291</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91</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91</v>
      </c>
      <c r="BM177" s="241" t="s">
        <v>3482</v>
      </c>
    </row>
    <row r="178" s="2" customFormat="1">
      <c r="A178" s="40"/>
      <c r="B178" s="41"/>
      <c r="C178" s="42"/>
      <c r="D178" s="243" t="s">
        <v>293</v>
      </c>
      <c r="E178" s="42"/>
      <c r="F178" s="244" t="s">
        <v>3483</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c r="A179" s="40"/>
      <c r="B179" s="41"/>
      <c r="C179" s="42"/>
      <c r="D179" s="243" t="s">
        <v>295</v>
      </c>
      <c r="E179" s="42"/>
      <c r="F179" s="247" t="s">
        <v>3484</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295</v>
      </c>
      <c r="AU179" s="19" t="s">
        <v>81</v>
      </c>
    </row>
    <row r="180" s="2" customFormat="1" ht="16.5" customHeight="1">
      <c r="A180" s="40"/>
      <c r="B180" s="41"/>
      <c r="C180" s="230" t="s">
        <v>163</v>
      </c>
      <c r="D180" s="230" t="s">
        <v>287</v>
      </c>
      <c r="E180" s="231" t="s">
        <v>3485</v>
      </c>
      <c r="F180" s="232" t="s">
        <v>3486</v>
      </c>
      <c r="G180" s="233" t="s">
        <v>394</v>
      </c>
      <c r="H180" s="234">
        <v>4.4470000000000001</v>
      </c>
      <c r="I180" s="235"/>
      <c r="J180" s="236">
        <f>ROUND(I180*H180,2)</f>
        <v>0</v>
      </c>
      <c r="K180" s="232" t="s">
        <v>291</v>
      </c>
      <c r="L180" s="46"/>
      <c r="M180" s="237" t="s">
        <v>19</v>
      </c>
      <c r="N180" s="238" t="s">
        <v>43</v>
      </c>
      <c r="O180" s="86"/>
      <c r="P180" s="239">
        <f>O180*H180</f>
        <v>0</v>
      </c>
      <c r="Q180" s="239">
        <v>0</v>
      </c>
      <c r="R180" s="239">
        <f>Q180*H180</f>
        <v>0</v>
      </c>
      <c r="S180" s="239">
        <v>0</v>
      </c>
      <c r="T180" s="240">
        <f>S180*H180</f>
        <v>0</v>
      </c>
      <c r="U180" s="40"/>
      <c r="V180" s="40"/>
      <c r="W180" s="40"/>
      <c r="X180" s="40"/>
      <c r="Y180" s="40"/>
      <c r="Z180" s="40"/>
      <c r="AA180" s="40"/>
      <c r="AB180" s="40"/>
      <c r="AC180" s="40"/>
      <c r="AD180" s="40"/>
      <c r="AE180" s="40"/>
      <c r="AR180" s="241" t="s">
        <v>91</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91</v>
      </c>
      <c r="BM180" s="241" t="s">
        <v>3487</v>
      </c>
    </row>
    <row r="181" s="2" customFormat="1">
      <c r="A181" s="40"/>
      <c r="B181" s="41"/>
      <c r="C181" s="42"/>
      <c r="D181" s="243" t="s">
        <v>293</v>
      </c>
      <c r="E181" s="42"/>
      <c r="F181" s="244" t="s">
        <v>3488</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2" customFormat="1">
      <c r="A182" s="40"/>
      <c r="B182" s="41"/>
      <c r="C182" s="42"/>
      <c r="D182" s="243" t="s">
        <v>295</v>
      </c>
      <c r="E182" s="42"/>
      <c r="F182" s="247" t="s">
        <v>3484</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295</v>
      </c>
      <c r="AU182" s="19" t="s">
        <v>81</v>
      </c>
    </row>
    <row r="183" s="12" customFormat="1" ht="25.92" customHeight="1">
      <c r="A183" s="12"/>
      <c r="B183" s="214"/>
      <c r="C183" s="215"/>
      <c r="D183" s="216" t="s">
        <v>71</v>
      </c>
      <c r="E183" s="217" t="s">
        <v>906</v>
      </c>
      <c r="F183" s="217" t="s">
        <v>907</v>
      </c>
      <c r="G183" s="215"/>
      <c r="H183" s="215"/>
      <c r="I183" s="218"/>
      <c r="J183" s="219">
        <f>BK183</f>
        <v>0</v>
      </c>
      <c r="K183" s="215"/>
      <c r="L183" s="220"/>
      <c r="M183" s="221"/>
      <c r="N183" s="222"/>
      <c r="O183" s="222"/>
      <c r="P183" s="223">
        <f>P184+P200</f>
        <v>0</v>
      </c>
      <c r="Q183" s="222"/>
      <c r="R183" s="223">
        <f>R184+R200</f>
        <v>0.029963318000000003</v>
      </c>
      <c r="S183" s="222"/>
      <c r="T183" s="224">
        <f>T184+T200</f>
        <v>0.0051149999999999998</v>
      </c>
      <c r="U183" s="12"/>
      <c r="V183" s="12"/>
      <c r="W183" s="12"/>
      <c r="X183" s="12"/>
      <c r="Y183" s="12"/>
      <c r="Z183" s="12"/>
      <c r="AA183" s="12"/>
      <c r="AB183" s="12"/>
      <c r="AC183" s="12"/>
      <c r="AD183" s="12"/>
      <c r="AE183" s="12"/>
      <c r="AR183" s="225" t="s">
        <v>81</v>
      </c>
      <c r="AT183" s="226" t="s">
        <v>71</v>
      </c>
      <c r="AU183" s="226" t="s">
        <v>72</v>
      </c>
      <c r="AY183" s="225" t="s">
        <v>285</v>
      </c>
      <c r="BK183" s="227">
        <f>BK184+BK200</f>
        <v>0</v>
      </c>
    </row>
    <row r="184" s="12" customFormat="1" ht="22.8" customHeight="1">
      <c r="A184" s="12"/>
      <c r="B184" s="214"/>
      <c r="C184" s="215"/>
      <c r="D184" s="216" t="s">
        <v>71</v>
      </c>
      <c r="E184" s="228" t="s">
        <v>1406</v>
      </c>
      <c r="F184" s="228" t="s">
        <v>1407</v>
      </c>
      <c r="G184" s="215"/>
      <c r="H184" s="215"/>
      <c r="I184" s="218"/>
      <c r="J184" s="229">
        <f>BK184</f>
        <v>0</v>
      </c>
      <c r="K184" s="215"/>
      <c r="L184" s="220"/>
      <c r="M184" s="221"/>
      <c r="N184" s="222"/>
      <c r="O184" s="222"/>
      <c r="P184" s="223">
        <f>SUM(P185:P199)</f>
        <v>0</v>
      </c>
      <c r="Q184" s="222"/>
      <c r="R184" s="223">
        <f>SUM(R185:R199)</f>
        <v>0.01282875</v>
      </c>
      <c r="S184" s="222"/>
      <c r="T184" s="224">
        <f>SUM(T185:T199)</f>
        <v>0</v>
      </c>
      <c r="U184" s="12"/>
      <c r="V184" s="12"/>
      <c r="W184" s="12"/>
      <c r="X184" s="12"/>
      <c r="Y184" s="12"/>
      <c r="Z184" s="12"/>
      <c r="AA184" s="12"/>
      <c r="AB184" s="12"/>
      <c r="AC184" s="12"/>
      <c r="AD184" s="12"/>
      <c r="AE184" s="12"/>
      <c r="AR184" s="225" t="s">
        <v>81</v>
      </c>
      <c r="AT184" s="226" t="s">
        <v>71</v>
      </c>
      <c r="AU184" s="226" t="s">
        <v>79</v>
      </c>
      <c r="AY184" s="225" t="s">
        <v>285</v>
      </c>
      <c r="BK184" s="227">
        <f>SUM(BK185:BK199)</f>
        <v>0</v>
      </c>
    </row>
    <row r="185" s="2" customFormat="1" ht="16.5" customHeight="1">
      <c r="A185" s="40"/>
      <c r="B185" s="41"/>
      <c r="C185" s="230" t="s">
        <v>455</v>
      </c>
      <c r="D185" s="230" t="s">
        <v>287</v>
      </c>
      <c r="E185" s="231" t="s">
        <v>3489</v>
      </c>
      <c r="F185" s="232" t="s">
        <v>3490</v>
      </c>
      <c r="G185" s="233" t="s">
        <v>361</v>
      </c>
      <c r="H185" s="234">
        <v>14</v>
      </c>
      <c r="I185" s="235"/>
      <c r="J185" s="236">
        <f>ROUND(I185*H185,2)</f>
        <v>0</v>
      </c>
      <c r="K185" s="232" t="s">
        <v>291</v>
      </c>
      <c r="L185" s="46"/>
      <c r="M185" s="237" t="s">
        <v>19</v>
      </c>
      <c r="N185" s="238" t="s">
        <v>43</v>
      </c>
      <c r="O185" s="86"/>
      <c r="P185" s="239">
        <f>O185*H185</f>
        <v>0</v>
      </c>
      <c r="Q185" s="239">
        <v>0</v>
      </c>
      <c r="R185" s="239">
        <f>Q185*H185</f>
        <v>0</v>
      </c>
      <c r="S185" s="239">
        <v>0</v>
      </c>
      <c r="T185" s="240">
        <f>S185*H185</f>
        <v>0</v>
      </c>
      <c r="U185" s="40"/>
      <c r="V185" s="40"/>
      <c r="W185" s="40"/>
      <c r="X185" s="40"/>
      <c r="Y185" s="40"/>
      <c r="Z185" s="40"/>
      <c r="AA185" s="40"/>
      <c r="AB185" s="40"/>
      <c r="AC185" s="40"/>
      <c r="AD185" s="40"/>
      <c r="AE185" s="40"/>
      <c r="AR185" s="241" t="s">
        <v>157</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157</v>
      </c>
      <c r="BM185" s="241" t="s">
        <v>3491</v>
      </c>
    </row>
    <row r="186" s="2" customFormat="1">
      <c r="A186" s="40"/>
      <c r="B186" s="41"/>
      <c r="C186" s="42"/>
      <c r="D186" s="243" t="s">
        <v>293</v>
      </c>
      <c r="E186" s="42"/>
      <c r="F186" s="244" t="s">
        <v>3492</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15" customFormat="1">
      <c r="A187" s="15"/>
      <c r="B187" s="270"/>
      <c r="C187" s="271"/>
      <c r="D187" s="243" t="s">
        <v>297</v>
      </c>
      <c r="E187" s="272" t="s">
        <v>19</v>
      </c>
      <c r="F187" s="273" t="s">
        <v>3493</v>
      </c>
      <c r="G187" s="271"/>
      <c r="H187" s="272" t="s">
        <v>19</v>
      </c>
      <c r="I187" s="274"/>
      <c r="J187" s="271"/>
      <c r="K187" s="271"/>
      <c r="L187" s="275"/>
      <c r="M187" s="276"/>
      <c r="N187" s="277"/>
      <c r="O187" s="277"/>
      <c r="P187" s="277"/>
      <c r="Q187" s="277"/>
      <c r="R187" s="277"/>
      <c r="S187" s="277"/>
      <c r="T187" s="278"/>
      <c r="U187" s="15"/>
      <c r="V187" s="15"/>
      <c r="W187" s="15"/>
      <c r="X187" s="15"/>
      <c r="Y187" s="15"/>
      <c r="Z187" s="15"/>
      <c r="AA187" s="15"/>
      <c r="AB187" s="15"/>
      <c r="AC187" s="15"/>
      <c r="AD187" s="15"/>
      <c r="AE187" s="15"/>
      <c r="AT187" s="279" t="s">
        <v>297</v>
      </c>
      <c r="AU187" s="279" t="s">
        <v>81</v>
      </c>
      <c r="AV187" s="15" t="s">
        <v>79</v>
      </c>
      <c r="AW187" s="15" t="s">
        <v>33</v>
      </c>
      <c r="AX187" s="15" t="s">
        <v>72</v>
      </c>
      <c r="AY187" s="279" t="s">
        <v>285</v>
      </c>
    </row>
    <row r="188" s="13" customFormat="1">
      <c r="A188" s="13"/>
      <c r="B188" s="248"/>
      <c r="C188" s="249"/>
      <c r="D188" s="243" t="s">
        <v>297</v>
      </c>
      <c r="E188" s="250" t="s">
        <v>19</v>
      </c>
      <c r="F188" s="251" t="s">
        <v>154</v>
      </c>
      <c r="G188" s="249"/>
      <c r="H188" s="252">
        <v>14</v>
      </c>
      <c r="I188" s="253"/>
      <c r="J188" s="249"/>
      <c r="K188" s="249"/>
      <c r="L188" s="254"/>
      <c r="M188" s="255"/>
      <c r="N188" s="256"/>
      <c r="O188" s="256"/>
      <c r="P188" s="256"/>
      <c r="Q188" s="256"/>
      <c r="R188" s="256"/>
      <c r="S188" s="256"/>
      <c r="T188" s="257"/>
      <c r="U188" s="13"/>
      <c r="V188" s="13"/>
      <c r="W188" s="13"/>
      <c r="X188" s="13"/>
      <c r="Y188" s="13"/>
      <c r="Z188" s="13"/>
      <c r="AA188" s="13"/>
      <c r="AB188" s="13"/>
      <c r="AC188" s="13"/>
      <c r="AD188" s="13"/>
      <c r="AE188" s="13"/>
      <c r="AT188" s="258" t="s">
        <v>297</v>
      </c>
      <c r="AU188" s="258" t="s">
        <v>81</v>
      </c>
      <c r="AV188" s="13" t="s">
        <v>81</v>
      </c>
      <c r="AW188" s="13" t="s">
        <v>33</v>
      </c>
      <c r="AX188" s="13" t="s">
        <v>72</v>
      </c>
      <c r="AY188" s="258" t="s">
        <v>285</v>
      </c>
    </row>
    <row r="189" s="14" customFormat="1">
      <c r="A189" s="14"/>
      <c r="B189" s="259"/>
      <c r="C189" s="260"/>
      <c r="D189" s="243" t="s">
        <v>297</v>
      </c>
      <c r="E189" s="261" t="s">
        <v>19</v>
      </c>
      <c r="F189" s="262" t="s">
        <v>306</v>
      </c>
      <c r="G189" s="260"/>
      <c r="H189" s="263">
        <v>14</v>
      </c>
      <c r="I189" s="264"/>
      <c r="J189" s="260"/>
      <c r="K189" s="260"/>
      <c r="L189" s="265"/>
      <c r="M189" s="266"/>
      <c r="N189" s="267"/>
      <c r="O189" s="267"/>
      <c r="P189" s="267"/>
      <c r="Q189" s="267"/>
      <c r="R189" s="267"/>
      <c r="S189" s="267"/>
      <c r="T189" s="268"/>
      <c r="U189" s="14"/>
      <c r="V189" s="14"/>
      <c r="W189" s="14"/>
      <c r="X189" s="14"/>
      <c r="Y189" s="14"/>
      <c r="Z189" s="14"/>
      <c r="AA189" s="14"/>
      <c r="AB189" s="14"/>
      <c r="AC189" s="14"/>
      <c r="AD189" s="14"/>
      <c r="AE189" s="14"/>
      <c r="AT189" s="269" t="s">
        <v>297</v>
      </c>
      <c r="AU189" s="269" t="s">
        <v>81</v>
      </c>
      <c r="AV189" s="14" t="s">
        <v>91</v>
      </c>
      <c r="AW189" s="14" t="s">
        <v>33</v>
      </c>
      <c r="AX189" s="14" t="s">
        <v>79</v>
      </c>
      <c r="AY189" s="269" t="s">
        <v>285</v>
      </c>
    </row>
    <row r="190" s="2" customFormat="1" ht="16.5" customHeight="1">
      <c r="A190" s="40"/>
      <c r="B190" s="41"/>
      <c r="C190" s="230" t="s">
        <v>7</v>
      </c>
      <c r="D190" s="230" t="s">
        <v>287</v>
      </c>
      <c r="E190" s="231" t="s">
        <v>3494</v>
      </c>
      <c r="F190" s="232" t="s">
        <v>3495</v>
      </c>
      <c r="G190" s="233" t="s">
        <v>361</v>
      </c>
      <c r="H190" s="234">
        <v>15.550000000000001</v>
      </c>
      <c r="I190" s="235"/>
      <c r="J190" s="236">
        <f>ROUND(I190*H190,2)</f>
        <v>0</v>
      </c>
      <c r="K190" s="232" t="s">
        <v>291</v>
      </c>
      <c r="L190" s="46"/>
      <c r="M190" s="237" t="s">
        <v>19</v>
      </c>
      <c r="N190" s="238" t="s">
        <v>43</v>
      </c>
      <c r="O190" s="86"/>
      <c r="P190" s="239">
        <f>O190*H190</f>
        <v>0</v>
      </c>
      <c r="Q190" s="239">
        <v>0.00028499999999999999</v>
      </c>
      <c r="R190" s="239">
        <f>Q190*H190</f>
        <v>0.0044317499999999999</v>
      </c>
      <c r="S190" s="239">
        <v>0</v>
      </c>
      <c r="T190" s="240">
        <f>S190*H190</f>
        <v>0</v>
      </c>
      <c r="U190" s="40"/>
      <c r="V190" s="40"/>
      <c r="W190" s="40"/>
      <c r="X190" s="40"/>
      <c r="Y190" s="40"/>
      <c r="Z190" s="40"/>
      <c r="AA190" s="40"/>
      <c r="AB190" s="40"/>
      <c r="AC190" s="40"/>
      <c r="AD190" s="40"/>
      <c r="AE190" s="40"/>
      <c r="AR190" s="241" t="s">
        <v>157</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3496</v>
      </c>
    </row>
    <row r="191" s="2" customFormat="1">
      <c r="A191" s="40"/>
      <c r="B191" s="41"/>
      <c r="C191" s="42"/>
      <c r="D191" s="243" t="s">
        <v>293</v>
      </c>
      <c r="E191" s="42"/>
      <c r="F191" s="244" t="s">
        <v>3497</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15" customFormat="1">
      <c r="A192" s="15"/>
      <c r="B192" s="270"/>
      <c r="C192" s="271"/>
      <c r="D192" s="243" t="s">
        <v>297</v>
      </c>
      <c r="E192" s="272" t="s">
        <v>19</v>
      </c>
      <c r="F192" s="273" t="s">
        <v>3493</v>
      </c>
      <c r="G192" s="271"/>
      <c r="H192" s="272" t="s">
        <v>19</v>
      </c>
      <c r="I192" s="274"/>
      <c r="J192" s="271"/>
      <c r="K192" s="271"/>
      <c r="L192" s="275"/>
      <c r="M192" s="276"/>
      <c r="N192" s="277"/>
      <c r="O192" s="277"/>
      <c r="P192" s="277"/>
      <c r="Q192" s="277"/>
      <c r="R192" s="277"/>
      <c r="S192" s="277"/>
      <c r="T192" s="278"/>
      <c r="U192" s="15"/>
      <c r="V192" s="15"/>
      <c r="W192" s="15"/>
      <c r="X192" s="15"/>
      <c r="Y192" s="15"/>
      <c r="Z192" s="15"/>
      <c r="AA192" s="15"/>
      <c r="AB192" s="15"/>
      <c r="AC192" s="15"/>
      <c r="AD192" s="15"/>
      <c r="AE192" s="15"/>
      <c r="AT192" s="279" t="s">
        <v>297</v>
      </c>
      <c r="AU192" s="279" t="s">
        <v>81</v>
      </c>
      <c r="AV192" s="15" t="s">
        <v>79</v>
      </c>
      <c r="AW192" s="15" t="s">
        <v>33</v>
      </c>
      <c r="AX192" s="15" t="s">
        <v>72</v>
      </c>
      <c r="AY192" s="279" t="s">
        <v>285</v>
      </c>
    </row>
    <row r="193" s="13" customFormat="1">
      <c r="A193" s="13"/>
      <c r="B193" s="248"/>
      <c r="C193" s="249"/>
      <c r="D193" s="243" t="s">
        <v>297</v>
      </c>
      <c r="E193" s="250" t="s">
        <v>19</v>
      </c>
      <c r="F193" s="251" t="s">
        <v>154</v>
      </c>
      <c r="G193" s="249"/>
      <c r="H193" s="252">
        <v>14</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72</v>
      </c>
      <c r="AY193" s="258" t="s">
        <v>285</v>
      </c>
    </row>
    <row r="194" s="13" customFormat="1">
      <c r="A194" s="13"/>
      <c r="B194" s="248"/>
      <c r="C194" s="249"/>
      <c r="D194" s="243" t="s">
        <v>297</v>
      </c>
      <c r="E194" s="250" t="s">
        <v>19</v>
      </c>
      <c r="F194" s="251" t="s">
        <v>4364</v>
      </c>
      <c r="G194" s="249"/>
      <c r="H194" s="252">
        <v>1.55</v>
      </c>
      <c r="I194" s="253"/>
      <c r="J194" s="249"/>
      <c r="K194" s="249"/>
      <c r="L194" s="254"/>
      <c r="M194" s="255"/>
      <c r="N194" s="256"/>
      <c r="O194" s="256"/>
      <c r="P194" s="256"/>
      <c r="Q194" s="256"/>
      <c r="R194" s="256"/>
      <c r="S194" s="256"/>
      <c r="T194" s="257"/>
      <c r="U194" s="13"/>
      <c r="V194" s="13"/>
      <c r="W194" s="13"/>
      <c r="X194" s="13"/>
      <c r="Y194" s="13"/>
      <c r="Z194" s="13"/>
      <c r="AA194" s="13"/>
      <c r="AB194" s="13"/>
      <c r="AC194" s="13"/>
      <c r="AD194" s="13"/>
      <c r="AE194" s="13"/>
      <c r="AT194" s="258" t="s">
        <v>297</v>
      </c>
      <c r="AU194" s="258" t="s">
        <v>81</v>
      </c>
      <c r="AV194" s="13" t="s">
        <v>81</v>
      </c>
      <c r="AW194" s="13" t="s">
        <v>33</v>
      </c>
      <c r="AX194" s="13" t="s">
        <v>72</v>
      </c>
      <c r="AY194" s="258" t="s">
        <v>285</v>
      </c>
    </row>
    <row r="195" s="14" customFormat="1">
      <c r="A195" s="14"/>
      <c r="B195" s="259"/>
      <c r="C195" s="260"/>
      <c r="D195" s="243" t="s">
        <v>297</v>
      </c>
      <c r="E195" s="261" t="s">
        <v>19</v>
      </c>
      <c r="F195" s="262" t="s">
        <v>306</v>
      </c>
      <c r="G195" s="260"/>
      <c r="H195" s="263">
        <v>15.550000000000001</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297</v>
      </c>
      <c r="AU195" s="269" t="s">
        <v>81</v>
      </c>
      <c r="AV195" s="14" t="s">
        <v>91</v>
      </c>
      <c r="AW195" s="14" t="s">
        <v>33</v>
      </c>
      <c r="AX195" s="14" t="s">
        <v>79</v>
      </c>
      <c r="AY195" s="269" t="s">
        <v>285</v>
      </c>
    </row>
    <row r="196" s="2" customFormat="1" ht="16.5" customHeight="1">
      <c r="A196" s="40"/>
      <c r="B196" s="41"/>
      <c r="C196" s="230" t="s">
        <v>471</v>
      </c>
      <c r="D196" s="230" t="s">
        <v>287</v>
      </c>
      <c r="E196" s="231" t="s">
        <v>3499</v>
      </c>
      <c r="F196" s="232" t="s">
        <v>3500</v>
      </c>
      <c r="G196" s="233" t="s">
        <v>361</v>
      </c>
      <c r="H196" s="234">
        <v>15.550000000000001</v>
      </c>
      <c r="I196" s="235"/>
      <c r="J196" s="236">
        <f>ROUND(I196*H196,2)</f>
        <v>0</v>
      </c>
      <c r="K196" s="232" t="s">
        <v>291</v>
      </c>
      <c r="L196" s="46"/>
      <c r="M196" s="237" t="s">
        <v>19</v>
      </c>
      <c r="N196" s="238" t="s">
        <v>43</v>
      </c>
      <c r="O196" s="86"/>
      <c r="P196" s="239">
        <f>O196*H196</f>
        <v>0</v>
      </c>
      <c r="Q196" s="239">
        <v>0.00050000000000000001</v>
      </c>
      <c r="R196" s="239">
        <f>Q196*H196</f>
        <v>0.0077750000000000007</v>
      </c>
      <c r="S196" s="239">
        <v>0</v>
      </c>
      <c r="T196" s="240">
        <f>S196*H196</f>
        <v>0</v>
      </c>
      <c r="U196" s="40"/>
      <c r="V196" s="40"/>
      <c r="W196" s="40"/>
      <c r="X196" s="40"/>
      <c r="Y196" s="40"/>
      <c r="Z196" s="40"/>
      <c r="AA196" s="40"/>
      <c r="AB196" s="40"/>
      <c r="AC196" s="40"/>
      <c r="AD196" s="40"/>
      <c r="AE196" s="40"/>
      <c r="AR196" s="241" t="s">
        <v>157</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157</v>
      </c>
      <c r="BM196" s="241" t="s">
        <v>3501</v>
      </c>
    </row>
    <row r="197" s="2" customFormat="1">
      <c r="A197" s="40"/>
      <c r="B197" s="41"/>
      <c r="C197" s="42"/>
      <c r="D197" s="243" t="s">
        <v>293</v>
      </c>
      <c r="E197" s="42"/>
      <c r="F197" s="244" t="s">
        <v>3502</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2" customFormat="1" ht="16.5" customHeight="1">
      <c r="A198" s="40"/>
      <c r="B198" s="41"/>
      <c r="C198" s="230" t="s">
        <v>479</v>
      </c>
      <c r="D198" s="230" t="s">
        <v>287</v>
      </c>
      <c r="E198" s="231" t="s">
        <v>3503</v>
      </c>
      <c r="F198" s="232" t="s">
        <v>3504</v>
      </c>
      <c r="G198" s="233" t="s">
        <v>361</v>
      </c>
      <c r="H198" s="234">
        <v>15.550000000000001</v>
      </c>
      <c r="I198" s="235"/>
      <c r="J198" s="236">
        <f>ROUND(I198*H198,2)</f>
        <v>0</v>
      </c>
      <c r="K198" s="232" t="s">
        <v>291</v>
      </c>
      <c r="L198" s="46"/>
      <c r="M198" s="237" t="s">
        <v>19</v>
      </c>
      <c r="N198" s="238" t="s">
        <v>43</v>
      </c>
      <c r="O198" s="86"/>
      <c r="P198" s="239">
        <f>O198*H198</f>
        <v>0</v>
      </c>
      <c r="Q198" s="239">
        <v>4.0000000000000003E-05</v>
      </c>
      <c r="R198" s="239">
        <f>Q198*H198</f>
        <v>0.00062200000000000005</v>
      </c>
      <c r="S198" s="239">
        <v>0</v>
      </c>
      <c r="T198" s="240">
        <f>S198*H198</f>
        <v>0</v>
      </c>
      <c r="U198" s="40"/>
      <c r="V198" s="40"/>
      <c r="W198" s="40"/>
      <c r="X198" s="40"/>
      <c r="Y198" s="40"/>
      <c r="Z198" s="40"/>
      <c r="AA198" s="40"/>
      <c r="AB198" s="40"/>
      <c r="AC198" s="40"/>
      <c r="AD198" s="40"/>
      <c r="AE198" s="40"/>
      <c r="AR198" s="241" t="s">
        <v>157</v>
      </c>
      <c r="AT198" s="241" t="s">
        <v>287</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157</v>
      </c>
      <c r="BM198" s="241" t="s">
        <v>3505</v>
      </c>
    </row>
    <row r="199" s="2" customFormat="1">
      <c r="A199" s="40"/>
      <c r="B199" s="41"/>
      <c r="C199" s="42"/>
      <c r="D199" s="243" t="s">
        <v>293</v>
      </c>
      <c r="E199" s="42"/>
      <c r="F199" s="244" t="s">
        <v>3506</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12" customFormat="1" ht="22.8" customHeight="1">
      <c r="A200" s="12"/>
      <c r="B200" s="214"/>
      <c r="C200" s="215"/>
      <c r="D200" s="216" t="s">
        <v>71</v>
      </c>
      <c r="E200" s="228" t="s">
        <v>1300</v>
      </c>
      <c r="F200" s="228" t="s">
        <v>1301</v>
      </c>
      <c r="G200" s="215"/>
      <c r="H200" s="215"/>
      <c r="I200" s="218"/>
      <c r="J200" s="229">
        <f>BK200</f>
        <v>0</v>
      </c>
      <c r="K200" s="215"/>
      <c r="L200" s="220"/>
      <c r="M200" s="221"/>
      <c r="N200" s="222"/>
      <c r="O200" s="222"/>
      <c r="P200" s="223">
        <f>SUM(P201:P213)</f>
        <v>0</v>
      </c>
      <c r="Q200" s="222"/>
      <c r="R200" s="223">
        <f>SUM(R201:R213)</f>
        <v>0.017134568000000003</v>
      </c>
      <c r="S200" s="222"/>
      <c r="T200" s="224">
        <f>SUM(T201:T213)</f>
        <v>0.0051149999999999998</v>
      </c>
      <c r="U200" s="12"/>
      <c r="V200" s="12"/>
      <c r="W200" s="12"/>
      <c r="X200" s="12"/>
      <c r="Y200" s="12"/>
      <c r="Z200" s="12"/>
      <c r="AA200" s="12"/>
      <c r="AB200" s="12"/>
      <c r="AC200" s="12"/>
      <c r="AD200" s="12"/>
      <c r="AE200" s="12"/>
      <c r="AR200" s="225" t="s">
        <v>81</v>
      </c>
      <c r="AT200" s="226" t="s">
        <v>71</v>
      </c>
      <c r="AU200" s="226" t="s">
        <v>79</v>
      </c>
      <c r="AY200" s="225" t="s">
        <v>285</v>
      </c>
      <c r="BK200" s="227">
        <f>SUM(BK201:BK213)</f>
        <v>0</v>
      </c>
    </row>
    <row r="201" s="2" customFormat="1" ht="16.5" customHeight="1">
      <c r="A201" s="40"/>
      <c r="B201" s="41"/>
      <c r="C201" s="230" t="s">
        <v>490</v>
      </c>
      <c r="D201" s="230" t="s">
        <v>287</v>
      </c>
      <c r="E201" s="231" t="s">
        <v>3507</v>
      </c>
      <c r="F201" s="232" t="s">
        <v>3508</v>
      </c>
      <c r="G201" s="233" t="s">
        <v>361</v>
      </c>
      <c r="H201" s="234">
        <v>34.100000000000001</v>
      </c>
      <c r="I201" s="235"/>
      <c r="J201" s="236">
        <f>ROUND(I201*H201,2)</f>
        <v>0</v>
      </c>
      <c r="K201" s="232" t="s">
        <v>291</v>
      </c>
      <c r="L201" s="46"/>
      <c r="M201" s="237" t="s">
        <v>19</v>
      </c>
      <c r="N201" s="238" t="s">
        <v>43</v>
      </c>
      <c r="O201" s="86"/>
      <c r="P201" s="239">
        <f>O201*H201</f>
        <v>0</v>
      </c>
      <c r="Q201" s="239">
        <v>0</v>
      </c>
      <c r="R201" s="239">
        <f>Q201*H201</f>
        <v>0</v>
      </c>
      <c r="S201" s="239">
        <v>0</v>
      </c>
      <c r="T201" s="240">
        <f>S201*H201</f>
        <v>0</v>
      </c>
      <c r="U201" s="40"/>
      <c r="V201" s="40"/>
      <c r="W201" s="40"/>
      <c r="X201" s="40"/>
      <c r="Y201" s="40"/>
      <c r="Z201" s="40"/>
      <c r="AA201" s="40"/>
      <c r="AB201" s="40"/>
      <c r="AC201" s="40"/>
      <c r="AD201" s="40"/>
      <c r="AE201" s="40"/>
      <c r="AR201" s="241" t="s">
        <v>157</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3509</v>
      </c>
    </row>
    <row r="202" s="2" customFormat="1">
      <c r="A202" s="40"/>
      <c r="B202" s="41"/>
      <c r="C202" s="42"/>
      <c r="D202" s="243" t="s">
        <v>293</v>
      </c>
      <c r="E202" s="42"/>
      <c r="F202" s="244" t="s">
        <v>3510</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15" customFormat="1">
      <c r="A203" s="15"/>
      <c r="B203" s="270"/>
      <c r="C203" s="271"/>
      <c r="D203" s="243" t="s">
        <v>297</v>
      </c>
      <c r="E203" s="272" t="s">
        <v>19</v>
      </c>
      <c r="F203" s="273" t="s">
        <v>4356</v>
      </c>
      <c r="G203" s="271"/>
      <c r="H203" s="272" t="s">
        <v>19</v>
      </c>
      <c r="I203" s="274"/>
      <c r="J203" s="271"/>
      <c r="K203" s="271"/>
      <c r="L203" s="275"/>
      <c r="M203" s="276"/>
      <c r="N203" s="277"/>
      <c r="O203" s="277"/>
      <c r="P203" s="277"/>
      <c r="Q203" s="277"/>
      <c r="R203" s="277"/>
      <c r="S203" s="277"/>
      <c r="T203" s="278"/>
      <c r="U203" s="15"/>
      <c r="V203" s="15"/>
      <c r="W203" s="15"/>
      <c r="X203" s="15"/>
      <c r="Y203" s="15"/>
      <c r="Z203" s="15"/>
      <c r="AA203" s="15"/>
      <c r="AB203" s="15"/>
      <c r="AC203" s="15"/>
      <c r="AD203" s="15"/>
      <c r="AE203" s="15"/>
      <c r="AT203" s="279" t="s">
        <v>297</v>
      </c>
      <c r="AU203" s="279" t="s">
        <v>81</v>
      </c>
      <c r="AV203" s="15" t="s">
        <v>79</v>
      </c>
      <c r="AW203" s="15" t="s">
        <v>33</v>
      </c>
      <c r="AX203" s="15" t="s">
        <v>72</v>
      </c>
      <c r="AY203" s="279" t="s">
        <v>285</v>
      </c>
    </row>
    <row r="204" s="13" customFormat="1">
      <c r="A204" s="13"/>
      <c r="B204" s="248"/>
      <c r="C204" s="249"/>
      <c r="D204" s="243" t="s">
        <v>297</v>
      </c>
      <c r="E204" s="250" t="s">
        <v>19</v>
      </c>
      <c r="F204" s="251" t="s">
        <v>4357</v>
      </c>
      <c r="G204" s="249"/>
      <c r="H204" s="252">
        <v>34.100000000000001</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72</v>
      </c>
      <c r="AY204" s="258" t="s">
        <v>285</v>
      </c>
    </row>
    <row r="205" s="14" customFormat="1">
      <c r="A205" s="14"/>
      <c r="B205" s="259"/>
      <c r="C205" s="260"/>
      <c r="D205" s="243" t="s">
        <v>297</v>
      </c>
      <c r="E205" s="261" t="s">
        <v>19</v>
      </c>
      <c r="F205" s="262" t="s">
        <v>306</v>
      </c>
      <c r="G205" s="260"/>
      <c r="H205" s="263">
        <v>34.100000000000001</v>
      </c>
      <c r="I205" s="264"/>
      <c r="J205" s="260"/>
      <c r="K205" s="260"/>
      <c r="L205" s="265"/>
      <c r="M205" s="266"/>
      <c r="N205" s="267"/>
      <c r="O205" s="267"/>
      <c r="P205" s="267"/>
      <c r="Q205" s="267"/>
      <c r="R205" s="267"/>
      <c r="S205" s="267"/>
      <c r="T205" s="268"/>
      <c r="U205" s="14"/>
      <c r="V205" s="14"/>
      <c r="W205" s="14"/>
      <c r="X205" s="14"/>
      <c r="Y205" s="14"/>
      <c r="Z205" s="14"/>
      <c r="AA205" s="14"/>
      <c r="AB205" s="14"/>
      <c r="AC205" s="14"/>
      <c r="AD205" s="14"/>
      <c r="AE205" s="14"/>
      <c r="AT205" s="269" t="s">
        <v>297</v>
      </c>
      <c r="AU205" s="269" t="s">
        <v>81</v>
      </c>
      <c r="AV205" s="14" t="s">
        <v>91</v>
      </c>
      <c r="AW205" s="14" t="s">
        <v>33</v>
      </c>
      <c r="AX205" s="14" t="s">
        <v>79</v>
      </c>
      <c r="AY205" s="269" t="s">
        <v>285</v>
      </c>
    </row>
    <row r="206" s="2" customFormat="1" ht="16.5" customHeight="1">
      <c r="A206" s="40"/>
      <c r="B206" s="41"/>
      <c r="C206" s="230" t="s">
        <v>498</v>
      </c>
      <c r="D206" s="230" t="s">
        <v>287</v>
      </c>
      <c r="E206" s="231" t="s">
        <v>3511</v>
      </c>
      <c r="F206" s="232" t="s">
        <v>3512</v>
      </c>
      <c r="G206" s="233" t="s">
        <v>361</v>
      </c>
      <c r="H206" s="234">
        <v>34.100000000000001</v>
      </c>
      <c r="I206" s="235"/>
      <c r="J206" s="236">
        <f>ROUND(I206*H206,2)</f>
        <v>0</v>
      </c>
      <c r="K206" s="232" t="s">
        <v>291</v>
      </c>
      <c r="L206" s="46"/>
      <c r="M206" s="237" t="s">
        <v>19</v>
      </c>
      <c r="N206" s="238" t="s">
        <v>43</v>
      </c>
      <c r="O206" s="86"/>
      <c r="P206" s="239">
        <f>O206*H206</f>
        <v>0</v>
      </c>
      <c r="Q206" s="239">
        <v>2.08E-06</v>
      </c>
      <c r="R206" s="239">
        <f>Q206*H206</f>
        <v>7.0928000000000009E-05</v>
      </c>
      <c r="S206" s="239">
        <v>0.00014999999999999999</v>
      </c>
      <c r="T206" s="240">
        <f>S206*H206</f>
        <v>0.0051149999999999998</v>
      </c>
      <c r="U206" s="40"/>
      <c r="V206" s="40"/>
      <c r="W206" s="40"/>
      <c r="X206" s="40"/>
      <c r="Y206" s="40"/>
      <c r="Z206" s="40"/>
      <c r="AA206" s="40"/>
      <c r="AB206" s="40"/>
      <c r="AC206" s="40"/>
      <c r="AD206" s="40"/>
      <c r="AE206" s="40"/>
      <c r="AR206" s="241" t="s">
        <v>157</v>
      </c>
      <c r="AT206" s="241" t="s">
        <v>287</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157</v>
      </c>
      <c r="BM206" s="241" t="s">
        <v>3513</v>
      </c>
    </row>
    <row r="207" s="2" customFormat="1">
      <c r="A207" s="40"/>
      <c r="B207" s="41"/>
      <c r="C207" s="42"/>
      <c r="D207" s="243" t="s">
        <v>293</v>
      </c>
      <c r="E207" s="42"/>
      <c r="F207" s="244" t="s">
        <v>3514</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2" customFormat="1" ht="16.5" customHeight="1">
      <c r="A208" s="40"/>
      <c r="B208" s="41"/>
      <c r="C208" s="230" t="s">
        <v>502</v>
      </c>
      <c r="D208" s="230" t="s">
        <v>287</v>
      </c>
      <c r="E208" s="231" t="s">
        <v>3520</v>
      </c>
      <c r="F208" s="232" t="s">
        <v>3521</v>
      </c>
      <c r="G208" s="233" t="s">
        <v>361</v>
      </c>
      <c r="H208" s="234">
        <v>34.100000000000001</v>
      </c>
      <c r="I208" s="235"/>
      <c r="J208" s="236">
        <f>ROUND(I208*H208,2)</f>
        <v>0</v>
      </c>
      <c r="K208" s="232" t="s">
        <v>291</v>
      </c>
      <c r="L208" s="46"/>
      <c r="M208" s="237" t="s">
        <v>19</v>
      </c>
      <c r="N208" s="238" t="s">
        <v>43</v>
      </c>
      <c r="O208" s="86"/>
      <c r="P208" s="239">
        <f>O208*H208</f>
        <v>0</v>
      </c>
      <c r="Q208" s="239">
        <v>0.00020120000000000001</v>
      </c>
      <c r="R208" s="239">
        <f>Q208*H208</f>
        <v>0.0068609200000000004</v>
      </c>
      <c r="S208" s="239">
        <v>0</v>
      </c>
      <c r="T208" s="240">
        <f>S208*H208</f>
        <v>0</v>
      </c>
      <c r="U208" s="40"/>
      <c r="V208" s="40"/>
      <c r="W208" s="40"/>
      <c r="X208" s="40"/>
      <c r="Y208" s="40"/>
      <c r="Z208" s="40"/>
      <c r="AA208" s="40"/>
      <c r="AB208" s="40"/>
      <c r="AC208" s="40"/>
      <c r="AD208" s="40"/>
      <c r="AE208" s="40"/>
      <c r="AR208" s="241" t="s">
        <v>157</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157</v>
      </c>
      <c r="BM208" s="241" t="s">
        <v>3522</v>
      </c>
    </row>
    <row r="209" s="2" customFormat="1">
      <c r="A209" s="40"/>
      <c r="B209" s="41"/>
      <c r="C209" s="42"/>
      <c r="D209" s="243" t="s">
        <v>293</v>
      </c>
      <c r="E209" s="42"/>
      <c r="F209" s="244" t="s">
        <v>3523</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2" customFormat="1" ht="16.5" customHeight="1">
      <c r="A210" s="40"/>
      <c r="B210" s="41"/>
      <c r="C210" s="230" t="s">
        <v>507</v>
      </c>
      <c r="D210" s="230" t="s">
        <v>287</v>
      </c>
      <c r="E210" s="231" t="s">
        <v>1302</v>
      </c>
      <c r="F210" s="232" t="s">
        <v>1303</v>
      </c>
      <c r="G210" s="233" t="s">
        <v>361</v>
      </c>
      <c r="H210" s="234">
        <v>34.100000000000001</v>
      </c>
      <c r="I210" s="235"/>
      <c r="J210" s="236">
        <f>ROUND(I210*H210,2)</f>
        <v>0</v>
      </c>
      <c r="K210" s="232" t="s">
        <v>291</v>
      </c>
      <c r="L210" s="46"/>
      <c r="M210" s="237" t="s">
        <v>19</v>
      </c>
      <c r="N210" s="238" t="s">
        <v>43</v>
      </c>
      <c r="O210" s="86"/>
      <c r="P210" s="239">
        <f>O210*H210</f>
        <v>0</v>
      </c>
      <c r="Q210" s="239">
        <v>0.00028600000000000001</v>
      </c>
      <c r="R210" s="239">
        <f>Q210*H210</f>
        <v>0.0097526000000000002</v>
      </c>
      <c r="S210" s="239">
        <v>0</v>
      </c>
      <c r="T210" s="240">
        <f>S210*H210</f>
        <v>0</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3524</v>
      </c>
    </row>
    <row r="211" s="2" customFormat="1">
      <c r="A211" s="40"/>
      <c r="B211" s="41"/>
      <c r="C211" s="42"/>
      <c r="D211" s="243" t="s">
        <v>293</v>
      </c>
      <c r="E211" s="42"/>
      <c r="F211" s="244" t="s">
        <v>1305</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2" customFormat="1" ht="16.5" customHeight="1">
      <c r="A212" s="40"/>
      <c r="B212" s="41"/>
      <c r="C212" s="230" t="s">
        <v>512</v>
      </c>
      <c r="D212" s="230" t="s">
        <v>287</v>
      </c>
      <c r="E212" s="231" t="s">
        <v>3525</v>
      </c>
      <c r="F212" s="232" t="s">
        <v>3526</v>
      </c>
      <c r="G212" s="233" t="s">
        <v>361</v>
      </c>
      <c r="H212" s="234">
        <v>34.100000000000001</v>
      </c>
      <c r="I212" s="235"/>
      <c r="J212" s="236">
        <f>ROUND(I212*H212,2)</f>
        <v>0</v>
      </c>
      <c r="K212" s="232" t="s">
        <v>291</v>
      </c>
      <c r="L212" s="46"/>
      <c r="M212" s="237" t="s">
        <v>19</v>
      </c>
      <c r="N212" s="238" t="s">
        <v>43</v>
      </c>
      <c r="O212" s="86"/>
      <c r="P212" s="239">
        <f>O212*H212</f>
        <v>0</v>
      </c>
      <c r="Q212" s="239">
        <v>1.3200000000000001E-05</v>
      </c>
      <c r="R212" s="239">
        <f>Q212*H212</f>
        <v>0.00045012000000000003</v>
      </c>
      <c r="S212" s="239">
        <v>0</v>
      </c>
      <c r="T212" s="240">
        <f>S212*H212</f>
        <v>0</v>
      </c>
      <c r="U212" s="40"/>
      <c r="V212" s="40"/>
      <c r="W212" s="40"/>
      <c r="X212" s="40"/>
      <c r="Y212" s="40"/>
      <c r="Z212" s="40"/>
      <c r="AA212" s="40"/>
      <c r="AB212" s="40"/>
      <c r="AC212" s="40"/>
      <c r="AD212" s="40"/>
      <c r="AE212" s="40"/>
      <c r="AR212" s="241" t="s">
        <v>157</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3527</v>
      </c>
    </row>
    <row r="213" s="2" customFormat="1">
      <c r="A213" s="40"/>
      <c r="B213" s="41"/>
      <c r="C213" s="42"/>
      <c r="D213" s="243" t="s">
        <v>293</v>
      </c>
      <c r="E213" s="42"/>
      <c r="F213" s="244" t="s">
        <v>3528</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2" customFormat="1" ht="25.92" customHeight="1">
      <c r="A214" s="12"/>
      <c r="B214" s="214"/>
      <c r="C214" s="215"/>
      <c r="D214" s="216" t="s">
        <v>71</v>
      </c>
      <c r="E214" s="217" t="s">
        <v>3529</v>
      </c>
      <c r="F214" s="217" t="s">
        <v>3530</v>
      </c>
      <c r="G214" s="215"/>
      <c r="H214" s="215"/>
      <c r="I214" s="218"/>
      <c r="J214" s="219">
        <f>BK214</f>
        <v>0</v>
      </c>
      <c r="K214" s="215"/>
      <c r="L214" s="220"/>
      <c r="M214" s="221"/>
      <c r="N214" s="222"/>
      <c r="O214" s="222"/>
      <c r="P214" s="223">
        <f>SUM(P215:P217)</f>
        <v>0</v>
      </c>
      <c r="Q214" s="222"/>
      <c r="R214" s="223">
        <f>SUM(R215:R217)</f>
        <v>0</v>
      </c>
      <c r="S214" s="222"/>
      <c r="T214" s="224">
        <f>SUM(T215:T217)</f>
        <v>0</v>
      </c>
      <c r="U214" s="12"/>
      <c r="V214" s="12"/>
      <c r="W214" s="12"/>
      <c r="X214" s="12"/>
      <c r="Y214" s="12"/>
      <c r="Z214" s="12"/>
      <c r="AA214" s="12"/>
      <c r="AB214" s="12"/>
      <c r="AC214" s="12"/>
      <c r="AD214" s="12"/>
      <c r="AE214" s="12"/>
      <c r="AR214" s="225" t="s">
        <v>91</v>
      </c>
      <c r="AT214" s="226" t="s">
        <v>71</v>
      </c>
      <c r="AU214" s="226" t="s">
        <v>72</v>
      </c>
      <c r="AY214" s="225" t="s">
        <v>285</v>
      </c>
      <c r="BK214" s="227">
        <f>SUM(BK215:BK217)</f>
        <v>0</v>
      </c>
    </row>
    <row r="215" s="2" customFormat="1" ht="16.5" customHeight="1">
      <c r="A215" s="40"/>
      <c r="B215" s="41"/>
      <c r="C215" s="230" t="s">
        <v>519</v>
      </c>
      <c r="D215" s="230" t="s">
        <v>287</v>
      </c>
      <c r="E215" s="231" t="s">
        <v>3531</v>
      </c>
      <c r="F215" s="232" t="s">
        <v>3532</v>
      </c>
      <c r="G215" s="233" t="s">
        <v>3219</v>
      </c>
      <c r="H215" s="234">
        <v>10</v>
      </c>
      <c r="I215" s="235"/>
      <c r="J215" s="236">
        <f>ROUND(I215*H215,2)</f>
        <v>0</v>
      </c>
      <c r="K215" s="232" t="s">
        <v>291</v>
      </c>
      <c r="L215" s="46"/>
      <c r="M215" s="237" t="s">
        <v>19</v>
      </c>
      <c r="N215" s="238" t="s">
        <v>43</v>
      </c>
      <c r="O215" s="86"/>
      <c r="P215" s="239">
        <f>O215*H215</f>
        <v>0</v>
      </c>
      <c r="Q215" s="239">
        <v>0</v>
      </c>
      <c r="R215" s="239">
        <f>Q215*H215</f>
        <v>0</v>
      </c>
      <c r="S215" s="239">
        <v>0</v>
      </c>
      <c r="T215" s="240">
        <f>S215*H215</f>
        <v>0</v>
      </c>
      <c r="U215" s="40"/>
      <c r="V215" s="40"/>
      <c r="W215" s="40"/>
      <c r="X215" s="40"/>
      <c r="Y215" s="40"/>
      <c r="Z215" s="40"/>
      <c r="AA215" s="40"/>
      <c r="AB215" s="40"/>
      <c r="AC215" s="40"/>
      <c r="AD215" s="40"/>
      <c r="AE215" s="40"/>
      <c r="AR215" s="241" t="s">
        <v>3533</v>
      </c>
      <c r="AT215" s="241" t="s">
        <v>287</v>
      </c>
      <c r="AU215" s="241" t="s">
        <v>79</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3533</v>
      </c>
      <c r="BM215" s="241" t="s">
        <v>3534</v>
      </c>
    </row>
    <row r="216" s="2" customFormat="1">
      <c r="A216" s="40"/>
      <c r="B216" s="41"/>
      <c r="C216" s="42"/>
      <c r="D216" s="243" t="s">
        <v>293</v>
      </c>
      <c r="E216" s="42"/>
      <c r="F216" s="244" t="s">
        <v>3535</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79</v>
      </c>
    </row>
    <row r="217" s="13" customFormat="1">
      <c r="A217" s="13"/>
      <c r="B217" s="248"/>
      <c r="C217" s="249"/>
      <c r="D217" s="243" t="s">
        <v>297</v>
      </c>
      <c r="E217" s="250" t="s">
        <v>19</v>
      </c>
      <c r="F217" s="251" t="s">
        <v>133</v>
      </c>
      <c r="G217" s="249"/>
      <c r="H217" s="252">
        <v>10</v>
      </c>
      <c r="I217" s="253"/>
      <c r="J217" s="249"/>
      <c r="K217" s="249"/>
      <c r="L217" s="254"/>
      <c r="M217" s="301"/>
      <c r="N217" s="302"/>
      <c r="O217" s="302"/>
      <c r="P217" s="302"/>
      <c r="Q217" s="302"/>
      <c r="R217" s="302"/>
      <c r="S217" s="302"/>
      <c r="T217" s="303"/>
      <c r="U217" s="13"/>
      <c r="V217" s="13"/>
      <c r="W217" s="13"/>
      <c r="X217" s="13"/>
      <c r="Y217" s="13"/>
      <c r="Z217" s="13"/>
      <c r="AA217" s="13"/>
      <c r="AB217" s="13"/>
      <c r="AC217" s="13"/>
      <c r="AD217" s="13"/>
      <c r="AE217" s="13"/>
      <c r="AT217" s="258" t="s">
        <v>297</v>
      </c>
      <c r="AU217" s="258" t="s">
        <v>79</v>
      </c>
      <c r="AV217" s="13" t="s">
        <v>81</v>
      </c>
      <c r="AW217" s="13" t="s">
        <v>33</v>
      </c>
      <c r="AX217" s="13" t="s">
        <v>79</v>
      </c>
      <c r="AY217" s="258" t="s">
        <v>285</v>
      </c>
    </row>
    <row r="218" s="2" customFormat="1" ht="6.96" customHeight="1">
      <c r="A218" s="40"/>
      <c r="B218" s="61"/>
      <c r="C218" s="62"/>
      <c r="D218" s="62"/>
      <c r="E218" s="62"/>
      <c r="F218" s="62"/>
      <c r="G218" s="62"/>
      <c r="H218" s="62"/>
      <c r="I218" s="178"/>
      <c r="J218" s="62"/>
      <c r="K218" s="62"/>
      <c r="L218" s="46"/>
      <c r="M218" s="40"/>
      <c r="O218" s="40"/>
      <c r="P218" s="40"/>
      <c r="Q218" s="40"/>
      <c r="R218" s="40"/>
      <c r="S218" s="40"/>
      <c r="T218" s="40"/>
      <c r="U218" s="40"/>
      <c r="V218" s="40"/>
      <c r="W218" s="40"/>
      <c r="X218" s="40"/>
      <c r="Y218" s="40"/>
      <c r="Z218" s="40"/>
      <c r="AA218" s="40"/>
      <c r="AB218" s="40"/>
      <c r="AC218" s="40"/>
      <c r="AD218" s="40"/>
      <c r="AE218" s="40"/>
    </row>
  </sheetData>
  <sheetProtection sheet="1" autoFilter="0" formatColumns="0" formatRows="0" objects="1" scenarios="1" spinCount="100000" saltValue="JIXjH0gXEmW2Qr1V353++8zAfsD7qyuGDjV7CbnCzmIzTDetkDPVM8RHtLyRL8bKuk7aduYrEzrMWtYufJv/gw==" hashValue="fIWNEnET7m7YYT4uVODeICvaBVuA2VQmUEuLZCKG4r2/6dPwdsxkk/Nps2XhZRmL745K0eTQAtSxqE7aZ/n0LA==" algorithmName="SHA-512" password="CC35"/>
  <autoFilter ref="C99:K217"/>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205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4354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4365</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ROUND(J105,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ROUND((SUM(BE105:BE325)),  2)</f>
        <v>0</v>
      </c>
      <c r="G37" s="40"/>
      <c r="H37" s="40"/>
      <c r="I37" s="167">
        <v>0.20999999999999999</v>
      </c>
      <c r="J37" s="166">
        <f>ROUND(((SUM(BE105:BE325))*I37),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ROUND((SUM(BF105:BF325)),  2)</f>
        <v>0</v>
      </c>
      <c r="G38" s="40"/>
      <c r="H38" s="40"/>
      <c r="I38" s="167">
        <v>0.14999999999999999</v>
      </c>
      <c r="J38" s="166">
        <f>ROUND(((SUM(BF105:BF325))*I38),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ROUND((SUM(BG105:BG325)),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ROUND((SUM(BH105:BH325)),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ROUND((SUM(BI105:BI325)),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4354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SO8 - PS 215 Kladská 572 (Rubena)_Technologie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J105</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J106</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J107</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J121</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J122</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3537</v>
      </c>
      <c r="E72" s="198"/>
      <c r="F72" s="198"/>
      <c r="G72" s="198"/>
      <c r="H72" s="198"/>
      <c r="I72" s="199"/>
      <c r="J72" s="200">
        <f>J148</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3538</v>
      </c>
      <c r="E73" s="198"/>
      <c r="F73" s="198"/>
      <c r="G73" s="198"/>
      <c r="H73" s="198"/>
      <c r="I73" s="199"/>
      <c r="J73" s="200">
        <f>J160</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3539</v>
      </c>
      <c r="E74" s="198"/>
      <c r="F74" s="198"/>
      <c r="G74" s="198"/>
      <c r="H74" s="198"/>
      <c r="I74" s="199"/>
      <c r="J74" s="200">
        <f>J201</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3540</v>
      </c>
      <c r="E75" s="198"/>
      <c r="F75" s="198"/>
      <c r="G75" s="198"/>
      <c r="H75" s="198"/>
      <c r="I75" s="199"/>
      <c r="J75" s="200">
        <f>J229</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J269</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3541</v>
      </c>
      <c r="E77" s="198"/>
      <c r="F77" s="198"/>
      <c r="G77" s="198"/>
      <c r="H77" s="198"/>
      <c r="I77" s="199"/>
      <c r="J77" s="200">
        <f>J279</f>
        <v>0</v>
      </c>
      <c r="K77" s="126"/>
      <c r="L77" s="201"/>
      <c r="S77" s="10"/>
      <c r="T77" s="10"/>
      <c r="U77" s="10"/>
      <c r="V77" s="10"/>
      <c r="W77" s="10"/>
      <c r="X77" s="10"/>
      <c r="Y77" s="10"/>
      <c r="Z77" s="10"/>
      <c r="AA77" s="10"/>
      <c r="AB77" s="10"/>
      <c r="AC77" s="10"/>
      <c r="AD77" s="10"/>
      <c r="AE77" s="10"/>
    </row>
    <row r="78" s="9" customFormat="1" ht="24.96" customHeight="1">
      <c r="A78" s="9"/>
      <c r="B78" s="189"/>
      <c r="C78" s="190"/>
      <c r="D78" s="191" t="s">
        <v>957</v>
      </c>
      <c r="E78" s="192"/>
      <c r="F78" s="192"/>
      <c r="G78" s="192"/>
      <c r="H78" s="192"/>
      <c r="I78" s="193"/>
      <c r="J78" s="194">
        <f>J304</f>
        <v>0</v>
      </c>
      <c r="K78" s="190"/>
      <c r="L78" s="195"/>
      <c r="S78" s="9"/>
      <c r="T78" s="9"/>
      <c r="U78" s="9"/>
      <c r="V78" s="9"/>
      <c r="W78" s="9"/>
      <c r="X78" s="9"/>
      <c r="Y78" s="9"/>
      <c r="Z78" s="9"/>
      <c r="AA78" s="9"/>
      <c r="AB78" s="9"/>
      <c r="AC78" s="9"/>
      <c r="AD78" s="9"/>
      <c r="AE78" s="9"/>
    </row>
    <row r="79" s="10" customFormat="1" ht="19.92" customHeight="1">
      <c r="A79" s="10"/>
      <c r="B79" s="196"/>
      <c r="C79" s="126"/>
      <c r="D79" s="197" t="s">
        <v>958</v>
      </c>
      <c r="E79" s="198"/>
      <c r="F79" s="198"/>
      <c r="G79" s="198"/>
      <c r="H79" s="198"/>
      <c r="I79" s="199"/>
      <c r="J79" s="200">
        <f>J305</f>
        <v>0</v>
      </c>
      <c r="K79" s="126"/>
      <c r="L79" s="201"/>
      <c r="S79" s="10"/>
      <c r="T79" s="10"/>
      <c r="U79" s="10"/>
      <c r="V79" s="10"/>
      <c r="W79" s="10"/>
      <c r="X79" s="10"/>
      <c r="Y79" s="10"/>
      <c r="Z79" s="10"/>
      <c r="AA79" s="10"/>
      <c r="AB79" s="10"/>
      <c r="AC79" s="10"/>
      <c r="AD79" s="10"/>
      <c r="AE79" s="10"/>
    </row>
    <row r="80" s="9" customFormat="1" ht="24.96" customHeight="1">
      <c r="A80" s="9"/>
      <c r="B80" s="189"/>
      <c r="C80" s="190"/>
      <c r="D80" s="191" t="s">
        <v>3121</v>
      </c>
      <c r="E80" s="192"/>
      <c r="F80" s="192"/>
      <c r="G80" s="192"/>
      <c r="H80" s="192"/>
      <c r="I80" s="193"/>
      <c r="J80" s="194">
        <f>J312</f>
        <v>0</v>
      </c>
      <c r="K80" s="190"/>
      <c r="L80" s="195"/>
      <c r="S80" s="9"/>
      <c r="T80" s="9"/>
      <c r="U80" s="9"/>
      <c r="V80" s="9"/>
      <c r="W80" s="9"/>
      <c r="X80" s="9"/>
      <c r="Y80" s="9"/>
      <c r="Z80" s="9"/>
      <c r="AA80" s="9"/>
      <c r="AB80" s="9"/>
      <c r="AC80" s="9"/>
      <c r="AD80" s="9"/>
      <c r="AE80" s="9"/>
    </row>
    <row r="81" s="10" customFormat="1" ht="19.92" customHeight="1">
      <c r="A81" s="10"/>
      <c r="B81" s="196"/>
      <c r="C81" s="126"/>
      <c r="D81" s="197" t="s">
        <v>3123</v>
      </c>
      <c r="E81" s="198"/>
      <c r="F81" s="198"/>
      <c r="G81" s="198"/>
      <c r="H81" s="198"/>
      <c r="I81" s="199"/>
      <c r="J81" s="200">
        <f>J313</f>
        <v>0</v>
      </c>
      <c r="K81" s="126"/>
      <c r="L81" s="201"/>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178"/>
      <c r="J83" s="62"/>
      <c r="K83" s="62"/>
      <c r="L83" s="151"/>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181"/>
      <c r="J87" s="64"/>
      <c r="K87" s="64"/>
      <c r="L87" s="151"/>
      <c r="S87" s="40"/>
      <c r="T87" s="40"/>
      <c r="U87" s="40"/>
      <c r="V87" s="40"/>
      <c r="W87" s="40"/>
      <c r="X87" s="40"/>
      <c r="Y87" s="40"/>
      <c r="Z87" s="40"/>
      <c r="AA87" s="40"/>
      <c r="AB87" s="40"/>
      <c r="AC87" s="40"/>
      <c r="AD87" s="40"/>
      <c r="AE87" s="40"/>
    </row>
    <row r="88" s="2" customFormat="1" ht="24.96" customHeight="1">
      <c r="A88" s="40"/>
      <c r="B88" s="41"/>
      <c r="C88" s="25" t="s">
        <v>270</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182" t="str">
        <f>E7</f>
        <v>Optim. soust. CZT Náchod - obl. č.1- Plhov, Část 1.3 - lok. Kladská, etapa III</v>
      </c>
      <c r="F91" s="34"/>
      <c r="G91" s="34"/>
      <c r="H91" s="34"/>
      <c r="I91" s="150"/>
      <c r="J91" s="42"/>
      <c r="K91" s="42"/>
      <c r="L91" s="151"/>
      <c r="S91" s="40"/>
      <c r="T91" s="40"/>
      <c r="U91" s="40"/>
      <c r="V91" s="40"/>
      <c r="W91" s="40"/>
      <c r="X91" s="40"/>
      <c r="Y91" s="40"/>
      <c r="Z91" s="40"/>
      <c r="AA91" s="40"/>
      <c r="AB91" s="40"/>
      <c r="AC91" s="40"/>
      <c r="AD91" s="40"/>
      <c r="AE91" s="40"/>
    </row>
    <row r="92" s="1" customFormat="1" ht="12" customHeight="1">
      <c r="B92" s="23"/>
      <c r="C92" s="34" t="s">
        <v>248</v>
      </c>
      <c r="D92" s="24"/>
      <c r="E92" s="24"/>
      <c r="F92" s="24"/>
      <c r="G92" s="24"/>
      <c r="H92" s="24"/>
      <c r="I92" s="141"/>
      <c r="J92" s="24"/>
      <c r="K92" s="24"/>
      <c r="L92" s="22"/>
    </row>
    <row r="93" s="1" customFormat="1" ht="16.5" customHeight="1">
      <c r="B93" s="23"/>
      <c r="C93" s="24"/>
      <c r="D93" s="24"/>
      <c r="E93" s="182" t="s">
        <v>3389</v>
      </c>
      <c r="F93" s="24"/>
      <c r="G93" s="24"/>
      <c r="H93" s="24"/>
      <c r="I93" s="141"/>
      <c r="J93" s="24"/>
      <c r="K93" s="24"/>
      <c r="L93" s="22"/>
    </row>
    <row r="94" s="1" customFormat="1" ht="12" customHeight="1">
      <c r="B94" s="23"/>
      <c r="C94" s="34" t="s">
        <v>250</v>
      </c>
      <c r="D94" s="24"/>
      <c r="E94" s="24"/>
      <c r="F94" s="24"/>
      <c r="G94" s="24"/>
      <c r="H94" s="24"/>
      <c r="I94" s="141"/>
      <c r="J94" s="24"/>
      <c r="K94" s="24"/>
      <c r="L94" s="22"/>
    </row>
    <row r="95" s="2" customFormat="1" ht="16.5" customHeight="1">
      <c r="A95" s="40"/>
      <c r="B95" s="41"/>
      <c r="C95" s="42"/>
      <c r="D95" s="42"/>
      <c r="E95" s="183" t="s">
        <v>4354</v>
      </c>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2862</v>
      </c>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6.5" customHeight="1">
      <c r="A97" s="40"/>
      <c r="B97" s="41"/>
      <c r="C97" s="42"/>
      <c r="D97" s="42"/>
      <c r="E97" s="71" t="str">
        <f>E13</f>
        <v>1.2 - SO8 - PS 215 Kladská 572 (Rubena)_Technologie</v>
      </c>
      <c r="F97" s="42"/>
      <c r="G97" s="42"/>
      <c r="H97" s="42"/>
      <c r="I97" s="150"/>
      <c r="J97" s="42"/>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Náchod</v>
      </c>
      <c r="G99" s="42"/>
      <c r="H99" s="42"/>
      <c r="I99" s="153" t="s">
        <v>23</v>
      </c>
      <c r="J99" s="74" t="str">
        <f>IF(J16="","",J16)</f>
        <v>30. 7. 2020</v>
      </c>
      <c r="K99" s="42"/>
      <c r="L99" s="151"/>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innogy Energo, s.r.o.</v>
      </c>
      <c r="G101" s="42"/>
      <c r="H101" s="42"/>
      <c r="I101" s="153" t="s">
        <v>31</v>
      </c>
      <c r="J101" s="38" t="str">
        <f>E25</f>
        <v>Evelis s.r.o.</v>
      </c>
      <c r="K101" s="42"/>
      <c r="L101" s="151"/>
      <c r="S101" s="40"/>
      <c r="T101" s="40"/>
      <c r="U101" s="40"/>
      <c r="V101" s="40"/>
      <c r="W101" s="40"/>
      <c r="X101" s="40"/>
      <c r="Y101" s="40"/>
      <c r="Z101" s="40"/>
      <c r="AA101" s="40"/>
      <c r="AB101" s="40"/>
      <c r="AC101" s="40"/>
      <c r="AD101" s="40"/>
      <c r="AE101" s="40"/>
    </row>
    <row r="102" s="2" customFormat="1" ht="15.15" customHeight="1">
      <c r="A102" s="40"/>
      <c r="B102" s="41"/>
      <c r="C102" s="34" t="s">
        <v>29</v>
      </c>
      <c r="D102" s="42"/>
      <c r="E102" s="42"/>
      <c r="F102" s="29" t="str">
        <f>IF(E22="","",E22)</f>
        <v>Vyplň údaj</v>
      </c>
      <c r="G102" s="42"/>
      <c r="H102" s="42"/>
      <c r="I102" s="153" t="s">
        <v>34</v>
      </c>
      <c r="J102" s="38" t="str">
        <f>E28</f>
        <v xml:space="preserve"> </v>
      </c>
      <c r="K102" s="42"/>
      <c r="L102" s="151"/>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150"/>
      <c r="J103" s="42"/>
      <c r="K103" s="42"/>
      <c r="L103" s="151"/>
      <c r="S103" s="40"/>
      <c r="T103" s="40"/>
      <c r="U103" s="40"/>
      <c r="V103" s="40"/>
      <c r="W103" s="40"/>
      <c r="X103" s="40"/>
      <c r="Y103" s="40"/>
      <c r="Z103" s="40"/>
      <c r="AA103" s="40"/>
      <c r="AB103" s="40"/>
      <c r="AC103" s="40"/>
      <c r="AD103" s="40"/>
      <c r="AE103" s="40"/>
    </row>
    <row r="104" s="11" customFormat="1" ht="29.28" customHeight="1">
      <c r="A104" s="202"/>
      <c r="B104" s="203"/>
      <c r="C104" s="204" t="s">
        <v>271</v>
      </c>
      <c r="D104" s="205" t="s">
        <v>57</v>
      </c>
      <c r="E104" s="205" t="s">
        <v>53</v>
      </c>
      <c r="F104" s="205" t="s">
        <v>54</v>
      </c>
      <c r="G104" s="205" t="s">
        <v>272</v>
      </c>
      <c r="H104" s="205" t="s">
        <v>273</v>
      </c>
      <c r="I104" s="206" t="s">
        <v>274</v>
      </c>
      <c r="J104" s="205" t="s">
        <v>256</v>
      </c>
      <c r="K104" s="207" t="s">
        <v>275</v>
      </c>
      <c r="L104" s="208"/>
      <c r="M104" s="94" t="s">
        <v>19</v>
      </c>
      <c r="N104" s="95" t="s">
        <v>42</v>
      </c>
      <c r="O104" s="95" t="s">
        <v>276</v>
      </c>
      <c r="P104" s="95" t="s">
        <v>277</v>
      </c>
      <c r="Q104" s="95" t="s">
        <v>278</v>
      </c>
      <c r="R104" s="95" t="s">
        <v>279</v>
      </c>
      <c r="S104" s="95" t="s">
        <v>280</v>
      </c>
      <c r="T104" s="96" t="s">
        <v>281</v>
      </c>
      <c r="U104" s="202"/>
      <c r="V104" s="202"/>
      <c r="W104" s="202"/>
      <c r="X104" s="202"/>
      <c r="Y104" s="202"/>
      <c r="Z104" s="202"/>
      <c r="AA104" s="202"/>
      <c r="AB104" s="202"/>
      <c r="AC104" s="202"/>
      <c r="AD104" s="202"/>
      <c r="AE104" s="202"/>
    </row>
    <row r="105" s="2" customFormat="1" ht="22.8" customHeight="1">
      <c r="A105" s="40"/>
      <c r="B105" s="41"/>
      <c r="C105" s="101" t="s">
        <v>282</v>
      </c>
      <c r="D105" s="42"/>
      <c r="E105" s="42"/>
      <c r="F105" s="42"/>
      <c r="G105" s="42"/>
      <c r="H105" s="42"/>
      <c r="I105" s="150"/>
      <c r="J105" s="209">
        <f>BK105</f>
        <v>0</v>
      </c>
      <c r="K105" s="42"/>
      <c r="L105" s="46"/>
      <c r="M105" s="97"/>
      <c r="N105" s="210"/>
      <c r="O105" s="98"/>
      <c r="P105" s="211">
        <f>P106+P121+P304+P312</f>
        <v>0</v>
      </c>
      <c r="Q105" s="98"/>
      <c r="R105" s="211">
        <f>R106+R121+R304+R312</f>
        <v>0.32337375949999997</v>
      </c>
      <c r="S105" s="98"/>
      <c r="T105" s="212">
        <f>T106+T121+T304+T312</f>
        <v>1.7933600000000001</v>
      </c>
      <c r="U105" s="40"/>
      <c r="V105" s="40"/>
      <c r="W105" s="40"/>
      <c r="X105" s="40"/>
      <c r="Y105" s="40"/>
      <c r="Z105" s="40"/>
      <c r="AA105" s="40"/>
      <c r="AB105" s="40"/>
      <c r="AC105" s="40"/>
      <c r="AD105" s="40"/>
      <c r="AE105" s="40"/>
      <c r="AT105" s="19" t="s">
        <v>71</v>
      </c>
      <c r="AU105" s="19" t="s">
        <v>257</v>
      </c>
      <c r="BK105" s="213">
        <f>BK106+BK121+BK304+BK312</f>
        <v>0</v>
      </c>
    </row>
    <row r="106" s="12" customFormat="1" ht="25.92" customHeight="1">
      <c r="A106" s="12"/>
      <c r="B106" s="214"/>
      <c r="C106" s="215"/>
      <c r="D106" s="216" t="s">
        <v>71</v>
      </c>
      <c r="E106" s="217" t="s">
        <v>283</v>
      </c>
      <c r="F106" s="217" t="s">
        <v>284</v>
      </c>
      <c r="G106" s="215"/>
      <c r="H106" s="215"/>
      <c r="I106" s="218"/>
      <c r="J106" s="219">
        <f>BK106</f>
        <v>0</v>
      </c>
      <c r="K106" s="215"/>
      <c r="L106" s="220"/>
      <c r="M106" s="221"/>
      <c r="N106" s="222"/>
      <c r="O106" s="222"/>
      <c r="P106" s="223">
        <f>P107</f>
        <v>0</v>
      </c>
      <c r="Q106" s="222"/>
      <c r="R106" s="223">
        <f>R107</f>
        <v>0</v>
      </c>
      <c r="S106" s="222"/>
      <c r="T106" s="224">
        <f>T107</f>
        <v>0</v>
      </c>
      <c r="U106" s="12"/>
      <c r="V106" s="12"/>
      <c r="W106" s="12"/>
      <c r="X106" s="12"/>
      <c r="Y106" s="12"/>
      <c r="Z106" s="12"/>
      <c r="AA106" s="12"/>
      <c r="AB106" s="12"/>
      <c r="AC106" s="12"/>
      <c r="AD106" s="12"/>
      <c r="AE106" s="12"/>
      <c r="AR106" s="225" t="s">
        <v>79</v>
      </c>
      <c r="AT106" s="226" t="s">
        <v>71</v>
      </c>
      <c r="AU106" s="226" t="s">
        <v>72</v>
      </c>
      <c r="AY106" s="225" t="s">
        <v>285</v>
      </c>
      <c r="BK106" s="227">
        <f>BK107</f>
        <v>0</v>
      </c>
    </row>
    <row r="107" s="12" customFormat="1" ht="22.8" customHeight="1">
      <c r="A107" s="12"/>
      <c r="B107" s="214"/>
      <c r="C107" s="215"/>
      <c r="D107" s="216" t="s">
        <v>71</v>
      </c>
      <c r="E107" s="228" t="s">
        <v>632</v>
      </c>
      <c r="F107" s="228" t="s">
        <v>633</v>
      </c>
      <c r="G107" s="215"/>
      <c r="H107" s="215"/>
      <c r="I107" s="218"/>
      <c r="J107" s="229">
        <f>BK107</f>
        <v>0</v>
      </c>
      <c r="K107" s="215"/>
      <c r="L107" s="220"/>
      <c r="M107" s="221"/>
      <c r="N107" s="222"/>
      <c r="O107" s="222"/>
      <c r="P107" s="223">
        <f>SUM(P108:P120)</f>
        <v>0</v>
      </c>
      <c r="Q107" s="222"/>
      <c r="R107" s="223">
        <f>SUM(R108:R120)</f>
        <v>0</v>
      </c>
      <c r="S107" s="222"/>
      <c r="T107" s="224">
        <f>SUM(T108:T120)</f>
        <v>0</v>
      </c>
      <c r="U107" s="12"/>
      <c r="V107" s="12"/>
      <c r="W107" s="12"/>
      <c r="X107" s="12"/>
      <c r="Y107" s="12"/>
      <c r="Z107" s="12"/>
      <c r="AA107" s="12"/>
      <c r="AB107" s="12"/>
      <c r="AC107" s="12"/>
      <c r="AD107" s="12"/>
      <c r="AE107" s="12"/>
      <c r="AR107" s="225" t="s">
        <v>79</v>
      </c>
      <c r="AT107" s="226" t="s">
        <v>71</v>
      </c>
      <c r="AU107" s="226" t="s">
        <v>79</v>
      </c>
      <c r="AY107" s="225" t="s">
        <v>285</v>
      </c>
      <c r="BK107" s="227">
        <f>SUM(BK108:BK120)</f>
        <v>0</v>
      </c>
    </row>
    <row r="108" s="2" customFormat="1" ht="16.5" customHeight="1">
      <c r="A108" s="40"/>
      <c r="B108" s="41"/>
      <c r="C108" s="230" t="s">
        <v>79</v>
      </c>
      <c r="D108" s="230" t="s">
        <v>287</v>
      </c>
      <c r="E108" s="231" t="s">
        <v>3542</v>
      </c>
      <c r="F108" s="232" t="s">
        <v>3543</v>
      </c>
      <c r="G108" s="233" t="s">
        <v>394</v>
      </c>
      <c r="H108" s="234">
        <v>1.7929999999999999</v>
      </c>
      <c r="I108" s="235"/>
      <c r="J108" s="236">
        <f>ROUND(I108*H108,2)</f>
        <v>0</v>
      </c>
      <c r="K108" s="232" t="s">
        <v>291</v>
      </c>
      <c r="L108" s="46"/>
      <c r="M108" s="237" t="s">
        <v>19</v>
      </c>
      <c r="N108" s="238" t="s">
        <v>43</v>
      </c>
      <c r="O108" s="86"/>
      <c r="P108" s="239">
        <f>O108*H108</f>
        <v>0</v>
      </c>
      <c r="Q108" s="239">
        <v>0</v>
      </c>
      <c r="R108" s="239">
        <f>Q108*H108</f>
        <v>0</v>
      </c>
      <c r="S108" s="239">
        <v>0</v>
      </c>
      <c r="T108" s="240">
        <f>S108*H108</f>
        <v>0</v>
      </c>
      <c r="U108" s="40"/>
      <c r="V108" s="40"/>
      <c r="W108" s="40"/>
      <c r="X108" s="40"/>
      <c r="Y108" s="40"/>
      <c r="Z108" s="40"/>
      <c r="AA108" s="40"/>
      <c r="AB108" s="40"/>
      <c r="AC108" s="40"/>
      <c r="AD108" s="40"/>
      <c r="AE108" s="40"/>
      <c r="AR108" s="241" t="s">
        <v>91</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4366</v>
      </c>
    </row>
    <row r="109" s="2" customFormat="1">
      <c r="A109" s="40"/>
      <c r="B109" s="41"/>
      <c r="C109" s="42"/>
      <c r="D109" s="243" t="s">
        <v>293</v>
      </c>
      <c r="E109" s="42"/>
      <c r="F109" s="244" t="s">
        <v>3545</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c r="A110" s="40"/>
      <c r="B110" s="41"/>
      <c r="C110" s="42"/>
      <c r="D110" s="243" t="s">
        <v>295</v>
      </c>
      <c r="E110" s="42"/>
      <c r="F110" s="247" t="s">
        <v>3546</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81</v>
      </c>
    </row>
    <row r="111" s="2" customFormat="1" ht="16.5" customHeight="1">
      <c r="A111" s="40"/>
      <c r="B111" s="41"/>
      <c r="C111" s="230" t="s">
        <v>81</v>
      </c>
      <c r="D111" s="230" t="s">
        <v>287</v>
      </c>
      <c r="E111" s="231" t="s">
        <v>3547</v>
      </c>
      <c r="F111" s="232" t="s">
        <v>3548</v>
      </c>
      <c r="G111" s="233" t="s">
        <v>394</v>
      </c>
      <c r="H111" s="234">
        <v>17.93</v>
      </c>
      <c r="I111" s="235"/>
      <c r="J111" s="236">
        <f>ROUND(I111*H111,2)</f>
        <v>0</v>
      </c>
      <c r="K111" s="232" t="s">
        <v>291</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4367</v>
      </c>
    </row>
    <row r="112" s="2" customFormat="1">
      <c r="A112" s="40"/>
      <c r="B112" s="41"/>
      <c r="C112" s="42"/>
      <c r="D112" s="243" t="s">
        <v>293</v>
      </c>
      <c r="E112" s="42"/>
      <c r="F112" s="244" t="s">
        <v>3550</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c r="A113" s="40"/>
      <c r="B113" s="41"/>
      <c r="C113" s="42"/>
      <c r="D113" s="243" t="s">
        <v>295</v>
      </c>
      <c r="E113" s="42"/>
      <c r="F113" s="247" t="s">
        <v>3546</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81</v>
      </c>
    </row>
    <row r="114" s="13" customFormat="1">
      <c r="A114" s="13"/>
      <c r="B114" s="248"/>
      <c r="C114" s="249"/>
      <c r="D114" s="243" t="s">
        <v>297</v>
      </c>
      <c r="E114" s="249"/>
      <c r="F114" s="251" t="s">
        <v>4368</v>
      </c>
      <c r="G114" s="249"/>
      <c r="H114" s="252">
        <v>17.93</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4</v>
      </c>
      <c r="AX114" s="13" t="s">
        <v>79</v>
      </c>
      <c r="AY114" s="258" t="s">
        <v>285</v>
      </c>
    </row>
    <row r="115" s="2" customFormat="1" ht="16.5" customHeight="1">
      <c r="A115" s="40"/>
      <c r="B115" s="41"/>
      <c r="C115" s="230" t="s">
        <v>86</v>
      </c>
      <c r="D115" s="230" t="s">
        <v>287</v>
      </c>
      <c r="E115" s="231" t="s">
        <v>3552</v>
      </c>
      <c r="F115" s="232" t="s">
        <v>3553</v>
      </c>
      <c r="G115" s="233" t="s">
        <v>394</v>
      </c>
      <c r="H115" s="234">
        <v>1.7929999999999999</v>
      </c>
      <c r="I115" s="235"/>
      <c r="J115" s="236">
        <f>ROUND(I115*H115,2)</f>
        <v>0</v>
      </c>
      <c r="K115" s="232" t="s">
        <v>291</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4369</v>
      </c>
    </row>
    <row r="116" s="2" customFormat="1">
      <c r="A116" s="40"/>
      <c r="B116" s="41"/>
      <c r="C116" s="42"/>
      <c r="D116" s="243" t="s">
        <v>293</v>
      </c>
      <c r="E116" s="42"/>
      <c r="F116" s="244" t="s">
        <v>3555</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3556</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2" customFormat="1" ht="16.5" customHeight="1">
      <c r="A118" s="40"/>
      <c r="B118" s="41"/>
      <c r="C118" s="230" t="s">
        <v>91</v>
      </c>
      <c r="D118" s="230" t="s">
        <v>287</v>
      </c>
      <c r="E118" s="231" t="s">
        <v>2886</v>
      </c>
      <c r="F118" s="232" t="s">
        <v>2887</v>
      </c>
      <c r="G118" s="233" t="s">
        <v>394</v>
      </c>
      <c r="H118" s="234">
        <v>0.35799999999999998</v>
      </c>
      <c r="I118" s="235"/>
      <c r="J118" s="236">
        <f>ROUND(I118*H118,2)</f>
        <v>0</v>
      </c>
      <c r="K118" s="232" t="s">
        <v>291</v>
      </c>
      <c r="L118" s="46"/>
      <c r="M118" s="237" t="s">
        <v>19</v>
      </c>
      <c r="N118" s="238" t="s">
        <v>43</v>
      </c>
      <c r="O118" s="86"/>
      <c r="P118" s="239">
        <f>O118*H118</f>
        <v>0</v>
      </c>
      <c r="Q118" s="239">
        <v>0</v>
      </c>
      <c r="R118" s="239">
        <f>Q118*H118</f>
        <v>0</v>
      </c>
      <c r="S118" s="239">
        <v>0</v>
      </c>
      <c r="T118" s="240">
        <f>S118*H118</f>
        <v>0</v>
      </c>
      <c r="U118" s="40"/>
      <c r="V118" s="40"/>
      <c r="W118" s="40"/>
      <c r="X118" s="40"/>
      <c r="Y118" s="40"/>
      <c r="Z118" s="40"/>
      <c r="AA118" s="40"/>
      <c r="AB118" s="40"/>
      <c r="AC118" s="40"/>
      <c r="AD118" s="40"/>
      <c r="AE118" s="40"/>
      <c r="AR118" s="241" t="s">
        <v>91</v>
      </c>
      <c r="AT118" s="241" t="s">
        <v>287</v>
      </c>
      <c r="AU118" s="241" t="s">
        <v>81</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4370</v>
      </c>
    </row>
    <row r="119" s="2" customFormat="1">
      <c r="A119" s="40"/>
      <c r="B119" s="41"/>
      <c r="C119" s="42"/>
      <c r="D119" s="243" t="s">
        <v>293</v>
      </c>
      <c r="E119" s="42"/>
      <c r="F119" s="244" t="s">
        <v>2889</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81</v>
      </c>
    </row>
    <row r="120" s="2" customFormat="1">
      <c r="A120" s="40"/>
      <c r="B120" s="41"/>
      <c r="C120" s="42"/>
      <c r="D120" s="243" t="s">
        <v>295</v>
      </c>
      <c r="E120" s="42"/>
      <c r="F120" s="247" t="s">
        <v>656</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295</v>
      </c>
      <c r="AU120" s="19" t="s">
        <v>81</v>
      </c>
    </row>
    <row r="121" s="12" customFormat="1" ht="25.92" customHeight="1">
      <c r="A121" s="12"/>
      <c r="B121" s="214"/>
      <c r="C121" s="215"/>
      <c r="D121" s="216" t="s">
        <v>71</v>
      </c>
      <c r="E121" s="217" t="s">
        <v>906</v>
      </c>
      <c r="F121" s="217" t="s">
        <v>907</v>
      </c>
      <c r="G121" s="215"/>
      <c r="H121" s="215"/>
      <c r="I121" s="218"/>
      <c r="J121" s="219">
        <f>BK121</f>
        <v>0</v>
      </c>
      <c r="K121" s="215"/>
      <c r="L121" s="220"/>
      <c r="M121" s="221"/>
      <c r="N121" s="222"/>
      <c r="O121" s="222"/>
      <c r="P121" s="223">
        <f>P122+P148+P160+P201+P229+P269+P279</f>
        <v>0</v>
      </c>
      <c r="Q121" s="222"/>
      <c r="R121" s="223">
        <f>R122+R148+R160+R201+R229+R269+R279</f>
        <v>0.31762375949999999</v>
      </c>
      <c r="S121" s="222"/>
      <c r="T121" s="224">
        <f>T122+T148+T160+T201+T229+T269+T279</f>
        <v>1.7933600000000001</v>
      </c>
      <c r="U121" s="12"/>
      <c r="V121" s="12"/>
      <c r="W121" s="12"/>
      <c r="X121" s="12"/>
      <c r="Y121" s="12"/>
      <c r="Z121" s="12"/>
      <c r="AA121" s="12"/>
      <c r="AB121" s="12"/>
      <c r="AC121" s="12"/>
      <c r="AD121" s="12"/>
      <c r="AE121" s="12"/>
      <c r="AR121" s="225" t="s">
        <v>81</v>
      </c>
      <c r="AT121" s="226" t="s">
        <v>71</v>
      </c>
      <c r="AU121" s="226" t="s">
        <v>72</v>
      </c>
      <c r="AY121" s="225" t="s">
        <v>285</v>
      </c>
      <c r="BK121" s="227">
        <f>BK122+BK148+BK160+BK201+BK229+BK269+BK279</f>
        <v>0</v>
      </c>
    </row>
    <row r="122" s="12" customFormat="1" ht="22.8" customHeight="1">
      <c r="A122" s="12"/>
      <c r="B122" s="214"/>
      <c r="C122" s="215"/>
      <c r="D122" s="216" t="s">
        <v>71</v>
      </c>
      <c r="E122" s="228" t="s">
        <v>1368</v>
      </c>
      <c r="F122" s="228" t="s">
        <v>1369</v>
      </c>
      <c r="G122" s="215"/>
      <c r="H122" s="215"/>
      <c r="I122" s="218"/>
      <c r="J122" s="229">
        <f>BK122</f>
        <v>0</v>
      </c>
      <c r="K122" s="215"/>
      <c r="L122" s="220"/>
      <c r="M122" s="221"/>
      <c r="N122" s="222"/>
      <c r="O122" s="222"/>
      <c r="P122" s="223">
        <f>SUM(P123:P147)</f>
        <v>0</v>
      </c>
      <c r="Q122" s="222"/>
      <c r="R122" s="223">
        <f>SUM(R123:R147)</f>
        <v>0.070057763999999995</v>
      </c>
      <c r="S122" s="222"/>
      <c r="T122" s="224">
        <f>SUM(T123:T147)</f>
        <v>0.3579</v>
      </c>
      <c r="U122" s="12"/>
      <c r="V122" s="12"/>
      <c r="W122" s="12"/>
      <c r="X122" s="12"/>
      <c r="Y122" s="12"/>
      <c r="Z122" s="12"/>
      <c r="AA122" s="12"/>
      <c r="AB122" s="12"/>
      <c r="AC122" s="12"/>
      <c r="AD122" s="12"/>
      <c r="AE122" s="12"/>
      <c r="AR122" s="225" t="s">
        <v>81</v>
      </c>
      <c r="AT122" s="226" t="s">
        <v>71</v>
      </c>
      <c r="AU122" s="226" t="s">
        <v>79</v>
      </c>
      <c r="AY122" s="225" t="s">
        <v>285</v>
      </c>
      <c r="BK122" s="227">
        <f>SUM(BK123:BK147)</f>
        <v>0</v>
      </c>
    </row>
    <row r="123" s="2" customFormat="1" ht="16.5" customHeight="1">
      <c r="A123" s="40"/>
      <c r="B123" s="41"/>
      <c r="C123" s="230" t="s">
        <v>96</v>
      </c>
      <c r="D123" s="230" t="s">
        <v>287</v>
      </c>
      <c r="E123" s="231" t="s">
        <v>3558</v>
      </c>
      <c r="F123" s="232" t="s">
        <v>3559</v>
      </c>
      <c r="G123" s="233" t="s">
        <v>290</v>
      </c>
      <c r="H123" s="234">
        <v>30</v>
      </c>
      <c r="I123" s="235"/>
      <c r="J123" s="236">
        <f>ROUND(I123*H123,2)</f>
        <v>0</v>
      </c>
      <c r="K123" s="232" t="s">
        <v>291</v>
      </c>
      <c r="L123" s="46"/>
      <c r="M123" s="237" t="s">
        <v>19</v>
      </c>
      <c r="N123" s="238" t="s">
        <v>43</v>
      </c>
      <c r="O123" s="86"/>
      <c r="P123" s="239">
        <f>O123*H123</f>
        <v>0</v>
      </c>
      <c r="Q123" s="239">
        <v>0</v>
      </c>
      <c r="R123" s="239">
        <f>Q123*H123</f>
        <v>0</v>
      </c>
      <c r="S123" s="239">
        <v>0.01193</v>
      </c>
      <c r="T123" s="240">
        <f>S123*H123</f>
        <v>0.3579</v>
      </c>
      <c r="U123" s="40"/>
      <c r="V123" s="40"/>
      <c r="W123" s="40"/>
      <c r="X123" s="40"/>
      <c r="Y123" s="40"/>
      <c r="Z123" s="40"/>
      <c r="AA123" s="40"/>
      <c r="AB123" s="40"/>
      <c r="AC123" s="40"/>
      <c r="AD123" s="40"/>
      <c r="AE123" s="40"/>
      <c r="AR123" s="241" t="s">
        <v>157</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157</v>
      </c>
      <c r="BM123" s="241" t="s">
        <v>4371</v>
      </c>
    </row>
    <row r="124" s="2" customFormat="1">
      <c r="A124" s="40"/>
      <c r="B124" s="41"/>
      <c r="C124" s="42"/>
      <c r="D124" s="243" t="s">
        <v>293</v>
      </c>
      <c r="E124" s="42"/>
      <c r="F124" s="244" t="s">
        <v>3561</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13" customFormat="1">
      <c r="A125" s="13"/>
      <c r="B125" s="248"/>
      <c r="C125" s="249"/>
      <c r="D125" s="243" t="s">
        <v>297</v>
      </c>
      <c r="E125" s="250" t="s">
        <v>19</v>
      </c>
      <c r="F125" s="251" t="s">
        <v>524</v>
      </c>
      <c r="G125" s="249"/>
      <c r="H125" s="252">
        <v>30</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79</v>
      </c>
      <c r="AY125" s="258" t="s">
        <v>285</v>
      </c>
    </row>
    <row r="126" s="2" customFormat="1" ht="16.5" customHeight="1">
      <c r="A126" s="40"/>
      <c r="B126" s="41"/>
      <c r="C126" s="230" t="s">
        <v>105</v>
      </c>
      <c r="D126" s="230" t="s">
        <v>287</v>
      </c>
      <c r="E126" s="231" t="s">
        <v>3562</v>
      </c>
      <c r="F126" s="232" t="s">
        <v>3563</v>
      </c>
      <c r="G126" s="233" t="s">
        <v>394</v>
      </c>
      <c r="H126" s="234">
        <v>0.35799999999999998</v>
      </c>
      <c r="I126" s="235"/>
      <c r="J126" s="236">
        <f>ROUND(I126*H126,2)</f>
        <v>0</v>
      </c>
      <c r="K126" s="232" t="s">
        <v>19</v>
      </c>
      <c r="L126" s="46"/>
      <c r="M126" s="237" t="s">
        <v>19</v>
      </c>
      <c r="N126" s="238" t="s">
        <v>43</v>
      </c>
      <c r="O126" s="86"/>
      <c r="P126" s="239">
        <f>O126*H126</f>
        <v>0</v>
      </c>
      <c r="Q126" s="239">
        <v>0</v>
      </c>
      <c r="R126" s="239">
        <f>Q126*H126</f>
        <v>0</v>
      </c>
      <c r="S126" s="239">
        <v>0</v>
      </c>
      <c r="T126" s="240">
        <f>S126*H126</f>
        <v>0</v>
      </c>
      <c r="U126" s="40"/>
      <c r="V126" s="40"/>
      <c r="W126" s="40"/>
      <c r="X126" s="40"/>
      <c r="Y126" s="40"/>
      <c r="Z126" s="40"/>
      <c r="AA126" s="40"/>
      <c r="AB126" s="40"/>
      <c r="AC126" s="40"/>
      <c r="AD126" s="40"/>
      <c r="AE126" s="40"/>
      <c r="AR126" s="241" t="s">
        <v>157</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157</v>
      </c>
      <c r="BM126" s="241" t="s">
        <v>4372</v>
      </c>
    </row>
    <row r="127" s="2" customFormat="1">
      <c r="A127" s="40"/>
      <c r="B127" s="41"/>
      <c r="C127" s="42"/>
      <c r="D127" s="243" t="s">
        <v>293</v>
      </c>
      <c r="E127" s="42"/>
      <c r="F127" s="244" t="s">
        <v>3565</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2" customFormat="1" ht="16.5" customHeight="1">
      <c r="A128" s="40"/>
      <c r="B128" s="41"/>
      <c r="C128" s="230" t="s">
        <v>112</v>
      </c>
      <c r="D128" s="230" t="s">
        <v>287</v>
      </c>
      <c r="E128" s="231" t="s">
        <v>1370</v>
      </c>
      <c r="F128" s="232" t="s">
        <v>1371</v>
      </c>
      <c r="G128" s="233" t="s">
        <v>290</v>
      </c>
      <c r="H128" s="234">
        <v>39</v>
      </c>
      <c r="I128" s="235"/>
      <c r="J128" s="236">
        <f>ROUND(I128*H128,2)</f>
        <v>0</v>
      </c>
      <c r="K128" s="232" t="s">
        <v>291</v>
      </c>
      <c r="L128" s="46"/>
      <c r="M128" s="237" t="s">
        <v>19</v>
      </c>
      <c r="N128" s="238" t="s">
        <v>43</v>
      </c>
      <c r="O128" s="86"/>
      <c r="P128" s="239">
        <f>O128*H128</f>
        <v>0</v>
      </c>
      <c r="Q128" s="239">
        <v>0.00019233</v>
      </c>
      <c r="R128" s="239">
        <f>Q128*H128</f>
        <v>0.0075008699999999998</v>
      </c>
      <c r="S128" s="239">
        <v>0</v>
      </c>
      <c r="T128" s="240">
        <f>S128*H128</f>
        <v>0</v>
      </c>
      <c r="U128" s="40"/>
      <c r="V128" s="40"/>
      <c r="W128" s="40"/>
      <c r="X128" s="40"/>
      <c r="Y128" s="40"/>
      <c r="Z128" s="40"/>
      <c r="AA128" s="40"/>
      <c r="AB128" s="40"/>
      <c r="AC128" s="40"/>
      <c r="AD128" s="40"/>
      <c r="AE128" s="40"/>
      <c r="AR128" s="241" t="s">
        <v>157</v>
      </c>
      <c r="AT128" s="241" t="s">
        <v>287</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157</v>
      </c>
      <c r="BM128" s="241" t="s">
        <v>4373</v>
      </c>
    </row>
    <row r="129" s="2" customFormat="1">
      <c r="A129" s="40"/>
      <c r="B129" s="41"/>
      <c r="C129" s="42"/>
      <c r="D129" s="243" t="s">
        <v>293</v>
      </c>
      <c r="E129" s="42"/>
      <c r="F129" s="244" t="s">
        <v>1373</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2" customFormat="1">
      <c r="A130" s="40"/>
      <c r="B130" s="41"/>
      <c r="C130" s="42"/>
      <c r="D130" s="243" t="s">
        <v>295</v>
      </c>
      <c r="E130" s="42"/>
      <c r="F130" s="247" t="s">
        <v>1374</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295</v>
      </c>
      <c r="AU130" s="19" t="s">
        <v>81</v>
      </c>
    </row>
    <row r="131" s="13" customFormat="1">
      <c r="A131" s="13"/>
      <c r="B131" s="248"/>
      <c r="C131" s="249"/>
      <c r="D131" s="243" t="s">
        <v>297</v>
      </c>
      <c r="E131" s="250" t="s">
        <v>19</v>
      </c>
      <c r="F131" s="251" t="s">
        <v>4374</v>
      </c>
      <c r="G131" s="249"/>
      <c r="H131" s="252">
        <v>39</v>
      </c>
      <c r="I131" s="253"/>
      <c r="J131" s="249"/>
      <c r="K131" s="249"/>
      <c r="L131" s="254"/>
      <c r="M131" s="255"/>
      <c r="N131" s="256"/>
      <c r="O131" s="256"/>
      <c r="P131" s="256"/>
      <c r="Q131" s="256"/>
      <c r="R131" s="256"/>
      <c r="S131" s="256"/>
      <c r="T131" s="257"/>
      <c r="U131" s="13"/>
      <c r="V131" s="13"/>
      <c r="W131" s="13"/>
      <c r="X131" s="13"/>
      <c r="Y131" s="13"/>
      <c r="Z131" s="13"/>
      <c r="AA131" s="13"/>
      <c r="AB131" s="13"/>
      <c r="AC131" s="13"/>
      <c r="AD131" s="13"/>
      <c r="AE131" s="13"/>
      <c r="AT131" s="258" t="s">
        <v>297</v>
      </c>
      <c r="AU131" s="258" t="s">
        <v>81</v>
      </c>
      <c r="AV131" s="13" t="s">
        <v>81</v>
      </c>
      <c r="AW131" s="13" t="s">
        <v>33</v>
      </c>
      <c r="AX131" s="13" t="s">
        <v>79</v>
      </c>
      <c r="AY131" s="258" t="s">
        <v>285</v>
      </c>
    </row>
    <row r="132" s="2" customFormat="1" ht="16.5" customHeight="1">
      <c r="A132" s="40"/>
      <c r="B132" s="41"/>
      <c r="C132" s="230" t="s">
        <v>119</v>
      </c>
      <c r="D132" s="230" t="s">
        <v>287</v>
      </c>
      <c r="E132" s="231" t="s">
        <v>3568</v>
      </c>
      <c r="F132" s="232" t="s">
        <v>3569</v>
      </c>
      <c r="G132" s="233" t="s">
        <v>361</v>
      </c>
      <c r="H132" s="234">
        <v>29</v>
      </c>
      <c r="I132" s="235"/>
      <c r="J132" s="236">
        <f>ROUND(I132*H132,2)</f>
        <v>0</v>
      </c>
      <c r="K132" s="232" t="s">
        <v>291</v>
      </c>
      <c r="L132" s="46"/>
      <c r="M132" s="237" t="s">
        <v>19</v>
      </c>
      <c r="N132" s="238" t="s">
        <v>43</v>
      </c>
      <c r="O132" s="86"/>
      <c r="P132" s="239">
        <f>O132*H132</f>
        <v>0</v>
      </c>
      <c r="Q132" s="239">
        <v>0.00097368599999999997</v>
      </c>
      <c r="R132" s="239">
        <f>Q132*H132</f>
        <v>0.028236893999999998</v>
      </c>
      <c r="S132" s="239">
        <v>0</v>
      </c>
      <c r="T132" s="240">
        <f>S132*H132</f>
        <v>0</v>
      </c>
      <c r="U132" s="40"/>
      <c r="V132" s="40"/>
      <c r="W132" s="40"/>
      <c r="X132" s="40"/>
      <c r="Y132" s="40"/>
      <c r="Z132" s="40"/>
      <c r="AA132" s="40"/>
      <c r="AB132" s="40"/>
      <c r="AC132" s="40"/>
      <c r="AD132" s="40"/>
      <c r="AE132" s="40"/>
      <c r="AR132" s="241" t="s">
        <v>157</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4375</v>
      </c>
    </row>
    <row r="133" s="2" customFormat="1">
      <c r="A133" s="40"/>
      <c r="B133" s="41"/>
      <c r="C133" s="42"/>
      <c r="D133" s="243" t="s">
        <v>293</v>
      </c>
      <c r="E133" s="42"/>
      <c r="F133" s="244" t="s">
        <v>3571</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2" customFormat="1">
      <c r="A134" s="40"/>
      <c r="B134" s="41"/>
      <c r="C134" s="42"/>
      <c r="D134" s="243" t="s">
        <v>295</v>
      </c>
      <c r="E134" s="42"/>
      <c r="F134" s="247" t="s">
        <v>1394</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81</v>
      </c>
    </row>
    <row r="135" s="13" customFormat="1">
      <c r="A135" s="13"/>
      <c r="B135" s="248"/>
      <c r="C135" s="249"/>
      <c r="D135" s="243" t="s">
        <v>297</v>
      </c>
      <c r="E135" s="250" t="s">
        <v>19</v>
      </c>
      <c r="F135" s="251" t="s">
        <v>519</v>
      </c>
      <c r="G135" s="249"/>
      <c r="H135" s="252">
        <v>29</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79</v>
      </c>
      <c r="AY135" s="258" t="s">
        <v>285</v>
      </c>
    </row>
    <row r="136" s="2" customFormat="1" ht="16.5" customHeight="1">
      <c r="A136" s="40"/>
      <c r="B136" s="41"/>
      <c r="C136" s="291" t="s">
        <v>126</v>
      </c>
      <c r="D136" s="291" t="s">
        <v>416</v>
      </c>
      <c r="E136" s="292" t="s">
        <v>3572</v>
      </c>
      <c r="F136" s="293" t="s">
        <v>3573</v>
      </c>
      <c r="G136" s="294" t="s">
        <v>290</v>
      </c>
      <c r="H136" s="295">
        <v>33</v>
      </c>
      <c r="I136" s="296"/>
      <c r="J136" s="297">
        <f>ROUND(I136*H136,2)</f>
        <v>0</v>
      </c>
      <c r="K136" s="293" t="s">
        <v>19</v>
      </c>
      <c r="L136" s="298"/>
      <c r="M136" s="299" t="s">
        <v>19</v>
      </c>
      <c r="N136" s="300" t="s">
        <v>43</v>
      </c>
      <c r="O136" s="86"/>
      <c r="P136" s="239">
        <f>O136*H136</f>
        <v>0</v>
      </c>
      <c r="Q136" s="239">
        <v>0.00088000000000000003</v>
      </c>
      <c r="R136" s="239">
        <f>Q136*H136</f>
        <v>0.02904</v>
      </c>
      <c r="S136" s="239">
        <v>0</v>
      </c>
      <c r="T136" s="240">
        <f>S136*H136</f>
        <v>0</v>
      </c>
      <c r="U136" s="40"/>
      <c r="V136" s="40"/>
      <c r="W136" s="40"/>
      <c r="X136" s="40"/>
      <c r="Y136" s="40"/>
      <c r="Z136" s="40"/>
      <c r="AA136" s="40"/>
      <c r="AB136" s="40"/>
      <c r="AC136" s="40"/>
      <c r="AD136" s="40"/>
      <c r="AE136" s="40"/>
      <c r="AR136" s="241" t="s">
        <v>536</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157</v>
      </c>
      <c r="BM136" s="241" t="s">
        <v>4376</v>
      </c>
    </row>
    <row r="137" s="2" customFormat="1">
      <c r="A137" s="40"/>
      <c r="B137" s="41"/>
      <c r="C137" s="42"/>
      <c r="D137" s="243" t="s">
        <v>293</v>
      </c>
      <c r="E137" s="42"/>
      <c r="F137" s="244" t="s">
        <v>3573</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3" customFormat="1">
      <c r="A138" s="13"/>
      <c r="B138" s="248"/>
      <c r="C138" s="249"/>
      <c r="D138" s="243" t="s">
        <v>297</v>
      </c>
      <c r="E138" s="250" t="s">
        <v>19</v>
      </c>
      <c r="F138" s="251" t="s">
        <v>4377</v>
      </c>
      <c r="G138" s="249"/>
      <c r="H138" s="252">
        <v>33</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79</v>
      </c>
      <c r="AY138" s="258" t="s">
        <v>285</v>
      </c>
    </row>
    <row r="139" s="2" customFormat="1" ht="16.5" customHeight="1">
      <c r="A139" s="40"/>
      <c r="B139" s="41"/>
      <c r="C139" s="291" t="s">
        <v>133</v>
      </c>
      <c r="D139" s="291" t="s">
        <v>416</v>
      </c>
      <c r="E139" s="292" t="s">
        <v>3727</v>
      </c>
      <c r="F139" s="293" t="s">
        <v>4378</v>
      </c>
      <c r="G139" s="294" t="s">
        <v>290</v>
      </c>
      <c r="H139" s="295">
        <v>6</v>
      </c>
      <c r="I139" s="296"/>
      <c r="J139" s="297">
        <f>ROUND(I139*H139,2)</f>
        <v>0</v>
      </c>
      <c r="K139" s="293" t="s">
        <v>19</v>
      </c>
      <c r="L139" s="298"/>
      <c r="M139" s="299" t="s">
        <v>19</v>
      </c>
      <c r="N139" s="300" t="s">
        <v>43</v>
      </c>
      <c r="O139" s="86"/>
      <c r="P139" s="239">
        <f>O139*H139</f>
        <v>0</v>
      </c>
      <c r="Q139" s="239">
        <v>0.00088000000000000003</v>
      </c>
      <c r="R139" s="239">
        <f>Q139*H139</f>
        <v>0.00528</v>
      </c>
      <c r="S139" s="239">
        <v>0</v>
      </c>
      <c r="T139" s="240">
        <f>S139*H139</f>
        <v>0</v>
      </c>
      <c r="U139" s="40"/>
      <c r="V139" s="40"/>
      <c r="W139" s="40"/>
      <c r="X139" s="40"/>
      <c r="Y139" s="40"/>
      <c r="Z139" s="40"/>
      <c r="AA139" s="40"/>
      <c r="AB139" s="40"/>
      <c r="AC139" s="40"/>
      <c r="AD139" s="40"/>
      <c r="AE139" s="40"/>
      <c r="AR139" s="241" t="s">
        <v>536</v>
      </c>
      <c r="AT139" s="241" t="s">
        <v>416</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157</v>
      </c>
      <c r="BM139" s="241" t="s">
        <v>4379</v>
      </c>
    </row>
    <row r="140" s="2" customFormat="1">
      <c r="A140" s="40"/>
      <c r="B140" s="41"/>
      <c r="C140" s="42"/>
      <c r="D140" s="243" t="s">
        <v>293</v>
      </c>
      <c r="E140" s="42"/>
      <c r="F140" s="244" t="s">
        <v>4378</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13" customFormat="1">
      <c r="A141" s="13"/>
      <c r="B141" s="248"/>
      <c r="C141" s="249"/>
      <c r="D141" s="243" t="s">
        <v>297</v>
      </c>
      <c r="E141" s="250" t="s">
        <v>19</v>
      </c>
      <c r="F141" s="251" t="s">
        <v>4380</v>
      </c>
      <c r="G141" s="249"/>
      <c r="H141" s="252">
        <v>6</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79</v>
      </c>
      <c r="AY141" s="258" t="s">
        <v>285</v>
      </c>
    </row>
    <row r="142" s="2" customFormat="1" ht="16.5" customHeight="1">
      <c r="A142" s="40"/>
      <c r="B142" s="41"/>
      <c r="C142" s="230" t="s">
        <v>140</v>
      </c>
      <c r="D142" s="230" t="s">
        <v>287</v>
      </c>
      <c r="E142" s="231" t="s">
        <v>3575</v>
      </c>
      <c r="F142" s="232" t="s">
        <v>3576</v>
      </c>
      <c r="G142" s="233" t="s">
        <v>3577</v>
      </c>
      <c r="H142" s="308"/>
      <c r="I142" s="235"/>
      <c r="J142" s="236">
        <f>ROUND(I142*H142,2)</f>
        <v>0</v>
      </c>
      <c r="K142" s="232" t="s">
        <v>291</v>
      </c>
      <c r="L142" s="46"/>
      <c r="M142" s="237" t="s">
        <v>19</v>
      </c>
      <c r="N142" s="238" t="s">
        <v>43</v>
      </c>
      <c r="O142" s="86"/>
      <c r="P142" s="239">
        <f>O142*H142</f>
        <v>0</v>
      </c>
      <c r="Q142" s="239">
        <v>0</v>
      </c>
      <c r="R142" s="239">
        <f>Q142*H142</f>
        <v>0</v>
      </c>
      <c r="S142" s="239">
        <v>0</v>
      </c>
      <c r="T142" s="240">
        <f>S142*H142</f>
        <v>0</v>
      </c>
      <c r="U142" s="40"/>
      <c r="V142" s="40"/>
      <c r="W142" s="40"/>
      <c r="X142" s="40"/>
      <c r="Y142" s="40"/>
      <c r="Z142" s="40"/>
      <c r="AA142" s="40"/>
      <c r="AB142" s="40"/>
      <c r="AC142" s="40"/>
      <c r="AD142" s="40"/>
      <c r="AE142" s="40"/>
      <c r="AR142" s="241" t="s">
        <v>157</v>
      </c>
      <c r="AT142" s="241" t="s">
        <v>287</v>
      </c>
      <c r="AU142" s="241" t="s">
        <v>81</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157</v>
      </c>
      <c r="BM142" s="241" t="s">
        <v>4381</v>
      </c>
    </row>
    <row r="143" s="2" customFormat="1">
      <c r="A143" s="40"/>
      <c r="B143" s="41"/>
      <c r="C143" s="42"/>
      <c r="D143" s="243" t="s">
        <v>293</v>
      </c>
      <c r="E143" s="42"/>
      <c r="F143" s="244" t="s">
        <v>3579</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81</v>
      </c>
    </row>
    <row r="144" s="2" customFormat="1">
      <c r="A144" s="40"/>
      <c r="B144" s="41"/>
      <c r="C144" s="42"/>
      <c r="D144" s="243" t="s">
        <v>295</v>
      </c>
      <c r="E144" s="42"/>
      <c r="F144" s="247" t="s">
        <v>1405</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295</v>
      </c>
      <c r="AU144" s="19" t="s">
        <v>81</v>
      </c>
    </row>
    <row r="145" s="2" customFormat="1" ht="16.5" customHeight="1">
      <c r="A145" s="40"/>
      <c r="B145" s="41"/>
      <c r="C145" s="230" t="s">
        <v>147</v>
      </c>
      <c r="D145" s="230" t="s">
        <v>287</v>
      </c>
      <c r="E145" s="231" t="s">
        <v>3580</v>
      </c>
      <c r="F145" s="232" t="s">
        <v>3581</v>
      </c>
      <c r="G145" s="233" t="s">
        <v>3577</v>
      </c>
      <c r="H145" s="308"/>
      <c r="I145" s="235"/>
      <c r="J145" s="236">
        <f>ROUND(I145*H145,2)</f>
        <v>0</v>
      </c>
      <c r="K145" s="232" t="s">
        <v>291</v>
      </c>
      <c r="L145" s="46"/>
      <c r="M145" s="237" t="s">
        <v>19</v>
      </c>
      <c r="N145" s="238" t="s">
        <v>43</v>
      </c>
      <c r="O145" s="86"/>
      <c r="P145" s="239">
        <f>O145*H145</f>
        <v>0</v>
      </c>
      <c r="Q145" s="239">
        <v>0</v>
      </c>
      <c r="R145" s="239">
        <f>Q145*H145</f>
        <v>0</v>
      </c>
      <c r="S145" s="239">
        <v>0</v>
      </c>
      <c r="T145" s="240">
        <f>S145*H145</f>
        <v>0</v>
      </c>
      <c r="U145" s="40"/>
      <c r="V145" s="40"/>
      <c r="W145" s="40"/>
      <c r="X145" s="40"/>
      <c r="Y145" s="40"/>
      <c r="Z145" s="40"/>
      <c r="AA145" s="40"/>
      <c r="AB145" s="40"/>
      <c r="AC145" s="40"/>
      <c r="AD145" s="40"/>
      <c r="AE145" s="40"/>
      <c r="AR145" s="241" t="s">
        <v>157</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157</v>
      </c>
      <c r="BM145" s="241" t="s">
        <v>4382</v>
      </c>
    </row>
    <row r="146" s="2" customFormat="1">
      <c r="A146" s="40"/>
      <c r="B146" s="41"/>
      <c r="C146" s="42"/>
      <c r="D146" s="243" t="s">
        <v>293</v>
      </c>
      <c r="E146" s="42"/>
      <c r="F146" s="244" t="s">
        <v>3583</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c r="A147" s="40"/>
      <c r="B147" s="41"/>
      <c r="C147" s="42"/>
      <c r="D147" s="243" t="s">
        <v>295</v>
      </c>
      <c r="E147" s="42"/>
      <c r="F147" s="247" t="s">
        <v>1405</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295</v>
      </c>
      <c r="AU147" s="19" t="s">
        <v>81</v>
      </c>
    </row>
    <row r="148" s="12" customFormat="1" ht="22.8" customHeight="1">
      <c r="A148" s="12"/>
      <c r="B148" s="214"/>
      <c r="C148" s="215"/>
      <c r="D148" s="216" t="s">
        <v>71</v>
      </c>
      <c r="E148" s="228" t="s">
        <v>3584</v>
      </c>
      <c r="F148" s="228" t="s">
        <v>3585</v>
      </c>
      <c r="G148" s="215"/>
      <c r="H148" s="215"/>
      <c r="I148" s="218"/>
      <c r="J148" s="229">
        <f>BK148</f>
        <v>0</v>
      </c>
      <c r="K148" s="215"/>
      <c r="L148" s="220"/>
      <c r="M148" s="221"/>
      <c r="N148" s="222"/>
      <c r="O148" s="222"/>
      <c r="P148" s="223">
        <f>SUM(P149:P159)</f>
        <v>0</v>
      </c>
      <c r="Q148" s="222"/>
      <c r="R148" s="223">
        <f>SUM(R149:R159)</f>
        <v>0</v>
      </c>
      <c r="S148" s="222"/>
      <c r="T148" s="224">
        <f>SUM(T149:T159)</f>
        <v>0.023300000000000001</v>
      </c>
      <c r="U148" s="12"/>
      <c r="V148" s="12"/>
      <c r="W148" s="12"/>
      <c r="X148" s="12"/>
      <c r="Y148" s="12"/>
      <c r="Z148" s="12"/>
      <c r="AA148" s="12"/>
      <c r="AB148" s="12"/>
      <c r="AC148" s="12"/>
      <c r="AD148" s="12"/>
      <c r="AE148" s="12"/>
      <c r="AR148" s="225" t="s">
        <v>81</v>
      </c>
      <c r="AT148" s="226" t="s">
        <v>71</v>
      </c>
      <c r="AU148" s="226" t="s">
        <v>79</v>
      </c>
      <c r="AY148" s="225" t="s">
        <v>285</v>
      </c>
      <c r="BK148" s="227">
        <f>SUM(BK149:BK159)</f>
        <v>0</v>
      </c>
    </row>
    <row r="149" s="2" customFormat="1" ht="16.5" customHeight="1">
      <c r="A149" s="40"/>
      <c r="B149" s="41"/>
      <c r="C149" s="230" t="s">
        <v>391</v>
      </c>
      <c r="D149" s="230" t="s">
        <v>287</v>
      </c>
      <c r="E149" s="231" t="s">
        <v>3586</v>
      </c>
      <c r="F149" s="232" t="s">
        <v>3587</v>
      </c>
      <c r="G149" s="233" t="s">
        <v>515</v>
      </c>
      <c r="H149" s="234">
        <v>2</v>
      </c>
      <c r="I149" s="235"/>
      <c r="J149" s="236">
        <f>ROUND(I149*H149,2)</f>
        <v>0</v>
      </c>
      <c r="K149" s="232" t="s">
        <v>291</v>
      </c>
      <c r="L149" s="46"/>
      <c r="M149" s="237" t="s">
        <v>19</v>
      </c>
      <c r="N149" s="238" t="s">
        <v>43</v>
      </c>
      <c r="O149" s="86"/>
      <c r="P149" s="239">
        <f>O149*H149</f>
        <v>0</v>
      </c>
      <c r="Q149" s="239">
        <v>0</v>
      </c>
      <c r="R149" s="239">
        <f>Q149*H149</f>
        <v>0</v>
      </c>
      <c r="S149" s="239">
        <v>0.011650000000000001</v>
      </c>
      <c r="T149" s="240">
        <f>S149*H149</f>
        <v>0.023300000000000001</v>
      </c>
      <c r="U149" s="40"/>
      <c r="V149" s="40"/>
      <c r="W149" s="40"/>
      <c r="X149" s="40"/>
      <c r="Y149" s="40"/>
      <c r="Z149" s="40"/>
      <c r="AA149" s="40"/>
      <c r="AB149" s="40"/>
      <c r="AC149" s="40"/>
      <c r="AD149" s="40"/>
      <c r="AE149" s="40"/>
      <c r="AR149" s="241" t="s">
        <v>157</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4383</v>
      </c>
    </row>
    <row r="150" s="2" customFormat="1">
      <c r="A150" s="40"/>
      <c r="B150" s="41"/>
      <c r="C150" s="42"/>
      <c r="D150" s="243" t="s">
        <v>293</v>
      </c>
      <c r="E150" s="42"/>
      <c r="F150" s="244" t="s">
        <v>3587</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3" customFormat="1">
      <c r="A151" s="13"/>
      <c r="B151" s="248"/>
      <c r="C151" s="249"/>
      <c r="D151" s="243" t="s">
        <v>297</v>
      </c>
      <c r="E151" s="250" t="s">
        <v>19</v>
      </c>
      <c r="F151" s="251" t="s">
        <v>3589</v>
      </c>
      <c r="G151" s="249"/>
      <c r="H151" s="252">
        <v>2</v>
      </c>
      <c r="I151" s="253"/>
      <c r="J151" s="249"/>
      <c r="K151" s="249"/>
      <c r="L151" s="254"/>
      <c r="M151" s="255"/>
      <c r="N151" s="256"/>
      <c r="O151" s="256"/>
      <c r="P151" s="256"/>
      <c r="Q151" s="256"/>
      <c r="R151" s="256"/>
      <c r="S151" s="256"/>
      <c r="T151" s="257"/>
      <c r="U151" s="13"/>
      <c r="V151" s="13"/>
      <c r="W151" s="13"/>
      <c r="X151" s="13"/>
      <c r="Y151" s="13"/>
      <c r="Z151" s="13"/>
      <c r="AA151" s="13"/>
      <c r="AB151" s="13"/>
      <c r="AC151" s="13"/>
      <c r="AD151" s="13"/>
      <c r="AE151" s="13"/>
      <c r="AT151" s="258" t="s">
        <v>297</v>
      </c>
      <c r="AU151" s="258" t="s">
        <v>81</v>
      </c>
      <c r="AV151" s="13" t="s">
        <v>81</v>
      </c>
      <c r="AW151" s="13" t="s">
        <v>33</v>
      </c>
      <c r="AX151" s="13" t="s">
        <v>79</v>
      </c>
      <c r="AY151" s="258" t="s">
        <v>285</v>
      </c>
    </row>
    <row r="152" s="2" customFormat="1" ht="16.5" customHeight="1">
      <c r="A152" s="40"/>
      <c r="B152" s="41"/>
      <c r="C152" s="230" t="s">
        <v>154</v>
      </c>
      <c r="D152" s="230" t="s">
        <v>287</v>
      </c>
      <c r="E152" s="231" t="s">
        <v>3590</v>
      </c>
      <c r="F152" s="232" t="s">
        <v>3591</v>
      </c>
      <c r="G152" s="233" t="s">
        <v>394</v>
      </c>
      <c r="H152" s="234">
        <v>0.023</v>
      </c>
      <c r="I152" s="235"/>
      <c r="J152" s="236">
        <f>ROUND(I152*H152,2)</f>
        <v>0</v>
      </c>
      <c r="K152" s="232" t="s">
        <v>291</v>
      </c>
      <c r="L152" s="46"/>
      <c r="M152" s="237" t="s">
        <v>19</v>
      </c>
      <c r="N152" s="238" t="s">
        <v>43</v>
      </c>
      <c r="O152" s="86"/>
      <c r="P152" s="239">
        <f>O152*H152</f>
        <v>0</v>
      </c>
      <c r="Q152" s="239">
        <v>0</v>
      </c>
      <c r="R152" s="239">
        <f>Q152*H152</f>
        <v>0</v>
      </c>
      <c r="S152" s="239">
        <v>0</v>
      </c>
      <c r="T152" s="240">
        <f>S152*H152</f>
        <v>0</v>
      </c>
      <c r="U152" s="40"/>
      <c r="V152" s="40"/>
      <c r="W152" s="40"/>
      <c r="X152" s="40"/>
      <c r="Y152" s="40"/>
      <c r="Z152" s="40"/>
      <c r="AA152" s="40"/>
      <c r="AB152" s="40"/>
      <c r="AC152" s="40"/>
      <c r="AD152" s="40"/>
      <c r="AE152" s="40"/>
      <c r="AR152" s="241" t="s">
        <v>157</v>
      </c>
      <c r="AT152" s="241" t="s">
        <v>287</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157</v>
      </c>
      <c r="BM152" s="241" t="s">
        <v>4384</v>
      </c>
    </row>
    <row r="153" s="2" customFormat="1">
      <c r="A153" s="40"/>
      <c r="B153" s="41"/>
      <c r="C153" s="42"/>
      <c r="D153" s="243" t="s">
        <v>293</v>
      </c>
      <c r="E153" s="42"/>
      <c r="F153" s="244" t="s">
        <v>3593</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2" customFormat="1" ht="16.5" customHeight="1">
      <c r="A154" s="40"/>
      <c r="B154" s="41"/>
      <c r="C154" s="230" t="s">
        <v>8</v>
      </c>
      <c r="D154" s="230" t="s">
        <v>287</v>
      </c>
      <c r="E154" s="231" t="s">
        <v>3594</v>
      </c>
      <c r="F154" s="232" t="s">
        <v>3595</v>
      </c>
      <c r="G154" s="233" t="s">
        <v>3577</v>
      </c>
      <c r="H154" s="308"/>
      <c r="I154" s="235"/>
      <c r="J154" s="236">
        <f>ROUND(I154*H154,2)</f>
        <v>0</v>
      </c>
      <c r="K154" s="232" t="s">
        <v>291</v>
      </c>
      <c r="L154" s="46"/>
      <c r="M154" s="237" t="s">
        <v>19</v>
      </c>
      <c r="N154" s="238" t="s">
        <v>43</v>
      </c>
      <c r="O154" s="86"/>
      <c r="P154" s="239">
        <f>O154*H154</f>
        <v>0</v>
      </c>
      <c r="Q154" s="239">
        <v>0</v>
      </c>
      <c r="R154" s="239">
        <f>Q154*H154</f>
        <v>0</v>
      </c>
      <c r="S154" s="239">
        <v>0</v>
      </c>
      <c r="T154" s="240">
        <f>S154*H154</f>
        <v>0</v>
      </c>
      <c r="U154" s="40"/>
      <c r="V154" s="40"/>
      <c r="W154" s="40"/>
      <c r="X154" s="40"/>
      <c r="Y154" s="40"/>
      <c r="Z154" s="40"/>
      <c r="AA154" s="40"/>
      <c r="AB154" s="40"/>
      <c r="AC154" s="40"/>
      <c r="AD154" s="40"/>
      <c r="AE154" s="40"/>
      <c r="AR154" s="241" t="s">
        <v>157</v>
      </c>
      <c r="AT154" s="241" t="s">
        <v>287</v>
      </c>
      <c r="AU154" s="241" t="s">
        <v>81</v>
      </c>
      <c r="AY154" s="19" t="s">
        <v>285</v>
      </c>
      <c r="BE154" s="242">
        <f>IF(N154="základní",J154,0)</f>
        <v>0</v>
      </c>
      <c r="BF154" s="242">
        <f>IF(N154="snížená",J154,0)</f>
        <v>0</v>
      </c>
      <c r="BG154" s="242">
        <f>IF(N154="zákl. přenesená",J154,0)</f>
        <v>0</v>
      </c>
      <c r="BH154" s="242">
        <f>IF(N154="sníž. přenesená",J154,0)</f>
        <v>0</v>
      </c>
      <c r="BI154" s="242">
        <f>IF(N154="nulová",J154,0)</f>
        <v>0</v>
      </c>
      <c r="BJ154" s="19" t="s">
        <v>79</v>
      </c>
      <c r="BK154" s="242">
        <f>ROUND(I154*H154,2)</f>
        <v>0</v>
      </c>
      <c r="BL154" s="19" t="s">
        <v>157</v>
      </c>
      <c r="BM154" s="241" t="s">
        <v>4385</v>
      </c>
    </row>
    <row r="155" s="2" customFormat="1">
      <c r="A155" s="40"/>
      <c r="B155" s="41"/>
      <c r="C155" s="42"/>
      <c r="D155" s="243" t="s">
        <v>293</v>
      </c>
      <c r="E155" s="42"/>
      <c r="F155" s="244" t="s">
        <v>3597</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293</v>
      </c>
      <c r="AU155" s="19" t="s">
        <v>81</v>
      </c>
    </row>
    <row r="156" s="2" customFormat="1">
      <c r="A156" s="40"/>
      <c r="B156" s="41"/>
      <c r="C156" s="42"/>
      <c r="D156" s="243" t="s">
        <v>295</v>
      </c>
      <c r="E156" s="42"/>
      <c r="F156" s="247" t="s">
        <v>3598</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295</v>
      </c>
      <c r="AU156" s="19" t="s">
        <v>81</v>
      </c>
    </row>
    <row r="157" s="2" customFormat="1" ht="16.5" customHeight="1">
      <c r="A157" s="40"/>
      <c r="B157" s="41"/>
      <c r="C157" s="230" t="s">
        <v>157</v>
      </c>
      <c r="D157" s="230" t="s">
        <v>287</v>
      </c>
      <c r="E157" s="231" t="s">
        <v>3599</v>
      </c>
      <c r="F157" s="232" t="s">
        <v>3600</v>
      </c>
      <c r="G157" s="233" t="s">
        <v>3577</v>
      </c>
      <c r="H157" s="308"/>
      <c r="I157" s="235"/>
      <c r="J157" s="236">
        <f>ROUND(I157*H157,2)</f>
        <v>0</v>
      </c>
      <c r="K157" s="232" t="s">
        <v>291</v>
      </c>
      <c r="L157" s="46"/>
      <c r="M157" s="237" t="s">
        <v>19</v>
      </c>
      <c r="N157" s="238" t="s">
        <v>43</v>
      </c>
      <c r="O157" s="86"/>
      <c r="P157" s="239">
        <f>O157*H157</f>
        <v>0</v>
      </c>
      <c r="Q157" s="239">
        <v>0</v>
      </c>
      <c r="R157" s="239">
        <f>Q157*H157</f>
        <v>0</v>
      </c>
      <c r="S157" s="239">
        <v>0</v>
      </c>
      <c r="T157" s="240">
        <f>S157*H157</f>
        <v>0</v>
      </c>
      <c r="U157" s="40"/>
      <c r="V157" s="40"/>
      <c r="W157" s="40"/>
      <c r="X157" s="40"/>
      <c r="Y157" s="40"/>
      <c r="Z157" s="40"/>
      <c r="AA157" s="40"/>
      <c r="AB157" s="40"/>
      <c r="AC157" s="40"/>
      <c r="AD157" s="40"/>
      <c r="AE157" s="40"/>
      <c r="AR157" s="241" t="s">
        <v>157</v>
      </c>
      <c r="AT157" s="241" t="s">
        <v>287</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4386</v>
      </c>
    </row>
    <row r="158" s="2" customFormat="1">
      <c r="A158" s="40"/>
      <c r="B158" s="41"/>
      <c r="C158" s="42"/>
      <c r="D158" s="243" t="s">
        <v>293</v>
      </c>
      <c r="E158" s="42"/>
      <c r="F158" s="244" t="s">
        <v>3602</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2" customFormat="1">
      <c r="A159" s="40"/>
      <c r="B159" s="41"/>
      <c r="C159" s="42"/>
      <c r="D159" s="243" t="s">
        <v>295</v>
      </c>
      <c r="E159" s="42"/>
      <c r="F159" s="247" t="s">
        <v>3598</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295</v>
      </c>
      <c r="AU159" s="19" t="s">
        <v>81</v>
      </c>
    </row>
    <row r="160" s="12" customFormat="1" ht="22.8" customHeight="1">
      <c r="A160" s="12"/>
      <c r="B160" s="214"/>
      <c r="C160" s="215"/>
      <c r="D160" s="216" t="s">
        <v>71</v>
      </c>
      <c r="E160" s="228" t="s">
        <v>3603</v>
      </c>
      <c r="F160" s="228" t="s">
        <v>3604</v>
      </c>
      <c r="G160" s="215"/>
      <c r="H160" s="215"/>
      <c r="I160" s="218"/>
      <c r="J160" s="229">
        <f>BK160</f>
        <v>0</v>
      </c>
      <c r="K160" s="215"/>
      <c r="L160" s="220"/>
      <c r="M160" s="221"/>
      <c r="N160" s="222"/>
      <c r="O160" s="222"/>
      <c r="P160" s="223">
        <f>SUM(P161:P200)</f>
        <v>0</v>
      </c>
      <c r="Q160" s="222"/>
      <c r="R160" s="223">
        <f>SUM(R161:R200)</f>
        <v>0.022616000000000001</v>
      </c>
      <c r="S160" s="222"/>
      <c r="T160" s="224">
        <f>SUM(T161:T200)</f>
        <v>0.85092000000000001</v>
      </c>
      <c r="U160" s="12"/>
      <c r="V160" s="12"/>
      <c r="W160" s="12"/>
      <c r="X160" s="12"/>
      <c r="Y160" s="12"/>
      <c r="Z160" s="12"/>
      <c r="AA160" s="12"/>
      <c r="AB160" s="12"/>
      <c r="AC160" s="12"/>
      <c r="AD160" s="12"/>
      <c r="AE160" s="12"/>
      <c r="AR160" s="225" t="s">
        <v>81</v>
      </c>
      <c r="AT160" s="226" t="s">
        <v>71</v>
      </c>
      <c r="AU160" s="226" t="s">
        <v>79</v>
      </c>
      <c r="AY160" s="225" t="s">
        <v>285</v>
      </c>
      <c r="BK160" s="227">
        <f>SUM(BK161:BK200)</f>
        <v>0</v>
      </c>
    </row>
    <row r="161" s="2" customFormat="1" ht="16.5" customHeight="1">
      <c r="A161" s="40"/>
      <c r="B161" s="41"/>
      <c r="C161" s="230" t="s">
        <v>160</v>
      </c>
      <c r="D161" s="230" t="s">
        <v>287</v>
      </c>
      <c r="E161" s="231" t="s">
        <v>3605</v>
      </c>
      <c r="F161" s="232" t="s">
        <v>3606</v>
      </c>
      <c r="G161" s="233" t="s">
        <v>290</v>
      </c>
      <c r="H161" s="234">
        <v>4</v>
      </c>
      <c r="I161" s="235"/>
      <c r="J161" s="236">
        <f>ROUND(I161*H161,2)</f>
        <v>0</v>
      </c>
      <c r="K161" s="232" t="s">
        <v>291</v>
      </c>
      <c r="L161" s="46"/>
      <c r="M161" s="237" t="s">
        <v>19</v>
      </c>
      <c r="N161" s="238" t="s">
        <v>43</v>
      </c>
      <c r="O161" s="86"/>
      <c r="P161" s="239">
        <f>O161*H161</f>
        <v>0</v>
      </c>
      <c r="Q161" s="239">
        <v>0</v>
      </c>
      <c r="R161" s="239">
        <f>Q161*H161</f>
        <v>0</v>
      </c>
      <c r="S161" s="239">
        <v>0.20748</v>
      </c>
      <c r="T161" s="240">
        <f>S161*H161</f>
        <v>0.82991999999999999</v>
      </c>
      <c r="U161" s="40"/>
      <c r="V161" s="40"/>
      <c r="W161" s="40"/>
      <c r="X161" s="40"/>
      <c r="Y161" s="40"/>
      <c r="Z161" s="40"/>
      <c r="AA161" s="40"/>
      <c r="AB161" s="40"/>
      <c r="AC161" s="40"/>
      <c r="AD161" s="40"/>
      <c r="AE161" s="40"/>
      <c r="AR161" s="241" t="s">
        <v>157</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157</v>
      </c>
      <c r="BM161" s="241" t="s">
        <v>4387</v>
      </c>
    </row>
    <row r="162" s="2" customFormat="1">
      <c r="A162" s="40"/>
      <c r="B162" s="41"/>
      <c r="C162" s="42"/>
      <c r="D162" s="243" t="s">
        <v>293</v>
      </c>
      <c r="E162" s="42"/>
      <c r="F162" s="244" t="s">
        <v>3608</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c r="A163" s="40"/>
      <c r="B163" s="41"/>
      <c r="C163" s="42"/>
      <c r="D163" s="243" t="s">
        <v>295</v>
      </c>
      <c r="E163" s="42"/>
      <c r="F163" s="247" t="s">
        <v>3609</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295</v>
      </c>
      <c r="AU163" s="19" t="s">
        <v>81</v>
      </c>
    </row>
    <row r="164" s="13" customFormat="1">
      <c r="A164" s="13"/>
      <c r="B164" s="248"/>
      <c r="C164" s="249"/>
      <c r="D164" s="243" t="s">
        <v>297</v>
      </c>
      <c r="E164" s="250" t="s">
        <v>19</v>
      </c>
      <c r="F164" s="251" t="s">
        <v>91</v>
      </c>
      <c r="G164" s="249"/>
      <c r="H164" s="252">
        <v>4</v>
      </c>
      <c r="I164" s="253"/>
      <c r="J164" s="249"/>
      <c r="K164" s="249"/>
      <c r="L164" s="254"/>
      <c r="M164" s="255"/>
      <c r="N164" s="256"/>
      <c r="O164" s="256"/>
      <c r="P164" s="256"/>
      <c r="Q164" s="256"/>
      <c r="R164" s="256"/>
      <c r="S164" s="256"/>
      <c r="T164" s="257"/>
      <c r="U164" s="13"/>
      <c r="V164" s="13"/>
      <c r="W164" s="13"/>
      <c r="X164" s="13"/>
      <c r="Y164" s="13"/>
      <c r="Z164" s="13"/>
      <c r="AA164" s="13"/>
      <c r="AB164" s="13"/>
      <c r="AC164" s="13"/>
      <c r="AD164" s="13"/>
      <c r="AE164" s="13"/>
      <c r="AT164" s="258" t="s">
        <v>297</v>
      </c>
      <c r="AU164" s="258" t="s">
        <v>81</v>
      </c>
      <c r="AV164" s="13" t="s">
        <v>81</v>
      </c>
      <c r="AW164" s="13" t="s">
        <v>33</v>
      </c>
      <c r="AX164" s="13" t="s">
        <v>79</v>
      </c>
      <c r="AY164" s="258" t="s">
        <v>285</v>
      </c>
    </row>
    <row r="165" s="2" customFormat="1" ht="16.5" customHeight="1">
      <c r="A165" s="40"/>
      <c r="B165" s="41"/>
      <c r="C165" s="230" t="s">
        <v>444</v>
      </c>
      <c r="D165" s="230" t="s">
        <v>287</v>
      </c>
      <c r="E165" s="231" t="s">
        <v>3610</v>
      </c>
      <c r="F165" s="232" t="s">
        <v>3611</v>
      </c>
      <c r="G165" s="233" t="s">
        <v>515</v>
      </c>
      <c r="H165" s="234">
        <v>1</v>
      </c>
      <c r="I165" s="235"/>
      <c r="J165" s="236">
        <f>ROUND(I165*H165,2)</f>
        <v>0</v>
      </c>
      <c r="K165" s="232" t="s">
        <v>291</v>
      </c>
      <c r="L165" s="46"/>
      <c r="M165" s="237" t="s">
        <v>19</v>
      </c>
      <c r="N165" s="238" t="s">
        <v>43</v>
      </c>
      <c r="O165" s="86"/>
      <c r="P165" s="239">
        <f>O165*H165</f>
        <v>0</v>
      </c>
      <c r="Q165" s="239">
        <v>7.2999999999999999E-05</v>
      </c>
      <c r="R165" s="239">
        <f>Q165*H165</f>
        <v>7.2999999999999999E-05</v>
      </c>
      <c r="S165" s="239">
        <v>0.021000000000000001</v>
      </c>
      <c r="T165" s="240">
        <f>S165*H165</f>
        <v>0.021000000000000001</v>
      </c>
      <c r="U165" s="40"/>
      <c r="V165" s="40"/>
      <c r="W165" s="40"/>
      <c r="X165" s="40"/>
      <c r="Y165" s="40"/>
      <c r="Z165" s="40"/>
      <c r="AA165" s="40"/>
      <c r="AB165" s="40"/>
      <c r="AC165" s="40"/>
      <c r="AD165" s="40"/>
      <c r="AE165" s="40"/>
      <c r="AR165" s="241" t="s">
        <v>157</v>
      </c>
      <c r="AT165" s="241" t="s">
        <v>287</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157</v>
      </c>
      <c r="BM165" s="241" t="s">
        <v>4388</v>
      </c>
    </row>
    <row r="166" s="2" customFormat="1">
      <c r="A166" s="40"/>
      <c r="B166" s="41"/>
      <c r="C166" s="42"/>
      <c r="D166" s="243" t="s">
        <v>293</v>
      </c>
      <c r="E166" s="42"/>
      <c r="F166" s="244" t="s">
        <v>3613</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13" customFormat="1">
      <c r="A167" s="13"/>
      <c r="B167" s="248"/>
      <c r="C167" s="249"/>
      <c r="D167" s="243" t="s">
        <v>297</v>
      </c>
      <c r="E167" s="250" t="s">
        <v>19</v>
      </c>
      <c r="F167" s="251" t="s">
        <v>79</v>
      </c>
      <c r="G167" s="249"/>
      <c r="H167" s="252">
        <v>1</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79</v>
      </c>
      <c r="AY167" s="258" t="s">
        <v>285</v>
      </c>
    </row>
    <row r="168" s="2" customFormat="1" ht="16.5" customHeight="1">
      <c r="A168" s="40"/>
      <c r="B168" s="41"/>
      <c r="C168" s="230" t="s">
        <v>163</v>
      </c>
      <c r="D168" s="230" t="s">
        <v>287</v>
      </c>
      <c r="E168" s="231" t="s">
        <v>4389</v>
      </c>
      <c r="F168" s="232" t="s">
        <v>4390</v>
      </c>
      <c r="G168" s="233" t="s">
        <v>3219</v>
      </c>
      <c r="H168" s="234">
        <v>3</v>
      </c>
      <c r="I168" s="235"/>
      <c r="J168" s="236">
        <f>ROUND(I168*H168,2)</f>
        <v>0</v>
      </c>
      <c r="K168" s="232" t="s">
        <v>19</v>
      </c>
      <c r="L168" s="46"/>
      <c r="M168" s="237" t="s">
        <v>19</v>
      </c>
      <c r="N168" s="238" t="s">
        <v>43</v>
      </c>
      <c r="O168" s="86"/>
      <c r="P168" s="239">
        <f>O168*H168</f>
        <v>0</v>
      </c>
      <c r="Q168" s="239">
        <v>0</v>
      </c>
      <c r="R168" s="239">
        <f>Q168*H168</f>
        <v>0</v>
      </c>
      <c r="S168" s="239">
        <v>0</v>
      </c>
      <c r="T168" s="240">
        <f>S168*H168</f>
        <v>0</v>
      </c>
      <c r="U168" s="40"/>
      <c r="V168" s="40"/>
      <c r="W168" s="40"/>
      <c r="X168" s="40"/>
      <c r="Y168" s="40"/>
      <c r="Z168" s="40"/>
      <c r="AA168" s="40"/>
      <c r="AB168" s="40"/>
      <c r="AC168" s="40"/>
      <c r="AD168" s="40"/>
      <c r="AE168" s="40"/>
      <c r="AR168" s="241" t="s">
        <v>157</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4391</v>
      </c>
    </row>
    <row r="169" s="2" customFormat="1">
      <c r="A169" s="40"/>
      <c r="B169" s="41"/>
      <c r="C169" s="42"/>
      <c r="D169" s="243" t="s">
        <v>293</v>
      </c>
      <c r="E169" s="42"/>
      <c r="F169" s="244" t="s">
        <v>3615</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3188</v>
      </c>
      <c r="E170" s="42"/>
      <c r="F170" s="247" t="s">
        <v>3617</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3188</v>
      </c>
      <c r="AU170" s="19" t="s">
        <v>81</v>
      </c>
    </row>
    <row r="171" s="13" customFormat="1">
      <c r="A171" s="13"/>
      <c r="B171" s="248"/>
      <c r="C171" s="249"/>
      <c r="D171" s="243" t="s">
        <v>297</v>
      </c>
      <c r="E171" s="250" t="s">
        <v>19</v>
      </c>
      <c r="F171" s="251" t="s">
        <v>86</v>
      </c>
      <c r="G171" s="249"/>
      <c r="H171" s="252">
        <v>3</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79</v>
      </c>
      <c r="AY171" s="258" t="s">
        <v>285</v>
      </c>
    </row>
    <row r="172" s="2" customFormat="1" ht="16.5" customHeight="1">
      <c r="A172" s="40"/>
      <c r="B172" s="41"/>
      <c r="C172" s="230" t="s">
        <v>455</v>
      </c>
      <c r="D172" s="230" t="s">
        <v>287</v>
      </c>
      <c r="E172" s="231" t="s">
        <v>4075</v>
      </c>
      <c r="F172" s="232" t="s">
        <v>4392</v>
      </c>
      <c r="G172" s="233" t="s">
        <v>3219</v>
      </c>
      <c r="H172" s="234">
        <v>2</v>
      </c>
      <c r="I172" s="235"/>
      <c r="J172" s="236">
        <f>ROUND(I172*H172,2)</f>
        <v>0</v>
      </c>
      <c r="K172" s="232" t="s">
        <v>19</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157</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4393</v>
      </c>
    </row>
    <row r="173" s="2" customFormat="1">
      <c r="A173" s="40"/>
      <c r="B173" s="41"/>
      <c r="C173" s="42"/>
      <c r="D173" s="243" t="s">
        <v>293</v>
      </c>
      <c r="E173" s="42"/>
      <c r="F173" s="244" t="s">
        <v>4392</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c r="A174" s="40"/>
      <c r="B174" s="41"/>
      <c r="C174" s="42"/>
      <c r="D174" s="243" t="s">
        <v>3188</v>
      </c>
      <c r="E174" s="42"/>
      <c r="F174" s="247" t="s">
        <v>3617</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3188</v>
      </c>
      <c r="AU174" s="19" t="s">
        <v>81</v>
      </c>
    </row>
    <row r="175" s="13" customFormat="1">
      <c r="A175" s="13"/>
      <c r="B175" s="248"/>
      <c r="C175" s="249"/>
      <c r="D175" s="243" t="s">
        <v>297</v>
      </c>
      <c r="E175" s="250" t="s">
        <v>19</v>
      </c>
      <c r="F175" s="251" t="s">
        <v>81</v>
      </c>
      <c r="G175" s="249"/>
      <c r="H175" s="252">
        <v>2</v>
      </c>
      <c r="I175" s="253"/>
      <c r="J175" s="249"/>
      <c r="K175" s="249"/>
      <c r="L175" s="254"/>
      <c r="M175" s="255"/>
      <c r="N175" s="256"/>
      <c r="O175" s="256"/>
      <c r="P175" s="256"/>
      <c r="Q175" s="256"/>
      <c r="R175" s="256"/>
      <c r="S175" s="256"/>
      <c r="T175" s="257"/>
      <c r="U175" s="13"/>
      <c r="V175" s="13"/>
      <c r="W175" s="13"/>
      <c r="X175" s="13"/>
      <c r="Y175" s="13"/>
      <c r="Z175" s="13"/>
      <c r="AA175" s="13"/>
      <c r="AB175" s="13"/>
      <c r="AC175" s="13"/>
      <c r="AD175" s="13"/>
      <c r="AE175" s="13"/>
      <c r="AT175" s="258" t="s">
        <v>297</v>
      </c>
      <c r="AU175" s="258" t="s">
        <v>81</v>
      </c>
      <c r="AV175" s="13" t="s">
        <v>81</v>
      </c>
      <c r="AW175" s="13" t="s">
        <v>33</v>
      </c>
      <c r="AX175" s="13" t="s">
        <v>79</v>
      </c>
      <c r="AY175" s="258" t="s">
        <v>285</v>
      </c>
    </row>
    <row r="176" s="2" customFormat="1" ht="16.5" customHeight="1">
      <c r="A176" s="40"/>
      <c r="B176" s="41"/>
      <c r="C176" s="230" t="s">
        <v>7</v>
      </c>
      <c r="D176" s="230" t="s">
        <v>287</v>
      </c>
      <c r="E176" s="231" t="s">
        <v>3618</v>
      </c>
      <c r="F176" s="232" t="s">
        <v>3619</v>
      </c>
      <c r="G176" s="233" t="s">
        <v>394</v>
      </c>
      <c r="H176" s="234">
        <v>0.85099999999999998</v>
      </c>
      <c r="I176" s="235"/>
      <c r="J176" s="236">
        <f>ROUND(I176*H176,2)</f>
        <v>0</v>
      </c>
      <c r="K176" s="232" t="s">
        <v>291</v>
      </c>
      <c r="L176" s="46"/>
      <c r="M176" s="237" t="s">
        <v>19</v>
      </c>
      <c r="N176" s="238" t="s">
        <v>43</v>
      </c>
      <c r="O176" s="86"/>
      <c r="P176" s="239">
        <f>O176*H176</f>
        <v>0</v>
      </c>
      <c r="Q176" s="239">
        <v>0</v>
      </c>
      <c r="R176" s="239">
        <f>Q176*H176</f>
        <v>0</v>
      </c>
      <c r="S176" s="239">
        <v>0</v>
      </c>
      <c r="T176" s="240">
        <f>S176*H176</f>
        <v>0</v>
      </c>
      <c r="U176" s="40"/>
      <c r="V176" s="40"/>
      <c r="W176" s="40"/>
      <c r="X176" s="40"/>
      <c r="Y176" s="40"/>
      <c r="Z176" s="40"/>
      <c r="AA176" s="40"/>
      <c r="AB176" s="40"/>
      <c r="AC176" s="40"/>
      <c r="AD176" s="40"/>
      <c r="AE176" s="40"/>
      <c r="AR176" s="241" t="s">
        <v>157</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157</v>
      </c>
      <c r="BM176" s="241" t="s">
        <v>4394</v>
      </c>
    </row>
    <row r="177" s="2" customFormat="1">
      <c r="A177" s="40"/>
      <c r="B177" s="41"/>
      <c r="C177" s="42"/>
      <c r="D177" s="243" t="s">
        <v>293</v>
      </c>
      <c r="E177" s="42"/>
      <c r="F177" s="244" t="s">
        <v>3621</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2" customFormat="1" ht="16.5" customHeight="1">
      <c r="A178" s="40"/>
      <c r="B178" s="41"/>
      <c r="C178" s="230" t="s">
        <v>471</v>
      </c>
      <c r="D178" s="230" t="s">
        <v>287</v>
      </c>
      <c r="E178" s="231" t="s">
        <v>3622</v>
      </c>
      <c r="F178" s="232" t="s">
        <v>3623</v>
      </c>
      <c r="G178" s="233" t="s">
        <v>609</v>
      </c>
      <c r="H178" s="234">
        <v>10</v>
      </c>
      <c r="I178" s="235"/>
      <c r="J178" s="236">
        <f>ROUND(I178*H178,2)</f>
        <v>0</v>
      </c>
      <c r="K178" s="232" t="s">
        <v>291</v>
      </c>
      <c r="L178" s="46"/>
      <c r="M178" s="237" t="s">
        <v>19</v>
      </c>
      <c r="N178" s="238" t="s">
        <v>43</v>
      </c>
      <c r="O178" s="86"/>
      <c r="P178" s="239">
        <f>O178*H178</f>
        <v>0</v>
      </c>
      <c r="Q178" s="239">
        <v>0.0011243</v>
      </c>
      <c r="R178" s="239">
        <f>Q178*H178</f>
        <v>0.011243</v>
      </c>
      <c r="S178" s="239">
        <v>0</v>
      </c>
      <c r="T178" s="240">
        <f>S178*H178</f>
        <v>0</v>
      </c>
      <c r="U178" s="40"/>
      <c r="V178" s="40"/>
      <c r="W178" s="40"/>
      <c r="X178" s="40"/>
      <c r="Y178" s="40"/>
      <c r="Z178" s="40"/>
      <c r="AA178" s="40"/>
      <c r="AB178" s="40"/>
      <c r="AC178" s="40"/>
      <c r="AD178" s="40"/>
      <c r="AE178" s="40"/>
      <c r="AR178" s="241" t="s">
        <v>157</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157</v>
      </c>
      <c r="BM178" s="241" t="s">
        <v>4395</v>
      </c>
    </row>
    <row r="179" s="2" customFormat="1">
      <c r="A179" s="40"/>
      <c r="B179" s="41"/>
      <c r="C179" s="42"/>
      <c r="D179" s="243" t="s">
        <v>293</v>
      </c>
      <c r="E179" s="42"/>
      <c r="F179" s="244" t="s">
        <v>3625</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13" customFormat="1">
      <c r="A180" s="13"/>
      <c r="B180" s="248"/>
      <c r="C180" s="249"/>
      <c r="D180" s="243" t="s">
        <v>297</v>
      </c>
      <c r="E180" s="250" t="s">
        <v>19</v>
      </c>
      <c r="F180" s="251" t="s">
        <v>133</v>
      </c>
      <c r="G180" s="249"/>
      <c r="H180" s="252">
        <v>10</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33</v>
      </c>
      <c r="AX180" s="13" t="s">
        <v>79</v>
      </c>
      <c r="AY180" s="258" t="s">
        <v>285</v>
      </c>
    </row>
    <row r="181" s="2" customFormat="1" ht="16.5" customHeight="1">
      <c r="A181" s="40"/>
      <c r="B181" s="41"/>
      <c r="C181" s="230" t="s">
        <v>479</v>
      </c>
      <c r="D181" s="230" t="s">
        <v>287</v>
      </c>
      <c r="E181" s="231" t="s">
        <v>3626</v>
      </c>
      <c r="F181" s="232" t="s">
        <v>3627</v>
      </c>
      <c r="G181" s="233" t="s">
        <v>515</v>
      </c>
      <c r="H181" s="234">
        <v>10</v>
      </c>
      <c r="I181" s="235"/>
      <c r="J181" s="236">
        <f>ROUND(I181*H181,2)</f>
        <v>0</v>
      </c>
      <c r="K181" s="232" t="s">
        <v>19</v>
      </c>
      <c r="L181" s="46"/>
      <c r="M181" s="237" t="s">
        <v>19</v>
      </c>
      <c r="N181" s="238" t="s">
        <v>43</v>
      </c>
      <c r="O181" s="86"/>
      <c r="P181" s="239">
        <f>O181*H181</f>
        <v>0</v>
      </c>
      <c r="Q181" s="239">
        <v>0.0011299999999999999</v>
      </c>
      <c r="R181" s="239">
        <f>Q181*H181</f>
        <v>0.011299999999999999</v>
      </c>
      <c r="S181" s="239">
        <v>0</v>
      </c>
      <c r="T181" s="240">
        <f>S181*H181</f>
        <v>0</v>
      </c>
      <c r="U181" s="40"/>
      <c r="V181" s="40"/>
      <c r="W181" s="40"/>
      <c r="X181" s="40"/>
      <c r="Y181" s="40"/>
      <c r="Z181" s="40"/>
      <c r="AA181" s="40"/>
      <c r="AB181" s="40"/>
      <c r="AC181" s="40"/>
      <c r="AD181" s="40"/>
      <c r="AE181" s="40"/>
      <c r="AR181" s="241" t="s">
        <v>157</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157</v>
      </c>
      <c r="BM181" s="241" t="s">
        <v>4396</v>
      </c>
    </row>
    <row r="182" s="2" customFormat="1">
      <c r="A182" s="40"/>
      <c r="B182" s="41"/>
      <c r="C182" s="42"/>
      <c r="D182" s="243" t="s">
        <v>293</v>
      </c>
      <c r="E182" s="42"/>
      <c r="F182" s="244" t="s">
        <v>3627</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13" customFormat="1">
      <c r="A183" s="13"/>
      <c r="B183" s="248"/>
      <c r="C183" s="249"/>
      <c r="D183" s="243" t="s">
        <v>297</v>
      </c>
      <c r="E183" s="250" t="s">
        <v>19</v>
      </c>
      <c r="F183" s="251" t="s">
        <v>133</v>
      </c>
      <c r="G183" s="249"/>
      <c r="H183" s="252">
        <v>10</v>
      </c>
      <c r="I183" s="253"/>
      <c r="J183" s="249"/>
      <c r="K183" s="249"/>
      <c r="L183" s="254"/>
      <c r="M183" s="255"/>
      <c r="N183" s="256"/>
      <c r="O183" s="256"/>
      <c r="P183" s="256"/>
      <c r="Q183" s="256"/>
      <c r="R183" s="256"/>
      <c r="S183" s="256"/>
      <c r="T183" s="257"/>
      <c r="U183" s="13"/>
      <c r="V183" s="13"/>
      <c r="W183" s="13"/>
      <c r="X183" s="13"/>
      <c r="Y183" s="13"/>
      <c r="Z183" s="13"/>
      <c r="AA183" s="13"/>
      <c r="AB183" s="13"/>
      <c r="AC183" s="13"/>
      <c r="AD183" s="13"/>
      <c r="AE183" s="13"/>
      <c r="AT183" s="258" t="s">
        <v>297</v>
      </c>
      <c r="AU183" s="258" t="s">
        <v>81</v>
      </c>
      <c r="AV183" s="13" t="s">
        <v>81</v>
      </c>
      <c r="AW183" s="13" t="s">
        <v>33</v>
      </c>
      <c r="AX183" s="13" t="s">
        <v>79</v>
      </c>
      <c r="AY183" s="258" t="s">
        <v>285</v>
      </c>
    </row>
    <row r="184" s="2" customFormat="1" ht="21.75" customHeight="1">
      <c r="A184" s="40"/>
      <c r="B184" s="41"/>
      <c r="C184" s="230" t="s">
        <v>490</v>
      </c>
      <c r="D184" s="230" t="s">
        <v>287</v>
      </c>
      <c r="E184" s="231" t="s">
        <v>4087</v>
      </c>
      <c r="F184" s="232" t="s">
        <v>4397</v>
      </c>
      <c r="G184" s="233" t="s">
        <v>515</v>
      </c>
      <c r="H184" s="234">
        <v>1</v>
      </c>
      <c r="I184" s="235"/>
      <c r="J184" s="236">
        <f>ROUND(I184*H184,2)</f>
        <v>0</v>
      </c>
      <c r="K184" s="232" t="s">
        <v>19</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157</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157</v>
      </c>
      <c r="BM184" s="241" t="s">
        <v>4398</v>
      </c>
    </row>
    <row r="185" s="2" customFormat="1">
      <c r="A185" s="40"/>
      <c r="B185" s="41"/>
      <c r="C185" s="42"/>
      <c r="D185" s="243" t="s">
        <v>293</v>
      </c>
      <c r="E185" s="42"/>
      <c r="F185" s="244" t="s">
        <v>4397</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c r="A186" s="40"/>
      <c r="B186" s="41"/>
      <c r="C186" s="42"/>
      <c r="D186" s="243" t="s">
        <v>3188</v>
      </c>
      <c r="E186" s="42"/>
      <c r="F186" s="247" t="s">
        <v>4399</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3188</v>
      </c>
      <c r="AU186" s="19" t="s">
        <v>81</v>
      </c>
    </row>
    <row r="187" s="2" customFormat="1" ht="33" customHeight="1">
      <c r="A187" s="40"/>
      <c r="B187" s="41"/>
      <c r="C187" s="230" t="s">
        <v>498</v>
      </c>
      <c r="D187" s="230" t="s">
        <v>287</v>
      </c>
      <c r="E187" s="231" t="s">
        <v>3633</v>
      </c>
      <c r="F187" s="232" t="s">
        <v>4400</v>
      </c>
      <c r="G187" s="233" t="s">
        <v>515</v>
      </c>
      <c r="H187" s="234">
        <v>1</v>
      </c>
      <c r="I187" s="235"/>
      <c r="J187" s="236">
        <f>ROUND(I187*H187,2)</f>
        <v>0</v>
      </c>
      <c r="K187" s="232" t="s">
        <v>19</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157</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157</v>
      </c>
      <c r="BM187" s="241" t="s">
        <v>4401</v>
      </c>
    </row>
    <row r="188" s="2" customFormat="1">
      <c r="A188" s="40"/>
      <c r="B188" s="41"/>
      <c r="C188" s="42"/>
      <c r="D188" s="243" t="s">
        <v>293</v>
      </c>
      <c r="E188" s="42"/>
      <c r="F188" s="244" t="s">
        <v>4400</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ht="21.75" customHeight="1">
      <c r="A189" s="40"/>
      <c r="B189" s="41"/>
      <c r="C189" s="230" t="s">
        <v>502</v>
      </c>
      <c r="D189" s="230" t="s">
        <v>287</v>
      </c>
      <c r="E189" s="231" t="s">
        <v>4402</v>
      </c>
      <c r="F189" s="232" t="s">
        <v>4403</v>
      </c>
      <c r="G189" s="233" t="s">
        <v>609</v>
      </c>
      <c r="H189" s="234">
        <v>1</v>
      </c>
      <c r="I189" s="235"/>
      <c r="J189" s="236">
        <f>ROUND(I189*H189,2)</f>
        <v>0</v>
      </c>
      <c r="K189" s="232" t="s">
        <v>19</v>
      </c>
      <c r="L189" s="46"/>
      <c r="M189" s="237" t="s">
        <v>19</v>
      </c>
      <c r="N189" s="238" t="s">
        <v>43</v>
      </c>
      <c r="O189" s="86"/>
      <c r="P189" s="239">
        <f>O189*H189</f>
        <v>0</v>
      </c>
      <c r="Q189" s="239">
        <v>0</v>
      </c>
      <c r="R189" s="239">
        <f>Q189*H189</f>
        <v>0</v>
      </c>
      <c r="S189" s="239">
        <v>0</v>
      </c>
      <c r="T189" s="240">
        <f>S189*H189</f>
        <v>0</v>
      </c>
      <c r="U189" s="40"/>
      <c r="V189" s="40"/>
      <c r="W189" s="40"/>
      <c r="X189" s="40"/>
      <c r="Y189" s="40"/>
      <c r="Z189" s="40"/>
      <c r="AA189" s="40"/>
      <c r="AB189" s="40"/>
      <c r="AC189" s="40"/>
      <c r="AD189" s="40"/>
      <c r="AE189" s="40"/>
      <c r="AR189" s="241" t="s">
        <v>157</v>
      </c>
      <c r="AT189" s="241" t="s">
        <v>287</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157</v>
      </c>
      <c r="BM189" s="241" t="s">
        <v>4404</v>
      </c>
    </row>
    <row r="190" s="2" customFormat="1">
      <c r="A190" s="40"/>
      <c r="B190" s="41"/>
      <c r="C190" s="42"/>
      <c r="D190" s="243" t="s">
        <v>293</v>
      </c>
      <c r="E190" s="42"/>
      <c r="F190" s="244" t="s">
        <v>4405</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c r="A191" s="40"/>
      <c r="B191" s="41"/>
      <c r="C191" s="42"/>
      <c r="D191" s="243" t="s">
        <v>3188</v>
      </c>
      <c r="E191" s="42"/>
      <c r="F191" s="247" t="s">
        <v>4406</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3188</v>
      </c>
      <c r="AU191" s="19" t="s">
        <v>81</v>
      </c>
    </row>
    <row r="192" s="2" customFormat="1" ht="16.5" customHeight="1">
      <c r="A192" s="40"/>
      <c r="B192" s="41"/>
      <c r="C192" s="230" t="s">
        <v>507</v>
      </c>
      <c r="D192" s="230" t="s">
        <v>287</v>
      </c>
      <c r="E192" s="231" t="s">
        <v>3641</v>
      </c>
      <c r="F192" s="232" t="s">
        <v>4407</v>
      </c>
      <c r="G192" s="233" t="s">
        <v>609</v>
      </c>
      <c r="H192" s="234">
        <v>1</v>
      </c>
      <c r="I192" s="235"/>
      <c r="J192" s="236">
        <f>ROUND(I192*H192,2)</f>
        <v>0</v>
      </c>
      <c r="K192" s="232" t="s">
        <v>19</v>
      </c>
      <c r="L192" s="46"/>
      <c r="M192" s="237" t="s">
        <v>19</v>
      </c>
      <c r="N192" s="238" t="s">
        <v>43</v>
      </c>
      <c r="O192" s="86"/>
      <c r="P192" s="239">
        <f>O192*H192</f>
        <v>0</v>
      </c>
      <c r="Q192" s="239">
        <v>0</v>
      </c>
      <c r="R192" s="239">
        <f>Q192*H192</f>
        <v>0</v>
      </c>
      <c r="S192" s="239">
        <v>0</v>
      </c>
      <c r="T192" s="240">
        <f>S192*H192</f>
        <v>0</v>
      </c>
      <c r="U192" s="40"/>
      <c r="V192" s="40"/>
      <c r="W192" s="40"/>
      <c r="X192" s="40"/>
      <c r="Y192" s="40"/>
      <c r="Z192" s="40"/>
      <c r="AA192" s="40"/>
      <c r="AB192" s="40"/>
      <c r="AC192" s="40"/>
      <c r="AD192" s="40"/>
      <c r="AE192" s="40"/>
      <c r="AR192" s="241" t="s">
        <v>157</v>
      </c>
      <c r="AT192" s="241" t="s">
        <v>287</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157</v>
      </c>
      <c r="BM192" s="241" t="s">
        <v>4408</v>
      </c>
    </row>
    <row r="193" s="2" customFormat="1">
      <c r="A193" s="40"/>
      <c r="B193" s="41"/>
      <c r="C193" s="42"/>
      <c r="D193" s="243" t="s">
        <v>293</v>
      </c>
      <c r="E193" s="42"/>
      <c r="F193" s="244" t="s">
        <v>4407</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2" customFormat="1">
      <c r="A194" s="40"/>
      <c r="B194" s="41"/>
      <c r="C194" s="42"/>
      <c r="D194" s="243" t="s">
        <v>3188</v>
      </c>
      <c r="E194" s="42"/>
      <c r="F194" s="247" t="s">
        <v>3644</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3188</v>
      </c>
      <c r="AU194" s="19" t="s">
        <v>81</v>
      </c>
    </row>
    <row r="195" s="2" customFormat="1" ht="16.5" customHeight="1">
      <c r="A195" s="40"/>
      <c r="B195" s="41"/>
      <c r="C195" s="230" t="s">
        <v>512</v>
      </c>
      <c r="D195" s="230" t="s">
        <v>287</v>
      </c>
      <c r="E195" s="231" t="s">
        <v>3649</v>
      </c>
      <c r="F195" s="232" t="s">
        <v>3650</v>
      </c>
      <c r="G195" s="233" t="s">
        <v>3577</v>
      </c>
      <c r="H195" s="308"/>
      <c r="I195" s="235"/>
      <c r="J195" s="236">
        <f>ROUND(I195*H195,2)</f>
        <v>0</v>
      </c>
      <c r="K195" s="232" t="s">
        <v>291</v>
      </c>
      <c r="L195" s="46"/>
      <c r="M195" s="237" t="s">
        <v>19</v>
      </c>
      <c r="N195" s="238" t="s">
        <v>43</v>
      </c>
      <c r="O195" s="86"/>
      <c r="P195" s="239">
        <f>O195*H195</f>
        <v>0</v>
      </c>
      <c r="Q195" s="239">
        <v>0</v>
      </c>
      <c r="R195" s="239">
        <f>Q195*H195</f>
        <v>0</v>
      </c>
      <c r="S195" s="239">
        <v>0</v>
      </c>
      <c r="T195" s="240">
        <f>S195*H195</f>
        <v>0</v>
      </c>
      <c r="U195" s="40"/>
      <c r="V195" s="40"/>
      <c r="W195" s="40"/>
      <c r="X195" s="40"/>
      <c r="Y195" s="40"/>
      <c r="Z195" s="40"/>
      <c r="AA195" s="40"/>
      <c r="AB195" s="40"/>
      <c r="AC195" s="40"/>
      <c r="AD195" s="40"/>
      <c r="AE195" s="40"/>
      <c r="AR195" s="241" t="s">
        <v>157</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157</v>
      </c>
      <c r="BM195" s="241" t="s">
        <v>4409</v>
      </c>
    </row>
    <row r="196" s="2" customFormat="1">
      <c r="A196" s="40"/>
      <c r="B196" s="41"/>
      <c r="C196" s="42"/>
      <c r="D196" s="243" t="s">
        <v>293</v>
      </c>
      <c r="E196" s="42"/>
      <c r="F196" s="244" t="s">
        <v>3652</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c r="A197" s="40"/>
      <c r="B197" s="41"/>
      <c r="C197" s="42"/>
      <c r="D197" s="243" t="s">
        <v>295</v>
      </c>
      <c r="E197" s="42"/>
      <c r="F197" s="247" t="s">
        <v>3598</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295</v>
      </c>
      <c r="AU197" s="19" t="s">
        <v>81</v>
      </c>
    </row>
    <row r="198" s="2" customFormat="1" ht="16.5" customHeight="1">
      <c r="A198" s="40"/>
      <c r="B198" s="41"/>
      <c r="C198" s="230" t="s">
        <v>519</v>
      </c>
      <c r="D198" s="230" t="s">
        <v>287</v>
      </c>
      <c r="E198" s="231" t="s">
        <v>3653</v>
      </c>
      <c r="F198" s="232" t="s">
        <v>3654</v>
      </c>
      <c r="G198" s="233" t="s">
        <v>3577</v>
      </c>
      <c r="H198" s="308"/>
      <c r="I198" s="235"/>
      <c r="J198" s="236">
        <f>ROUND(I198*H198,2)</f>
        <v>0</v>
      </c>
      <c r="K198" s="232" t="s">
        <v>291</v>
      </c>
      <c r="L198" s="46"/>
      <c r="M198" s="237" t="s">
        <v>19</v>
      </c>
      <c r="N198" s="238" t="s">
        <v>43</v>
      </c>
      <c r="O198" s="86"/>
      <c r="P198" s="239">
        <f>O198*H198</f>
        <v>0</v>
      </c>
      <c r="Q198" s="239">
        <v>0</v>
      </c>
      <c r="R198" s="239">
        <f>Q198*H198</f>
        <v>0</v>
      </c>
      <c r="S198" s="239">
        <v>0</v>
      </c>
      <c r="T198" s="240">
        <f>S198*H198</f>
        <v>0</v>
      </c>
      <c r="U198" s="40"/>
      <c r="V198" s="40"/>
      <c r="W198" s="40"/>
      <c r="X198" s="40"/>
      <c r="Y198" s="40"/>
      <c r="Z198" s="40"/>
      <c r="AA198" s="40"/>
      <c r="AB198" s="40"/>
      <c r="AC198" s="40"/>
      <c r="AD198" s="40"/>
      <c r="AE198" s="40"/>
      <c r="AR198" s="241" t="s">
        <v>157</v>
      </c>
      <c r="AT198" s="241" t="s">
        <v>287</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157</v>
      </c>
      <c r="BM198" s="241" t="s">
        <v>4410</v>
      </c>
    </row>
    <row r="199" s="2" customFormat="1">
      <c r="A199" s="40"/>
      <c r="B199" s="41"/>
      <c r="C199" s="42"/>
      <c r="D199" s="243" t="s">
        <v>293</v>
      </c>
      <c r="E199" s="42"/>
      <c r="F199" s="244" t="s">
        <v>3656</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2" customFormat="1">
      <c r="A200" s="40"/>
      <c r="B200" s="41"/>
      <c r="C200" s="42"/>
      <c r="D200" s="243" t="s">
        <v>295</v>
      </c>
      <c r="E200" s="42"/>
      <c r="F200" s="247" t="s">
        <v>3598</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295</v>
      </c>
      <c r="AU200" s="19" t="s">
        <v>81</v>
      </c>
    </row>
    <row r="201" s="12" customFormat="1" ht="22.8" customHeight="1">
      <c r="A201" s="12"/>
      <c r="B201" s="214"/>
      <c r="C201" s="215"/>
      <c r="D201" s="216" t="s">
        <v>71</v>
      </c>
      <c r="E201" s="228" t="s">
        <v>3657</v>
      </c>
      <c r="F201" s="228" t="s">
        <v>3658</v>
      </c>
      <c r="G201" s="215"/>
      <c r="H201" s="215"/>
      <c r="I201" s="218"/>
      <c r="J201" s="229">
        <f>BK201</f>
        <v>0</v>
      </c>
      <c r="K201" s="215"/>
      <c r="L201" s="220"/>
      <c r="M201" s="221"/>
      <c r="N201" s="222"/>
      <c r="O201" s="222"/>
      <c r="P201" s="223">
        <f>SUM(P202:P228)</f>
        <v>0</v>
      </c>
      <c r="Q201" s="222"/>
      <c r="R201" s="223">
        <f>SUM(R202:R228)</f>
        <v>0.22119339199999999</v>
      </c>
      <c r="S201" s="222"/>
      <c r="T201" s="224">
        <f>SUM(T202:T228)</f>
        <v>0.25230000000000002</v>
      </c>
      <c r="U201" s="12"/>
      <c r="V201" s="12"/>
      <c r="W201" s="12"/>
      <c r="X201" s="12"/>
      <c r="Y201" s="12"/>
      <c r="Z201" s="12"/>
      <c r="AA201" s="12"/>
      <c r="AB201" s="12"/>
      <c r="AC201" s="12"/>
      <c r="AD201" s="12"/>
      <c r="AE201" s="12"/>
      <c r="AR201" s="225" t="s">
        <v>81</v>
      </c>
      <c r="AT201" s="226" t="s">
        <v>71</v>
      </c>
      <c r="AU201" s="226" t="s">
        <v>79</v>
      </c>
      <c r="AY201" s="225" t="s">
        <v>285</v>
      </c>
      <c r="BK201" s="227">
        <f>SUM(BK202:BK228)</f>
        <v>0</v>
      </c>
    </row>
    <row r="202" s="2" customFormat="1" ht="16.5" customHeight="1">
      <c r="A202" s="40"/>
      <c r="B202" s="41"/>
      <c r="C202" s="230" t="s">
        <v>524</v>
      </c>
      <c r="D202" s="230" t="s">
        <v>287</v>
      </c>
      <c r="E202" s="231" t="s">
        <v>3659</v>
      </c>
      <c r="F202" s="232" t="s">
        <v>3660</v>
      </c>
      <c r="G202" s="233" t="s">
        <v>290</v>
      </c>
      <c r="H202" s="234">
        <v>30</v>
      </c>
      <c r="I202" s="235"/>
      <c r="J202" s="236">
        <f>ROUND(I202*H202,2)</f>
        <v>0</v>
      </c>
      <c r="K202" s="232" t="s">
        <v>291</v>
      </c>
      <c r="L202" s="46"/>
      <c r="M202" s="237" t="s">
        <v>19</v>
      </c>
      <c r="N202" s="238" t="s">
        <v>43</v>
      </c>
      <c r="O202" s="86"/>
      <c r="P202" s="239">
        <f>O202*H202</f>
        <v>0</v>
      </c>
      <c r="Q202" s="239">
        <v>6.2000000000000003E-05</v>
      </c>
      <c r="R202" s="239">
        <f>Q202*H202</f>
        <v>0.0018600000000000001</v>
      </c>
      <c r="S202" s="239">
        <v>0.0084100000000000008</v>
      </c>
      <c r="T202" s="240">
        <f>S202*H202</f>
        <v>0.25230000000000002</v>
      </c>
      <c r="U202" s="40"/>
      <c r="V202" s="40"/>
      <c r="W202" s="40"/>
      <c r="X202" s="40"/>
      <c r="Y202" s="40"/>
      <c r="Z202" s="40"/>
      <c r="AA202" s="40"/>
      <c r="AB202" s="40"/>
      <c r="AC202" s="40"/>
      <c r="AD202" s="40"/>
      <c r="AE202" s="40"/>
      <c r="AR202" s="241" t="s">
        <v>157</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157</v>
      </c>
      <c r="BM202" s="241" t="s">
        <v>4411</v>
      </c>
    </row>
    <row r="203" s="2" customFormat="1">
      <c r="A203" s="40"/>
      <c r="B203" s="41"/>
      <c r="C203" s="42"/>
      <c r="D203" s="243" t="s">
        <v>293</v>
      </c>
      <c r="E203" s="42"/>
      <c r="F203" s="244" t="s">
        <v>3662</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13" customFormat="1">
      <c r="A204" s="13"/>
      <c r="B204" s="248"/>
      <c r="C204" s="249"/>
      <c r="D204" s="243" t="s">
        <v>297</v>
      </c>
      <c r="E204" s="250" t="s">
        <v>19</v>
      </c>
      <c r="F204" s="251" t="s">
        <v>524</v>
      </c>
      <c r="G204" s="249"/>
      <c r="H204" s="252">
        <v>30</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79</v>
      </c>
      <c r="AY204" s="258" t="s">
        <v>285</v>
      </c>
    </row>
    <row r="205" s="2" customFormat="1" ht="16.5" customHeight="1">
      <c r="A205" s="40"/>
      <c r="B205" s="41"/>
      <c r="C205" s="230" t="s">
        <v>530</v>
      </c>
      <c r="D205" s="230" t="s">
        <v>287</v>
      </c>
      <c r="E205" s="231" t="s">
        <v>3663</v>
      </c>
      <c r="F205" s="232" t="s">
        <v>3664</v>
      </c>
      <c r="G205" s="233" t="s">
        <v>394</v>
      </c>
      <c r="H205" s="234">
        <v>0.252</v>
      </c>
      <c r="I205" s="235"/>
      <c r="J205" s="236">
        <f>ROUND(I205*H205,2)</f>
        <v>0</v>
      </c>
      <c r="K205" s="232" t="s">
        <v>291</v>
      </c>
      <c r="L205" s="46"/>
      <c r="M205" s="237" t="s">
        <v>19</v>
      </c>
      <c r="N205" s="238" t="s">
        <v>43</v>
      </c>
      <c r="O205" s="86"/>
      <c r="P205" s="239">
        <f>O205*H205</f>
        <v>0</v>
      </c>
      <c r="Q205" s="239">
        <v>0</v>
      </c>
      <c r="R205" s="239">
        <f>Q205*H205</f>
        <v>0</v>
      </c>
      <c r="S205" s="239">
        <v>0</v>
      </c>
      <c r="T205" s="240">
        <f>S205*H205</f>
        <v>0</v>
      </c>
      <c r="U205" s="40"/>
      <c r="V205" s="40"/>
      <c r="W205" s="40"/>
      <c r="X205" s="40"/>
      <c r="Y205" s="40"/>
      <c r="Z205" s="40"/>
      <c r="AA205" s="40"/>
      <c r="AB205" s="40"/>
      <c r="AC205" s="40"/>
      <c r="AD205" s="40"/>
      <c r="AE205" s="40"/>
      <c r="AR205" s="241" t="s">
        <v>157</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157</v>
      </c>
      <c r="BM205" s="241" t="s">
        <v>4412</v>
      </c>
    </row>
    <row r="206" s="2" customFormat="1">
      <c r="A206" s="40"/>
      <c r="B206" s="41"/>
      <c r="C206" s="42"/>
      <c r="D206" s="243" t="s">
        <v>293</v>
      </c>
      <c r="E206" s="42"/>
      <c r="F206" s="244" t="s">
        <v>3666</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30" t="s">
        <v>536</v>
      </c>
      <c r="D207" s="230" t="s">
        <v>287</v>
      </c>
      <c r="E207" s="231" t="s">
        <v>3667</v>
      </c>
      <c r="F207" s="232" t="s">
        <v>3668</v>
      </c>
      <c r="G207" s="233" t="s">
        <v>290</v>
      </c>
      <c r="H207" s="234">
        <v>6</v>
      </c>
      <c r="I207" s="235"/>
      <c r="J207" s="236">
        <f>ROUND(I207*H207,2)</f>
        <v>0</v>
      </c>
      <c r="K207" s="232" t="s">
        <v>291</v>
      </c>
      <c r="L207" s="46"/>
      <c r="M207" s="237" t="s">
        <v>19</v>
      </c>
      <c r="N207" s="238" t="s">
        <v>43</v>
      </c>
      <c r="O207" s="86"/>
      <c r="P207" s="239">
        <f>O207*H207</f>
        <v>0</v>
      </c>
      <c r="Q207" s="239">
        <v>0.0015765270000000001</v>
      </c>
      <c r="R207" s="239">
        <f>Q207*H207</f>
        <v>0.0094591620000000001</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4413</v>
      </c>
    </row>
    <row r="208" s="2" customFormat="1">
      <c r="A208" s="40"/>
      <c r="B208" s="41"/>
      <c r="C208" s="42"/>
      <c r="D208" s="243" t="s">
        <v>293</v>
      </c>
      <c r="E208" s="42"/>
      <c r="F208" s="244" t="s">
        <v>3670</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13" customFormat="1">
      <c r="A209" s="13"/>
      <c r="B209" s="248"/>
      <c r="C209" s="249"/>
      <c r="D209" s="243" t="s">
        <v>297</v>
      </c>
      <c r="E209" s="250" t="s">
        <v>19</v>
      </c>
      <c r="F209" s="251" t="s">
        <v>3671</v>
      </c>
      <c r="G209" s="249"/>
      <c r="H209" s="252">
        <v>6</v>
      </c>
      <c r="I209" s="253"/>
      <c r="J209" s="249"/>
      <c r="K209" s="249"/>
      <c r="L209" s="254"/>
      <c r="M209" s="255"/>
      <c r="N209" s="256"/>
      <c r="O209" s="256"/>
      <c r="P209" s="256"/>
      <c r="Q209" s="256"/>
      <c r="R209" s="256"/>
      <c r="S209" s="256"/>
      <c r="T209" s="257"/>
      <c r="U209" s="13"/>
      <c r="V209" s="13"/>
      <c r="W209" s="13"/>
      <c r="X209" s="13"/>
      <c r="Y209" s="13"/>
      <c r="Z209" s="13"/>
      <c r="AA209" s="13"/>
      <c r="AB209" s="13"/>
      <c r="AC209" s="13"/>
      <c r="AD209" s="13"/>
      <c r="AE209" s="13"/>
      <c r="AT209" s="258" t="s">
        <v>297</v>
      </c>
      <c r="AU209" s="258" t="s">
        <v>81</v>
      </c>
      <c r="AV209" s="13" t="s">
        <v>81</v>
      </c>
      <c r="AW209" s="13" t="s">
        <v>33</v>
      </c>
      <c r="AX209" s="13" t="s">
        <v>79</v>
      </c>
      <c r="AY209" s="258" t="s">
        <v>285</v>
      </c>
    </row>
    <row r="210" s="2" customFormat="1" ht="16.5" customHeight="1">
      <c r="A210" s="40"/>
      <c r="B210" s="41"/>
      <c r="C210" s="230" t="s">
        <v>540</v>
      </c>
      <c r="D210" s="230" t="s">
        <v>287</v>
      </c>
      <c r="E210" s="231" t="s">
        <v>4414</v>
      </c>
      <c r="F210" s="232" t="s">
        <v>4415</v>
      </c>
      <c r="G210" s="233" t="s">
        <v>290</v>
      </c>
      <c r="H210" s="234">
        <v>5</v>
      </c>
      <c r="I210" s="235"/>
      <c r="J210" s="236">
        <f>ROUND(I210*H210,2)</f>
        <v>0</v>
      </c>
      <c r="K210" s="232" t="s">
        <v>291</v>
      </c>
      <c r="L210" s="46"/>
      <c r="M210" s="237" t="s">
        <v>19</v>
      </c>
      <c r="N210" s="238" t="s">
        <v>43</v>
      </c>
      <c r="O210" s="86"/>
      <c r="P210" s="239">
        <f>O210*H210</f>
        <v>0</v>
      </c>
      <c r="Q210" s="239">
        <v>0.0029563369999999999</v>
      </c>
      <c r="R210" s="239">
        <f>Q210*H210</f>
        <v>0.014781684999999999</v>
      </c>
      <c r="S210" s="239">
        <v>0</v>
      </c>
      <c r="T210" s="240">
        <f>S210*H210</f>
        <v>0</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4416</v>
      </c>
    </row>
    <row r="211" s="2" customFormat="1">
      <c r="A211" s="40"/>
      <c r="B211" s="41"/>
      <c r="C211" s="42"/>
      <c r="D211" s="243" t="s">
        <v>293</v>
      </c>
      <c r="E211" s="42"/>
      <c r="F211" s="244" t="s">
        <v>4417</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13" customFormat="1">
      <c r="A212" s="13"/>
      <c r="B212" s="248"/>
      <c r="C212" s="249"/>
      <c r="D212" s="243" t="s">
        <v>297</v>
      </c>
      <c r="E212" s="250" t="s">
        <v>19</v>
      </c>
      <c r="F212" s="251" t="s">
        <v>4418</v>
      </c>
      <c r="G212" s="249"/>
      <c r="H212" s="252">
        <v>5</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79</v>
      </c>
      <c r="AY212" s="258" t="s">
        <v>285</v>
      </c>
    </row>
    <row r="213" s="2" customFormat="1" ht="16.5" customHeight="1">
      <c r="A213" s="40"/>
      <c r="B213" s="41"/>
      <c r="C213" s="230" t="s">
        <v>544</v>
      </c>
      <c r="D213" s="230" t="s">
        <v>287</v>
      </c>
      <c r="E213" s="231" t="s">
        <v>3672</v>
      </c>
      <c r="F213" s="232" t="s">
        <v>3673</v>
      </c>
      <c r="G213" s="233" t="s">
        <v>290</v>
      </c>
      <c r="H213" s="234">
        <v>30</v>
      </c>
      <c r="I213" s="235"/>
      <c r="J213" s="236">
        <f>ROUND(I213*H213,2)</f>
        <v>0</v>
      </c>
      <c r="K213" s="232" t="s">
        <v>291</v>
      </c>
      <c r="L213" s="46"/>
      <c r="M213" s="237" t="s">
        <v>19</v>
      </c>
      <c r="N213" s="238" t="s">
        <v>43</v>
      </c>
      <c r="O213" s="86"/>
      <c r="P213" s="239">
        <f>O213*H213</f>
        <v>0</v>
      </c>
      <c r="Q213" s="239">
        <v>0.0062863514999999997</v>
      </c>
      <c r="R213" s="239">
        <f>Q213*H213</f>
        <v>0.188590545</v>
      </c>
      <c r="S213" s="239">
        <v>0</v>
      </c>
      <c r="T213" s="240">
        <f>S213*H213</f>
        <v>0</v>
      </c>
      <c r="U213" s="40"/>
      <c r="V213" s="40"/>
      <c r="W213" s="40"/>
      <c r="X213" s="40"/>
      <c r="Y213" s="40"/>
      <c r="Z213" s="40"/>
      <c r="AA213" s="40"/>
      <c r="AB213" s="40"/>
      <c r="AC213" s="40"/>
      <c r="AD213" s="40"/>
      <c r="AE213" s="40"/>
      <c r="AR213" s="241" t="s">
        <v>157</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157</v>
      </c>
      <c r="BM213" s="241" t="s">
        <v>4419</v>
      </c>
    </row>
    <row r="214" s="2" customFormat="1">
      <c r="A214" s="40"/>
      <c r="B214" s="41"/>
      <c r="C214" s="42"/>
      <c r="D214" s="243" t="s">
        <v>293</v>
      </c>
      <c r="E214" s="42"/>
      <c r="F214" s="244" t="s">
        <v>3675</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13" customFormat="1">
      <c r="A215" s="13"/>
      <c r="B215" s="248"/>
      <c r="C215" s="249"/>
      <c r="D215" s="243" t="s">
        <v>297</v>
      </c>
      <c r="E215" s="250" t="s">
        <v>19</v>
      </c>
      <c r="F215" s="251" t="s">
        <v>4420</v>
      </c>
      <c r="G215" s="249"/>
      <c r="H215" s="252">
        <v>30</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79</v>
      </c>
      <c r="AY215" s="258" t="s">
        <v>285</v>
      </c>
    </row>
    <row r="216" s="2" customFormat="1" ht="16.5" customHeight="1">
      <c r="A216" s="40"/>
      <c r="B216" s="41"/>
      <c r="C216" s="230" t="s">
        <v>553</v>
      </c>
      <c r="D216" s="230" t="s">
        <v>287</v>
      </c>
      <c r="E216" s="231" t="s">
        <v>3677</v>
      </c>
      <c r="F216" s="232" t="s">
        <v>3678</v>
      </c>
      <c r="G216" s="233" t="s">
        <v>515</v>
      </c>
      <c r="H216" s="234">
        <v>4</v>
      </c>
      <c r="I216" s="235"/>
      <c r="J216" s="236">
        <f>ROUND(I216*H216,2)</f>
        <v>0</v>
      </c>
      <c r="K216" s="232" t="s">
        <v>291</v>
      </c>
      <c r="L216" s="46"/>
      <c r="M216" s="237" t="s">
        <v>19</v>
      </c>
      <c r="N216" s="238" t="s">
        <v>43</v>
      </c>
      <c r="O216" s="86"/>
      <c r="P216" s="239">
        <f>O216*H216</f>
        <v>0</v>
      </c>
      <c r="Q216" s="239">
        <v>0.0016255</v>
      </c>
      <c r="R216" s="239">
        <f>Q216*H216</f>
        <v>0.006502</v>
      </c>
      <c r="S216" s="239">
        <v>0</v>
      </c>
      <c r="T216" s="240">
        <f>S216*H216</f>
        <v>0</v>
      </c>
      <c r="U216" s="40"/>
      <c r="V216" s="40"/>
      <c r="W216" s="40"/>
      <c r="X216" s="40"/>
      <c r="Y216" s="40"/>
      <c r="Z216" s="40"/>
      <c r="AA216" s="40"/>
      <c r="AB216" s="40"/>
      <c r="AC216" s="40"/>
      <c r="AD216" s="40"/>
      <c r="AE216" s="40"/>
      <c r="AR216" s="241" t="s">
        <v>157</v>
      </c>
      <c r="AT216" s="241" t="s">
        <v>287</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157</v>
      </c>
      <c r="BM216" s="241" t="s">
        <v>4421</v>
      </c>
    </row>
    <row r="217" s="2" customFormat="1">
      <c r="A217" s="40"/>
      <c r="B217" s="41"/>
      <c r="C217" s="42"/>
      <c r="D217" s="243" t="s">
        <v>293</v>
      </c>
      <c r="E217" s="42"/>
      <c r="F217" s="244" t="s">
        <v>3680</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13" customFormat="1">
      <c r="A218" s="13"/>
      <c r="B218" s="248"/>
      <c r="C218" s="249"/>
      <c r="D218" s="243" t="s">
        <v>297</v>
      </c>
      <c r="E218" s="250" t="s">
        <v>19</v>
      </c>
      <c r="F218" s="251" t="s">
        <v>3681</v>
      </c>
      <c r="G218" s="249"/>
      <c r="H218" s="252">
        <v>4</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79</v>
      </c>
      <c r="AY218" s="258" t="s">
        <v>285</v>
      </c>
    </row>
    <row r="219" s="2" customFormat="1" ht="16.5" customHeight="1">
      <c r="A219" s="40"/>
      <c r="B219" s="41"/>
      <c r="C219" s="230" t="s">
        <v>559</v>
      </c>
      <c r="D219" s="230" t="s">
        <v>287</v>
      </c>
      <c r="E219" s="231" t="s">
        <v>3682</v>
      </c>
      <c r="F219" s="232" t="s">
        <v>3683</v>
      </c>
      <c r="G219" s="233" t="s">
        <v>290</v>
      </c>
      <c r="H219" s="234">
        <v>35</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157</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157</v>
      </c>
      <c r="BM219" s="241" t="s">
        <v>4422</v>
      </c>
    </row>
    <row r="220" s="2" customFormat="1">
      <c r="A220" s="40"/>
      <c r="B220" s="41"/>
      <c r="C220" s="42"/>
      <c r="D220" s="243" t="s">
        <v>293</v>
      </c>
      <c r="E220" s="42"/>
      <c r="F220" s="244" t="s">
        <v>3685</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c r="A221" s="40"/>
      <c r="B221" s="41"/>
      <c r="C221" s="42"/>
      <c r="D221" s="243" t="s">
        <v>295</v>
      </c>
      <c r="E221" s="42"/>
      <c r="F221" s="247" t="s">
        <v>3686</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295</v>
      </c>
      <c r="AU221" s="19" t="s">
        <v>81</v>
      </c>
    </row>
    <row r="222" s="13" customFormat="1">
      <c r="A222" s="13"/>
      <c r="B222" s="248"/>
      <c r="C222" s="249"/>
      <c r="D222" s="243" t="s">
        <v>297</v>
      </c>
      <c r="E222" s="250" t="s">
        <v>19</v>
      </c>
      <c r="F222" s="251" t="s">
        <v>4423</v>
      </c>
      <c r="G222" s="249"/>
      <c r="H222" s="252">
        <v>35</v>
      </c>
      <c r="I222" s="253"/>
      <c r="J222" s="249"/>
      <c r="K222" s="249"/>
      <c r="L222" s="254"/>
      <c r="M222" s="255"/>
      <c r="N222" s="256"/>
      <c r="O222" s="256"/>
      <c r="P222" s="256"/>
      <c r="Q222" s="256"/>
      <c r="R222" s="256"/>
      <c r="S222" s="256"/>
      <c r="T222" s="257"/>
      <c r="U222" s="13"/>
      <c r="V222" s="13"/>
      <c r="W222" s="13"/>
      <c r="X222" s="13"/>
      <c r="Y222" s="13"/>
      <c r="Z222" s="13"/>
      <c r="AA222" s="13"/>
      <c r="AB222" s="13"/>
      <c r="AC222" s="13"/>
      <c r="AD222" s="13"/>
      <c r="AE222" s="13"/>
      <c r="AT222" s="258" t="s">
        <v>297</v>
      </c>
      <c r="AU222" s="258" t="s">
        <v>81</v>
      </c>
      <c r="AV222" s="13" t="s">
        <v>81</v>
      </c>
      <c r="AW222" s="13" t="s">
        <v>33</v>
      </c>
      <c r="AX222" s="13" t="s">
        <v>79</v>
      </c>
      <c r="AY222" s="258" t="s">
        <v>285</v>
      </c>
    </row>
    <row r="223" s="2" customFormat="1" ht="16.5" customHeight="1">
      <c r="A223" s="40"/>
      <c r="B223" s="41"/>
      <c r="C223" s="230" t="s">
        <v>566</v>
      </c>
      <c r="D223" s="230" t="s">
        <v>287</v>
      </c>
      <c r="E223" s="231" t="s">
        <v>3687</v>
      </c>
      <c r="F223" s="232" t="s">
        <v>3688</v>
      </c>
      <c r="G223" s="233" t="s">
        <v>3577</v>
      </c>
      <c r="H223" s="308"/>
      <c r="I223" s="235"/>
      <c r="J223" s="236">
        <f>ROUND(I223*H223,2)</f>
        <v>0</v>
      </c>
      <c r="K223" s="232" t="s">
        <v>291</v>
      </c>
      <c r="L223" s="46"/>
      <c r="M223" s="237" t="s">
        <v>19</v>
      </c>
      <c r="N223" s="238" t="s">
        <v>43</v>
      </c>
      <c r="O223" s="86"/>
      <c r="P223" s="239">
        <f>O223*H223</f>
        <v>0</v>
      </c>
      <c r="Q223" s="239">
        <v>0</v>
      </c>
      <c r="R223" s="239">
        <f>Q223*H223</f>
        <v>0</v>
      </c>
      <c r="S223" s="239">
        <v>0</v>
      </c>
      <c r="T223" s="240">
        <f>S223*H223</f>
        <v>0</v>
      </c>
      <c r="U223" s="40"/>
      <c r="V223" s="40"/>
      <c r="W223" s="40"/>
      <c r="X223" s="40"/>
      <c r="Y223" s="40"/>
      <c r="Z223" s="40"/>
      <c r="AA223" s="40"/>
      <c r="AB223" s="40"/>
      <c r="AC223" s="40"/>
      <c r="AD223" s="40"/>
      <c r="AE223" s="40"/>
      <c r="AR223" s="241" t="s">
        <v>157</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157</v>
      </c>
      <c r="BM223" s="241" t="s">
        <v>4424</v>
      </c>
    </row>
    <row r="224" s="2" customFormat="1">
      <c r="A224" s="40"/>
      <c r="B224" s="41"/>
      <c r="C224" s="42"/>
      <c r="D224" s="243" t="s">
        <v>293</v>
      </c>
      <c r="E224" s="42"/>
      <c r="F224" s="244" t="s">
        <v>3690</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2" customFormat="1">
      <c r="A225" s="40"/>
      <c r="B225" s="41"/>
      <c r="C225" s="42"/>
      <c r="D225" s="243" t="s">
        <v>295</v>
      </c>
      <c r="E225" s="42"/>
      <c r="F225" s="247" t="s">
        <v>1405</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295</v>
      </c>
      <c r="AU225" s="19" t="s">
        <v>81</v>
      </c>
    </row>
    <row r="226" s="2" customFormat="1" ht="16.5" customHeight="1">
      <c r="A226" s="40"/>
      <c r="B226" s="41"/>
      <c r="C226" s="230" t="s">
        <v>572</v>
      </c>
      <c r="D226" s="230" t="s">
        <v>287</v>
      </c>
      <c r="E226" s="231" t="s">
        <v>3691</v>
      </c>
      <c r="F226" s="232" t="s">
        <v>3692</v>
      </c>
      <c r="G226" s="233" t="s">
        <v>3577</v>
      </c>
      <c r="H226" s="308"/>
      <c r="I226" s="235"/>
      <c r="J226" s="236">
        <f>ROUND(I226*H226,2)</f>
        <v>0</v>
      </c>
      <c r="K226" s="232" t="s">
        <v>291</v>
      </c>
      <c r="L226" s="46"/>
      <c r="M226" s="237" t="s">
        <v>19</v>
      </c>
      <c r="N226" s="238" t="s">
        <v>43</v>
      </c>
      <c r="O226" s="86"/>
      <c r="P226" s="239">
        <f>O226*H226</f>
        <v>0</v>
      </c>
      <c r="Q226" s="239">
        <v>0</v>
      </c>
      <c r="R226" s="239">
        <f>Q226*H226</f>
        <v>0</v>
      </c>
      <c r="S226" s="239">
        <v>0</v>
      </c>
      <c r="T226" s="240">
        <f>S226*H226</f>
        <v>0</v>
      </c>
      <c r="U226" s="40"/>
      <c r="V226" s="40"/>
      <c r="W226" s="40"/>
      <c r="X226" s="40"/>
      <c r="Y226" s="40"/>
      <c r="Z226" s="40"/>
      <c r="AA226" s="40"/>
      <c r="AB226" s="40"/>
      <c r="AC226" s="40"/>
      <c r="AD226" s="40"/>
      <c r="AE226" s="40"/>
      <c r="AR226" s="241" t="s">
        <v>157</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157</v>
      </c>
      <c r="BM226" s="241" t="s">
        <v>4425</v>
      </c>
    </row>
    <row r="227" s="2" customFormat="1">
      <c r="A227" s="40"/>
      <c r="B227" s="41"/>
      <c r="C227" s="42"/>
      <c r="D227" s="243" t="s">
        <v>293</v>
      </c>
      <c r="E227" s="42"/>
      <c r="F227" s="244" t="s">
        <v>3694</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2" customFormat="1">
      <c r="A228" s="40"/>
      <c r="B228" s="41"/>
      <c r="C228" s="42"/>
      <c r="D228" s="243" t="s">
        <v>295</v>
      </c>
      <c r="E228" s="42"/>
      <c r="F228" s="247" t="s">
        <v>1405</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295</v>
      </c>
      <c r="AU228" s="19" t="s">
        <v>81</v>
      </c>
    </row>
    <row r="229" s="12" customFormat="1" ht="22.8" customHeight="1">
      <c r="A229" s="12"/>
      <c r="B229" s="214"/>
      <c r="C229" s="215"/>
      <c r="D229" s="216" t="s">
        <v>71</v>
      </c>
      <c r="E229" s="228" t="s">
        <v>3695</v>
      </c>
      <c r="F229" s="228" t="s">
        <v>3696</v>
      </c>
      <c r="G229" s="215"/>
      <c r="H229" s="215"/>
      <c r="I229" s="218"/>
      <c r="J229" s="229">
        <f>BK229</f>
        <v>0</v>
      </c>
      <c r="K229" s="215"/>
      <c r="L229" s="220"/>
      <c r="M229" s="221"/>
      <c r="N229" s="222"/>
      <c r="O229" s="222"/>
      <c r="P229" s="223">
        <f>SUM(P230:P268)</f>
        <v>0</v>
      </c>
      <c r="Q229" s="222"/>
      <c r="R229" s="223">
        <f>SUM(R230:R268)</f>
        <v>0.0018843509999999998</v>
      </c>
      <c r="S229" s="222"/>
      <c r="T229" s="224">
        <f>SUM(T230:T268)</f>
        <v>0.30893999999999999</v>
      </c>
      <c r="U229" s="12"/>
      <c r="V229" s="12"/>
      <c r="W229" s="12"/>
      <c r="X229" s="12"/>
      <c r="Y229" s="12"/>
      <c r="Z229" s="12"/>
      <c r="AA229" s="12"/>
      <c r="AB229" s="12"/>
      <c r="AC229" s="12"/>
      <c r="AD229" s="12"/>
      <c r="AE229" s="12"/>
      <c r="AR229" s="225" t="s">
        <v>81</v>
      </c>
      <c r="AT229" s="226" t="s">
        <v>71</v>
      </c>
      <c r="AU229" s="226" t="s">
        <v>79</v>
      </c>
      <c r="AY229" s="225" t="s">
        <v>285</v>
      </c>
      <c r="BK229" s="227">
        <f>SUM(BK230:BK268)</f>
        <v>0</v>
      </c>
    </row>
    <row r="230" s="2" customFormat="1" ht="16.5" customHeight="1">
      <c r="A230" s="40"/>
      <c r="B230" s="41"/>
      <c r="C230" s="230" t="s">
        <v>594</v>
      </c>
      <c r="D230" s="230" t="s">
        <v>287</v>
      </c>
      <c r="E230" s="231" t="s">
        <v>3697</v>
      </c>
      <c r="F230" s="232" t="s">
        <v>3698</v>
      </c>
      <c r="G230" s="233" t="s">
        <v>515</v>
      </c>
      <c r="H230" s="234">
        <v>16</v>
      </c>
      <c r="I230" s="235"/>
      <c r="J230" s="236">
        <f>ROUND(I230*H230,2)</f>
        <v>0</v>
      </c>
      <c r="K230" s="232" t="s">
        <v>291</v>
      </c>
      <c r="L230" s="46"/>
      <c r="M230" s="237" t="s">
        <v>19</v>
      </c>
      <c r="N230" s="238" t="s">
        <v>43</v>
      </c>
      <c r="O230" s="86"/>
      <c r="P230" s="239">
        <f>O230*H230</f>
        <v>0</v>
      </c>
      <c r="Q230" s="239">
        <v>1.6739999999999999E-05</v>
      </c>
      <c r="R230" s="239">
        <f>Q230*H230</f>
        <v>0.00026783999999999998</v>
      </c>
      <c r="S230" s="239">
        <v>0.014</v>
      </c>
      <c r="T230" s="240">
        <f>S230*H230</f>
        <v>0.22400000000000001</v>
      </c>
      <c r="U230" s="40"/>
      <c r="V230" s="40"/>
      <c r="W230" s="40"/>
      <c r="X230" s="40"/>
      <c r="Y230" s="40"/>
      <c r="Z230" s="40"/>
      <c r="AA230" s="40"/>
      <c r="AB230" s="40"/>
      <c r="AC230" s="40"/>
      <c r="AD230" s="40"/>
      <c r="AE230" s="40"/>
      <c r="AR230" s="241" t="s">
        <v>157</v>
      </c>
      <c r="AT230" s="241" t="s">
        <v>287</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157</v>
      </c>
      <c r="BM230" s="241" t="s">
        <v>4426</v>
      </c>
    </row>
    <row r="231" s="2" customFormat="1">
      <c r="A231" s="40"/>
      <c r="B231" s="41"/>
      <c r="C231" s="42"/>
      <c r="D231" s="243" t="s">
        <v>293</v>
      </c>
      <c r="E231" s="42"/>
      <c r="F231" s="244" t="s">
        <v>3700</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13" customFormat="1">
      <c r="A232" s="13"/>
      <c r="B232" s="248"/>
      <c r="C232" s="249"/>
      <c r="D232" s="243" t="s">
        <v>297</v>
      </c>
      <c r="E232" s="250" t="s">
        <v>19</v>
      </c>
      <c r="F232" s="251" t="s">
        <v>4427</v>
      </c>
      <c r="G232" s="249"/>
      <c r="H232" s="252">
        <v>16</v>
      </c>
      <c r="I232" s="253"/>
      <c r="J232" s="249"/>
      <c r="K232" s="249"/>
      <c r="L232" s="254"/>
      <c r="M232" s="255"/>
      <c r="N232" s="256"/>
      <c r="O232" s="256"/>
      <c r="P232" s="256"/>
      <c r="Q232" s="256"/>
      <c r="R232" s="256"/>
      <c r="S232" s="256"/>
      <c r="T232" s="257"/>
      <c r="U232" s="13"/>
      <c r="V232" s="13"/>
      <c r="W232" s="13"/>
      <c r="X232" s="13"/>
      <c r="Y232" s="13"/>
      <c r="Z232" s="13"/>
      <c r="AA232" s="13"/>
      <c r="AB232" s="13"/>
      <c r="AC232" s="13"/>
      <c r="AD232" s="13"/>
      <c r="AE232" s="13"/>
      <c r="AT232" s="258" t="s">
        <v>297</v>
      </c>
      <c r="AU232" s="258" t="s">
        <v>81</v>
      </c>
      <c r="AV232" s="13" t="s">
        <v>81</v>
      </c>
      <c r="AW232" s="13" t="s">
        <v>33</v>
      </c>
      <c r="AX232" s="13" t="s">
        <v>79</v>
      </c>
      <c r="AY232" s="258" t="s">
        <v>285</v>
      </c>
    </row>
    <row r="233" s="2" customFormat="1" ht="16.5" customHeight="1">
      <c r="A233" s="40"/>
      <c r="B233" s="41"/>
      <c r="C233" s="230" t="s">
        <v>606</v>
      </c>
      <c r="D233" s="230" t="s">
        <v>287</v>
      </c>
      <c r="E233" s="231" t="s">
        <v>3702</v>
      </c>
      <c r="F233" s="232" t="s">
        <v>3703</v>
      </c>
      <c r="G233" s="233" t="s">
        <v>515</v>
      </c>
      <c r="H233" s="234">
        <v>1</v>
      </c>
      <c r="I233" s="235"/>
      <c r="J233" s="236">
        <f>ROUND(I233*H233,2)</f>
        <v>0</v>
      </c>
      <c r="K233" s="232" t="s">
        <v>291</v>
      </c>
      <c r="L233" s="46"/>
      <c r="M233" s="237" t="s">
        <v>19</v>
      </c>
      <c r="N233" s="238" t="s">
        <v>43</v>
      </c>
      <c r="O233" s="86"/>
      <c r="P233" s="239">
        <f>O233*H233</f>
        <v>0</v>
      </c>
      <c r="Q233" s="239">
        <v>1.6739999999999999E-05</v>
      </c>
      <c r="R233" s="239">
        <f>Q233*H233</f>
        <v>1.6739999999999999E-05</v>
      </c>
      <c r="S233" s="239">
        <v>0.039</v>
      </c>
      <c r="T233" s="240">
        <f>S233*H233</f>
        <v>0.039</v>
      </c>
      <c r="U233" s="40"/>
      <c r="V233" s="40"/>
      <c r="W233" s="40"/>
      <c r="X233" s="40"/>
      <c r="Y233" s="40"/>
      <c r="Z233" s="40"/>
      <c r="AA233" s="40"/>
      <c r="AB233" s="40"/>
      <c r="AC233" s="40"/>
      <c r="AD233" s="40"/>
      <c r="AE233" s="40"/>
      <c r="AR233" s="241" t="s">
        <v>157</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157</v>
      </c>
      <c r="BM233" s="241" t="s">
        <v>4428</v>
      </c>
    </row>
    <row r="234" s="2" customFormat="1">
      <c r="A234" s="40"/>
      <c r="B234" s="41"/>
      <c r="C234" s="42"/>
      <c r="D234" s="243" t="s">
        <v>293</v>
      </c>
      <c r="E234" s="42"/>
      <c r="F234" s="244" t="s">
        <v>3705</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13" customFormat="1">
      <c r="A235" s="13"/>
      <c r="B235" s="248"/>
      <c r="C235" s="249"/>
      <c r="D235" s="243" t="s">
        <v>297</v>
      </c>
      <c r="E235" s="250" t="s">
        <v>19</v>
      </c>
      <c r="F235" s="251" t="s">
        <v>79</v>
      </c>
      <c r="G235" s="249"/>
      <c r="H235" s="252">
        <v>1</v>
      </c>
      <c r="I235" s="253"/>
      <c r="J235" s="249"/>
      <c r="K235" s="249"/>
      <c r="L235" s="254"/>
      <c r="M235" s="255"/>
      <c r="N235" s="256"/>
      <c r="O235" s="256"/>
      <c r="P235" s="256"/>
      <c r="Q235" s="256"/>
      <c r="R235" s="256"/>
      <c r="S235" s="256"/>
      <c r="T235" s="257"/>
      <c r="U235" s="13"/>
      <c r="V235" s="13"/>
      <c r="W235" s="13"/>
      <c r="X235" s="13"/>
      <c r="Y235" s="13"/>
      <c r="Z235" s="13"/>
      <c r="AA235" s="13"/>
      <c r="AB235" s="13"/>
      <c r="AC235" s="13"/>
      <c r="AD235" s="13"/>
      <c r="AE235" s="13"/>
      <c r="AT235" s="258" t="s">
        <v>297</v>
      </c>
      <c r="AU235" s="258" t="s">
        <v>81</v>
      </c>
      <c r="AV235" s="13" t="s">
        <v>81</v>
      </c>
      <c r="AW235" s="13" t="s">
        <v>33</v>
      </c>
      <c r="AX235" s="13" t="s">
        <v>79</v>
      </c>
      <c r="AY235" s="258" t="s">
        <v>285</v>
      </c>
    </row>
    <row r="236" s="2" customFormat="1" ht="16.5" customHeight="1">
      <c r="A236" s="40"/>
      <c r="B236" s="41"/>
      <c r="C236" s="230" t="s">
        <v>613</v>
      </c>
      <c r="D236" s="230" t="s">
        <v>287</v>
      </c>
      <c r="E236" s="231" t="s">
        <v>3707</v>
      </c>
      <c r="F236" s="232" t="s">
        <v>3708</v>
      </c>
      <c r="G236" s="233" t="s">
        <v>515</v>
      </c>
      <c r="H236" s="234">
        <v>2</v>
      </c>
      <c r="I236" s="235"/>
      <c r="J236" s="236">
        <f>ROUND(I236*H236,2)</f>
        <v>0</v>
      </c>
      <c r="K236" s="232" t="s">
        <v>291</v>
      </c>
      <c r="L236" s="46"/>
      <c r="M236" s="237" t="s">
        <v>19</v>
      </c>
      <c r="N236" s="238" t="s">
        <v>43</v>
      </c>
      <c r="O236" s="86"/>
      <c r="P236" s="239">
        <f>O236*H236</f>
        <v>0</v>
      </c>
      <c r="Q236" s="239">
        <v>1.6739999999999999E-05</v>
      </c>
      <c r="R236" s="239">
        <f>Q236*H236</f>
        <v>3.3479999999999998E-05</v>
      </c>
      <c r="S236" s="239">
        <v>0.017000000000000001</v>
      </c>
      <c r="T236" s="240">
        <f>S236*H236</f>
        <v>0.034000000000000002</v>
      </c>
      <c r="U236" s="40"/>
      <c r="V236" s="40"/>
      <c r="W236" s="40"/>
      <c r="X236" s="40"/>
      <c r="Y236" s="40"/>
      <c r="Z236" s="40"/>
      <c r="AA236" s="40"/>
      <c r="AB236" s="40"/>
      <c r="AC236" s="40"/>
      <c r="AD236" s="40"/>
      <c r="AE236" s="40"/>
      <c r="AR236" s="241" t="s">
        <v>157</v>
      </c>
      <c r="AT236" s="241" t="s">
        <v>287</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157</v>
      </c>
      <c r="BM236" s="241" t="s">
        <v>4429</v>
      </c>
    </row>
    <row r="237" s="2" customFormat="1">
      <c r="A237" s="40"/>
      <c r="B237" s="41"/>
      <c r="C237" s="42"/>
      <c r="D237" s="243" t="s">
        <v>293</v>
      </c>
      <c r="E237" s="42"/>
      <c r="F237" s="244" t="s">
        <v>3710</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13" customFormat="1">
      <c r="A238" s="13"/>
      <c r="B238" s="248"/>
      <c r="C238" s="249"/>
      <c r="D238" s="243" t="s">
        <v>297</v>
      </c>
      <c r="E238" s="250" t="s">
        <v>19</v>
      </c>
      <c r="F238" s="251" t="s">
        <v>81</v>
      </c>
      <c r="G238" s="249"/>
      <c r="H238" s="252">
        <v>2</v>
      </c>
      <c r="I238" s="253"/>
      <c r="J238" s="249"/>
      <c r="K238" s="249"/>
      <c r="L238" s="254"/>
      <c r="M238" s="255"/>
      <c r="N238" s="256"/>
      <c r="O238" s="256"/>
      <c r="P238" s="256"/>
      <c r="Q238" s="256"/>
      <c r="R238" s="256"/>
      <c r="S238" s="256"/>
      <c r="T238" s="257"/>
      <c r="U238" s="13"/>
      <c r="V238" s="13"/>
      <c r="W238" s="13"/>
      <c r="X238" s="13"/>
      <c r="Y238" s="13"/>
      <c r="Z238" s="13"/>
      <c r="AA238" s="13"/>
      <c r="AB238" s="13"/>
      <c r="AC238" s="13"/>
      <c r="AD238" s="13"/>
      <c r="AE238" s="13"/>
      <c r="AT238" s="258" t="s">
        <v>297</v>
      </c>
      <c r="AU238" s="258" t="s">
        <v>81</v>
      </c>
      <c r="AV238" s="13" t="s">
        <v>81</v>
      </c>
      <c r="AW238" s="13" t="s">
        <v>33</v>
      </c>
      <c r="AX238" s="13" t="s">
        <v>79</v>
      </c>
      <c r="AY238" s="258" t="s">
        <v>285</v>
      </c>
    </row>
    <row r="239" s="2" customFormat="1" ht="16.5" customHeight="1">
      <c r="A239" s="40"/>
      <c r="B239" s="41"/>
      <c r="C239" s="230" t="s">
        <v>624</v>
      </c>
      <c r="D239" s="230" t="s">
        <v>287</v>
      </c>
      <c r="E239" s="231" t="s">
        <v>3715</v>
      </c>
      <c r="F239" s="232" t="s">
        <v>3716</v>
      </c>
      <c r="G239" s="233" t="s">
        <v>515</v>
      </c>
      <c r="H239" s="234">
        <v>1</v>
      </c>
      <c r="I239" s="235"/>
      <c r="J239" s="236">
        <f>ROUND(I239*H239,2)</f>
        <v>0</v>
      </c>
      <c r="K239" s="232" t="s">
        <v>291</v>
      </c>
      <c r="L239" s="46"/>
      <c r="M239" s="237" t="s">
        <v>19</v>
      </c>
      <c r="N239" s="238" t="s">
        <v>43</v>
      </c>
      <c r="O239" s="86"/>
      <c r="P239" s="239">
        <f>O239*H239</f>
        <v>0</v>
      </c>
      <c r="Q239" s="239">
        <v>8.6000000000000003E-05</v>
      </c>
      <c r="R239" s="239">
        <f>Q239*H239</f>
        <v>8.6000000000000003E-05</v>
      </c>
      <c r="S239" s="239">
        <v>0.0019</v>
      </c>
      <c r="T239" s="240">
        <f>S239*H239</f>
        <v>0.0019</v>
      </c>
      <c r="U239" s="40"/>
      <c r="V239" s="40"/>
      <c r="W239" s="40"/>
      <c r="X239" s="40"/>
      <c r="Y239" s="40"/>
      <c r="Z239" s="40"/>
      <c r="AA239" s="40"/>
      <c r="AB239" s="40"/>
      <c r="AC239" s="40"/>
      <c r="AD239" s="40"/>
      <c r="AE239" s="40"/>
      <c r="AR239" s="241" t="s">
        <v>157</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157</v>
      </c>
      <c r="BM239" s="241" t="s">
        <v>4430</v>
      </c>
    </row>
    <row r="240" s="2" customFormat="1">
      <c r="A240" s="40"/>
      <c r="B240" s="41"/>
      <c r="C240" s="42"/>
      <c r="D240" s="243" t="s">
        <v>293</v>
      </c>
      <c r="E240" s="42"/>
      <c r="F240" s="244" t="s">
        <v>3718</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13" customFormat="1">
      <c r="A241" s="13"/>
      <c r="B241" s="248"/>
      <c r="C241" s="249"/>
      <c r="D241" s="243" t="s">
        <v>297</v>
      </c>
      <c r="E241" s="250" t="s">
        <v>19</v>
      </c>
      <c r="F241" s="251" t="s">
        <v>79</v>
      </c>
      <c r="G241" s="249"/>
      <c r="H241" s="252">
        <v>1</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79</v>
      </c>
      <c r="AY241" s="258" t="s">
        <v>285</v>
      </c>
    </row>
    <row r="242" s="2" customFormat="1" ht="16.5" customHeight="1">
      <c r="A242" s="40"/>
      <c r="B242" s="41"/>
      <c r="C242" s="230" t="s">
        <v>634</v>
      </c>
      <c r="D242" s="230" t="s">
        <v>287</v>
      </c>
      <c r="E242" s="231" t="s">
        <v>3719</v>
      </c>
      <c r="F242" s="232" t="s">
        <v>3720</v>
      </c>
      <c r="G242" s="233" t="s">
        <v>515</v>
      </c>
      <c r="H242" s="234">
        <v>2</v>
      </c>
      <c r="I242" s="235"/>
      <c r="J242" s="236">
        <f>ROUND(I242*H242,2)</f>
        <v>0</v>
      </c>
      <c r="K242" s="232" t="s">
        <v>291</v>
      </c>
      <c r="L242" s="46"/>
      <c r="M242" s="237" t="s">
        <v>19</v>
      </c>
      <c r="N242" s="238" t="s">
        <v>43</v>
      </c>
      <c r="O242" s="86"/>
      <c r="P242" s="239">
        <f>O242*H242</f>
        <v>0</v>
      </c>
      <c r="Q242" s="239">
        <v>0</v>
      </c>
      <c r="R242" s="239">
        <f>Q242*H242</f>
        <v>0</v>
      </c>
      <c r="S242" s="239">
        <v>0.0050200000000000002</v>
      </c>
      <c r="T242" s="240">
        <f>S242*H242</f>
        <v>0.01004</v>
      </c>
      <c r="U242" s="40"/>
      <c r="V242" s="40"/>
      <c r="W242" s="40"/>
      <c r="X242" s="40"/>
      <c r="Y242" s="40"/>
      <c r="Z242" s="40"/>
      <c r="AA242" s="40"/>
      <c r="AB242" s="40"/>
      <c r="AC242" s="40"/>
      <c r="AD242" s="40"/>
      <c r="AE242" s="40"/>
      <c r="AR242" s="241" t="s">
        <v>157</v>
      </c>
      <c r="AT242" s="241" t="s">
        <v>287</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157</v>
      </c>
      <c r="BM242" s="241" t="s">
        <v>4431</v>
      </c>
    </row>
    <row r="243" s="2" customFormat="1">
      <c r="A243" s="40"/>
      <c r="B243" s="41"/>
      <c r="C243" s="42"/>
      <c r="D243" s="243" t="s">
        <v>293</v>
      </c>
      <c r="E243" s="42"/>
      <c r="F243" s="244" t="s">
        <v>3722</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13" customFormat="1">
      <c r="A244" s="13"/>
      <c r="B244" s="248"/>
      <c r="C244" s="249"/>
      <c r="D244" s="243" t="s">
        <v>297</v>
      </c>
      <c r="E244" s="250" t="s">
        <v>19</v>
      </c>
      <c r="F244" s="251" t="s">
        <v>81</v>
      </c>
      <c r="G244" s="249"/>
      <c r="H244" s="252">
        <v>2</v>
      </c>
      <c r="I244" s="253"/>
      <c r="J244" s="249"/>
      <c r="K244" s="249"/>
      <c r="L244" s="254"/>
      <c r="M244" s="255"/>
      <c r="N244" s="256"/>
      <c r="O244" s="256"/>
      <c r="P244" s="256"/>
      <c r="Q244" s="256"/>
      <c r="R244" s="256"/>
      <c r="S244" s="256"/>
      <c r="T244" s="257"/>
      <c r="U244" s="13"/>
      <c r="V244" s="13"/>
      <c r="W244" s="13"/>
      <c r="X244" s="13"/>
      <c r="Y244" s="13"/>
      <c r="Z244" s="13"/>
      <c r="AA244" s="13"/>
      <c r="AB244" s="13"/>
      <c r="AC244" s="13"/>
      <c r="AD244" s="13"/>
      <c r="AE244" s="13"/>
      <c r="AT244" s="258" t="s">
        <v>297</v>
      </c>
      <c r="AU244" s="258" t="s">
        <v>81</v>
      </c>
      <c r="AV244" s="13" t="s">
        <v>81</v>
      </c>
      <c r="AW244" s="13" t="s">
        <v>33</v>
      </c>
      <c r="AX244" s="13" t="s">
        <v>79</v>
      </c>
      <c r="AY244" s="258" t="s">
        <v>285</v>
      </c>
    </row>
    <row r="245" s="2" customFormat="1" ht="16.5" customHeight="1">
      <c r="A245" s="40"/>
      <c r="B245" s="41"/>
      <c r="C245" s="230" t="s">
        <v>640</v>
      </c>
      <c r="D245" s="230" t="s">
        <v>287</v>
      </c>
      <c r="E245" s="231" t="s">
        <v>3723</v>
      </c>
      <c r="F245" s="232" t="s">
        <v>3724</v>
      </c>
      <c r="G245" s="233" t="s">
        <v>515</v>
      </c>
      <c r="H245" s="234">
        <v>1</v>
      </c>
      <c r="I245" s="235"/>
      <c r="J245" s="236">
        <f>ROUND(I245*H245,2)</f>
        <v>0</v>
      </c>
      <c r="K245" s="232" t="s">
        <v>19</v>
      </c>
      <c r="L245" s="46"/>
      <c r="M245" s="237" t="s">
        <v>19</v>
      </c>
      <c r="N245" s="238" t="s">
        <v>43</v>
      </c>
      <c r="O245" s="86"/>
      <c r="P245" s="239">
        <f>O245*H245</f>
        <v>0</v>
      </c>
      <c r="Q245" s="239">
        <v>0</v>
      </c>
      <c r="R245" s="239">
        <f>Q245*H245</f>
        <v>0</v>
      </c>
      <c r="S245" s="239">
        <v>0</v>
      </c>
      <c r="T245" s="240">
        <f>S245*H245</f>
        <v>0</v>
      </c>
      <c r="U245" s="40"/>
      <c r="V245" s="40"/>
      <c r="W245" s="40"/>
      <c r="X245" s="40"/>
      <c r="Y245" s="40"/>
      <c r="Z245" s="40"/>
      <c r="AA245" s="40"/>
      <c r="AB245" s="40"/>
      <c r="AC245" s="40"/>
      <c r="AD245" s="40"/>
      <c r="AE245" s="40"/>
      <c r="AR245" s="241" t="s">
        <v>157</v>
      </c>
      <c r="AT245" s="241" t="s">
        <v>287</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157</v>
      </c>
      <c r="BM245" s="241" t="s">
        <v>4432</v>
      </c>
    </row>
    <row r="246" s="2" customFormat="1">
      <c r="A246" s="40"/>
      <c r="B246" s="41"/>
      <c r="C246" s="42"/>
      <c r="D246" s="243" t="s">
        <v>293</v>
      </c>
      <c r="E246" s="42"/>
      <c r="F246" s="244" t="s">
        <v>3726</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13" customFormat="1">
      <c r="A247" s="13"/>
      <c r="B247" s="248"/>
      <c r="C247" s="249"/>
      <c r="D247" s="243" t="s">
        <v>297</v>
      </c>
      <c r="E247" s="250" t="s">
        <v>19</v>
      </c>
      <c r="F247" s="251" t="s">
        <v>79</v>
      </c>
      <c r="G247" s="249"/>
      <c r="H247" s="252">
        <v>1</v>
      </c>
      <c r="I247" s="253"/>
      <c r="J247" s="249"/>
      <c r="K247" s="249"/>
      <c r="L247" s="254"/>
      <c r="M247" s="255"/>
      <c r="N247" s="256"/>
      <c r="O247" s="256"/>
      <c r="P247" s="256"/>
      <c r="Q247" s="256"/>
      <c r="R247" s="256"/>
      <c r="S247" s="256"/>
      <c r="T247" s="257"/>
      <c r="U247" s="13"/>
      <c r="V247" s="13"/>
      <c r="W247" s="13"/>
      <c r="X247" s="13"/>
      <c r="Y247" s="13"/>
      <c r="Z247" s="13"/>
      <c r="AA247" s="13"/>
      <c r="AB247" s="13"/>
      <c r="AC247" s="13"/>
      <c r="AD247" s="13"/>
      <c r="AE247" s="13"/>
      <c r="AT247" s="258" t="s">
        <v>297</v>
      </c>
      <c r="AU247" s="258" t="s">
        <v>81</v>
      </c>
      <c r="AV247" s="13" t="s">
        <v>81</v>
      </c>
      <c r="AW247" s="13" t="s">
        <v>33</v>
      </c>
      <c r="AX247" s="13" t="s">
        <v>79</v>
      </c>
      <c r="AY247" s="258" t="s">
        <v>285</v>
      </c>
    </row>
    <row r="248" s="2" customFormat="1" ht="16.5" customHeight="1">
      <c r="A248" s="40"/>
      <c r="B248" s="41"/>
      <c r="C248" s="230" t="s">
        <v>646</v>
      </c>
      <c r="D248" s="230" t="s">
        <v>287</v>
      </c>
      <c r="E248" s="231" t="s">
        <v>3727</v>
      </c>
      <c r="F248" s="232" t="s">
        <v>3728</v>
      </c>
      <c r="G248" s="233" t="s">
        <v>3219</v>
      </c>
      <c r="H248" s="234">
        <v>2</v>
      </c>
      <c r="I248" s="235"/>
      <c r="J248" s="236">
        <f>ROUND(I248*H248,2)</f>
        <v>0</v>
      </c>
      <c r="K248" s="232" t="s">
        <v>19</v>
      </c>
      <c r="L248" s="46"/>
      <c r="M248" s="237" t="s">
        <v>19</v>
      </c>
      <c r="N248" s="238" t="s">
        <v>43</v>
      </c>
      <c r="O248" s="86"/>
      <c r="P248" s="239">
        <f>O248*H248</f>
        <v>0</v>
      </c>
      <c r="Q248" s="239">
        <v>0</v>
      </c>
      <c r="R248" s="239">
        <f>Q248*H248</f>
        <v>0</v>
      </c>
      <c r="S248" s="239">
        <v>0</v>
      </c>
      <c r="T248" s="240">
        <f>S248*H248</f>
        <v>0</v>
      </c>
      <c r="U248" s="40"/>
      <c r="V248" s="40"/>
      <c r="W248" s="40"/>
      <c r="X248" s="40"/>
      <c r="Y248" s="40"/>
      <c r="Z248" s="40"/>
      <c r="AA248" s="40"/>
      <c r="AB248" s="40"/>
      <c r="AC248" s="40"/>
      <c r="AD248" s="40"/>
      <c r="AE248" s="40"/>
      <c r="AR248" s="241" t="s">
        <v>157</v>
      </c>
      <c r="AT248" s="241" t="s">
        <v>287</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157</v>
      </c>
      <c r="BM248" s="241" t="s">
        <v>4433</v>
      </c>
    </row>
    <row r="249" s="2" customFormat="1">
      <c r="A249" s="40"/>
      <c r="B249" s="41"/>
      <c r="C249" s="42"/>
      <c r="D249" s="243" t="s">
        <v>293</v>
      </c>
      <c r="E249" s="42"/>
      <c r="F249" s="244" t="s">
        <v>3728</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13" customFormat="1">
      <c r="A250" s="13"/>
      <c r="B250" s="248"/>
      <c r="C250" s="249"/>
      <c r="D250" s="243" t="s">
        <v>297</v>
      </c>
      <c r="E250" s="250" t="s">
        <v>19</v>
      </c>
      <c r="F250" s="251" t="s">
        <v>81</v>
      </c>
      <c r="G250" s="249"/>
      <c r="H250" s="252">
        <v>2</v>
      </c>
      <c r="I250" s="253"/>
      <c r="J250" s="249"/>
      <c r="K250" s="249"/>
      <c r="L250" s="254"/>
      <c r="M250" s="255"/>
      <c r="N250" s="256"/>
      <c r="O250" s="256"/>
      <c r="P250" s="256"/>
      <c r="Q250" s="256"/>
      <c r="R250" s="256"/>
      <c r="S250" s="256"/>
      <c r="T250" s="257"/>
      <c r="U250" s="13"/>
      <c r="V250" s="13"/>
      <c r="W250" s="13"/>
      <c r="X250" s="13"/>
      <c r="Y250" s="13"/>
      <c r="Z250" s="13"/>
      <c r="AA250" s="13"/>
      <c r="AB250" s="13"/>
      <c r="AC250" s="13"/>
      <c r="AD250" s="13"/>
      <c r="AE250" s="13"/>
      <c r="AT250" s="258" t="s">
        <v>297</v>
      </c>
      <c r="AU250" s="258" t="s">
        <v>81</v>
      </c>
      <c r="AV250" s="13" t="s">
        <v>81</v>
      </c>
      <c r="AW250" s="13" t="s">
        <v>33</v>
      </c>
      <c r="AX250" s="13" t="s">
        <v>79</v>
      </c>
      <c r="AY250" s="258" t="s">
        <v>285</v>
      </c>
    </row>
    <row r="251" s="2" customFormat="1" ht="21.75" customHeight="1">
      <c r="A251" s="40"/>
      <c r="B251" s="41"/>
      <c r="C251" s="230" t="s">
        <v>651</v>
      </c>
      <c r="D251" s="230" t="s">
        <v>287</v>
      </c>
      <c r="E251" s="231" t="s">
        <v>3730</v>
      </c>
      <c r="F251" s="232" t="s">
        <v>3731</v>
      </c>
      <c r="G251" s="233" t="s">
        <v>3219</v>
      </c>
      <c r="H251" s="234">
        <v>1</v>
      </c>
      <c r="I251" s="235"/>
      <c r="J251" s="236">
        <f>ROUND(I251*H251,2)</f>
        <v>0</v>
      </c>
      <c r="K251" s="232" t="s">
        <v>19</v>
      </c>
      <c r="L251" s="46"/>
      <c r="M251" s="237" t="s">
        <v>19</v>
      </c>
      <c r="N251" s="238" t="s">
        <v>43</v>
      </c>
      <c r="O251" s="86"/>
      <c r="P251" s="239">
        <f>O251*H251</f>
        <v>0</v>
      </c>
      <c r="Q251" s="239">
        <v>0</v>
      </c>
      <c r="R251" s="239">
        <f>Q251*H251</f>
        <v>0</v>
      </c>
      <c r="S251" s="239">
        <v>0</v>
      </c>
      <c r="T251" s="240">
        <f>S251*H251</f>
        <v>0</v>
      </c>
      <c r="U251" s="40"/>
      <c r="V251" s="40"/>
      <c r="W251" s="40"/>
      <c r="X251" s="40"/>
      <c r="Y251" s="40"/>
      <c r="Z251" s="40"/>
      <c r="AA251" s="40"/>
      <c r="AB251" s="40"/>
      <c r="AC251" s="40"/>
      <c r="AD251" s="40"/>
      <c r="AE251" s="40"/>
      <c r="AR251" s="241" t="s">
        <v>157</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157</v>
      </c>
      <c r="BM251" s="241" t="s">
        <v>4434</v>
      </c>
    </row>
    <row r="252" s="2" customFormat="1">
      <c r="A252" s="40"/>
      <c r="B252" s="41"/>
      <c r="C252" s="42"/>
      <c r="D252" s="243" t="s">
        <v>293</v>
      </c>
      <c r="E252" s="42"/>
      <c r="F252" s="244" t="s">
        <v>3733</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c r="A253" s="40"/>
      <c r="B253" s="41"/>
      <c r="C253" s="42"/>
      <c r="D253" s="243" t="s">
        <v>3188</v>
      </c>
      <c r="E253" s="42"/>
      <c r="F253" s="247" t="s">
        <v>3734</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3188</v>
      </c>
      <c r="AU253" s="19" t="s">
        <v>81</v>
      </c>
    </row>
    <row r="254" s="13" customFormat="1">
      <c r="A254" s="13"/>
      <c r="B254" s="248"/>
      <c r="C254" s="249"/>
      <c r="D254" s="243" t="s">
        <v>297</v>
      </c>
      <c r="E254" s="250" t="s">
        <v>19</v>
      </c>
      <c r="F254" s="251" t="s">
        <v>79</v>
      </c>
      <c r="G254" s="249"/>
      <c r="H254" s="252">
        <v>1</v>
      </c>
      <c r="I254" s="253"/>
      <c r="J254" s="249"/>
      <c r="K254" s="249"/>
      <c r="L254" s="254"/>
      <c r="M254" s="255"/>
      <c r="N254" s="256"/>
      <c r="O254" s="256"/>
      <c r="P254" s="256"/>
      <c r="Q254" s="256"/>
      <c r="R254" s="256"/>
      <c r="S254" s="256"/>
      <c r="T254" s="257"/>
      <c r="U254" s="13"/>
      <c r="V254" s="13"/>
      <c r="W254" s="13"/>
      <c r="X254" s="13"/>
      <c r="Y254" s="13"/>
      <c r="Z254" s="13"/>
      <c r="AA254" s="13"/>
      <c r="AB254" s="13"/>
      <c r="AC254" s="13"/>
      <c r="AD254" s="13"/>
      <c r="AE254" s="13"/>
      <c r="AT254" s="258" t="s">
        <v>297</v>
      </c>
      <c r="AU254" s="258" t="s">
        <v>81</v>
      </c>
      <c r="AV254" s="13" t="s">
        <v>81</v>
      </c>
      <c r="AW254" s="13" t="s">
        <v>33</v>
      </c>
      <c r="AX254" s="13" t="s">
        <v>79</v>
      </c>
      <c r="AY254" s="258" t="s">
        <v>285</v>
      </c>
    </row>
    <row r="255" s="2" customFormat="1" ht="16.5" customHeight="1">
      <c r="A255" s="40"/>
      <c r="B255" s="41"/>
      <c r="C255" s="230" t="s">
        <v>660</v>
      </c>
      <c r="D255" s="230" t="s">
        <v>287</v>
      </c>
      <c r="E255" s="231" t="s">
        <v>3735</v>
      </c>
      <c r="F255" s="232" t="s">
        <v>3736</v>
      </c>
      <c r="G255" s="233" t="s">
        <v>394</v>
      </c>
      <c r="H255" s="234">
        <v>0.32300000000000001</v>
      </c>
      <c r="I255" s="235"/>
      <c r="J255" s="236">
        <f>ROUND(I255*H255,2)</f>
        <v>0</v>
      </c>
      <c r="K255" s="232" t="s">
        <v>291</v>
      </c>
      <c r="L255" s="46"/>
      <c r="M255" s="237" t="s">
        <v>19</v>
      </c>
      <c r="N255" s="238" t="s">
        <v>43</v>
      </c>
      <c r="O255" s="86"/>
      <c r="P255" s="239">
        <f>O255*H255</f>
        <v>0</v>
      </c>
      <c r="Q255" s="239">
        <v>0</v>
      </c>
      <c r="R255" s="239">
        <f>Q255*H255</f>
        <v>0</v>
      </c>
      <c r="S255" s="239">
        <v>0</v>
      </c>
      <c r="T255" s="240">
        <f>S255*H255</f>
        <v>0</v>
      </c>
      <c r="U255" s="40"/>
      <c r="V255" s="40"/>
      <c r="W255" s="40"/>
      <c r="X255" s="40"/>
      <c r="Y255" s="40"/>
      <c r="Z255" s="40"/>
      <c r="AA255" s="40"/>
      <c r="AB255" s="40"/>
      <c r="AC255" s="40"/>
      <c r="AD255" s="40"/>
      <c r="AE255" s="40"/>
      <c r="AR255" s="241" t="s">
        <v>157</v>
      </c>
      <c r="AT255" s="241" t="s">
        <v>287</v>
      </c>
      <c r="AU255" s="241" t="s">
        <v>81</v>
      </c>
      <c r="AY255" s="19" t="s">
        <v>285</v>
      </c>
      <c r="BE255" s="242">
        <f>IF(N255="základní",J255,0)</f>
        <v>0</v>
      </c>
      <c r="BF255" s="242">
        <f>IF(N255="snížená",J255,0)</f>
        <v>0</v>
      </c>
      <c r="BG255" s="242">
        <f>IF(N255="zákl. přenesená",J255,0)</f>
        <v>0</v>
      </c>
      <c r="BH255" s="242">
        <f>IF(N255="sníž. přenesená",J255,0)</f>
        <v>0</v>
      </c>
      <c r="BI255" s="242">
        <f>IF(N255="nulová",J255,0)</f>
        <v>0</v>
      </c>
      <c r="BJ255" s="19" t="s">
        <v>79</v>
      </c>
      <c r="BK255" s="242">
        <f>ROUND(I255*H255,2)</f>
        <v>0</v>
      </c>
      <c r="BL255" s="19" t="s">
        <v>157</v>
      </c>
      <c r="BM255" s="241" t="s">
        <v>4435</v>
      </c>
    </row>
    <row r="256" s="2" customFormat="1">
      <c r="A256" s="40"/>
      <c r="B256" s="41"/>
      <c r="C256" s="42"/>
      <c r="D256" s="243" t="s">
        <v>293</v>
      </c>
      <c r="E256" s="42"/>
      <c r="F256" s="244" t="s">
        <v>3738</v>
      </c>
      <c r="G256" s="42"/>
      <c r="H256" s="42"/>
      <c r="I256" s="150"/>
      <c r="J256" s="42"/>
      <c r="K256" s="42"/>
      <c r="L256" s="46"/>
      <c r="M256" s="245"/>
      <c r="N256" s="246"/>
      <c r="O256" s="86"/>
      <c r="P256" s="86"/>
      <c r="Q256" s="86"/>
      <c r="R256" s="86"/>
      <c r="S256" s="86"/>
      <c r="T256" s="87"/>
      <c r="U256" s="40"/>
      <c r="V256" s="40"/>
      <c r="W256" s="40"/>
      <c r="X256" s="40"/>
      <c r="Y256" s="40"/>
      <c r="Z256" s="40"/>
      <c r="AA256" s="40"/>
      <c r="AB256" s="40"/>
      <c r="AC256" s="40"/>
      <c r="AD256" s="40"/>
      <c r="AE256" s="40"/>
      <c r="AT256" s="19" t="s">
        <v>293</v>
      </c>
      <c r="AU256" s="19" t="s">
        <v>81</v>
      </c>
    </row>
    <row r="257" s="2" customFormat="1" ht="16.5" customHeight="1">
      <c r="A257" s="40"/>
      <c r="B257" s="41"/>
      <c r="C257" s="230" t="s">
        <v>667</v>
      </c>
      <c r="D257" s="230" t="s">
        <v>287</v>
      </c>
      <c r="E257" s="231" t="s">
        <v>3739</v>
      </c>
      <c r="F257" s="232" t="s">
        <v>3740</v>
      </c>
      <c r="G257" s="233" t="s">
        <v>515</v>
      </c>
      <c r="H257" s="234">
        <v>2</v>
      </c>
      <c r="I257" s="235"/>
      <c r="J257" s="236">
        <f>ROUND(I257*H257,2)</f>
        <v>0</v>
      </c>
      <c r="K257" s="232" t="s">
        <v>291</v>
      </c>
      <c r="L257" s="46"/>
      <c r="M257" s="237" t="s">
        <v>19</v>
      </c>
      <c r="N257" s="238" t="s">
        <v>43</v>
      </c>
      <c r="O257" s="86"/>
      <c r="P257" s="239">
        <f>O257*H257</f>
        <v>0</v>
      </c>
      <c r="Q257" s="239">
        <v>0.00022004850000000001</v>
      </c>
      <c r="R257" s="239">
        <f>Q257*H257</f>
        <v>0.00044009700000000003</v>
      </c>
      <c r="S257" s="239">
        <v>0</v>
      </c>
      <c r="T257" s="240">
        <f>S257*H257</f>
        <v>0</v>
      </c>
      <c r="U257" s="40"/>
      <c r="V257" s="40"/>
      <c r="W257" s="40"/>
      <c r="X257" s="40"/>
      <c r="Y257" s="40"/>
      <c r="Z257" s="40"/>
      <c r="AA257" s="40"/>
      <c r="AB257" s="40"/>
      <c r="AC257" s="40"/>
      <c r="AD257" s="40"/>
      <c r="AE257" s="40"/>
      <c r="AR257" s="241" t="s">
        <v>157</v>
      </c>
      <c r="AT257" s="241" t="s">
        <v>287</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157</v>
      </c>
      <c r="BM257" s="241" t="s">
        <v>4436</v>
      </c>
    </row>
    <row r="258" s="2" customFormat="1">
      <c r="A258" s="40"/>
      <c r="B258" s="41"/>
      <c r="C258" s="42"/>
      <c r="D258" s="243" t="s">
        <v>293</v>
      </c>
      <c r="E258" s="42"/>
      <c r="F258" s="244" t="s">
        <v>3742</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13" customFormat="1">
      <c r="A259" s="13"/>
      <c r="B259" s="248"/>
      <c r="C259" s="249"/>
      <c r="D259" s="243" t="s">
        <v>297</v>
      </c>
      <c r="E259" s="250" t="s">
        <v>19</v>
      </c>
      <c r="F259" s="251" t="s">
        <v>81</v>
      </c>
      <c r="G259" s="249"/>
      <c r="H259" s="252">
        <v>2</v>
      </c>
      <c r="I259" s="253"/>
      <c r="J259" s="249"/>
      <c r="K259" s="249"/>
      <c r="L259" s="254"/>
      <c r="M259" s="255"/>
      <c r="N259" s="256"/>
      <c r="O259" s="256"/>
      <c r="P259" s="256"/>
      <c r="Q259" s="256"/>
      <c r="R259" s="256"/>
      <c r="S259" s="256"/>
      <c r="T259" s="257"/>
      <c r="U259" s="13"/>
      <c r="V259" s="13"/>
      <c r="W259" s="13"/>
      <c r="X259" s="13"/>
      <c r="Y259" s="13"/>
      <c r="Z259" s="13"/>
      <c r="AA259" s="13"/>
      <c r="AB259" s="13"/>
      <c r="AC259" s="13"/>
      <c r="AD259" s="13"/>
      <c r="AE259" s="13"/>
      <c r="AT259" s="258" t="s">
        <v>297</v>
      </c>
      <c r="AU259" s="258" t="s">
        <v>81</v>
      </c>
      <c r="AV259" s="13" t="s">
        <v>81</v>
      </c>
      <c r="AW259" s="13" t="s">
        <v>33</v>
      </c>
      <c r="AX259" s="13" t="s">
        <v>79</v>
      </c>
      <c r="AY259" s="258" t="s">
        <v>285</v>
      </c>
    </row>
    <row r="260" s="2" customFormat="1" ht="16.5" customHeight="1">
      <c r="A260" s="40"/>
      <c r="B260" s="41"/>
      <c r="C260" s="230" t="s">
        <v>673</v>
      </c>
      <c r="D260" s="230" t="s">
        <v>287</v>
      </c>
      <c r="E260" s="231" t="s">
        <v>3743</v>
      </c>
      <c r="F260" s="232" t="s">
        <v>3744</v>
      </c>
      <c r="G260" s="233" t="s">
        <v>515</v>
      </c>
      <c r="H260" s="234">
        <v>4</v>
      </c>
      <c r="I260" s="235"/>
      <c r="J260" s="236">
        <f>ROUND(I260*H260,2)</f>
        <v>0</v>
      </c>
      <c r="K260" s="232" t="s">
        <v>291</v>
      </c>
      <c r="L260" s="46"/>
      <c r="M260" s="237" t="s">
        <v>19</v>
      </c>
      <c r="N260" s="238" t="s">
        <v>43</v>
      </c>
      <c r="O260" s="86"/>
      <c r="P260" s="239">
        <f>O260*H260</f>
        <v>0</v>
      </c>
      <c r="Q260" s="239">
        <v>0.00026004849999999998</v>
      </c>
      <c r="R260" s="239">
        <f>Q260*H260</f>
        <v>0.0010401939999999999</v>
      </c>
      <c r="S260" s="239">
        <v>0</v>
      </c>
      <c r="T260" s="240">
        <f>S260*H260</f>
        <v>0</v>
      </c>
      <c r="U260" s="40"/>
      <c r="V260" s="40"/>
      <c r="W260" s="40"/>
      <c r="X260" s="40"/>
      <c r="Y260" s="40"/>
      <c r="Z260" s="40"/>
      <c r="AA260" s="40"/>
      <c r="AB260" s="40"/>
      <c r="AC260" s="40"/>
      <c r="AD260" s="40"/>
      <c r="AE260" s="40"/>
      <c r="AR260" s="241" t="s">
        <v>157</v>
      </c>
      <c r="AT260" s="241" t="s">
        <v>287</v>
      </c>
      <c r="AU260" s="241" t="s">
        <v>81</v>
      </c>
      <c r="AY260" s="19" t="s">
        <v>285</v>
      </c>
      <c r="BE260" s="242">
        <f>IF(N260="základní",J260,0)</f>
        <v>0</v>
      </c>
      <c r="BF260" s="242">
        <f>IF(N260="snížená",J260,0)</f>
        <v>0</v>
      </c>
      <c r="BG260" s="242">
        <f>IF(N260="zákl. přenesená",J260,0)</f>
        <v>0</v>
      </c>
      <c r="BH260" s="242">
        <f>IF(N260="sníž. přenesená",J260,0)</f>
        <v>0</v>
      </c>
      <c r="BI260" s="242">
        <f>IF(N260="nulová",J260,0)</f>
        <v>0</v>
      </c>
      <c r="BJ260" s="19" t="s">
        <v>79</v>
      </c>
      <c r="BK260" s="242">
        <f>ROUND(I260*H260,2)</f>
        <v>0</v>
      </c>
      <c r="BL260" s="19" t="s">
        <v>157</v>
      </c>
      <c r="BM260" s="241" t="s">
        <v>4437</v>
      </c>
    </row>
    <row r="261" s="2" customFormat="1">
      <c r="A261" s="40"/>
      <c r="B261" s="41"/>
      <c r="C261" s="42"/>
      <c r="D261" s="243" t="s">
        <v>293</v>
      </c>
      <c r="E261" s="42"/>
      <c r="F261" s="244" t="s">
        <v>3746</v>
      </c>
      <c r="G261" s="42"/>
      <c r="H261" s="42"/>
      <c r="I261" s="150"/>
      <c r="J261" s="42"/>
      <c r="K261" s="42"/>
      <c r="L261" s="46"/>
      <c r="M261" s="245"/>
      <c r="N261" s="246"/>
      <c r="O261" s="86"/>
      <c r="P261" s="86"/>
      <c r="Q261" s="86"/>
      <c r="R261" s="86"/>
      <c r="S261" s="86"/>
      <c r="T261" s="87"/>
      <c r="U261" s="40"/>
      <c r="V261" s="40"/>
      <c r="W261" s="40"/>
      <c r="X261" s="40"/>
      <c r="Y261" s="40"/>
      <c r="Z261" s="40"/>
      <c r="AA261" s="40"/>
      <c r="AB261" s="40"/>
      <c r="AC261" s="40"/>
      <c r="AD261" s="40"/>
      <c r="AE261" s="40"/>
      <c r="AT261" s="19" t="s">
        <v>293</v>
      </c>
      <c r="AU261" s="19" t="s">
        <v>81</v>
      </c>
    </row>
    <row r="262" s="13" customFormat="1">
      <c r="A262" s="13"/>
      <c r="B262" s="248"/>
      <c r="C262" s="249"/>
      <c r="D262" s="243" t="s">
        <v>297</v>
      </c>
      <c r="E262" s="250" t="s">
        <v>19</v>
      </c>
      <c r="F262" s="251" t="s">
        <v>3681</v>
      </c>
      <c r="G262" s="249"/>
      <c r="H262" s="252">
        <v>4</v>
      </c>
      <c r="I262" s="253"/>
      <c r="J262" s="249"/>
      <c r="K262" s="249"/>
      <c r="L262" s="254"/>
      <c r="M262" s="255"/>
      <c r="N262" s="256"/>
      <c r="O262" s="256"/>
      <c r="P262" s="256"/>
      <c r="Q262" s="256"/>
      <c r="R262" s="256"/>
      <c r="S262" s="256"/>
      <c r="T262" s="257"/>
      <c r="U262" s="13"/>
      <c r="V262" s="13"/>
      <c r="W262" s="13"/>
      <c r="X262" s="13"/>
      <c r="Y262" s="13"/>
      <c r="Z262" s="13"/>
      <c r="AA262" s="13"/>
      <c r="AB262" s="13"/>
      <c r="AC262" s="13"/>
      <c r="AD262" s="13"/>
      <c r="AE262" s="13"/>
      <c r="AT262" s="258" t="s">
        <v>297</v>
      </c>
      <c r="AU262" s="258" t="s">
        <v>81</v>
      </c>
      <c r="AV262" s="13" t="s">
        <v>81</v>
      </c>
      <c r="AW262" s="13" t="s">
        <v>33</v>
      </c>
      <c r="AX262" s="13" t="s">
        <v>79</v>
      </c>
      <c r="AY262" s="258" t="s">
        <v>285</v>
      </c>
    </row>
    <row r="263" s="2" customFormat="1" ht="16.5" customHeight="1">
      <c r="A263" s="40"/>
      <c r="B263" s="41"/>
      <c r="C263" s="230" t="s">
        <v>679</v>
      </c>
      <c r="D263" s="230" t="s">
        <v>287</v>
      </c>
      <c r="E263" s="231" t="s">
        <v>3747</v>
      </c>
      <c r="F263" s="232" t="s">
        <v>3748</v>
      </c>
      <c r="G263" s="233" t="s">
        <v>3577</v>
      </c>
      <c r="H263" s="308"/>
      <c r="I263" s="235"/>
      <c r="J263" s="236">
        <f>ROUND(I263*H263,2)</f>
        <v>0</v>
      </c>
      <c r="K263" s="232" t="s">
        <v>291</v>
      </c>
      <c r="L263" s="46"/>
      <c r="M263" s="237" t="s">
        <v>19</v>
      </c>
      <c r="N263" s="238" t="s">
        <v>43</v>
      </c>
      <c r="O263" s="86"/>
      <c r="P263" s="239">
        <f>O263*H263</f>
        <v>0</v>
      </c>
      <c r="Q263" s="239">
        <v>0</v>
      </c>
      <c r="R263" s="239">
        <f>Q263*H263</f>
        <v>0</v>
      </c>
      <c r="S263" s="239">
        <v>0</v>
      </c>
      <c r="T263" s="240">
        <f>S263*H263</f>
        <v>0</v>
      </c>
      <c r="U263" s="40"/>
      <c r="V263" s="40"/>
      <c r="W263" s="40"/>
      <c r="X263" s="40"/>
      <c r="Y263" s="40"/>
      <c r="Z263" s="40"/>
      <c r="AA263" s="40"/>
      <c r="AB263" s="40"/>
      <c r="AC263" s="40"/>
      <c r="AD263" s="40"/>
      <c r="AE263" s="40"/>
      <c r="AR263" s="241" t="s">
        <v>157</v>
      </c>
      <c r="AT263" s="241" t="s">
        <v>287</v>
      </c>
      <c r="AU263" s="241" t="s">
        <v>81</v>
      </c>
      <c r="AY263" s="19" t="s">
        <v>285</v>
      </c>
      <c r="BE263" s="242">
        <f>IF(N263="základní",J263,0)</f>
        <v>0</v>
      </c>
      <c r="BF263" s="242">
        <f>IF(N263="snížená",J263,0)</f>
        <v>0</v>
      </c>
      <c r="BG263" s="242">
        <f>IF(N263="zákl. přenesená",J263,0)</f>
        <v>0</v>
      </c>
      <c r="BH263" s="242">
        <f>IF(N263="sníž. přenesená",J263,0)</f>
        <v>0</v>
      </c>
      <c r="BI263" s="242">
        <f>IF(N263="nulová",J263,0)</f>
        <v>0</v>
      </c>
      <c r="BJ263" s="19" t="s">
        <v>79</v>
      </c>
      <c r="BK263" s="242">
        <f>ROUND(I263*H263,2)</f>
        <v>0</v>
      </c>
      <c r="BL263" s="19" t="s">
        <v>157</v>
      </c>
      <c r="BM263" s="241" t="s">
        <v>4438</v>
      </c>
    </row>
    <row r="264" s="2" customFormat="1">
      <c r="A264" s="40"/>
      <c r="B264" s="41"/>
      <c r="C264" s="42"/>
      <c r="D264" s="243" t="s">
        <v>293</v>
      </c>
      <c r="E264" s="42"/>
      <c r="F264" s="244" t="s">
        <v>3750</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293</v>
      </c>
      <c r="AU264" s="19" t="s">
        <v>81</v>
      </c>
    </row>
    <row r="265" s="2" customFormat="1">
      <c r="A265" s="40"/>
      <c r="B265" s="41"/>
      <c r="C265" s="42"/>
      <c r="D265" s="243" t="s">
        <v>295</v>
      </c>
      <c r="E265" s="42"/>
      <c r="F265" s="247" t="s">
        <v>3751</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295</v>
      </c>
      <c r="AU265" s="19" t="s">
        <v>81</v>
      </c>
    </row>
    <row r="266" s="2" customFormat="1" ht="16.5" customHeight="1">
      <c r="A266" s="40"/>
      <c r="B266" s="41"/>
      <c r="C266" s="230" t="s">
        <v>685</v>
      </c>
      <c r="D266" s="230" t="s">
        <v>287</v>
      </c>
      <c r="E266" s="231" t="s">
        <v>3752</v>
      </c>
      <c r="F266" s="232" t="s">
        <v>3753</v>
      </c>
      <c r="G266" s="233" t="s">
        <v>3577</v>
      </c>
      <c r="H266" s="308"/>
      <c r="I266" s="235"/>
      <c r="J266" s="236">
        <f>ROUND(I266*H266,2)</f>
        <v>0</v>
      </c>
      <c r="K266" s="232" t="s">
        <v>291</v>
      </c>
      <c r="L266" s="46"/>
      <c r="M266" s="237" t="s">
        <v>19</v>
      </c>
      <c r="N266" s="238" t="s">
        <v>43</v>
      </c>
      <c r="O266" s="86"/>
      <c r="P266" s="239">
        <f>O266*H266</f>
        <v>0</v>
      </c>
      <c r="Q266" s="239">
        <v>0</v>
      </c>
      <c r="R266" s="239">
        <f>Q266*H266</f>
        <v>0</v>
      </c>
      <c r="S266" s="239">
        <v>0</v>
      </c>
      <c r="T266" s="240">
        <f>S266*H266</f>
        <v>0</v>
      </c>
      <c r="U266" s="40"/>
      <c r="V266" s="40"/>
      <c r="W266" s="40"/>
      <c r="X266" s="40"/>
      <c r="Y266" s="40"/>
      <c r="Z266" s="40"/>
      <c r="AA266" s="40"/>
      <c r="AB266" s="40"/>
      <c r="AC266" s="40"/>
      <c r="AD266" s="40"/>
      <c r="AE266" s="40"/>
      <c r="AR266" s="241" t="s">
        <v>157</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157</v>
      </c>
      <c r="BM266" s="241" t="s">
        <v>4439</v>
      </c>
    </row>
    <row r="267" s="2" customFormat="1">
      <c r="A267" s="40"/>
      <c r="B267" s="41"/>
      <c r="C267" s="42"/>
      <c r="D267" s="243" t="s">
        <v>293</v>
      </c>
      <c r="E267" s="42"/>
      <c r="F267" s="244" t="s">
        <v>3755</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2" customFormat="1">
      <c r="A268" s="40"/>
      <c r="B268" s="41"/>
      <c r="C268" s="42"/>
      <c r="D268" s="243" t="s">
        <v>295</v>
      </c>
      <c r="E268" s="42"/>
      <c r="F268" s="247" t="s">
        <v>3751</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295</v>
      </c>
      <c r="AU268" s="19" t="s">
        <v>81</v>
      </c>
    </row>
    <row r="269" s="12" customFormat="1" ht="22.8" customHeight="1">
      <c r="A269" s="12"/>
      <c r="B269" s="214"/>
      <c r="C269" s="215"/>
      <c r="D269" s="216" t="s">
        <v>71</v>
      </c>
      <c r="E269" s="228" t="s">
        <v>1406</v>
      </c>
      <c r="F269" s="228" t="s">
        <v>1407</v>
      </c>
      <c r="G269" s="215"/>
      <c r="H269" s="215"/>
      <c r="I269" s="218"/>
      <c r="J269" s="229">
        <f>BK269</f>
        <v>0</v>
      </c>
      <c r="K269" s="215"/>
      <c r="L269" s="220"/>
      <c r="M269" s="221"/>
      <c r="N269" s="222"/>
      <c r="O269" s="222"/>
      <c r="P269" s="223">
        <f>SUM(P270:P278)</f>
        <v>0</v>
      </c>
      <c r="Q269" s="222"/>
      <c r="R269" s="223">
        <f>SUM(R270:R278)</f>
        <v>0.0018722525</v>
      </c>
      <c r="S269" s="222"/>
      <c r="T269" s="224">
        <f>SUM(T270:T278)</f>
        <v>0</v>
      </c>
      <c r="U269" s="12"/>
      <c r="V269" s="12"/>
      <c r="W269" s="12"/>
      <c r="X269" s="12"/>
      <c r="Y269" s="12"/>
      <c r="Z269" s="12"/>
      <c r="AA269" s="12"/>
      <c r="AB269" s="12"/>
      <c r="AC269" s="12"/>
      <c r="AD269" s="12"/>
      <c r="AE269" s="12"/>
      <c r="AR269" s="225" t="s">
        <v>81</v>
      </c>
      <c r="AT269" s="226" t="s">
        <v>71</v>
      </c>
      <c r="AU269" s="226" t="s">
        <v>79</v>
      </c>
      <c r="AY269" s="225" t="s">
        <v>285</v>
      </c>
      <c r="BK269" s="227">
        <f>SUM(BK270:BK278)</f>
        <v>0</v>
      </c>
    </row>
    <row r="270" s="2" customFormat="1" ht="16.5" customHeight="1">
      <c r="A270" s="40"/>
      <c r="B270" s="41"/>
      <c r="C270" s="230" t="s">
        <v>690</v>
      </c>
      <c r="D270" s="230" t="s">
        <v>287</v>
      </c>
      <c r="E270" s="231" t="s">
        <v>3756</v>
      </c>
      <c r="F270" s="232" t="s">
        <v>3757</v>
      </c>
      <c r="G270" s="233" t="s">
        <v>361</v>
      </c>
      <c r="H270" s="234">
        <v>2.222</v>
      </c>
      <c r="I270" s="235"/>
      <c r="J270" s="236">
        <f>ROUND(I270*H270,2)</f>
        <v>0</v>
      </c>
      <c r="K270" s="232" t="s">
        <v>291</v>
      </c>
      <c r="L270" s="46"/>
      <c r="M270" s="237" t="s">
        <v>19</v>
      </c>
      <c r="N270" s="238" t="s">
        <v>43</v>
      </c>
      <c r="O270" s="86"/>
      <c r="P270" s="239">
        <f>O270*H270</f>
        <v>0</v>
      </c>
      <c r="Q270" s="239">
        <v>0.00014375</v>
      </c>
      <c r="R270" s="239">
        <f>Q270*H270</f>
        <v>0.00031941249999999999</v>
      </c>
      <c r="S270" s="239">
        <v>0</v>
      </c>
      <c r="T270" s="240">
        <f>S270*H270</f>
        <v>0</v>
      </c>
      <c r="U270" s="40"/>
      <c r="V270" s="40"/>
      <c r="W270" s="40"/>
      <c r="X270" s="40"/>
      <c r="Y270" s="40"/>
      <c r="Z270" s="40"/>
      <c r="AA270" s="40"/>
      <c r="AB270" s="40"/>
      <c r="AC270" s="40"/>
      <c r="AD270" s="40"/>
      <c r="AE270" s="40"/>
      <c r="AR270" s="241" t="s">
        <v>157</v>
      </c>
      <c r="AT270" s="241" t="s">
        <v>287</v>
      </c>
      <c r="AU270" s="241" t="s">
        <v>81</v>
      </c>
      <c r="AY270" s="19" t="s">
        <v>285</v>
      </c>
      <c r="BE270" s="242">
        <f>IF(N270="základní",J270,0)</f>
        <v>0</v>
      </c>
      <c r="BF270" s="242">
        <f>IF(N270="snížená",J270,0)</f>
        <v>0</v>
      </c>
      <c r="BG270" s="242">
        <f>IF(N270="zákl. přenesená",J270,0)</f>
        <v>0</v>
      </c>
      <c r="BH270" s="242">
        <f>IF(N270="sníž. přenesená",J270,0)</f>
        <v>0</v>
      </c>
      <c r="BI270" s="242">
        <f>IF(N270="nulová",J270,0)</f>
        <v>0</v>
      </c>
      <c r="BJ270" s="19" t="s">
        <v>79</v>
      </c>
      <c r="BK270" s="242">
        <f>ROUND(I270*H270,2)</f>
        <v>0</v>
      </c>
      <c r="BL270" s="19" t="s">
        <v>157</v>
      </c>
      <c r="BM270" s="241" t="s">
        <v>4440</v>
      </c>
    </row>
    <row r="271" s="2" customFormat="1">
      <c r="A271" s="40"/>
      <c r="B271" s="41"/>
      <c r="C271" s="42"/>
      <c r="D271" s="243" t="s">
        <v>293</v>
      </c>
      <c r="E271" s="42"/>
      <c r="F271" s="244" t="s">
        <v>3759</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293</v>
      </c>
      <c r="AU271" s="19" t="s">
        <v>81</v>
      </c>
    </row>
    <row r="272" s="13" customFormat="1">
      <c r="A272" s="13"/>
      <c r="B272" s="248"/>
      <c r="C272" s="249"/>
      <c r="D272" s="243" t="s">
        <v>297</v>
      </c>
      <c r="E272" s="250" t="s">
        <v>19</v>
      </c>
      <c r="F272" s="251" t="s">
        <v>3760</v>
      </c>
      <c r="G272" s="249"/>
      <c r="H272" s="252">
        <v>2.222</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79</v>
      </c>
      <c r="AY272" s="258" t="s">
        <v>285</v>
      </c>
    </row>
    <row r="273" s="2" customFormat="1" ht="16.5" customHeight="1">
      <c r="A273" s="40"/>
      <c r="B273" s="41"/>
      <c r="C273" s="230" t="s">
        <v>695</v>
      </c>
      <c r="D273" s="230" t="s">
        <v>287</v>
      </c>
      <c r="E273" s="231" t="s">
        <v>3761</v>
      </c>
      <c r="F273" s="232" t="s">
        <v>3762</v>
      </c>
      <c r="G273" s="233" t="s">
        <v>515</v>
      </c>
      <c r="H273" s="234">
        <v>5</v>
      </c>
      <c r="I273" s="235"/>
      <c r="J273" s="236">
        <f>ROUND(I273*H273,2)</f>
        <v>0</v>
      </c>
      <c r="K273" s="232" t="s">
        <v>291</v>
      </c>
      <c r="L273" s="46"/>
      <c r="M273" s="237" t="s">
        <v>19</v>
      </c>
      <c r="N273" s="238" t="s">
        <v>43</v>
      </c>
      <c r="O273" s="86"/>
      <c r="P273" s="239">
        <f>O273*H273</f>
        <v>0</v>
      </c>
      <c r="Q273" s="239">
        <v>0.000139894</v>
      </c>
      <c r="R273" s="239">
        <f>Q273*H273</f>
        <v>0.00069947</v>
      </c>
      <c r="S273" s="239">
        <v>0</v>
      </c>
      <c r="T273" s="240">
        <f>S273*H273</f>
        <v>0</v>
      </c>
      <c r="U273" s="40"/>
      <c r="V273" s="40"/>
      <c r="W273" s="40"/>
      <c r="X273" s="40"/>
      <c r="Y273" s="40"/>
      <c r="Z273" s="40"/>
      <c r="AA273" s="40"/>
      <c r="AB273" s="40"/>
      <c r="AC273" s="40"/>
      <c r="AD273" s="40"/>
      <c r="AE273" s="40"/>
      <c r="AR273" s="241" t="s">
        <v>157</v>
      </c>
      <c r="AT273" s="241" t="s">
        <v>287</v>
      </c>
      <c r="AU273" s="241" t="s">
        <v>81</v>
      </c>
      <c r="AY273" s="19" t="s">
        <v>285</v>
      </c>
      <c r="BE273" s="242">
        <f>IF(N273="základní",J273,0)</f>
        <v>0</v>
      </c>
      <c r="BF273" s="242">
        <f>IF(N273="snížená",J273,0)</f>
        <v>0</v>
      </c>
      <c r="BG273" s="242">
        <f>IF(N273="zákl. přenesená",J273,0)</f>
        <v>0</v>
      </c>
      <c r="BH273" s="242">
        <f>IF(N273="sníž. přenesená",J273,0)</f>
        <v>0</v>
      </c>
      <c r="BI273" s="242">
        <f>IF(N273="nulová",J273,0)</f>
        <v>0</v>
      </c>
      <c r="BJ273" s="19" t="s">
        <v>79</v>
      </c>
      <c r="BK273" s="242">
        <f>ROUND(I273*H273,2)</f>
        <v>0</v>
      </c>
      <c r="BL273" s="19" t="s">
        <v>157</v>
      </c>
      <c r="BM273" s="241" t="s">
        <v>4441</v>
      </c>
    </row>
    <row r="274" s="2" customFormat="1">
      <c r="A274" s="40"/>
      <c r="B274" s="41"/>
      <c r="C274" s="42"/>
      <c r="D274" s="243" t="s">
        <v>293</v>
      </c>
      <c r="E274" s="42"/>
      <c r="F274" s="244" t="s">
        <v>3764</v>
      </c>
      <c r="G274" s="42"/>
      <c r="H274" s="42"/>
      <c r="I274" s="150"/>
      <c r="J274" s="42"/>
      <c r="K274" s="42"/>
      <c r="L274" s="46"/>
      <c r="M274" s="245"/>
      <c r="N274" s="246"/>
      <c r="O274" s="86"/>
      <c r="P274" s="86"/>
      <c r="Q274" s="86"/>
      <c r="R274" s="86"/>
      <c r="S274" s="86"/>
      <c r="T274" s="87"/>
      <c r="U274" s="40"/>
      <c r="V274" s="40"/>
      <c r="W274" s="40"/>
      <c r="X274" s="40"/>
      <c r="Y274" s="40"/>
      <c r="Z274" s="40"/>
      <c r="AA274" s="40"/>
      <c r="AB274" s="40"/>
      <c r="AC274" s="40"/>
      <c r="AD274" s="40"/>
      <c r="AE274" s="40"/>
      <c r="AT274" s="19" t="s">
        <v>293</v>
      </c>
      <c r="AU274" s="19" t="s">
        <v>81</v>
      </c>
    </row>
    <row r="275" s="13" customFormat="1">
      <c r="A275" s="13"/>
      <c r="B275" s="248"/>
      <c r="C275" s="249"/>
      <c r="D275" s="243" t="s">
        <v>297</v>
      </c>
      <c r="E275" s="250" t="s">
        <v>19</v>
      </c>
      <c r="F275" s="251" t="s">
        <v>96</v>
      </c>
      <c r="G275" s="249"/>
      <c r="H275" s="252">
        <v>5</v>
      </c>
      <c r="I275" s="253"/>
      <c r="J275" s="249"/>
      <c r="K275" s="249"/>
      <c r="L275" s="254"/>
      <c r="M275" s="255"/>
      <c r="N275" s="256"/>
      <c r="O275" s="256"/>
      <c r="P275" s="256"/>
      <c r="Q275" s="256"/>
      <c r="R275" s="256"/>
      <c r="S275" s="256"/>
      <c r="T275" s="257"/>
      <c r="U275" s="13"/>
      <c r="V275" s="13"/>
      <c r="W275" s="13"/>
      <c r="X275" s="13"/>
      <c r="Y275" s="13"/>
      <c r="Z275" s="13"/>
      <c r="AA275" s="13"/>
      <c r="AB275" s="13"/>
      <c r="AC275" s="13"/>
      <c r="AD275" s="13"/>
      <c r="AE275" s="13"/>
      <c r="AT275" s="258" t="s">
        <v>297</v>
      </c>
      <c r="AU275" s="258" t="s">
        <v>81</v>
      </c>
      <c r="AV275" s="13" t="s">
        <v>81</v>
      </c>
      <c r="AW275" s="13" t="s">
        <v>33</v>
      </c>
      <c r="AX275" s="13" t="s">
        <v>79</v>
      </c>
      <c r="AY275" s="258" t="s">
        <v>285</v>
      </c>
    </row>
    <row r="276" s="2" customFormat="1" ht="16.5" customHeight="1">
      <c r="A276" s="40"/>
      <c r="B276" s="41"/>
      <c r="C276" s="230" t="s">
        <v>700</v>
      </c>
      <c r="D276" s="230" t="s">
        <v>287</v>
      </c>
      <c r="E276" s="231" t="s">
        <v>3765</v>
      </c>
      <c r="F276" s="232" t="s">
        <v>3766</v>
      </c>
      <c r="G276" s="233" t="s">
        <v>290</v>
      </c>
      <c r="H276" s="234">
        <v>35</v>
      </c>
      <c r="I276" s="235"/>
      <c r="J276" s="236">
        <f>ROUND(I276*H276,2)</f>
        <v>0</v>
      </c>
      <c r="K276" s="232" t="s">
        <v>291</v>
      </c>
      <c r="L276" s="46"/>
      <c r="M276" s="237" t="s">
        <v>19</v>
      </c>
      <c r="N276" s="238" t="s">
        <v>43</v>
      </c>
      <c r="O276" s="86"/>
      <c r="P276" s="239">
        <f>O276*H276</f>
        <v>0</v>
      </c>
      <c r="Q276" s="239">
        <v>2.4382000000000001E-05</v>
      </c>
      <c r="R276" s="239">
        <f>Q276*H276</f>
        <v>0.00085337</v>
      </c>
      <c r="S276" s="239">
        <v>0</v>
      </c>
      <c r="T276" s="240">
        <f>S276*H276</f>
        <v>0</v>
      </c>
      <c r="U276" s="40"/>
      <c r="V276" s="40"/>
      <c r="W276" s="40"/>
      <c r="X276" s="40"/>
      <c r="Y276" s="40"/>
      <c r="Z276" s="40"/>
      <c r="AA276" s="40"/>
      <c r="AB276" s="40"/>
      <c r="AC276" s="40"/>
      <c r="AD276" s="40"/>
      <c r="AE276" s="40"/>
      <c r="AR276" s="241" t="s">
        <v>157</v>
      </c>
      <c r="AT276" s="241" t="s">
        <v>287</v>
      </c>
      <c r="AU276" s="241" t="s">
        <v>81</v>
      </c>
      <c r="AY276" s="19" t="s">
        <v>285</v>
      </c>
      <c r="BE276" s="242">
        <f>IF(N276="základní",J276,0)</f>
        <v>0</v>
      </c>
      <c r="BF276" s="242">
        <f>IF(N276="snížená",J276,0)</f>
        <v>0</v>
      </c>
      <c r="BG276" s="242">
        <f>IF(N276="zákl. přenesená",J276,0)</f>
        <v>0</v>
      </c>
      <c r="BH276" s="242">
        <f>IF(N276="sníž. přenesená",J276,0)</f>
        <v>0</v>
      </c>
      <c r="BI276" s="242">
        <f>IF(N276="nulová",J276,0)</f>
        <v>0</v>
      </c>
      <c r="BJ276" s="19" t="s">
        <v>79</v>
      </c>
      <c r="BK276" s="242">
        <f>ROUND(I276*H276,2)</f>
        <v>0</v>
      </c>
      <c r="BL276" s="19" t="s">
        <v>157</v>
      </c>
      <c r="BM276" s="241" t="s">
        <v>4442</v>
      </c>
    </row>
    <row r="277" s="2" customFormat="1">
      <c r="A277" s="40"/>
      <c r="B277" s="41"/>
      <c r="C277" s="42"/>
      <c r="D277" s="243" t="s">
        <v>293</v>
      </c>
      <c r="E277" s="42"/>
      <c r="F277" s="244" t="s">
        <v>3768</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293</v>
      </c>
      <c r="AU277" s="19" t="s">
        <v>81</v>
      </c>
    </row>
    <row r="278" s="13" customFormat="1">
      <c r="A278" s="13"/>
      <c r="B278" s="248"/>
      <c r="C278" s="249"/>
      <c r="D278" s="243" t="s">
        <v>297</v>
      </c>
      <c r="E278" s="250" t="s">
        <v>19</v>
      </c>
      <c r="F278" s="251" t="s">
        <v>4423</v>
      </c>
      <c r="G278" s="249"/>
      <c r="H278" s="252">
        <v>35</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79</v>
      </c>
      <c r="AY278" s="258" t="s">
        <v>285</v>
      </c>
    </row>
    <row r="279" s="12" customFormat="1" ht="22.8" customHeight="1">
      <c r="A279" s="12"/>
      <c r="B279" s="214"/>
      <c r="C279" s="215"/>
      <c r="D279" s="216" t="s">
        <v>71</v>
      </c>
      <c r="E279" s="228" t="s">
        <v>3769</v>
      </c>
      <c r="F279" s="228" t="s">
        <v>3165</v>
      </c>
      <c r="G279" s="215"/>
      <c r="H279" s="215"/>
      <c r="I279" s="218"/>
      <c r="J279" s="229">
        <f>BK279</f>
        <v>0</v>
      </c>
      <c r="K279" s="215"/>
      <c r="L279" s="220"/>
      <c r="M279" s="221"/>
      <c r="N279" s="222"/>
      <c r="O279" s="222"/>
      <c r="P279" s="223">
        <f>SUM(P280:P303)</f>
        <v>0</v>
      </c>
      <c r="Q279" s="222"/>
      <c r="R279" s="223">
        <f>SUM(R280:R303)</f>
        <v>0</v>
      </c>
      <c r="S279" s="222"/>
      <c r="T279" s="224">
        <f>SUM(T280:T303)</f>
        <v>0</v>
      </c>
      <c r="U279" s="12"/>
      <c r="V279" s="12"/>
      <c r="W279" s="12"/>
      <c r="X279" s="12"/>
      <c r="Y279" s="12"/>
      <c r="Z279" s="12"/>
      <c r="AA279" s="12"/>
      <c r="AB279" s="12"/>
      <c r="AC279" s="12"/>
      <c r="AD279" s="12"/>
      <c r="AE279" s="12"/>
      <c r="AR279" s="225" t="s">
        <v>81</v>
      </c>
      <c r="AT279" s="226" t="s">
        <v>71</v>
      </c>
      <c r="AU279" s="226" t="s">
        <v>79</v>
      </c>
      <c r="AY279" s="225" t="s">
        <v>285</v>
      </c>
      <c r="BK279" s="227">
        <f>SUM(BK280:BK303)</f>
        <v>0</v>
      </c>
    </row>
    <row r="280" s="2" customFormat="1" ht="16.5" customHeight="1">
      <c r="A280" s="40"/>
      <c r="B280" s="41"/>
      <c r="C280" s="291" t="s">
        <v>705</v>
      </c>
      <c r="D280" s="291" t="s">
        <v>416</v>
      </c>
      <c r="E280" s="292" t="s">
        <v>3770</v>
      </c>
      <c r="F280" s="293" t="s">
        <v>3771</v>
      </c>
      <c r="G280" s="294" t="s">
        <v>309</v>
      </c>
      <c r="H280" s="295">
        <v>0.105</v>
      </c>
      <c r="I280" s="296"/>
      <c r="J280" s="297">
        <f>ROUND(I280*H280,2)</f>
        <v>0</v>
      </c>
      <c r="K280" s="293" t="s">
        <v>19</v>
      </c>
      <c r="L280" s="298"/>
      <c r="M280" s="299" t="s">
        <v>19</v>
      </c>
      <c r="N280" s="300" t="s">
        <v>43</v>
      </c>
      <c r="O280" s="86"/>
      <c r="P280" s="239">
        <f>O280*H280</f>
        <v>0</v>
      </c>
      <c r="Q280" s="239">
        <v>0</v>
      </c>
      <c r="R280" s="239">
        <f>Q280*H280</f>
        <v>0</v>
      </c>
      <c r="S280" s="239">
        <v>0</v>
      </c>
      <c r="T280" s="240">
        <f>S280*H280</f>
        <v>0</v>
      </c>
      <c r="U280" s="40"/>
      <c r="V280" s="40"/>
      <c r="W280" s="40"/>
      <c r="X280" s="40"/>
      <c r="Y280" s="40"/>
      <c r="Z280" s="40"/>
      <c r="AA280" s="40"/>
      <c r="AB280" s="40"/>
      <c r="AC280" s="40"/>
      <c r="AD280" s="40"/>
      <c r="AE280" s="40"/>
      <c r="AR280" s="241" t="s">
        <v>536</v>
      </c>
      <c r="AT280" s="241" t="s">
        <v>416</v>
      </c>
      <c r="AU280" s="241" t="s">
        <v>81</v>
      </c>
      <c r="AY280" s="19" t="s">
        <v>285</v>
      </c>
      <c r="BE280" s="242">
        <f>IF(N280="základní",J280,0)</f>
        <v>0</v>
      </c>
      <c r="BF280" s="242">
        <f>IF(N280="snížená",J280,0)</f>
        <v>0</v>
      </c>
      <c r="BG280" s="242">
        <f>IF(N280="zákl. přenesená",J280,0)</f>
        <v>0</v>
      </c>
      <c r="BH280" s="242">
        <f>IF(N280="sníž. přenesená",J280,0)</f>
        <v>0</v>
      </c>
      <c r="BI280" s="242">
        <f>IF(N280="nulová",J280,0)</f>
        <v>0</v>
      </c>
      <c r="BJ280" s="19" t="s">
        <v>79</v>
      </c>
      <c r="BK280" s="242">
        <f>ROUND(I280*H280,2)</f>
        <v>0</v>
      </c>
      <c r="BL280" s="19" t="s">
        <v>157</v>
      </c>
      <c r="BM280" s="241" t="s">
        <v>4443</v>
      </c>
    </row>
    <row r="281" s="2" customFormat="1">
      <c r="A281" s="40"/>
      <c r="B281" s="41"/>
      <c r="C281" s="42"/>
      <c r="D281" s="243" t="s">
        <v>293</v>
      </c>
      <c r="E281" s="42"/>
      <c r="F281" s="244" t="s">
        <v>3773</v>
      </c>
      <c r="G281" s="42"/>
      <c r="H281" s="42"/>
      <c r="I281" s="150"/>
      <c r="J281" s="42"/>
      <c r="K281" s="42"/>
      <c r="L281" s="46"/>
      <c r="M281" s="245"/>
      <c r="N281" s="246"/>
      <c r="O281" s="86"/>
      <c r="P281" s="86"/>
      <c r="Q281" s="86"/>
      <c r="R281" s="86"/>
      <c r="S281" s="86"/>
      <c r="T281" s="87"/>
      <c r="U281" s="40"/>
      <c r="V281" s="40"/>
      <c r="W281" s="40"/>
      <c r="X281" s="40"/>
      <c r="Y281" s="40"/>
      <c r="Z281" s="40"/>
      <c r="AA281" s="40"/>
      <c r="AB281" s="40"/>
      <c r="AC281" s="40"/>
      <c r="AD281" s="40"/>
      <c r="AE281" s="40"/>
      <c r="AT281" s="19" t="s">
        <v>293</v>
      </c>
      <c r="AU281" s="19" t="s">
        <v>81</v>
      </c>
    </row>
    <row r="282" s="13" customFormat="1">
      <c r="A282" s="13"/>
      <c r="B282" s="248"/>
      <c r="C282" s="249"/>
      <c r="D282" s="243" t="s">
        <v>297</v>
      </c>
      <c r="E282" s="250" t="s">
        <v>19</v>
      </c>
      <c r="F282" s="251" t="s">
        <v>4444</v>
      </c>
      <c r="G282" s="249"/>
      <c r="H282" s="252">
        <v>0.105</v>
      </c>
      <c r="I282" s="253"/>
      <c r="J282" s="249"/>
      <c r="K282" s="249"/>
      <c r="L282" s="254"/>
      <c r="M282" s="255"/>
      <c r="N282" s="256"/>
      <c r="O282" s="256"/>
      <c r="P282" s="256"/>
      <c r="Q282" s="256"/>
      <c r="R282" s="256"/>
      <c r="S282" s="256"/>
      <c r="T282" s="257"/>
      <c r="U282" s="13"/>
      <c r="V282" s="13"/>
      <c r="W282" s="13"/>
      <c r="X282" s="13"/>
      <c r="Y282" s="13"/>
      <c r="Z282" s="13"/>
      <c r="AA282" s="13"/>
      <c r="AB282" s="13"/>
      <c r="AC282" s="13"/>
      <c r="AD282" s="13"/>
      <c r="AE282" s="13"/>
      <c r="AT282" s="258" t="s">
        <v>297</v>
      </c>
      <c r="AU282" s="258" t="s">
        <v>81</v>
      </c>
      <c r="AV282" s="13" t="s">
        <v>81</v>
      </c>
      <c r="AW282" s="13" t="s">
        <v>33</v>
      </c>
      <c r="AX282" s="13" t="s">
        <v>79</v>
      </c>
      <c r="AY282" s="258" t="s">
        <v>285</v>
      </c>
    </row>
    <row r="283" s="2" customFormat="1" ht="16.5" customHeight="1">
      <c r="A283" s="40"/>
      <c r="B283" s="41"/>
      <c r="C283" s="291" t="s">
        <v>711</v>
      </c>
      <c r="D283" s="291" t="s">
        <v>416</v>
      </c>
      <c r="E283" s="292" t="s">
        <v>3775</v>
      </c>
      <c r="F283" s="293" t="s">
        <v>3776</v>
      </c>
      <c r="G283" s="294" t="s">
        <v>609</v>
      </c>
      <c r="H283" s="295">
        <v>1</v>
      </c>
      <c r="I283" s="296"/>
      <c r="J283" s="297">
        <f>ROUND(I283*H283,2)</f>
        <v>0</v>
      </c>
      <c r="K283" s="293" t="s">
        <v>19</v>
      </c>
      <c r="L283" s="298"/>
      <c r="M283" s="299" t="s">
        <v>19</v>
      </c>
      <c r="N283" s="300" t="s">
        <v>43</v>
      </c>
      <c r="O283" s="86"/>
      <c r="P283" s="239">
        <f>O283*H283</f>
        <v>0</v>
      </c>
      <c r="Q283" s="239">
        <v>0</v>
      </c>
      <c r="R283" s="239">
        <f>Q283*H283</f>
        <v>0</v>
      </c>
      <c r="S283" s="239">
        <v>0</v>
      </c>
      <c r="T283" s="240">
        <f>S283*H283</f>
        <v>0</v>
      </c>
      <c r="U283" s="40"/>
      <c r="V283" s="40"/>
      <c r="W283" s="40"/>
      <c r="X283" s="40"/>
      <c r="Y283" s="40"/>
      <c r="Z283" s="40"/>
      <c r="AA283" s="40"/>
      <c r="AB283" s="40"/>
      <c r="AC283" s="40"/>
      <c r="AD283" s="40"/>
      <c r="AE283" s="40"/>
      <c r="AR283" s="241" t="s">
        <v>536</v>
      </c>
      <c r="AT283" s="241" t="s">
        <v>416</v>
      </c>
      <c r="AU283" s="241" t="s">
        <v>81</v>
      </c>
      <c r="AY283" s="19" t="s">
        <v>285</v>
      </c>
      <c r="BE283" s="242">
        <f>IF(N283="základní",J283,0)</f>
        <v>0</v>
      </c>
      <c r="BF283" s="242">
        <f>IF(N283="snížená",J283,0)</f>
        <v>0</v>
      </c>
      <c r="BG283" s="242">
        <f>IF(N283="zákl. přenesená",J283,0)</f>
        <v>0</v>
      </c>
      <c r="BH283" s="242">
        <f>IF(N283="sníž. přenesená",J283,0)</f>
        <v>0</v>
      </c>
      <c r="BI283" s="242">
        <f>IF(N283="nulová",J283,0)</f>
        <v>0</v>
      </c>
      <c r="BJ283" s="19" t="s">
        <v>79</v>
      </c>
      <c r="BK283" s="242">
        <f>ROUND(I283*H283,2)</f>
        <v>0</v>
      </c>
      <c r="BL283" s="19" t="s">
        <v>157</v>
      </c>
      <c r="BM283" s="241" t="s">
        <v>4445</v>
      </c>
    </row>
    <row r="284" s="2" customFormat="1">
      <c r="A284" s="40"/>
      <c r="B284" s="41"/>
      <c r="C284" s="42"/>
      <c r="D284" s="243" t="s">
        <v>293</v>
      </c>
      <c r="E284" s="42"/>
      <c r="F284" s="244" t="s">
        <v>3776</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293</v>
      </c>
      <c r="AU284" s="19" t="s">
        <v>81</v>
      </c>
    </row>
    <row r="285" s="2" customFormat="1" ht="16.5" customHeight="1">
      <c r="A285" s="40"/>
      <c r="B285" s="41"/>
      <c r="C285" s="291" t="s">
        <v>718</v>
      </c>
      <c r="D285" s="291" t="s">
        <v>416</v>
      </c>
      <c r="E285" s="292" t="s">
        <v>3778</v>
      </c>
      <c r="F285" s="293" t="s">
        <v>3779</v>
      </c>
      <c r="G285" s="294" t="s">
        <v>609</v>
      </c>
      <c r="H285" s="295">
        <v>1</v>
      </c>
      <c r="I285" s="296"/>
      <c r="J285" s="297">
        <f>ROUND(I285*H285,2)</f>
        <v>0</v>
      </c>
      <c r="K285" s="293" t="s">
        <v>19</v>
      </c>
      <c r="L285" s="298"/>
      <c r="M285" s="299" t="s">
        <v>19</v>
      </c>
      <c r="N285" s="300" t="s">
        <v>43</v>
      </c>
      <c r="O285" s="86"/>
      <c r="P285" s="239">
        <f>O285*H285</f>
        <v>0</v>
      </c>
      <c r="Q285" s="239">
        <v>0</v>
      </c>
      <c r="R285" s="239">
        <f>Q285*H285</f>
        <v>0</v>
      </c>
      <c r="S285" s="239">
        <v>0</v>
      </c>
      <c r="T285" s="240">
        <f>S285*H285</f>
        <v>0</v>
      </c>
      <c r="U285" s="40"/>
      <c r="V285" s="40"/>
      <c r="W285" s="40"/>
      <c r="X285" s="40"/>
      <c r="Y285" s="40"/>
      <c r="Z285" s="40"/>
      <c r="AA285" s="40"/>
      <c r="AB285" s="40"/>
      <c r="AC285" s="40"/>
      <c r="AD285" s="40"/>
      <c r="AE285" s="40"/>
      <c r="AR285" s="241" t="s">
        <v>536</v>
      </c>
      <c r="AT285" s="241" t="s">
        <v>416</v>
      </c>
      <c r="AU285" s="241" t="s">
        <v>81</v>
      </c>
      <c r="AY285" s="19" t="s">
        <v>285</v>
      </c>
      <c r="BE285" s="242">
        <f>IF(N285="základní",J285,0)</f>
        <v>0</v>
      </c>
      <c r="BF285" s="242">
        <f>IF(N285="snížená",J285,0)</f>
        <v>0</v>
      </c>
      <c r="BG285" s="242">
        <f>IF(N285="zákl. přenesená",J285,0)</f>
        <v>0</v>
      </c>
      <c r="BH285" s="242">
        <f>IF(N285="sníž. přenesená",J285,0)</f>
        <v>0</v>
      </c>
      <c r="BI285" s="242">
        <f>IF(N285="nulová",J285,0)</f>
        <v>0</v>
      </c>
      <c r="BJ285" s="19" t="s">
        <v>79</v>
      </c>
      <c r="BK285" s="242">
        <f>ROUND(I285*H285,2)</f>
        <v>0</v>
      </c>
      <c r="BL285" s="19" t="s">
        <v>157</v>
      </c>
      <c r="BM285" s="241" t="s">
        <v>4446</v>
      </c>
    </row>
    <row r="286" s="2" customFormat="1">
      <c r="A286" s="40"/>
      <c r="B286" s="41"/>
      <c r="C286" s="42"/>
      <c r="D286" s="243" t="s">
        <v>293</v>
      </c>
      <c r="E286" s="42"/>
      <c r="F286" s="244" t="s">
        <v>3781</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293</v>
      </c>
      <c r="AU286" s="19" t="s">
        <v>81</v>
      </c>
    </row>
    <row r="287" s="2" customFormat="1" ht="16.5" customHeight="1">
      <c r="A287" s="40"/>
      <c r="B287" s="41"/>
      <c r="C287" s="291" t="s">
        <v>723</v>
      </c>
      <c r="D287" s="291" t="s">
        <v>416</v>
      </c>
      <c r="E287" s="292" t="s">
        <v>3782</v>
      </c>
      <c r="F287" s="293" t="s">
        <v>3785</v>
      </c>
      <c r="G287" s="294" t="s">
        <v>3219</v>
      </c>
      <c r="H287" s="295">
        <v>24</v>
      </c>
      <c r="I287" s="296"/>
      <c r="J287" s="297">
        <f>ROUND(I287*H287,2)</f>
        <v>0</v>
      </c>
      <c r="K287" s="293" t="s">
        <v>19</v>
      </c>
      <c r="L287" s="298"/>
      <c r="M287" s="299" t="s">
        <v>19</v>
      </c>
      <c r="N287" s="300" t="s">
        <v>43</v>
      </c>
      <c r="O287" s="86"/>
      <c r="P287" s="239">
        <f>O287*H287</f>
        <v>0</v>
      </c>
      <c r="Q287" s="239">
        <v>0</v>
      </c>
      <c r="R287" s="239">
        <f>Q287*H287</f>
        <v>0</v>
      </c>
      <c r="S287" s="239">
        <v>0</v>
      </c>
      <c r="T287" s="240">
        <f>S287*H287</f>
        <v>0</v>
      </c>
      <c r="U287" s="40"/>
      <c r="V287" s="40"/>
      <c r="W287" s="40"/>
      <c r="X287" s="40"/>
      <c r="Y287" s="40"/>
      <c r="Z287" s="40"/>
      <c r="AA287" s="40"/>
      <c r="AB287" s="40"/>
      <c r="AC287" s="40"/>
      <c r="AD287" s="40"/>
      <c r="AE287" s="40"/>
      <c r="AR287" s="241" t="s">
        <v>536</v>
      </c>
      <c r="AT287" s="241" t="s">
        <v>416</v>
      </c>
      <c r="AU287" s="241" t="s">
        <v>81</v>
      </c>
      <c r="AY287" s="19" t="s">
        <v>285</v>
      </c>
      <c r="BE287" s="242">
        <f>IF(N287="základní",J287,0)</f>
        <v>0</v>
      </c>
      <c r="BF287" s="242">
        <f>IF(N287="snížená",J287,0)</f>
        <v>0</v>
      </c>
      <c r="BG287" s="242">
        <f>IF(N287="zákl. přenesená",J287,0)</f>
        <v>0</v>
      </c>
      <c r="BH287" s="242">
        <f>IF(N287="sníž. přenesená",J287,0)</f>
        <v>0</v>
      </c>
      <c r="BI287" s="242">
        <f>IF(N287="nulová",J287,0)</f>
        <v>0</v>
      </c>
      <c r="BJ287" s="19" t="s">
        <v>79</v>
      </c>
      <c r="BK287" s="242">
        <f>ROUND(I287*H287,2)</f>
        <v>0</v>
      </c>
      <c r="BL287" s="19" t="s">
        <v>157</v>
      </c>
      <c r="BM287" s="241" t="s">
        <v>4447</v>
      </c>
    </row>
    <row r="288" s="2" customFormat="1">
      <c r="A288" s="40"/>
      <c r="B288" s="41"/>
      <c r="C288" s="42"/>
      <c r="D288" s="243" t="s">
        <v>293</v>
      </c>
      <c r="E288" s="42"/>
      <c r="F288" s="244" t="s">
        <v>3785</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293</v>
      </c>
      <c r="AU288" s="19" t="s">
        <v>81</v>
      </c>
    </row>
    <row r="289" s="2" customFormat="1" ht="16.5" customHeight="1">
      <c r="A289" s="40"/>
      <c r="B289" s="41"/>
      <c r="C289" s="291" t="s">
        <v>729</v>
      </c>
      <c r="D289" s="291" t="s">
        <v>416</v>
      </c>
      <c r="E289" s="292" t="s">
        <v>3786</v>
      </c>
      <c r="F289" s="293" t="s">
        <v>3787</v>
      </c>
      <c r="G289" s="294" t="s">
        <v>609</v>
      </c>
      <c r="H289" s="295">
        <v>1</v>
      </c>
      <c r="I289" s="296"/>
      <c r="J289" s="297">
        <f>ROUND(I289*H289,2)</f>
        <v>0</v>
      </c>
      <c r="K289" s="293" t="s">
        <v>19</v>
      </c>
      <c r="L289" s="298"/>
      <c r="M289" s="299" t="s">
        <v>19</v>
      </c>
      <c r="N289" s="300" t="s">
        <v>43</v>
      </c>
      <c r="O289" s="86"/>
      <c r="P289" s="239">
        <f>O289*H289</f>
        <v>0</v>
      </c>
      <c r="Q289" s="239">
        <v>0</v>
      </c>
      <c r="R289" s="239">
        <f>Q289*H289</f>
        <v>0</v>
      </c>
      <c r="S289" s="239">
        <v>0</v>
      </c>
      <c r="T289" s="240">
        <f>S289*H289</f>
        <v>0</v>
      </c>
      <c r="U289" s="40"/>
      <c r="V289" s="40"/>
      <c r="W289" s="40"/>
      <c r="X289" s="40"/>
      <c r="Y289" s="40"/>
      <c r="Z289" s="40"/>
      <c r="AA289" s="40"/>
      <c r="AB289" s="40"/>
      <c r="AC289" s="40"/>
      <c r="AD289" s="40"/>
      <c r="AE289" s="40"/>
      <c r="AR289" s="241" t="s">
        <v>536</v>
      </c>
      <c r="AT289" s="241" t="s">
        <v>416</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157</v>
      </c>
      <c r="BM289" s="241" t="s">
        <v>4448</v>
      </c>
    </row>
    <row r="290" s="2" customFormat="1">
      <c r="A290" s="40"/>
      <c r="B290" s="41"/>
      <c r="C290" s="42"/>
      <c r="D290" s="243" t="s">
        <v>293</v>
      </c>
      <c r="E290" s="42"/>
      <c r="F290" s="244" t="s">
        <v>3787</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2" customFormat="1" ht="16.5" customHeight="1">
      <c r="A291" s="40"/>
      <c r="B291" s="41"/>
      <c r="C291" s="291" t="s">
        <v>734</v>
      </c>
      <c r="D291" s="291" t="s">
        <v>416</v>
      </c>
      <c r="E291" s="292" t="s">
        <v>3789</v>
      </c>
      <c r="F291" s="293" t="s">
        <v>3790</v>
      </c>
      <c r="G291" s="294" t="s">
        <v>609</v>
      </c>
      <c r="H291" s="295">
        <v>1</v>
      </c>
      <c r="I291" s="296"/>
      <c r="J291" s="297">
        <f>ROUND(I291*H291,2)</f>
        <v>0</v>
      </c>
      <c r="K291" s="293" t="s">
        <v>19</v>
      </c>
      <c r="L291" s="298"/>
      <c r="M291" s="299" t="s">
        <v>19</v>
      </c>
      <c r="N291" s="300" t="s">
        <v>43</v>
      </c>
      <c r="O291" s="86"/>
      <c r="P291" s="239">
        <f>O291*H291</f>
        <v>0</v>
      </c>
      <c r="Q291" s="239">
        <v>0</v>
      </c>
      <c r="R291" s="239">
        <f>Q291*H291</f>
        <v>0</v>
      </c>
      <c r="S291" s="239">
        <v>0</v>
      </c>
      <c r="T291" s="240">
        <f>S291*H291</f>
        <v>0</v>
      </c>
      <c r="U291" s="40"/>
      <c r="V291" s="40"/>
      <c r="W291" s="40"/>
      <c r="X291" s="40"/>
      <c r="Y291" s="40"/>
      <c r="Z291" s="40"/>
      <c r="AA291" s="40"/>
      <c r="AB291" s="40"/>
      <c r="AC291" s="40"/>
      <c r="AD291" s="40"/>
      <c r="AE291" s="40"/>
      <c r="AR291" s="241" t="s">
        <v>536</v>
      </c>
      <c r="AT291" s="241" t="s">
        <v>416</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157</v>
      </c>
      <c r="BM291" s="241" t="s">
        <v>4449</v>
      </c>
    </row>
    <row r="292" s="2" customFormat="1">
      <c r="A292" s="40"/>
      <c r="B292" s="41"/>
      <c r="C292" s="42"/>
      <c r="D292" s="243" t="s">
        <v>293</v>
      </c>
      <c r="E292" s="42"/>
      <c r="F292" s="244" t="s">
        <v>3790</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2" customFormat="1" ht="16.5" customHeight="1">
      <c r="A293" s="40"/>
      <c r="B293" s="41"/>
      <c r="C293" s="291" t="s">
        <v>740</v>
      </c>
      <c r="D293" s="291" t="s">
        <v>416</v>
      </c>
      <c r="E293" s="292" t="s">
        <v>3792</v>
      </c>
      <c r="F293" s="293" t="s">
        <v>3793</v>
      </c>
      <c r="G293" s="294" t="s">
        <v>3219</v>
      </c>
      <c r="H293" s="295">
        <v>4</v>
      </c>
      <c r="I293" s="296"/>
      <c r="J293" s="297">
        <f>ROUND(I293*H293,2)</f>
        <v>0</v>
      </c>
      <c r="K293" s="293" t="s">
        <v>19</v>
      </c>
      <c r="L293" s="298"/>
      <c r="M293" s="299" t="s">
        <v>19</v>
      </c>
      <c r="N293" s="300" t="s">
        <v>43</v>
      </c>
      <c r="O293" s="86"/>
      <c r="P293" s="239">
        <f>O293*H293</f>
        <v>0</v>
      </c>
      <c r="Q293" s="239">
        <v>0</v>
      </c>
      <c r="R293" s="239">
        <f>Q293*H293</f>
        <v>0</v>
      </c>
      <c r="S293" s="239">
        <v>0</v>
      </c>
      <c r="T293" s="240">
        <f>S293*H293</f>
        <v>0</v>
      </c>
      <c r="U293" s="40"/>
      <c r="V293" s="40"/>
      <c r="W293" s="40"/>
      <c r="X293" s="40"/>
      <c r="Y293" s="40"/>
      <c r="Z293" s="40"/>
      <c r="AA293" s="40"/>
      <c r="AB293" s="40"/>
      <c r="AC293" s="40"/>
      <c r="AD293" s="40"/>
      <c r="AE293" s="40"/>
      <c r="AR293" s="241" t="s">
        <v>536</v>
      </c>
      <c r="AT293" s="241" t="s">
        <v>416</v>
      </c>
      <c r="AU293" s="241" t="s">
        <v>81</v>
      </c>
      <c r="AY293" s="19" t="s">
        <v>285</v>
      </c>
      <c r="BE293" s="242">
        <f>IF(N293="základní",J293,0)</f>
        <v>0</v>
      </c>
      <c r="BF293" s="242">
        <f>IF(N293="snížená",J293,0)</f>
        <v>0</v>
      </c>
      <c r="BG293" s="242">
        <f>IF(N293="zákl. přenesená",J293,0)</f>
        <v>0</v>
      </c>
      <c r="BH293" s="242">
        <f>IF(N293="sníž. přenesená",J293,0)</f>
        <v>0</v>
      </c>
      <c r="BI293" s="242">
        <f>IF(N293="nulová",J293,0)</f>
        <v>0</v>
      </c>
      <c r="BJ293" s="19" t="s">
        <v>79</v>
      </c>
      <c r="BK293" s="242">
        <f>ROUND(I293*H293,2)</f>
        <v>0</v>
      </c>
      <c r="BL293" s="19" t="s">
        <v>157</v>
      </c>
      <c r="BM293" s="241" t="s">
        <v>4450</v>
      </c>
    </row>
    <row r="294" s="2" customFormat="1">
      <c r="A294" s="40"/>
      <c r="B294" s="41"/>
      <c r="C294" s="42"/>
      <c r="D294" s="243" t="s">
        <v>293</v>
      </c>
      <c r="E294" s="42"/>
      <c r="F294" s="244" t="s">
        <v>3235</v>
      </c>
      <c r="G294" s="42"/>
      <c r="H294" s="42"/>
      <c r="I294" s="150"/>
      <c r="J294" s="42"/>
      <c r="K294" s="42"/>
      <c r="L294" s="46"/>
      <c r="M294" s="245"/>
      <c r="N294" s="246"/>
      <c r="O294" s="86"/>
      <c r="P294" s="86"/>
      <c r="Q294" s="86"/>
      <c r="R294" s="86"/>
      <c r="S294" s="86"/>
      <c r="T294" s="87"/>
      <c r="U294" s="40"/>
      <c r="V294" s="40"/>
      <c r="W294" s="40"/>
      <c r="X294" s="40"/>
      <c r="Y294" s="40"/>
      <c r="Z294" s="40"/>
      <c r="AA294" s="40"/>
      <c r="AB294" s="40"/>
      <c r="AC294" s="40"/>
      <c r="AD294" s="40"/>
      <c r="AE294" s="40"/>
      <c r="AT294" s="19" t="s">
        <v>293</v>
      </c>
      <c r="AU294" s="19" t="s">
        <v>81</v>
      </c>
    </row>
    <row r="295" s="2" customFormat="1" ht="16.5" customHeight="1">
      <c r="A295" s="40"/>
      <c r="B295" s="41"/>
      <c r="C295" s="291" t="s">
        <v>747</v>
      </c>
      <c r="D295" s="291" t="s">
        <v>416</v>
      </c>
      <c r="E295" s="292" t="s">
        <v>3795</v>
      </c>
      <c r="F295" s="293" t="s">
        <v>3796</v>
      </c>
      <c r="G295" s="294" t="s">
        <v>3219</v>
      </c>
      <c r="H295" s="295">
        <v>2</v>
      </c>
      <c r="I295" s="296"/>
      <c r="J295" s="297">
        <f>ROUND(I295*H295,2)</f>
        <v>0</v>
      </c>
      <c r="K295" s="293" t="s">
        <v>19</v>
      </c>
      <c r="L295" s="298"/>
      <c r="M295" s="299" t="s">
        <v>19</v>
      </c>
      <c r="N295" s="300" t="s">
        <v>43</v>
      </c>
      <c r="O295" s="86"/>
      <c r="P295" s="239">
        <f>O295*H295</f>
        <v>0</v>
      </c>
      <c r="Q295" s="239">
        <v>0</v>
      </c>
      <c r="R295" s="239">
        <f>Q295*H295</f>
        <v>0</v>
      </c>
      <c r="S295" s="239">
        <v>0</v>
      </c>
      <c r="T295" s="240">
        <f>S295*H295</f>
        <v>0</v>
      </c>
      <c r="U295" s="40"/>
      <c r="V295" s="40"/>
      <c r="W295" s="40"/>
      <c r="X295" s="40"/>
      <c r="Y295" s="40"/>
      <c r="Z295" s="40"/>
      <c r="AA295" s="40"/>
      <c r="AB295" s="40"/>
      <c r="AC295" s="40"/>
      <c r="AD295" s="40"/>
      <c r="AE295" s="40"/>
      <c r="AR295" s="241" t="s">
        <v>536</v>
      </c>
      <c r="AT295" s="241" t="s">
        <v>416</v>
      </c>
      <c r="AU295" s="241" t="s">
        <v>81</v>
      </c>
      <c r="AY295" s="19" t="s">
        <v>285</v>
      </c>
      <c r="BE295" s="242">
        <f>IF(N295="základní",J295,0)</f>
        <v>0</v>
      </c>
      <c r="BF295" s="242">
        <f>IF(N295="snížená",J295,0)</f>
        <v>0</v>
      </c>
      <c r="BG295" s="242">
        <f>IF(N295="zákl. přenesená",J295,0)</f>
        <v>0</v>
      </c>
      <c r="BH295" s="242">
        <f>IF(N295="sníž. přenesená",J295,0)</f>
        <v>0</v>
      </c>
      <c r="BI295" s="242">
        <f>IF(N295="nulová",J295,0)</f>
        <v>0</v>
      </c>
      <c r="BJ295" s="19" t="s">
        <v>79</v>
      </c>
      <c r="BK295" s="242">
        <f>ROUND(I295*H295,2)</f>
        <v>0</v>
      </c>
      <c r="BL295" s="19" t="s">
        <v>157</v>
      </c>
      <c r="BM295" s="241" t="s">
        <v>4451</v>
      </c>
    </row>
    <row r="296" s="2" customFormat="1">
      <c r="A296" s="40"/>
      <c r="B296" s="41"/>
      <c r="C296" s="42"/>
      <c r="D296" s="243" t="s">
        <v>293</v>
      </c>
      <c r="E296" s="42"/>
      <c r="F296" s="244" t="s">
        <v>3796</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293</v>
      </c>
      <c r="AU296" s="19" t="s">
        <v>81</v>
      </c>
    </row>
    <row r="297" s="2" customFormat="1" ht="16.5" customHeight="1">
      <c r="A297" s="40"/>
      <c r="B297" s="41"/>
      <c r="C297" s="291" t="s">
        <v>753</v>
      </c>
      <c r="D297" s="291" t="s">
        <v>416</v>
      </c>
      <c r="E297" s="292" t="s">
        <v>3798</v>
      </c>
      <c r="F297" s="293" t="s">
        <v>3799</v>
      </c>
      <c r="G297" s="294" t="s">
        <v>609</v>
      </c>
      <c r="H297" s="295">
        <v>1</v>
      </c>
      <c r="I297" s="296"/>
      <c r="J297" s="297">
        <f>ROUND(I297*H297,2)</f>
        <v>0</v>
      </c>
      <c r="K297" s="293" t="s">
        <v>19</v>
      </c>
      <c r="L297" s="298"/>
      <c r="M297" s="299" t="s">
        <v>19</v>
      </c>
      <c r="N297" s="300"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536</v>
      </c>
      <c r="AT297" s="241" t="s">
        <v>416</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157</v>
      </c>
      <c r="BM297" s="241" t="s">
        <v>4452</v>
      </c>
    </row>
    <row r="298" s="2" customFormat="1">
      <c r="A298" s="40"/>
      <c r="B298" s="41"/>
      <c r="C298" s="42"/>
      <c r="D298" s="243" t="s">
        <v>293</v>
      </c>
      <c r="E298" s="42"/>
      <c r="F298" s="244" t="s">
        <v>3799</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2" customFormat="1" ht="16.5" customHeight="1">
      <c r="A299" s="40"/>
      <c r="B299" s="41"/>
      <c r="C299" s="291" t="s">
        <v>759</v>
      </c>
      <c r="D299" s="291" t="s">
        <v>416</v>
      </c>
      <c r="E299" s="292" t="s">
        <v>3801</v>
      </c>
      <c r="F299" s="293" t="s">
        <v>3802</v>
      </c>
      <c r="G299" s="294" t="s">
        <v>609</v>
      </c>
      <c r="H299" s="295">
        <v>1</v>
      </c>
      <c r="I299" s="296"/>
      <c r="J299" s="297">
        <f>ROUND(I299*H299,2)</f>
        <v>0</v>
      </c>
      <c r="K299" s="293" t="s">
        <v>19</v>
      </c>
      <c r="L299" s="298"/>
      <c r="M299" s="299" t="s">
        <v>19</v>
      </c>
      <c r="N299" s="300" t="s">
        <v>43</v>
      </c>
      <c r="O299" s="86"/>
      <c r="P299" s="239">
        <f>O299*H299</f>
        <v>0</v>
      </c>
      <c r="Q299" s="239">
        <v>0</v>
      </c>
      <c r="R299" s="239">
        <f>Q299*H299</f>
        <v>0</v>
      </c>
      <c r="S299" s="239">
        <v>0</v>
      </c>
      <c r="T299" s="240">
        <f>S299*H299</f>
        <v>0</v>
      </c>
      <c r="U299" s="40"/>
      <c r="V299" s="40"/>
      <c r="W299" s="40"/>
      <c r="X299" s="40"/>
      <c r="Y299" s="40"/>
      <c r="Z299" s="40"/>
      <c r="AA299" s="40"/>
      <c r="AB299" s="40"/>
      <c r="AC299" s="40"/>
      <c r="AD299" s="40"/>
      <c r="AE299" s="40"/>
      <c r="AR299" s="241" t="s">
        <v>536</v>
      </c>
      <c r="AT299" s="241" t="s">
        <v>416</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157</v>
      </c>
      <c r="BM299" s="241" t="s">
        <v>4453</v>
      </c>
    </row>
    <row r="300" s="2" customFormat="1">
      <c r="A300" s="40"/>
      <c r="B300" s="41"/>
      <c r="C300" s="42"/>
      <c r="D300" s="243" t="s">
        <v>293</v>
      </c>
      <c r="E300" s="42"/>
      <c r="F300" s="244" t="s">
        <v>3802</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2" customFormat="1" ht="16.5" customHeight="1">
      <c r="A301" s="40"/>
      <c r="B301" s="41"/>
      <c r="C301" s="291" t="s">
        <v>764</v>
      </c>
      <c r="D301" s="291" t="s">
        <v>416</v>
      </c>
      <c r="E301" s="292" t="s">
        <v>3804</v>
      </c>
      <c r="F301" s="293" t="s">
        <v>3805</v>
      </c>
      <c r="G301" s="294" t="s">
        <v>3219</v>
      </c>
      <c r="H301" s="295">
        <v>16</v>
      </c>
      <c r="I301" s="296"/>
      <c r="J301" s="297">
        <f>ROUND(I301*H301,2)</f>
        <v>0</v>
      </c>
      <c r="K301" s="293" t="s">
        <v>19</v>
      </c>
      <c r="L301" s="298"/>
      <c r="M301" s="299" t="s">
        <v>19</v>
      </c>
      <c r="N301" s="300" t="s">
        <v>43</v>
      </c>
      <c r="O301" s="86"/>
      <c r="P301" s="239">
        <f>O301*H301</f>
        <v>0</v>
      </c>
      <c r="Q301" s="239">
        <v>0</v>
      </c>
      <c r="R301" s="239">
        <f>Q301*H301</f>
        <v>0</v>
      </c>
      <c r="S301" s="239">
        <v>0</v>
      </c>
      <c r="T301" s="240">
        <f>S301*H301</f>
        <v>0</v>
      </c>
      <c r="U301" s="40"/>
      <c r="V301" s="40"/>
      <c r="W301" s="40"/>
      <c r="X301" s="40"/>
      <c r="Y301" s="40"/>
      <c r="Z301" s="40"/>
      <c r="AA301" s="40"/>
      <c r="AB301" s="40"/>
      <c r="AC301" s="40"/>
      <c r="AD301" s="40"/>
      <c r="AE301" s="40"/>
      <c r="AR301" s="241" t="s">
        <v>536</v>
      </c>
      <c r="AT301" s="241" t="s">
        <v>416</v>
      </c>
      <c r="AU301" s="241" t="s">
        <v>81</v>
      </c>
      <c r="AY301" s="19" t="s">
        <v>285</v>
      </c>
      <c r="BE301" s="242">
        <f>IF(N301="základní",J301,0)</f>
        <v>0</v>
      </c>
      <c r="BF301" s="242">
        <f>IF(N301="snížená",J301,0)</f>
        <v>0</v>
      </c>
      <c r="BG301" s="242">
        <f>IF(N301="zákl. přenesená",J301,0)</f>
        <v>0</v>
      </c>
      <c r="BH301" s="242">
        <f>IF(N301="sníž. přenesená",J301,0)</f>
        <v>0</v>
      </c>
      <c r="BI301" s="242">
        <f>IF(N301="nulová",J301,0)</f>
        <v>0</v>
      </c>
      <c r="BJ301" s="19" t="s">
        <v>79</v>
      </c>
      <c r="BK301" s="242">
        <f>ROUND(I301*H301,2)</f>
        <v>0</v>
      </c>
      <c r="BL301" s="19" t="s">
        <v>157</v>
      </c>
      <c r="BM301" s="241" t="s">
        <v>4454</v>
      </c>
    </row>
    <row r="302" s="2" customFormat="1">
      <c r="A302" s="40"/>
      <c r="B302" s="41"/>
      <c r="C302" s="42"/>
      <c r="D302" s="243" t="s">
        <v>293</v>
      </c>
      <c r="E302" s="42"/>
      <c r="F302" s="244" t="s">
        <v>3805</v>
      </c>
      <c r="G302" s="42"/>
      <c r="H302" s="42"/>
      <c r="I302" s="150"/>
      <c r="J302" s="42"/>
      <c r="K302" s="42"/>
      <c r="L302" s="46"/>
      <c r="M302" s="245"/>
      <c r="N302" s="246"/>
      <c r="O302" s="86"/>
      <c r="P302" s="86"/>
      <c r="Q302" s="86"/>
      <c r="R302" s="86"/>
      <c r="S302" s="86"/>
      <c r="T302" s="87"/>
      <c r="U302" s="40"/>
      <c r="V302" s="40"/>
      <c r="W302" s="40"/>
      <c r="X302" s="40"/>
      <c r="Y302" s="40"/>
      <c r="Z302" s="40"/>
      <c r="AA302" s="40"/>
      <c r="AB302" s="40"/>
      <c r="AC302" s="40"/>
      <c r="AD302" s="40"/>
      <c r="AE302" s="40"/>
      <c r="AT302" s="19" t="s">
        <v>293</v>
      </c>
      <c r="AU302" s="19" t="s">
        <v>81</v>
      </c>
    </row>
    <row r="303" s="13" customFormat="1">
      <c r="A303" s="13"/>
      <c r="B303" s="248"/>
      <c r="C303" s="249"/>
      <c r="D303" s="243" t="s">
        <v>297</v>
      </c>
      <c r="E303" s="250" t="s">
        <v>19</v>
      </c>
      <c r="F303" s="251" t="s">
        <v>3807</v>
      </c>
      <c r="G303" s="249"/>
      <c r="H303" s="252">
        <v>16</v>
      </c>
      <c r="I303" s="253"/>
      <c r="J303" s="249"/>
      <c r="K303" s="249"/>
      <c r="L303" s="254"/>
      <c r="M303" s="255"/>
      <c r="N303" s="256"/>
      <c r="O303" s="256"/>
      <c r="P303" s="256"/>
      <c r="Q303" s="256"/>
      <c r="R303" s="256"/>
      <c r="S303" s="256"/>
      <c r="T303" s="257"/>
      <c r="U303" s="13"/>
      <c r="V303" s="13"/>
      <c r="W303" s="13"/>
      <c r="X303" s="13"/>
      <c r="Y303" s="13"/>
      <c r="Z303" s="13"/>
      <c r="AA303" s="13"/>
      <c r="AB303" s="13"/>
      <c r="AC303" s="13"/>
      <c r="AD303" s="13"/>
      <c r="AE303" s="13"/>
      <c r="AT303" s="258" t="s">
        <v>297</v>
      </c>
      <c r="AU303" s="258" t="s">
        <v>81</v>
      </c>
      <c r="AV303" s="13" t="s">
        <v>81</v>
      </c>
      <c r="AW303" s="13" t="s">
        <v>33</v>
      </c>
      <c r="AX303" s="13" t="s">
        <v>79</v>
      </c>
      <c r="AY303" s="258" t="s">
        <v>285</v>
      </c>
    </row>
    <row r="304" s="12" customFormat="1" ht="25.92" customHeight="1">
      <c r="A304" s="12"/>
      <c r="B304" s="214"/>
      <c r="C304" s="215"/>
      <c r="D304" s="216" t="s">
        <v>71</v>
      </c>
      <c r="E304" s="217" t="s">
        <v>416</v>
      </c>
      <c r="F304" s="217" t="s">
        <v>1085</v>
      </c>
      <c r="G304" s="215"/>
      <c r="H304" s="215"/>
      <c r="I304" s="218"/>
      <c r="J304" s="219">
        <f>BK304</f>
        <v>0</v>
      </c>
      <c r="K304" s="215"/>
      <c r="L304" s="220"/>
      <c r="M304" s="221"/>
      <c r="N304" s="222"/>
      <c r="O304" s="222"/>
      <c r="P304" s="223">
        <f>P305</f>
        <v>0</v>
      </c>
      <c r="Q304" s="222"/>
      <c r="R304" s="223">
        <f>R305</f>
        <v>0.0037499999999999999</v>
      </c>
      <c r="S304" s="222"/>
      <c r="T304" s="224">
        <f>T305</f>
        <v>0</v>
      </c>
      <c r="U304" s="12"/>
      <c r="V304" s="12"/>
      <c r="W304" s="12"/>
      <c r="X304" s="12"/>
      <c r="Y304" s="12"/>
      <c r="Z304" s="12"/>
      <c r="AA304" s="12"/>
      <c r="AB304" s="12"/>
      <c r="AC304" s="12"/>
      <c r="AD304" s="12"/>
      <c r="AE304" s="12"/>
      <c r="AR304" s="225" t="s">
        <v>86</v>
      </c>
      <c r="AT304" s="226" t="s">
        <v>71</v>
      </c>
      <c r="AU304" s="226" t="s">
        <v>72</v>
      </c>
      <c r="AY304" s="225" t="s">
        <v>285</v>
      </c>
      <c r="BK304" s="227">
        <f>BK305</f>
        <v>0</v>
      </c>
    </row>
    <row r="305" s="12" customFormat="1" ht="22.8" customHeight="1">
      <c r="A305" s="12"/>
      <c r="B305" s="214"/>
      <c r="C305" s="215"/>
      <c r="D305" s="216" t="s">
        <v>71</v>
      </c>
      <c r="E305" s="228" t="s">
        <v>1086</v>
      </c>
      <c r="F305" s="228" t="s">
        <v>1087</v>
      </c>
      <c r="G305" s="215"/>
      <c r="H305" s="215"/>
      <c r="I305" s="218"/>
      <c r="J305" s="229">
        <f>BK305</f>
        <v>0</v>
      </c>
      <c r="K305" s="215"/>
      <c r="L305" s="220"/>
      <c r="M305" s="221"/>
      <c r="N305" s="222"/>
      <c r="O305" s="222"/>
      <c r="P305" s="223">
        <f>SUM(P306:P311)</f>
        <v>0</v>
      </c>
      <c r="Q305" s="222"/>
      <c r="R305" s="223">
        <f>SUM(R306:R311)</f>
        <v>0.0037499999999999999</v>
      </c>
      <c r="S305" s="222"/>
      <c r="T305" s="224">
        <f>SUM(T306:T311)</f>
        <v>0</v>
      </c>
      <c r="U305" s="12"/>
      <c r="V305" s="12"/>
      <c r="W305" s="12"/>
      <c r="X305" s="12"/>
      <c r="Y305" s="12"/>
      <c r="Z305" s="12"/>
      <c r="AA305" s="12"/>
      <c r="AB305" s="12"/>
      <c r="AC305" s="12"/>
      <c r="AD305" s="12"/>
      <c r="AE305" s="12"/>
      <c r="AR305" s="225" t="s">
        <v>86</v>
      </c>
      <c r="AT305" s="226" t="s">
        <v>71</v>
      </c>
      <c r="AU305" s="226" t="s">
        <v>79</v>
      </c>
      <c r="AY305" s="225" t="s">
        <v>285</v>
      </c>
      <c r="BK305" s="227">
        <f>SUM(BK306:BK311)</f>
        <v>0</v>
      </c>
    </row>
    <row r="306" s="2" customFormat="1" ht="16.5" customHeight="1">
      <c r="A306" s="40"/>
      <c r="B306" s="41"/>
      <c r="C306" s="230" t="s">
        <v>769</v>
      </c>
      <c r="D306" s="230" t="s">
        <v>287</v>
      </c>
      <c r="E306" s="231" t="s">
        <v>1516</v>
      </c>
      <c r="F306" s="232" t="s">
        <v>1517</v>
      </c>
      <c r="G306" s="233" t="s">
        <v>458</v>
      </c>
      <c r="H306" s="234">
        <v>50</v>
      </c>
      <c r="I306" s="235"/>
      <c r="J306" s="236">
        <f>ROUND(I306*H306,2)</f>
        <v>0</v>
      </c>
      <c r="K306" s="232" t="s">
        <v>291</v>
      </c>
      <c r="L306" s="46"/>
      <c r="M306" s="237" t="s">
        <v>19</v>
      </c>
      <c r="N306" s="238" t="s">
        <v>43</v>
      </c>
      <c r="O306" s="86"/>
      <c r="P306" s="239">
        <f>O306*H306</f>
        <v>0</v>
      </c>
      <c r="Q306" s="239">
        <v>7.4999999999999993E-05</v>
      </c>
      <c r="R306" s="239">
        <f>Q306*H306</f>
        <v>0.0037499999999999999</v>
      </c>
      <c r="S306" s="239">
        <v>0</v>
      </c>
      <c r="T306" s="240">
        <f>S306*H306</f>
        <v>0</v>
      </c>
      <c r="U306" s="40"/>
      <c r="V306" s="40"/>
      <c r="W306" s="40"/>
      <c r="X306" s="40"/>
      <c r="Y306" s="40"/>
      <c r="Z306" s="40"/>
      <c r="AA306" s="40"/>
      <c r="AB306" s="40"/>
      <c r="AC306" s="40"/>
      <c r="AD306" s="40"/>
      <c r="AE306" s="40"/>
      <c r="AR306" s="241" t="s">
        <v>759</v>
      </c>
      <c r="AT306" s="241" t="s">
        <v>287</v>
      </c>
      <c r="AU306" s="241" t="s">
        <v>81</v>
      </c>
      <c r="AY306" s="19" t="s">
        <v>285</v>
      </c>
      <c r="BE306" s="242">
        <f>IF(N306="základní",J306,0)</f>
        <v>0</v>
      </c>
      <c r="BF306" s="242">
        <f>IF(N306="snížená",J306,0)</f>
        <v>0</v>
      </c>
      <c r="BG306" s="242">
        <f>IF(N306="zákl. přenesená",J306,0)</f>
        <v>0</v>
      </c>
      <c r="BH306" s="242">
        <f>IF(N306="sníž. přenesená",J306,0)</f>
        <v>0</v>
      </c>
      <c r="BI306" s="242">
        <f>IF(N306="nulová",J306,0)</f>
        <v>0</v>
      </c>
      <c r="BJ306" s="19" t="s">
        <v>79</v>
      </c>
      <c r="BK306" s="242">
        <f>ROUND(I306*H306,2)</f>
        <v>0</v>
      </c>
      <c r="BL306" s="19" t="s">
        <v>759</v>
      </c>
      <c r="BM306" s="241" t="s">
        <v>4455</v>
      </c>
    </row>
    <row r="307" s="2" customFormat="1">
      <c r="A307" s="40"/>
      <c r="B307" s="41"/>
      <c r="C307" s="42"/>
      <c r="D307" s="243" t="s">
        <v>293</v>
      </c>
      <c r="E307" s="42"/>
      <c r="F307" s="244" t="s">
        <v>1519</v>
      </c>
      <c r="G307" s="42"/>
      <c r="H307" s="42"/>
      <c r="I307" s="150"/>
      <c r="J307" s="42"/>
      <c r="K307" s="42"/>
      <c r="L307" s="46"/>
      <c r="M307" s="245"/>
      <c r="N307" s="246"/>
      <c r="O307" s="86"/>
      <c r="P307" s="86"/>
      <c r="Q307" s="86"/>
      <c r="R307" s="86"/>
      <c r="S307" s="86"/>
      <c r="T307" s="87"/>
      <c r="U307" s="40"/>
      <c r="V307" s="40"/>
      <c r="W307" s="40"/>
      <c r="X307" s="40"/>
      <c r="Y307" s="40"/>
      <c r="Z307" s="40"/>
      <c r="AA307" s="40"/>
      <c r="AB307" s="40"/>
      <c r="AC307" s="40"/>
      <c r="AD307" s="40"/>
      <c r="AE307" s="40"/>
      <c r="AT307" s="19" t="s">
        <v>293</v>
      </c>
      <c r="AU307" s="19" t="s">
        <v>81</v>
      </c>
    </row>
    <row r="308" s="13" customFormat="1">
      <c r="A308" s="13"/>
      <c r="B308" s="248"/>
      <c r="C308" s="249"/>
      <c r="D308" s="243" t="s">
        <v>297</v>
      </c>
      <c r="E308" s="250" t="s">
        <v>19</v>
      </c>
      <c r="F308" s="251" t="s">
        <v>679</v>
      </c>
      <c r="G308" s="249"/>
      <c r="H308" s="252">
        <v>50</v>
      </c>
      <c r="I308" s="253"/>
      <c r="J308" s="249"/>
      <c r="K308" s="249"/>
      <c r="L308" s="254"/>
      <c r="M308" s="255"/>
      <c r="N308" s="256"/>
      <c r="O308" s="256"/>
      <c r="P308" s="256"/>
      <c r="Q308" s="256"/>
      <c r="R308" s="256"/>
      <c r="S308" s="256"/>
      <c r="T308" s="257"/>
      <c r="U308" s="13"/>
      <c r="V308" s="13"/>
      <c r="W308" s="13"/>
      <c r="X308" s="13"/>
      <c r="Y308" s="13"/>
      <c r="Z308" s="13"/>
      <c r="AA308" s="13"/>
      <c r="AB308" s="13"/>
      <c r="AC308" s="13"/>
      <c r="AD308" s="13"/>
      <c r="AE308" s="13"/>
      <c r="AT308" s="258" t="s">
        <v>297</v>
      </c>
      <c r="AU308" s="258" t="s">
        <v>81</v>
      </c>
      <c r="AV308" s="13" t="s">
        <v>81</v>
      </c>
      <c r="AW308" s="13" t="s">
        <v>33</v>
      </c>
      <c r="AX308" s="13" t="s">
        <v>79</v>
      </c>
      <c r="AY308" s="258" t="s">
        <v>285</v>
      </c>
    </row>
    <row r="309" s="2" customFormat="1" ht="16.5" customHeight="1">
      <c r="A309" s="40"/>
      <c r="B309" s="41"/>
      <c r="C309" s="230" t="s">
        <v>774</v>
      </c>
      <c r="D309" s="230" t="s">
        <v>287</v>
      </c>
      <c r="E309" s="231" t="s">
        <v>3809</v>
      </c>
      <c r="F309" s="232" t="s">
        <v>3810</v>
      </c>
      <c r="G309" s="233" t="s">
        <v>458</v>
      </c>
      <c r="H309" s="234">
        <v>50</v>
      </c>
      <c r="I309" s="235"/>
      <c r="J309" s="236">
        <f>ROUND(I309*H309,2)</f>
        <v>0</v>
      </c>
      <c r="K309" s="232" t="s">
        <v>19</v>
      </c>
      <c r="L309" s="46"/>
      <c r="M309" s="237" t="s">
        <v>19</v>
      </c>
      <c r="N309" s="238" t="s">
        <v>43</v>
      </c>
      <c r="O309" s="86"/>
      <c r="P309" s="239">
        <f>O309*H309</f>
        <v>0</v>
      </c>
      <c r="Q309" s="239">
        <v>0</v>
      </c>
      <c r="R309" s="239">
        <f>Q309*H309</f>
        <v>0</v>
      </c>
      <c r="S309" s="239">
        <v>0</v>
      </c>
      <c r="T309" s="240">
        <f>S309*H309</f>
        <v>0</v>
      </c>
      <c r="U309" s="40"/>
      <c r="V309" s="40"/>
      <c r="W309" s="40"/>
      <c r="X309" s="40"/>
      <c r="Y309" s="40"/>
      <c r="Z309" s="40"/>
      <c r="AA309" s="40"/>
      <c r="AB309" s="40"/>
      <c r="AC309" s="40"/>
      <c r="AD309" s="40"/>
      <c r="AE309" s="40"/>
      <c r="AR309" s="241" t="s">
        <v>759</v>
      </c>
      <c r="AT309" s="241" t="s">
        <v>287</v>
      </c>
      <c r="AU309" s="241" t="s">
        <v>81</v>
      </c>
      <c r="AY309" s="19" t="s">
        <v>285</v>
      </c>
      <c r="BE309" s="242">
        <f>IF(N309="základní",J309,0)</f>
        <v>0</v>
      </c>
      <c r="BF309" s="242">
        <f>IF(N309="snížená",J309,0)</f>
        <v>0</v>
      </c>
      <c r="BG309" s="242">
        <f>IF(N309="zákl. přenesená",J309,0)</f>
        <v>0</v>
      </c>
      <c r="BH309" s="242">
        <f>IF(N309="sníž. přenesená",J309,0)</f>
        <v>0</v>
      </c>
      <c r="BI309" s="242">
        <f>IF(N309="nulová",J309,0)</f>
        <v>0</v>
      </c>
      <c r="BJ309" s="19" t="s">
        <v>79</v>
      </c>
      <c r="BK309" s="242">
        <f>ROUND(I309*H309,2)</f>
        <v>0</v>
      </c>
      <c r="BL309" s="19" t="s">
        <v>759</v>
      </c>
      <c r="BM309" s="241" t="s">
        <v>4456</v>
      </c>
    </row>
    <row r="310" s="2" customFormat="1">
      <c r="A310" s="40"/>
      <c r="B310" s="41"/>
      <c r="C310" s="42"/>
      <c r="D310" s="243" t="s">
        <v>293</v>
      </c>
      <c r="E310" s="42"/>
      <c r="F310" s="244" t="s">
        <v>3810</v>
      </c>
      <c r="G310" s="42"/>
      <c r="H310" s="42"/>
      <c r="I310" s="150"/>
      <c r="J310" s="42"/>
      <c r="K310" s="42"/>
      <c r="L310" s="46"/>
      <c r="M310" s="245"/>
      <c r="N310" s="246"/>
      <c r="O310" s="86"/>
      <c r="P310" s="86"/>
      <c r="Q310" s="86"/>
      <c r="R310" s="86"/>
      <c r="S310" s="86"/>
      <c r="T310" s="87"/>
      <c r="U310" s="40"/>
      <c r="V310" s="40"/>
      <c r="W310" s="40"/>
      <c r="X310" s="40"/>
      <c r="Y310" s="40"/>
      <c r="Z310" s="40"/>
      <c r="AA310" s="40"/>
      <c r="AB310" s="40"/>
      <c r="AC310" s="40"/>
      <c r="AD310" s="40"/>
      <c r="AE310" s="40"/>
      <c r="AT310" s="19" t="s">
        <v>293</v>
      </c>
      <c r="AU310" s="19" t="s">
        <v>81</v>
      </c>
    </row>
    <row r="311" s="13" customFormat="1">
      <c r="A311" s="13"/>
      <c r="B311" s="248"/>
      <c r="C311" s="249"/>
      <c r="D311" s="243" t="s">
        <v>297</v>
      </c>
      <c r="E311" s="250" t="s">
        <v>19</v>
      </c>
      <c r="F311" s="251" t="s">
        <v>679</v>
      </c>
      <c r="G311" s="249"/>
      <c r="H311" s="252">
        <v>50</v>
      </c>
      <c r="I311" s="253"/>
      <c r="J311" s="249"/>
      <c r="K311" s="249"/>
      <c r="L311" s="254"/>
      <c r="M311" s="255"/>
      <c r="N311" s="256"/>
      <c r="O311" s="256"/>
      <c r="P311" s="256"/>
      <c r="Q311" s="256"/>
      <c r="R311" s="256"/>
      <c r="S311" s="256"/>
      <c r="T311" s="257"/>
      <c r="U311" s="13"/>
      <c r="V311" s="13"/>
      <c r="W311" s="13"/>
      <c r="X311" s="13"/>
      <c r="Y311" s="13"/>
      <c r="Z311" s="13"/>
      <c r="AA311" s="13"/>
      <c r="AB311" s="13"/>
      <c r="AC311" s="13"/>
      <c r="AD311" s="13"/>
      <c r="AE311" s="13"/>
      <c r="AT311" s="258" t="s">
        <v>297</v>
      </c>
      <c r="AU311" s="258" t="s">
        <v>81</v>
      </c>
      <c r="AV311" s="13" t="s">
        <v>81</v>
      </c>
      <c r="AW311" s="13" t="s">
        <v>33</v>
      </c>
      <c r="AX311" s="13" t="s">
        <v>79</v>
      </c>
      <c r="AY311" s="258" t="s">
        <v>285</v>
      </c>
    </row>
    <row r="312" s="12" customFormat="1" ht="25.92" customHeight="1">
      <c r="A312" s="12"/>
      <c r="B312" s="214"/>
      <c r="C312" s="215"/>
      <c r="D312" s="216" t="s">
        <v>71</v>
      </c>
      <c r="E312" s="217" t="s">
        <v>3126</v>
      </c>
      <c r="F312" s="217" t="s">
        <v>3127</v>
      </c>
      <c r="G312" s="215"/>
      <c r="H312" s="215"/>
      <c r="I312" s="218"/>
      <c r="J312" s="219">
        <f>BK312</f>
        <v>0</v>
      </c>
      <c r="K312" s="215"/>
      <c r="L312" s="220"/>
      <c r="M312" s="221"/>
      <c r="N312" s="222"/>
      <c r="O312" s="222"/>
      <c r="P312" s="223">
        <f>P313</f>
        <v>0</v>
      </c>
      <c r="Q312" s="222"/>
      <c r="R312" s="223">
        <f>R313</f>
        <v>0.002</v>
      </c>
      <c r="S312" s="222"/>
      <c r="T312" s="224">
        <f>T313</f>
        <v>0</v>
      </c>
      <c r="U312" s="12"/>
      <c r="V312" s="12"/>
      <c r="W312" s="12"/>
      <c r="X312" s="12"/>
      <c r="Y312" s="12"/>
      <c r="Z312" s="12"/>
      <c r="AA312" s="12"/>
      <c r="AB312" s="12"/>
      <c r="AC312" s="12"/>
      <c r="AD312" s="12"/>
      <c r="AE312" s="12"/>
      <c r="AR312" s="225" t="s">
        <v>96</v>
      </c>
      <c r="AT312" s="226" t="s">
        <v>71</v>
      </c>
      <c r="AU312" s="226" t="s">
        <v>72</v>
      </c>
      <c r="AY312" s="225" t="s">
        <v>285</v>
      </c>
      <c r="BK312" s="227">
        <f>BK313</f>
        <v>0</v>
      </c>
    </row>
    <row r="313" s="12" customFormat="1" ht="22.8" customHeight="1">
      <c r="A313" s="12"/>
      <c r="B313" s="214"/>
      <c r="C313" s="215"/>
      <c r="D313" s="216" t="s">
        <v>71</v>
      </c>
      <c r="E313" s="228" t="s">
        <v>3135</v>
      </c>
      <c r="F313" s="228" t="s">
        <v>3136</v>
      </c>
      <c r="G313" s="215"/>
      <c r="H313" s="215"/>
      <c r="I313" s="218"/>
      <c r="J313" s="229">
        <f>BK313</f>
        <v>0</v>
      </c>
      <c r="K313" s="215"/>
      <c r="L313" s="220"/>
      <c r="M313" s="221"/>
      <c r="N313" s="222"/>
      <c r="O313" s="222"/>
      <c r="P313" s="223">
        <f>SUM(P314:P325)</f>
        <v>0</v>
      </c>
      <c r="Q313" s="222"/>
      <c r="R313" s="223">
        <f>SUM(R314:R325)</f>
        <v>0.002</v>
      </c>
      <c r="S313" s="222"/>
      <c r="T313" s="224">
        <f>SUM(T314:T325)</f>
        <v>0</v>
      </c>
      <c r="U313" s="12"/>
      <c r="V313" s="12"/>
      <c r="W313" s="12"/>
      <c r="X313" s="12"/>
      <c r="Y313" s="12"/>
      <c r="Z313" s="12"/>
      <c r="AA313" s="12"/>
      <c r="AB313" s="12"/>
      <c r="AC313" s="12"/>
      <c r="AD313" s="12"/>
      <c r="AE313" s="12"/>
      <c r="AR313" s="225" t="s">
        <v>96</v>
      </c>
      <c r="AT313" s="226" t="s">
        <v>71</v>
      </c>
      <c r="AU313" s="226" t="s">
        <v>79</v>
      </c>
      <c r="AY313" s="225" t="s">
        <v>285</v>
      </c>
      <c r="BK313" s="227">
        <f>SUM(BK314:BK325)</f>
        <v>0</v>
      </c>
    </row>
    <row r="314" s="2" customFormat="1" ht="16.5" customHeight="1">
      <c r="A314" s="40"/>
      <c r="B314" s="41"/>
      <c r="C314" s="291" t="s">
        <v>779</v>
      </c>
      <c r="D314" s="291" t="s">
        <v>416</v>
      </c>
      <c r="E314" s="292" t="s">
        <v>3812</v>
      </c>
      <c r="F314" s="293" t="s">
        <v>3813</v>
      </c>
      <c r="G314" s="294" t="s">
        <v>515</v>
      </c>
      <c r="H314" s="295">
        <v>1</v>
      </c>
      <c r="I314" s="296"/>
      <c r="J314" s="297">
        <f>ROUND(I314*H314,2)</f>
        <v>0</v>
      </c>
      <c r="K314" s="293" t="s">
        <v>19</v>
      </c>
      <c r="L314" s="298"/>
      <c r="M314" s="299" t="s">
        <v>19</v>
      </c>
      <c r="N314" s="300" t="s">
        <v>43</v>
      </c>
      <c r="O314" s="86"/>
      <c r="P314" s="239">
        <f>O314*H314</f>
        <v>0</v>
      </c>
      <c r="Q314" s="239">
        <v>0.002</v>
      </c>
      <c r="R314" s="239">
        <f>Q314*H314</f>
        <v>0.002</v>
      </c>
      <c r="S314" s="239">
        <v>0</v>
      </c>
      <c r="T314" s="240">
        <f>S314*H314</f>
        <v>0</v>
      </c>
      <c r="U314" s="40"/>
      <c r="V314" s="40"/>
      <c r="W314" s="40"/>
      <c r="X314" s="40"/>
      <c r="Y314" s="40"/>
      <c r="Z314" s="40"/>
      <c r="AA314" s="40"/>
      <c r="AB314" s="40"/>
      <c r="AC314" s="40"/>
      <c r="AD314" s="40"/>
      <c r="AE314" s="40"/>
      <c r="AR314" s="241" t="s">
        <v>119</v>
      </c>
      <c r="AT314" s="241" t="s">
        <v>416</v>
      </c>
      <c r="AU314" s="241" t="s">
        <v>81</v>
      </c>
      <c r="AY314" s="19" t="s">
        <v>285</v>
      </c>
      <c r="BE314" s="242">
        <f>IF(N314="základní",J314,0)</f>
        <v>0</v>
      </c>
      <c r="BF314" s="242">
        <f>IF(N314="snížená",J314,0)</f>
        <v>0</v>
      </c>
      <c r="BG314" s="242">
        <f>IF(N314="zákl. přenesená",J314,0)</f>
        <v>0</v>
      </c>
      <c r="BH314" s="242">
        <f>IF(N314="sníž. přenesená",J314,0)</f>
        <v>0</v>
      </c>
      <c r="BI314" s="242">
        <f>IF(N314="nulová",J314,0)</f>
        <v>0</v>
      </c>
      <c r="BJ314" s="19" t="s">
        <v>79</v>
      </c>
      <c r="BK314" s="242">
        <f>ROUND(I314*H314,2)</f>
        <v>0</v>
      </c>
      <c r="BL314" s="19" t="s">
        <v>91</v>
      </c>
      <c r="BM314" s="241" t="s">
        <v>4457</v>
      </c>
    </row>
    <row r="315" s="2" customFormat="1">
      <c r="A315" s="40"/>
      <c r="B315" s="41"/>
      <c r="C315" s="42"/>
      <c r="D315" s="243" t="s">
        <v>293</v>
      </c>
      <c r="E315" s="42"/>
      <c r="F315" s="244" t="s">
        <v>3813</v>
      </c>
      <c r="G315" s="42"/>
      <c r="H315" s="42"/>
      <c r="I315" s="150"/>
      <c r="J315" s="42"/>
      <c r="K315" s="42"/>
      <c r="L315" s="46"/>
      <c r="M315" s="245"/>
      <c r="N315" s="246"/>
      <c r="O315" s="86"/>
      <c r="P315" s="86"/>
      <c r="Q315" s="86"/>
      <c r="R315" s="86"/>
      <c r="S315" s="86"/>
      <c r="T315" s="87"/>
      <c r="U315" s="40"/>
      <c r="V315" s="40"/>
      <c r="W315" s="40"/>
      <c r="X315" s="40"/>
      <c r="Y315" s="40"/>
      <c r="Z315" s="40"/>
      <c r="AA315" s="40"/>
      <c r="AB315" s="40"/>
      <c r="AC315" s="40"/>
      <c r="AD315" s="40"/>
      <c r="AE315" s="40"/>
      <c r="AT315" s="19" t="s">
        <v>293</v>
      </c>
      <c r="AU315" s="19" t="s">
        <v>81</v>
      </c>
    </row>
    <row r="316" s="2" customFormat="1" ht="16.5" customHeight="1">
      <c r="A316" s="40"/>
      <c r="B316" s="41"/>
      <c r="C316" s="230" t="s">
        <v>784</v>
      </c>
      <c r="D316" s="230" t="s">
        <v>287</v>
      </c>
      <c r="E316" s="231" t="s">
        <v>3815</v>
      </c>
      <c r="F316" s="232" t="s">
        <v>3816</v>
      </c>
      <c r="G316" s="233" t="s">
        <v>3219</v>
      </c>
      <c r="H316" s="234">
        <v>1</v>
      </c>
      <c r="I316" s="235"/>
      <c r="J316" s="236">
        <f>ROUND(I316*H316,2)</f>
        <v>0</v>
      </c>
      <c r="K316" s="232" t="s">
        <v>19</v>
      </c>
      <c r="L316" s="46"/>
      <c r="M316" s="237" t="s">
        <v>19</v>
      </c>
      <c r="N316" s="238" t="s">
        <v>43</v>
      </c>
      <c r="O316" s="86"/>
      <c r="P316" s="239">
        <f>O316*H316</f>
        <v>0</v>
      </c>
      <c r="Q316" s="239">
        <v>0</v>
      </c>
      <c r="R316" s="239">
        <f>Q316*H316</f>
        <v>0</v>
      </c>
      <c r="S316" s="239">
        <v>0</v>
      </c>
      <c r="T316" s="240">
        <f>S316*H316</f>
        <v>0</v>
      </c>
      <c r="U316" s="40"/>
      <c r="V316" s="40"/>
      <c r="W316" s="40"/>
      <c r="X316" s="40"/>
      <c r="Y316" s="40"/>
      <c r="Z316" s="40"/>
      <c r="AA316" s="40"/>
      <c r="AB316" s="40"/>
      <c r="AC316" s="40"/>
      <c r="AD316" s="40"/>
      <c r="AE316" s="40"/>
      <c r="AR316" s="241" t="s">
        <v>91</v>
      </c>
      <c r="AT316" s="241" t="s">
        <v>287</v>
      </c>
      <c r="AU316" s="241" t="s">
        <v>81</v>
      </c>
      <c r="AY316" s="19" t="s">
        <v>285</v>
      </c>
      <c r="BE316" s="242">
        <f>IF(N316="základní",J316,0)</f>
        <v>0</v>
      </c>
      <c r="BF316" s="242">
        <f>IF(N316="snížená",J316,0)</f>
        <v>0</v>
      </c>
      <c r="BG316" s="242">
        <f>IF(N316="zákl. přenesená",J316,0)</f>
        <v>0</v>
      </c>
      <c r="BH316" s="242">
        <f>IF(N316="sníž. přenesená",J316,0)</f>
        <v>0</v>
      </c>
      <c r="BI316" s="242">
        <f>IF(N316="nulová",J316,0)</f>
        <v>0</v>
      </c>
      <c r="BJ316" s="19" t="s">
        <v>79</v>
      </c>
      <c r="BK316" s="242">
        <f>ROUND(I316*H316,2)</f>
        <v>0</v>
      </c>
      <c r="BL316" s="19" t="s">
        <v>91</v>
      </c>
      <c r="BM316" s="241" t="s">
        <v>4458</v>
      </c>
    </row>
    <row r="317" s="2" customFormat="1">
      <c r="A317" s="40"/>
      <c r="B317" s="41"/>
      <c r="C317" s="42"/>
      <c r="D317" s="243" t="s">
        <v>293</v>
      </c>
      <c r="E317" s="42"/>
      <c r="F317" s="244" t="s">
        <v>3816</v>
      </c>
      <c r="G317" s="42"/>
      <c r="H317" s="42"/>
      <c r="I317" s="150"/>
      <c r="J317" s="42"/>
      <c r="K317" s="42"/>
      <c r="L317" s="46"/>
      <c r="M317" s="245"/>
      <c r="N317" s="246"/>
      <c r="O317" s="86"/>
      <c r="P317" s="86"/>
      <c r="Q317" s="86"/>
      <c r="R317" s="86"/>
      <c r="S317" s="86"/>
      <c r="T317" s="87"/>
      <c r="U317" s="40"/>
      <c r="V317" s="40"/>
      <c r="W317" s="40"/>
      <c r="X317" s="40"/>
      <c r="Y317" s="40"/>
      <c r="Z317" s="40"/>
      <c r="AA317" s="40"/>
      <c r="AB317" s="40"/>
      <c r="AC317" s="40"/>
      <c r="AD317" s="40"/>
      <c r="AE317" s="40"/>
      <c r="AT317" s="19" t="s">
        <v>293</v>
      </c>
      <c r="AU317" s="19" t="s">
        <v>81</v>
      </c>
    </row>
    <row r="318" s="2" customFormat="1" ht="16.5" customHeight="1">
      <c r="A318" s="40"/>
      <c r="B318" s="41"/>
      <c r="C318" s="230" t="s">
        <v>789</v>
      </c>
      <c r="D318" s="230" t="s">
        <v>287</v>
      </c>
      <c r="E318" s="231" t="s">
        <v>4459</v>
      </c>
      <c r="F318" s="232" t="s">
        <v>4460</v>
      </c>
      <c r="G318" s="233" t="s">
        <v>609</v>
      </c>
      <c r="H318" s="234">
        <v>1</v>
      </c>
      <c r="I318" s="235"/>
      <c r="J318" s="236">
        <f>ROUND(I318*H318,2)</f>
        <v>0</v>
      </c>
      <c r="K318" s="232" t="s">
        <v>19</v>
      </c>
      <c r="L318" s="46"/>
      <c r="M318" s="237" t="s">
        <v>19</v>
      </c>
      <c r="N318" s="238" t="s">
        <v>43</v>
      </c>
      <c r="O318" s="86"/>
      <c r="P318" s="239">
        <f>O318*H318</f>
        <v>0</v>
      </c>
      <c r="Q318" s="239">
        <v>0</v>
      </c>
      <c r="R318" s="239">
        <f>Q318*H318</f>
        <v>0</v>
      </c>
      <c r="S318" s="239">
        <v>0</v>
      </c>
      <c r="T318" s="240">
        <f>S318*H318</f>
        <v>0</v>
      </c>
      <c r="U318" s="40"/>
      <c r="V318" s="40"/>
      <c r="W318" s="40"/>
      <c r="X318" s="40"/>
      <c r="Y318" s="40"/>
      <c r="Z318" s="40"/>
      <c r="AA318" s="40"/>
      <c r="AB318" s="40"/>
      <c r="AC318" s="40"/>
      <c r="AD318" s="40"/>
      <c r="AE318" s="40"/>
      <c r="AR318" s="241" t="s">
        <v>3133</v>
      </c>
      <c r="AT318" s="241" t="s">
        <v>287</v>
      </c>
      <c r="AU318" s="241" t="s">
        <v>81</v>
      </c>
      <c r="AY318" s="19" t="s">
        <v>285</v>
      </c>
      <c r="BE318" s="242">
        <f>IF(N318="základní",J318,0)</f>
        <v>0</v>
      </c>
      <c r="BF318" s="242">
        <f>IF(N318="snížená",J318,0)</f>
        <v>0</v>
      </c>
      <c r="BG318" s="242">
        <f>IF(N318="zákl. přenesená",J318,0)</f>
        <v>0</v>
      </c>
      <c r="BH318" s="242">
        <f>IF(N318="sníž. přenesená",J318,0)</f>
        <v>0</v>
      </c>
      <c r="BI318" s="242">
        <f>IF(N318="nulová",J318,0)</f>
        <v>0</v>
      </c>
      <c r="BJ318" s="19" t="s">
        <v>79</v>
      </c>
      <c r="BK318" s="242">
        <f>ROUND(I318*H318,2)</f>
        <v>0</v>
      </c>
      <c r="BL318" s="19" t="s">
        <v>3133</v>
      </c>
      <c r="BM318" s="241" t="s">
        <v>4461</v>
      </c>
    </row>
    <row r="319" s="2" customFormat="1">
      <c r="A319" s="40"/>
      <c r="B319" s="41"/>
      <c r="C319" s="42"/>
      <c r="D319" s="243" t="s">
        <v>293</v>
      </c>
      <c r="E319" s="42"/>
      <c r="F319" s="244" t="s">
        <v>4460</v>
      </c>
      <c r="G319" s="42"/>
      <c r="H319" s="42"/>
      <c r="I319" s="150"/>
      <c r="J319" s="42"/>
      <c r="K319" s="42"/>
      <c r="L319" s="46"/>
      <c r="M319" s="245"/>
      <c r="N319" s="246"/>
      <c r="O319" s="86"/>
      <c r="P319" s="86"/>
      <c r="Q319" s="86"/>
      <c r="R319" s="86"/>
      <c r="S319" s="86"/>
      <c r="T319" s="87"/>
      <c r="U319" s="40"/>
      <c r="V319" s="40"/>
      <c r="W319" s="40"/>
      <c r="X319" s="40"/>
      <c r="Y319" s="40"/>
      <c r="Z319" s="40"/>
      <c r="AA319" s="40"/>
      <c r="AB319" s="40"/>
      <c r="AC319" s="40"/>
      <c r="AD319" s="40"/>
      <c r="AE319" s="40"/>
      <c r="AT319" s="19" t="s">
        <v>293</v>
      </c>
      <c r="AU319" s="19" t="s">
        <v>81</v>
      </c>
    </row>
    <row r="320" s="2" customFormat="1" ht="16.5" customHeight="1">
      <c r="A320" s="40"/>
      <c r="B320" s="41"/>
      <c r="C320" s="230" t="s">
        <v>795</v>
      </c>
      <c r="D320" s="230" t="s">
        <v>287</v>
      </c>
      <c r="E320" s="231" t="s">
        <v>3818</v>
      </c>
      <c r="F320" s="232" t="s">
        <v>3821</v>
      </c>
      <c r="G320" s="233" t="s">
        <v>3219</v>
      </c>
      <c r="H320" s="234">
        <v>8</v>
      </c>
      <c r="I320" s="235"/>
      <c r="J320" s="236">
        <f>ROUND(I320*H320,2)</f>
        <v>0</v>
      </c>
      <c r="K320" s="232" t="s">
        <v>19</v>
      </c>
      <c r="L320" s="46"/>
      <c r="M320" s="237" t="s">
        <v>19</v>
      </c>
      <c r="N320" s="238" t="s">
        <v>43</v>
      </c>
      <c r="O320" s="86"/>
      <c r="P320" s="239">
        <f>O320*H320</f>
        <v>0</v>
      </c>
      <c r="Q320" s="239">
        <v>0</v>
      </c>
      <c r="R320" s="239">
        <f>Q320*H320</f>
        <v>0</v>
      </c>
      <c r="S320" s="239">
        <v>0</v>
      </c>
      <c r="T320" s="240">
        <f>S320*H320</f>
        <v>0</v>
      </c>
      <c r="U320" s="40"/>
      <c r="V320" s="40"/>
      <c r="W320" s="40"/>
      <c r="X320" s="40"/>
      <c r="Y320" s="40"/>
      <c r="Z320" s="40"/>
      <c r="AA320" s="40"/>
      <c r="AB320" s="40"/>
      <c r="AC320" s="40"/>
      <c r="AD320" s="40"/>
      <c r="AE320" s="40"/>
      <c r="AR320" s="241" t="s">
        <v>3133</v>
      </c>
      <c r="AT320" s="241" t="s">
        <v>287</v>
      </c>
      <c r="AU320" s="241" t="s">
        <v>81</v>
      </c>
      <c r="AY320" s="19" t="s">
        <v>285</v>
      </c>
      <c r="BE320" s="242">
        <f>IF(N320="základní",J320,0)</f>
        <v>0</v>
      </c>
      <c r="BF320" s="242">
        <f>IF(N320="snížená",J320,0)</f>
        <v>0</v>
      </c>
      <c r="BG320" s="242">
        <f>IF(N320="zákl. přenesená",J320,0)</f>
        <v>0</v>
      </c>
      <c r="BH320" s="242">
        <f>IF(N320="sníž. přenesená",J320,0)</f>
        <v>0</v>
      </c>
      <c r="BI320" s="242">
        <f>IF(N320="nulová",J320,0)</f>
        <v>0</v>
      </c>
      <c r="BJ320" s="19" t="s">
        <v>79</v>
      </c>
      <c r="BK320" s="242">
        <f>ROUND(I320*H320,2)</f>
        <v>0</v>
      </c>
      <c r="BL320" s="19" t="s">
        <v>3133</v>
      </c>
      <c r="BM320" s="241" t="s">
        <v>4462</v>
      </c>
    </row>
    <row r="321" s="2" customFormat="1">
      <c r="A321" s="40"/>
      <c r="B321" s="41"/>
      <c r="C321" s="42"/>
      <c r="D321" s="243" t="s">
        <v>293</v>
      </c>
      <c r="E321" s="42"/>
      <c r="F321" s="244" t="s">
        <v>3821</v>
      </c>
      <c r="G321" s="42"/>
      <c r="H321" s="42"/>
      <c r="I321" s="150"/>
      <c r="J321" s="42"/>
      <c r="K321" s="42"/>
      <c r="L321" s="46"/>
      <c r="M321" s="245"/>
      <c r="N321" s="246"/>
      <c r="O321" s="86"/>
      <c r="P321" s="86"/>
      <c r="Q321" s="86"/>
      <c r="R321" s="86"/>
      <c r="S321" s="86"/>
      <c r="T321" s="87"/>
      <c r="U321" s="40"/>
      <c r="V321" s="40"/>
      <c r="W321" s="40"/>
      <c r="X321" s="40"/>
      <c r="Y321" s="40"/>
      <c r="Z321" s="40"/>
      <c r="AA321" s="40"/>
      <c r="AB321" s="40"/>
      <c r="AC321" s="40"/>
      <c r="AD321" s="40"/>
      <c r="AE321" s="40"/>
      <c r="AT321" s="19" t="s">
        <v>293</v>
      </c>
      <c r="AU321" s="19" t="s">
        <v>81</v>
      </c>
    </row>
    <row r="322" s="2" customFormat="1" ht="16.5" customHeight="1">
      <c r="A322" s="40"/>
      <c r="B322" s="41"/>
      <c r="C322" s="230" t="s">
        <v>800</v>
      </c>
      <c r="D322" s="230" t="s">
        <v>287</v>
      </c>
      <c r="E322" s="231" t="s">
        <v>3822</v>
      </c>
      <c r="F322" s="232" t="s">
        <v>3238</v>
      </c>
      <c r="G322" s="233" t="s">
        <v>3219</v>
      </c>
      <c r="H322" s="234">
        <v>2</v>
      </c>
      <c r="I322" s="235"/>
      <c r="J322" s="236">
        <f>ROUND(I322*H322,2)</f>
        <v>0</v>
      </c>
      <c r="K322" s="232" t="s">
        <v>19</v>
      </c>
      <c r="L322" s="46"/>
      <c r="M322" s="237" t="s">
        <v>19</v>
      </c>
      <c r="N322" s="238" t="s">
        <v>43</v>
      </c>
      <c r="O322" s="86"/>
      <c r="P322" s="239">
        <f>O322*H322</f>
        <v>0</v>
      </c>
      <c r="Q322" s="239">
        <v>0</v>
      </c>
      <c r="R322" s="239">
        <f>Q322*H322</f>
        <v>0</v>
      </c>
      <c r="S322" s="239">
        <v>0</v>
      </c>
      <c r="T322" s="240">
        <f>S322*H322</f>
        <v>0</v>
      </c>
      <c r="U322" s="40"/>
      <c r="V322" s="40"/>
      <c r="W322" s="40"/>
      <c r="X322" s="40"/>
      <c r="Y322" s="40"/>
      <c r="Z322" s="40"/>
      <c r="AA322" s="40"/>
      <c r="AB322" s="40"/>
      <c r="AC322" s="40"/>
      <c r="AD322" s="40"/>
      <c r="AE322" s="40"/>
      <c r="AR322" s="241" t="s">
        <v>3133</v>
      </c>
      <c r="AT322" s="241" t="s">
        <v>287</v>
      </c>
      <c r="AU322" s="241" t="s">
        <v>81</v>
      </c>
      <c r="AY322" s="19" t="s">
        <v>285</v>
      </c>
      <c r="BE322" s="242">
        <f>IF(N322="základní",J322,0)</f>
        <v>0</v>
      </c>
      <c r="BF322" s="242">
        <f>IF(N322="snížená",J322,0)</f>
        <v>0</v>
      </c>
      <c r="BG322" s="242">
        <f>IF(N322="zákl. přenesená",J322,0)</f>
        <v>0</v>
      </c>
      <c r="BH322" s="242">
        <f>IF(N322="sníž. přenesená",J322,0)</f>
        <v>0</v>
      </c>
      <c r="BI322" s="242">
        <f>IF(N322="nulová",J322,0)</f>
        <v>0</v>
      </c>
      <c r="BJ322" s="19" t="s">
        <v>79</v>
      </c>
      <c r="BK322" s="242">
        <f>ROUND(I322*H322,2)</f>
        <v>0</v>
      </c>
      <c r="BL322" s="19" t="s">
        <v>3133</v>
      </c>
      <c r="BM322" s="241" t="s">
        <v>4463</v>
      </c>
    </row>
    <row r="323" s="2" customFormat="1">
      <c r="A323" s="40"/>
      <c r="B323" s="41"/>
      <c r="C323" s="42"/>
      <c r="D323" s="243" t="s">
        <v>293</v>
      </c>
      <c r="E323" s="42"/>
      <c r="F323" s="244" t="s">
        <v>3238</v>
      </c>
      <c r="G323" s="42"/>
      <c r="H323" s="42"/>
      <c r="I323" s="150"/>
      <c r="J323" s="42"/>
      <c r="K323" s="42"/>
      <c r="L323" s="46"/>
      <c r="M323" s="245"/>
      <c r="N323" s="246"/>
      <c r="O323" s="86"/>
      <c r="P323" s="86"/>
      <c r="Q323" s="86"/>
      <c r="R323" s="86"/>
      <c r="S323" s="86"/>
      <c r="T323" s="87"/>
      <c r="U323" s="40"/>
      <c r="V323" s="40"/>
      <c r="W323" s="40"/>
      <c r="X323" s="40"/>
      <c r="Y323" s="40"/>
      <c r="Z323" s="40"/>
      <c r="AA323" s="40"/>
      <c r="AB323" s="40"/>
      <c r="AC323" s="40"/>
      <c r="AD323" s="40"/>
      <c r="AE323" s="40"/>
      <c r="AT323" s="19" t="s">
        <v>293</v>
      </c>
      <c r="AU323" s="19" t="s">
        <v>81</v>
      </c>
    </row>
    <row r="324" s="2" customFormat="1" ht="16.5" customHeight="1">
      <c r="A324" s="40"/>
      <c r="B324" s="41"/>
      <c r="C324" s="230" t="s">
        <v>807</v>
      </c>
      <c r="D324" s="230" t="s">
        <v>287</v>
      </c>
      <c r="E324" s="231" t="s">
        <v>3824</v>
      </c>
      <c r="F324" s="232" t="s">
        <v>3825</v>
      </c>
      <c r="G324" s="233" t="s">
        <v>3219</v>
      </c>
      <c r="H324" s="234">
        <v>4</v>
      </c>
      <c r="I324" s="235"/>
      <c r="J324" s="236">
        <f>ROUND(I324*H324,2)</f>
        <v>0</v>
      </c>
      <c r="K324" s="232" t="s">
        <v>19</v>
      </c>
      <c r="L324" s="46"/>
      <c r="M324" s="237" t="s">
        <v>19</v>
      </c>
      <c r="N324" s="238" t="s">
        <v>43</v>
      </c>
      <c r="O324" s="86"/>
      <c r="P324" s="239">
        <f>O324*H324</f>
        <v>0</v>
      </c>
      <c r="Q324" s="239">
        <v>0</v>
      </c>
      <c r="R324" s="239">
        <f>Q324*H324</f>
        <v>0</v>
      </c>
      <c r="S324" s="239">
        <v>0</v>
      </c>
      <c r="T324" s="240">
        <f>S324*H324</f>
        <v>0</v>
      </c>
      <c r="U324" s="40"/>
      <c r="V324" s="40"/>
      <c r="W324" s="40"/>
      <c r="X324" s="40"/>
      <c r="Y324" s="40"/>
      <c r="Z324" s="40"/>
      <c r="AA324" s="40"/>
      <c r="AB324" s="40"/>
      <c r="AC324" s="40"/>
      <c r="AD324" s="40"/>
      <c r="AE324" s="40"/>
      <c r="AR324" s="241" t="s">
        <v>3133</v>
      </c>
      <c r="AT324" s="241" t="s">
        <v>287</v>
      </c>
      <c r="AU324" s="241" t="s">
        <v>81</v>
      </c>
      <c r="AY324" s="19" t="s">
        <v>285</v>
      </c>
      <c r="BE324" s="242">
        <f>IF(N324="základní",J324,0)</f>
        <v>0</v>
      </c>
      <c r="BF324" s="242">
        <f>IF(N324="snížená",J324,0)</f>
        <v>0</v>
      </c>
      <c r="BG324" s="242">
        <f>IF(N324="zákl. přenesená",J324,0)</f>
        <v>0</v>
      </c>
      <c r="BH324" s="242">
        <f>IF(N324="sníž. přenesená",J324,0)</f>
        <v>0</v>
      </c>
      <c r="BI324" s="242">
        <f>IF(N324="nulová",J324,0)</f>
        <v>0</v>
      </c>
      <c r="BJ324" s="19" t="s">
        <v>79</v>
      </c>
      <c r="BK324" s="242">
        <f>ROUND(I324*H324,2)</f>
        <v>0</v>
      </c>
      <c r="BL324" s="19" t="s">
        <v>3133</v>
      </c>
      <c r="BM324" s="241" t="s">
        <v>4464</v>
      </c>
    </row>
    <row r="325" s="2" customFormat="1">
      <c r="A325" s="40"/>
      <c r="B325" s="41"/>
      <c r="C325" s="42"/>
      <c r="D325" s="243" t="s">
        <v>293</v>
      </c>
      <c r="E325" s="42"/>
      <c r="F325" s="244" t="s">
        <v>3825</v>
      </c>
      <c r="G325" s="42"/>
      <c r="H325" s="42"/>
      <c r="I325" s="150"/>
      <c r="J325" s="42"/>
      <c r="K325" s="42"/>
      <c r="L325" s="46"/>
      <c r="M325" s="304"/>
      <c r="N325" s="305"/>
      <c r="O325" s="306"/>
      <c r="P325" s="306"/>
      <c r="Q325" s="306"/>
      <c r="R325" s="306"/>
      <c r="S325" s="306"/>
      <c r="T325" s="307"/>
      <c r="U325" s="40"/>
      <c r="V325" s="40"/>
      <c r="W325" s="40"/>
      <c r="X325" s="40"/>
      <c r="Y325" s="40"/>
      <c r="Z325" s="40"/>
      <c r="AA325" s="40"/>
      <c r="AB325" s="40"/>
      <c r="AC325" s="40"/>
      <c r="AD325" s="40"/>
      <c r="AE325" s="40"/>
      <c r="AT325" s="19" t="s">
        <v>293</v>
      </c>
      <c r="AU325" s="19" t="s">
        <v>81</v>
      </c>
    </row>
    <row r="326" s="2" customFormat="1" ht="6.96" customHeight="1">
      <c r="A326" s="40"/>
      <c r="B326" s="61"/>
      <c r="C326" s="62"/>
      <c r="D326" s="62"/>
      <c r="E326" s="62"/>
      <c r="F326" s="62"/>
      <c r="G326" s="62"/>
      <c r="H326" s="62"/>
      <c r="I326" s="178"/>
      <c r="J326" s="62"/>
      <c r="K326" s="62"/>
      <c r="L326" s="46"/>
      <c r="M326" s="40"/>
      <c r="O326" s="40"/>
      <c r="P326" s="40"/>
      <c r="Q326" s="40"/>
      <c r="R326" s="40"/>
      <c r="S326" s="40"/>
      <c r="T326" s="40"/>
      <c r="U326" s="40"/>
      <c r="V326" s="40"/>
      <c r="W326" s="40"/>
      <c r="X326" s="40"/>
      <c r="Y326" s="40"/>
      <c r="Z326" s="40"/>
      <c r="AA326" s="40"/>
      <c r="AB326" s="40"/>
      <c r="AC326" s="40"/>
      <c r="AD326" s="40"/>
      <c r="AE326" s="40"/>
    </row>
  </sheetData>
  <sheetProtection sheet="1" autoFilter="0" formatColumns="0" formatRows="0" objects="1" scenarios="1" spinCount="100000" saltValue="/z+k/F0frsb/T1ftQ1IPprN7nqFKPe2dD3mYRjsUYNsxcneVUCJnVJ9tPoFss3tehdeHXmqWEVTfG7Fm4S4mvw==" hashValue="xOuzFR7F9lUE6K6QfKQaJd8oyLVDrCLE72k03FwKn338q3oV6aDvCF2CLI2ejhcaahZabtdyAS5gn7qis3GtLQ==" algorithmName="SHA-512" password="CC35"/>
  <autoFilter ref="C104:K325"/>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207</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4354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4465</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ROUND((SUM(BE98:BE204)),  2)</f>
        <v>0</v>
      </c>
      <c r="G37" s="40"/>
      <c r="H37" s="40"/>
      <c r="I37" s="167">
        <v>0.20999999999999999</v>
      </c>
      <c r="J37" s="166">
        <f>ROUND(((SUM(BE98:BE204))*I37),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ROUND((SUM(BF98:BF204)),  2)</f>
        <v>0</v>
      </c>
      <c r="G38" s="40"/>
      <c r="H38" s="40"/>
      <c r="I38" s="167">
        <v>0.14999999999999999</v>
      </c>
      <c r="J38" s="166">
        <f>ROUND(((SUM(BF98:BF204))*I38),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ROUND((SUM(BG98:BG204)),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ROUND((SUM(BH98:BH204)),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ROUND((SUM(BI98:BI204)),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4354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1.3 - SO8 - PS 215 Kladská 572 (Rubena)_Elektroinstalace a MaR</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267</v>
      </c>
      <c r="E68" s="192"/>
      <c r="F68" s="192"/>
      <c r="G68" s="192"/>
      <c r="H68" s="192"/>
      <c r="I68" s="193"/>
      <c r="J68" s="194">
        <f>J99</f>
        <v>0</v>
      </c>
      <c r="K68" s="190"/>
      <c r="L68" s="195"/>
      <c r="S68" s="9"/>
      <c r="T68" s="9"/>
      <c r="U68" s="9"/>
      <c r="V68" s="9"/>
      <c r="W68" s="9"/>
      <c r="X68" s="9"/>
      <c r="Y68" s="9"/>
      <c r="Z68" s="9"/>
      <c r="AA68" s="9"/>
      <c r="AB68" s="9"/>
      <c r="AC68" s="9"/>
      <c r="AD68" s="9"/>
      <c r="AE68" s="9"/>
    </row>
    <row r="69" s="10" customFormat="1" ht="19.92" customHeight="1">
      <c r="A69" s="10"/>
      <c r="B69" s="196"/>
      <c r="C69" s="126"/>
      <c r="D69" s="197" t="s">
        <v>3828</v>
      </c>
      <c r="E69" s="198"/>
      <c r="F69" s="198"/>
      <c r="G69" s="198"/>
      <c r="H69" s="198"/>
      <c r="I69" s="199"/>
      <c r="J69" s="200">
        <f>J100</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3179</v>
      </c>
      <c r="E70" s="198"/>
      <c r="F70" s="198"/>
      <c r="G70" s="198"/>
      <c r="H70" s="198"/>
      <c r="I70" s="199"/>
      <c r="J70" s="200">
        <f>J122</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3180</v>
      </c>
      <c r="E71" s="198"/>
      <c r="F71" s="198"/>
      <c r="G71" s="198"/>
      <c r="H71" s="198"/>
      <c r="I71" s="199"/>
      <c r="J71" s="200">
        <f>J137</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3829</v>
      </c>
      <c r="E72" s="198"/>
      <c r="F72" s="198"/>
      <c r="G72" s="198"/>
      <c r="H72" s="198"/>
      <c r="I72" s="199"/>
      <c r="J72" s="200">
        <f>J170</f>
        <v>0</v>
      </c>
      <c r="K72" s="126"/>
      <c r="L72" s="201"/>
      <c r="S72" s="10"/>
      <c r="T72" s="10"/>
      <c r="U72" s="10"/>
      <c r="V72" s="10"/>
      <c r="W72" s="10"/>
      <c r="X72" s="10"/>
      <c r="Y72" s="10"/>
      <c r="Z72" s="10"/>
      <c r="AA72" s="10"/>
      <c r="AB72" s="10"/>
      <c r="AC72" s="10"/>
      <c r="AD72" s="10"/>
      <c r="AE72" s="10"/>
    </row>
    <row r="73" s="9" customFormat="1" ht="24.96" customHeight="1">
      <c r="A73" s="9"/>
      <c r="B73" s="189"/>
      <c r="C73" s="190"/>
      <c r="D73" s="191" t="s">
        <v>3121</v>
      </c>
      <c r="E73" s="192"/>
      <c r="F73" s="192"/>
      <c r="G73" s="192"/>
      <c r="H73" s="192"/>
      <c r="I73" s="193"/>
      <c r="J73" s="194">
        <f>J179</f>
        <v>0</v>
      </c>
      <c r="K73" s="190"/>
      <c r="L73" s="195"/>
      <c r="S73" s="9"/>
      <c r="T73" s="9"/>
      <c r="U73" s="9"/>
      <c r="V73" s="9"/>
      <c r="W73" s="9"/>
      <c r="X73" s="9"/>
      <c r="Y73" s="9"/>
      <c r="Z73" s="9"/>
      <c r="AA73" s="9"/>
      <c r="AB73" s="9"/>
      <c r="AC73" s="9"/>
      <c r="AD73" s="9"/>
      <c r="AE73" s="9"/>
    </row>
    <row r="74" s="10" customFormat="1" ht="19.92" customHeight="1">
      <c r="A74" s="10"/>
      <c r="B74" s="196"/>
      <c r="C74" s="126"/>
      <c r="D74" s="197" t="s">
        <v>3124</v>
      </c>
      <c r="E74" s="198"/>
      <c r="F74" s="198"/>
      <c r="G74" s="198"/>
      <c r="H74" s="198"/>
      <c r="I74" s="199"/>
      <c r="J74" s="200">
        <f>J180</f>
        <v>0</v>
      </c>
      <c r="K74" s="126"/>
      <c r="L74" s="20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8"/>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1"/>
      <c r="J80" s="64"/>
      <c r="K80" s="64"/>
      <c r="L80" s="151"/>
      <c r="S80" s="40"/>
      <c r="T80" s="40"/>
      <c r="U80" s="40"/>
      <c r="V80" s="40"/>
      <c r="W80" s="40"/>
      <c r="X80" s="40"/>
      <c r="Y80" s="40"/>
      <c r="Z80" s="40"/>
      <c r="AA80" s="40"/>
      <c r="AB80" s="40"/>
      <c r="AC80" s="40"/>
      <c r="AD80" s="40"/>
      <c r="AE80" s="40"/>
    </row>
    <row r="81" s="2" customFormat="1" ht="24.96" customHeight="1">
      <c r="A81" s="40"/>
      <c r="B81" s="41"/>
      <c r="C81" s="25" t="s">
        <v>270</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2" t="str">
        <f>E7</f>
        <v>Optim. soust. CZT Náchod - obl. č.1- Plhov, Část 1.3 - lok. Kladská, etapa III</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248</v>
      </c>
      <c r="D85" s="24"/>
      <c r="E85" s="24"/>
      <c r="F85" s="24"/>
      <c r="G85" s="24"/>
      <c r="H85" s="24"/>
      <c r="I85" s="141"/>
      <c r="J85" s="24"/>
      <c r="K85" s="24"/>
      <c r="L85" s="22"/>
    </row>
    <row r="86" s="1" customFormat="1" ht="16.5" customHeight="1">
      <c r="B86" s="23"/>
      <c r="C86" s="24"/>
      <c r="D86" s="24"/>
      <c r="E86" s="182" t="s">
        <v>3389</v>
      </c>
      <c r="F86" s="24"/>
      <c r="G86" s="24"/>
      <c r="H86" s="24"/>
      <c r="I86" s="141"/>
      <c r="J86" s="24"/>
      <c r="K86" s="24"/>
      <c r="L86" s="22"/>
    </row>
    <row r="87" s="1" customFormat="1" ht="12" customHeight="1">
      <c r="B87" s="23"/>
      <c r="C87" s="34" t="s">
        <v>250</v>
      </c>
      <c r="D87" s="24"/>
      <c r="E87" s="24"/>
      <c r="F87" s="24"/>
      <c r="G87" s="24"/>
      <c r="H87" s="24"/>
      <c r="I87" s="141"/>
      <c r="J87" s="24"/>
      <c r="K87" s="24"/>
      <c r="L87" s="22"/>
    </row>
    <row r="88" s="2" customFormat="1" ht="16.5" customHeight="1">
      <c r="A88" s="40"/>
      <c r="B88" s="41"/>
      <c r="C88" s="42"/>
      <c r="D88" s="42"/>
      <c r="E88" s="183" t="s">
        <v>4354</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2862</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1.3 - SO8 - PS 215 Kladská 572 (Rubena)_Elektroinstalace a MaR</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Náchod</v>
      </c>
      <c r="G92" s="42"/>
      <c r="H92" s="42"/>
      <c r="I92" s="153" t="s">
        <v>23</v>
      </c>
      <c r="J92" s="74" t="str">
        <f>IF(J16="","",J16)</f>
        <v>30. 7. 2020</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innogy Energo, s.r.o.</v>
      </c>
      <c r="G94" s="42"/>
      <c r="H94" s="42"/>
      <c r="I94" s="153" t="s">
        <v>31</v>
      </c>
      <c r="J94" s="38" t="str">
        <f>E25</f>
        <v>Evelis s.r.o.</v>
      </c>
      <c r="K94" s="42"/>
      <c r="L94" s="151"/>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153" t="s">
        <v>34</v>
      </c>
      <c r="J95" s="38" t="str">
        <f>E28</f>
        <v xml:space="preserve"> </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2"/>
      <c r="B97" s="203"/>
      <c r="C97" s="204" t="s">
        <v>271</v>
      </c>
      <c r="D97" s="205" t="s">
        <v>57</v>
      </c>
      <c r="E97" s="205" t="s">
        <v>53</v>
      </c>
      <c r="F97" s="205" t="s">
        <v>54</v>
      </c>
      <c r="G97" s="205" t="s">
        <v>272</v>
      </c>
      <c r="H97" s="205" t="s">
        <v>273</v>
      </c>
      <c r="I97" s="206" t="s">
        <v>274</v>
      </c>
      <c r="J97" s="205" t="s">
        <v>256</v>
      </c>
      <c r="K97" s="207" t="s">
        <v>275</v>
      </c>
      <c r="L97" s="208"/>
      <c r="M97" s="94" t="s">
        <v>19</v>
      </c>
      <c r="N97" s="95" t="s">
        <v>42</v>
      </c>
      <c r="O97" s="95" t="s">
        <v>276</v>
      </c>
      <c r="P97" s="95" t="s">
        <v>277</v>
      </c>
      <c r="Q97" s="95" t="s">
        <v>278</v>
      </c>
      <c r="R97" s="95" t="s">
        <v>279</v>
      </c>
      <c r="S97" s="95" t="s">
        <v>280</v>
      </c>
      <c r="T97" s="96" t="s">
        <v>281</v>
      </c>
      <c r="U97" s="202"/>
      <c r="V97" s="202"/>
      <c r="W97" s="202"/>
      <c r="X97" s="202"/>
      <c r="Y97" s="202"/>
      <c r="Z97" s="202"/>
      <c r="AA97" s="202"/>
      <c r="AB97" s="202"/>
      <c r="AC97" s="202"/>
      <c r="AD97" s="202"/>
      <c r="AE97" s="202"/>
    </row>
    <row r="98" s="2" customFormat="1" ht="22.8" customHeight="1">
      <c r="A98" s="40"/>
      <c r="B98" s="41"/>
      <c r="C98" s="101" t="s">
        <v>282</v>
      </c>
      <c r="D98" s="42"/>
      <c r="E98" s="42"/>
      <c r="F98" s="42"/>
      <c r="G98" s="42"/>
      <c r="H98" s="42"/>
      <c r="I98" s="150"/>
      <c r="J98" s="209">
        <f>BK98</f>
        <v>0</v>
      </c>
      <c r="K98" s="42"/>
      <c r="L98" s="46"/>
      <c r="M98" s="97"/>
      <c r="N98" s="210"/>
      <c r="O98" s="98"/>
      <c r="P98" s="211">
        <f>P99+P179</f>
        <v>0</v>
      </c>
      <c r="Q98" s="98"/>
      <c r="R98" s="211">
        <f>R99+R179</f>
        <v>0.056029999999999996</v>
      </c>
      <c r="S98" s="98"/>
      <c r="T98" s="212">
        <f>T99+T179</f>
        <v>0</v>
      </c>
      <c r="U98" s="40"/>
      <c r="V98" s="40"/>
      <c r="W98" s="40"/>
      <c r="X98" s="40"/>
      <c r="Y98" s="40"/>
      <c r="Z98" s="40"/>
      <c r="AA98" s="40"/>
      <c r="AB98" s="40"/>
      <c r="AC98" s="40"/>
      <c r="AD98" s="40"/>
      <c r="AE98" s="40"/>
      <c r="AT98" s="19" t="s">
        <v>71</v>
      </c>
      <c r="AU98" s="19" t="s">
        <v>257</v>
      </c>
      <c r="BK98" s="213">
        <f>BK99+BK179</f>
        <v>0</v>
      </c>
    </row>
    <row r="99" s="12" customFormat="1" ht="25.92" customHeight="1">
      <c r="A99" s="12"/>
      <c r="B99" s="214"/>
      <c r="C99" s="215"/>
      <c r="D99" s="216" t="s">
        <v>71</v>
      </c>
      <c r="E99" s="217" t="s">
        <v>906</v>
      </c>
      <c r="F99" s="217" t="s">
        <v>907</v>
      </c>
      <c r="G99" s="215"/>
      <c r="H99" s="215"/>
      <c r="I99" s="218"/>
      <c r="J99" s="219">
        <f>BK99</f>
        <v>0</v>
      </c>
      <c r="K99" s="215"/>
      <c r="L99" s="220"/>
      <c r="M99" s="221"/>
      <c r="N99" s="222"/>
      <c r="O99" s="222"/>
      <c r="P99" s="223">
        <f>P100+P122+P137+P170</f>
        <v>0</v>
      </c>
      <c r="Q99" s="222"/>
      <c r="R99" s="223">
        <f>R100+R122+R137+R170</f>
        <v>0.056029999999999996</v>
      </c>
      <c r="S99" s="222"/>
      <c r="T99" s="224">
        <f>T100+T122+T137+T170</f>
        <v>0</v>
      </c>
      <c r="U99" s="12"/>
      <c r="V99" s="12"/>
      <c r="W99" s="12"/>
      <c r="X99" s="12"/>
      <c r="Y99" s="12"/>
      <c r="Z99" s="12"/>
      <c r="AA99" s="12"/>
      <c r="AB99" s="12"/>
      <c r="AC99" s="12"/>
      <c r="AD99" s="12"/>
      <c r="AE99" s="12"/>
      <c r="AR99" s="225" t="s">
        <v>81</v>
      </c>
      <c r="AT99" s="226" t="s">
        <v>71</v>
      </c>
      <c r="AU99" s="226" t="s">
        <v>72</v>
      </c>
      <c r="AY99" s="225" t="s">
        <v>285</v>
      </c>
      <c r="BK99" s="227">
        <f>BK100+BK122+BK137+BK170</f>
        <v>0</v>
      </c>
    </row>
    <row r="100" s="12" customFormat="1" ht="22.8" customHeight="1">
      <c r="A100" s="12"/>
      <c r="B100" s="214"/>
      <c r="C100" s="215"/>
      <c r="D100" s="216" t="s">
        <v>71</v>
      </c>
      <c r="E100" s="228" t="s">
        <v>3830</v>
      </c>
      <c r="F100" s="228" t="s">
        <v>3831</v>
      </c>
      <c r="G100" s="215"/>
      <c r="H100" s="215"/>
      <c r="I100" s="218"/>
      <c r="J100" s="229">
        <f>BK100</f>
        <v>0</v>
      </c>
      <c r="K100" s="215"/>
      <c r="L100" s="220"/>
      <c r="M100" s="221"/>
      <c r="N100" s="222"/>
      <c r="O100" s="222"/>
      <c r="P100" s="223">
        <f>SUM(P101:P121)</f>
        <v>0</v>
      </c>
      <c r="Q100" s="222"/>
      <c r="R100" s="223">
        <f>SUM(R101:R121)</f>
        <v>0.0022099999999999997</v>
      </c>
      <c r="S100" s="222"/>
      <c r="T100" s="224">
        <f>SUM(T101:T121)</f>
        <v>0</v>
      </c>
      <c r="U100" s="12"/>
      <c r="V100" s="12"/>
      <c r="W100" s="12"/>
      <c r="X100" s="12"/>
      <c r="Y100" s="12"/>
      <c r="Z100" s="12"/>
      <c r="AA100" s="12"/>
      <c r="AB100" s="12"/>
      <c r="AC100" s="12"/>
      <c r="AD100" s="12"/>
      <c r="AE100" s="12"/>
      <c r="AR100" s="225" t="s">
        <v>81</v>
      </c>
      <c r="AT100" s="226" t="s">
        <v>71</v>
      </c>
      <c r="AU100" s="226" t="s">
        <v>79</v>
      </c>
      <c r="AY100" s="225" t="s">
        <v>285</v>
      </c>
      <c r="BK100" s="227">
        <f>SUM(BK101:BK121)</f>
        <v>0</v>
      </c>
    </row>
    <row r="101" s="2" customFormat="1" ht="16.5" customHeight="1">
      <c r="A101" s="40"/>
      <c r="B101" s="41"/>
      <c r="C101" s="291" t="s">
        <v>79</v>
      </c>
      <c r="D101" s="291" t="s">
        <v>416</v>
      </c>
      <c r="E101" s="292" t="s">
        <v>3843</v>
      </c>
      <c r="F101" s="293" t="s">
        <v>3844</v>
      </c>
      <c r="G101" s="294" t="s">
        <v>515</v>
      </c>
      <c r="H101" s="295">
        <v>1</v>
      </c>
      <c r="I101" s="296"/>
      <c r="J101" s="297">
        <f>ROUND(I101*H101,2)</f>
        <v>0</v>
      </c>
      <c r="K101" s="293" t="s">
        <v>19</v>
      </c>
      <c r="L101" s="298"/>
      <c r="M101" s="299" t="s">
        <v>19</v>
      </c>
      <c r="N101" s="300" t="s">
        <v>43</v>
      </c>
      <c r="O101" s="86"/>
      <c r="P101" s="239">
        <f>O101*H101</f>
        <v>0</v>
      </c>
      <c r="Q101" s="239">
        <v>0.0020699999999999998</v>
      </c>
      <c r="R101" s="239">
        <f>Q101*H101</f>
        <v>0.0020699999999999998</v>
      </c>
      <c r="S101" s="239">
        <v>0</v>
      </c>
      <c r="T101" s="240">
        <f>S101*H101</f>
        <v>0</v>
      </c>
      <c r="U101" s="40"/>
      <c r="V101" s="40"/>
      <c r="W101" s="40"/>
      <c r="X101" s="40"/>
      <c r="Y101" s="40"/>
      <c r="Z101" s="40"/>
      <c r="AA101" s="40"/>
      <c r="AB101" s="40"/>
      <c r="AC101" s="40"/>
      <c r="AD101" s="40"/>
      <c r="AE101" s="40"/>
      <c r="AR101" s="241" t="s">
        <v>536</v>
      </c>
      <c r="AT101" s="241" t="s">
        <v>416</v>
      </c>
      <c r="AU101" s="241" t="s">
        <v>81</v>
      </c>
      <c r="AY101" s="19" t="s">
        <v>285</v>
      </c>
      <c r="BE101" s="242">
        <f>IF(N101="základní",J101,0)</f>
        <v>0</v>
      </c>
      <c r="BF101" s="242">
        <f>IF(N101="snížená",J101,0)</f>
        <v>0</v>
      </c>
      <c r="BG101" s="242">
        <f>IF(N101="zákl. přenesená",J101,0)</f>
        <v>0</v>
      </c>
      <c r="BH101" s="242">
        <f>IF(N101="sníž. přenesená",J101,0)</f>
        <v>0</v>
      </c>
      <c r="BI101" s="242">
        <f>IF(N101="nulová",J101,0)</f>
        <v>0</v>
      </c>
      <c r="BJ101" s="19" t="s">
        <v>79</v>
      </c>
      <c r="BK101" s="242">
        <f>ROUND(I101*H101,2)</f>
        <v>0</v>
      </c>
      <c r="BL101" s="19" t="s">
        <v>157</v>
      </c>
      <c r="BM101" s="241" t="s">
        <v>4466</v>
      </c>
    </row>
    <row r="102" s="2" customFormat="1">
      <c r="A102" s="40"/>
      <c r="B102" s="41"/>
      <c r="C102" s="42"/>
      <c r="D102" s="243" t="s">
        <v>293</v>
      </c>
      <c r="E102" s="42"/>
      <c r="F102" s="244" t="s">
        <v>3844</v>
      </c>
      <c r="G102" s="42"/>
      <c r="H102" s="42"/>
      <c r="I102" s="150"/>
      <c r="J102" s="42"/>
      <c r="K102" s="42"/>
      <c r="L102" s="46"/>
      <c r="M102" s="245"/>
      <c r="N102" s="246"/>
      <c r="O102" s="86"/>
      <c r="P102" s="86"/>
      <c r="Q102" s="86"/>
      <c r="R102" s="86"/>
      <c r="S102" s="86"/>
      <c r="T102" s="87"/>
      <c r="U102" s="40"/>
      <c r="V102" s="40"/>
      <c r="W102" s="40"/>
      <c r="X102" s="40"/>
      <c r="Y102" s="40"/>
      <c r="Z102" s="40"/>
      <c r="AA102" s="40"/>
      <c r="AB102" s="40"/>
      <c r="AC102" s="40"/>
      <c r="AD102" s="40"/>
      <c r="AE102" s="40"/>
      <c r="AT102" s="19" t="s">
        <v>293</v>
      </c>
      <c r="AU102" s="19" t="s">
        <v>81</v>
      </c>
    </row>
    <row r="103" s="2" customFormat="1">
      <c r="A103" s="40"/>
      <c r="B103" s="41"/>
      <c r="C103" s="42"/>
      <c r="D103" s="243" t="s">
        <v>3188</v>
      </c>
      <c r="E103" s="42"/>
      <c r="F103" s="247" t="s">
        <v>3846</v>
      </c>
      <c r="G103" s="42"/>
      <c r="H103" s="42"/>
      <c r="I103" s="150"/>
      <c r="J103" s="42"/>
      <c r="K103" s="42"/>
      <c r="L103" s="46"/>
      <c r="M103" s="245"/>
      <c r="N103" s="246"/>
      <c r="O103" s="86"/>
      <c r="P103" s="86"/>
      <c r="Q103" s="86"/>
      <c r="R103" s="86"/>
      <c r="S103" s="86"/>
      <c r="T103" s="87"/>
      <c r="U103" s="40"/>
      <c r="V103" s="40"/>
      <c r="W103" s="40"/>
      <c r="X103" s="40"/>
      <c r="Y103" s="40"/>
      <c r="Z103" s="40"/>
      <c r="AA103" s="40"/>
      <c r="AB103" s="40"/>
      <c r="AC103" s="40"/>
      <c r="AD103" s="40"/>
      <c r="AE103" s="40"/>
      <c r="AT103" s="19" t="s">
        <v>3188</v>
      </c>
      <c r="AU103" s="19" t="s">
        <v>81</v>
      </c>
    </row>
    <row r="104" s="13" customFormat="1">
      <c r="A104" s="13"/>
      <c r="B104" s="248"/>
      <c r="C104" s="249"/>
      <c r="D104" s="243" t="s">
        <v>297</v>
      </c>
      <c r="E104" s="250" t="s">
        <v>19</v>
      </c>
      <c r="F104" s="251" t="s">
        <v>79</v>
      </c>
      <c r="G104" s="249"/>
      <c r="H104" s="252">
        <v>1</v>
      </c>
      <c r="I104" s="253"/>
      <c r="J104" s="249"/>
      <c r="K104" s="249"/>
      <c r="L104" s="254"/>
      <c r="M104" s="255"/>
      <c r="N104" s="256"/>
      <c r="O104" s="256"/>
      <c r="P104" s="256"/>
      <c r="Q104" s="256"/>
      <c r="R104" s="256"/>
      <c r="S104" s="256"/>
      <c r="T104" s="257"/>
      <c r="U104" s="13"/>
      <c r="V104" s="13"/>
      <c r="W104" s="13"/>
      <c r="X104" s="13"/>
      <c r="Y104" s="13"/>
      <c r="Z104" s="13"/>
      <c r="AA104" s="13"/>
      <c r="AB104" s="13"/>
      <c r="AC104" s="13"/>
      <c r="AD104" s="13"/>
      <c r="AE104" s="13"/>
      <c r="AT104" s="258" t="s">
        <v>297</v>
      </c>
      <c r="AU104" s="258" t="s">
        <v>81</v>
      </c>
      <c r="AV104" s="13" t="s">
        <v>81</v>
      </c>
      <c r="AW104" s="13" t="s">
        <v>33</v>
      </c>
      <c r="AX104" s="13" t="s">
        <v>79</v>
      </c>
      <c r="AY104" s="258" t="s">
        <v>285</v>
      </c>
    </row>
    <row r="105" s="2" customFormat="1" ht="16.5" customHeight="1">
      <c r="A105" s="40"/>
      <c r="B105" s="41"/>
      <c r="C105" s="230" t="s">
        <v>81</v>
      </c>
      <c r="D105" s="230" t="s">
        <v>287</v>
      </c>
      <c r="E105" s="231" t="s">
        <v>3835</v>
      </c>
      <c r="F105" s="232" t="s">
        <v>3836</v>
      </c>
      <c r="G105" s="233" t="s">
        <v>515</v>
      </c>
      <c r="H105" s="234">
        <v>1</v>
      </c>
      <c r="I105" s="235"/>
      <c r="J105" s="236">
        <f>ROUND(I105*H105,2)</f>
        <v>0</v>
      </c>
      <c r="K105" s="232" t="s">
        <v>291</v>
      </c>
      <c r="L105" s="46"/>
      <c r="M105" s="237" t="s">
        <v>19</v>
      </c>
      <c r="N105" s="238" t="s">
        <v>43</v>
      </c>
      <c r="O105" s="86"/>
      <c r="P105" s="239">
        <f>O105*H105</f>
        <v>0</v>
      </c>
      <c r="Q105" s="239">
        <v>0</v>
      </c>
      <c r="R105" s="239">
        <f>Q105*H105</f>
        <v>0</v>
      </c>
      <c r="S105" s="239">
        <v>0</v>
      </c>
      <c r="T105" s="240">
        <f>S105*H105</f>
        <v>0</v>
      </c>
      <c r="U105" s="40"/>
      <c r="V105" s="40"/>
      <c r="W105" s="40"/>
      <c r="X105" s="40"/>
      <c r="Y105" s="40"/>
      <c r="Z105" s="40"/>
      <c r="AA105" s="40"/>
      <c r="AB105" s="40"/>
      <c r="AC105" s="40"/>
      <c r="AD105" s="40"/>
      <c r="AE105" s="40"/>
      <c r="AR105" s="241" t="s">
        <v>157</v>
      </c>
      <c r="AT105" s="241" t="s">
        <v>287</v>
      </c>
      <c r="AU105" s="241" t="s">
        <v>81</v>
      </c>
      <c r="AY105" s="19" t="s">
        <v>285</v>
      </c>
      <c r="BE105" s="242">
        <f>IF(N105="základní",J105,0)</f>
        <v>0</v>
      </c>
      <c r="BF105" s="242">
        <f>IF(N105="snížená",J105,0)</f>
        <v>0</v>
      </c>
      <c r="BG105" s="242">
        <f>IF(N105="zákl. přenesená",J105,0)</f>
        <v>0</v>
      </c>
      <c r="BH105" s="242">
        <f>IF(N105="sníž. přenesená",J105,0)</f>
        <v>0</v>
      </c>
      <c r="BI105" s="242">
        <f>IF(N105="nulová",J105,0)</f>
        <v>0</v>
      </c>
      <c r="BJ105" s="19" t="s">
        <v>79</v>
      </c>
      <c r="BK105" s="242">
        <f>ROUND(I105*H105,2)</f>
        <v>0</v>
      </c>
      <c r="BL105" s="19" t="s">
        <v>157</v>
      </c>
      <c r="BM105" s="241" t="s">
        <v>4467</v>
      </c>
    </row>
    <row r="106" s="2" customFormat="1">
      <c r="A106" s="40"/>
      <c r="B106" s="41"/>
      <c r="C106" s="42"/>
      <c r="D106" s="243" t="s">
        <v>293</v>
      </c>
      <c r="E106" s="42"/>
      <c r="F106" s="244" t="s">
        <v>3838</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293</v>
      </c>
      <c r="AU106" s="19" t="s">
        <v>81</v>
      </c>
    </row>
    <row r="107" s="13" customFormat="1">
      <c r="A107" s="13"/>
      <c r="B107" s="248"/>
      <c r="C107" s="249"/>
      <c r="D107" s="243" t="s">
        <v>297</v>
      </c>
      <c r="E107" s="250" t="s">
        <v>19</v>
      </c>
      <c r="F107" s="251" t="s">
        <v>79</v>
      </c>
      <c r="G107" s="249"/>
      <c r="H107" s="252">
        <v>1</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79</v>
      </c>
      <c r="AY107" s="258" t="s">
        <v>285</v>
      </c>
    </row>
    <row r="108" s="2" customFormat="1" ht="16.5" customHeight="1">
      <c r="A108" s="40"/>
      <c r="B108" s="41"/>
      <c r="C108" s="230" t="s">
        <v>86</v>
      </c>
      <c r="D108" s="230" t="s">
        <v>287</v>
      </c>
      <c r="E108" s="231" t="s">
        <v>3847</v>
      </c>
      <c r="F108" s="232" t="s">
        <v>3191</v>
      </c>
      <c r="G108" s="233" t="s">
        <v>515</v>
      </c>
      <c r="H108" s="234">
        <v>1</v>
      </c>
      <c r="I108" s="235"/>
      <c r="J108" s="236">
        <f>ROUND(I108*H108,2)</f>
        <v>0</v>
      </c>
      <c r="K108" s="232" t="s">
        <v>291</v>
      </c>
      <c r="L108" s="46"/>
      <c r="M108" s="237" t="s">
        <v>19</v>
      </c>
      <c r="N108" s="238" t="s">
        <v>43</v>
      </c>
      <c r="O108" s="86"/>
      <c r="P108" s="239">
        <f>O108*H108</f>
        <v>0</v>
      </c>
      <c r="Q108" s="239">
        <v>0</v>
      </c>
      <c r="R108" s="239">
        <f>Q108*H108</f>
        <v>0</v>
      </c>
      <c r="S108" s="239">
        <v>0</v>
      </c>
      <c r="T108" s="240">
        <f>S108*H108</f>
        <v>0</v>
      </c>
      <c r="U108" s="40"/>
      <c r="V108" s="40"/>
      <c r="W108" s="40"/>
      <c r="X108" s="40"/>
      <c r="Y108" s="40"/>
      <c r="Z108" s="40"/>
      <c r="AA108" s="40"/>
      <c r="AB108" s="40"/>
      <c r="AC108" s="40"/>
      <c r="AD108" s="40"/>
      <c r="AE108" s="40"/>
      <c r="AR108" s="241" t="s">
        <v>157</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157</v>
      </c>
      <c r="BM108" s="241" t="s">
        <v>4468</v>
      </c>
    </row>
    <row r="109" s="2" customFormat="1">
      <c r="A109" s="40"/>
      <c r="B109" s="41"/>
      <c r="C109" s="42"/>
      <c r="D109" s="243" t="s">
        <v>293</v>
      </c>
      <c r="E109" s="42"/>
      <c r="F109" s="244" t="s">
        <v>3193</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ht="16.5" customHeight="1">
      <c r="A110" s="40"/>
      <c r="B110" s="41"/>
      <c r="C110" s="291" t="s">
        <v>91</v>
      </c>
      <c r="D110" s="291" t="s">
        <v>416</v>
      </c>
      <c r="E110" s="292" t="s">
        <v>4213</v>
      </c>
      <c r="F110" s="293" t="s">
        <v>3850</v>
      </c>
      <c r="G110" s="294" t="s">
        <v>515</v>
      </c>
      <c r="H110" s="295">
        <v>1</v>
      </c>
      <c r="I110" s="296"/>
      <c r="J110" s="297">
        <f>ROUND(I110*H110,2)</f>
        <v>0</v>
      </c>
      <c r="K110" s="293" t="s">
        <v>291</v>
      </c>
      <c r="L110" s="298"/>
      <c r="M110" s="299" t="s">
        <v>19</v>
      </c>
      <c r="N110" s="300" t="s">
        <v>43</v>
      </c>
      <c r="O110" s="86"/>
      <c r="P110" s="239">
        <f>O110*H110</f>
        <v>0</v>
      </c>
      <c r="Q110" s="239">
        <v>5.0000000000000002E-05</v>
      </c>
      <c r="R110" s="239">
        <f>Q110*H110</f>
        <v>5.0000000000000002E-05</v>
      </c>
      <c r="S110" s="239">
        <v>0</v>
      </c>
      <c r="T110" s="240">
        <f>S110*H110</f>
        <v>0</v>
      </c>
      <c r="U110" s="40"/>
      <c r="V110" s="40"/>
      <c r="W110" s="40"/>
      <c r="X110" s="40"/>
      <c r="Y110" s="40"/>
      <c r="Z110" s="40"/>
      <c r="AA110" s="40"/>
      <c r="AB110" s="40"/>
      <c r="AC110" s="40"/>
      <c r="AD110" s="40"/>
      <c r="AE110" s="40"/>
      <c r="AR110" s="241" t="s">
        <v>536</v>
      </c>
      <c r="AT110" s="241" t="s">
        <v>416</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157</v>
      </c>
      <c r="BM110" s="241" t="s">
        <v>4469</v>
      </c>
    </row>
    <row r="111" s="2" customFormat="1">
      <c r="A111" s="40"/>
      <c r="B111" s="41"/>
      <c r="C111" s="42"/>
      <c r="D111" s="243" t="s">
        <v>293</v>
      </c>
      <c r="E111" s="42"/>
      <c r="F111" s="244" t="s">
        <v>3850</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13" customFormat="1">
      <c r="A112" s="13"/>
      <c r="B112" s="248"/>
      <c r="C112" s="249"/>
      <c r="D112" s="243" t="s">
        <v>297</v>
      </c>
      <c r="E112" s="250" t="s">
        <v>19</v>
      </c>
      <c r="F112" s="251" t="s">
        <v>79</v>
      </c>
      <c r="G112" s="249"/>
      <c r="H112" s="252">
        <v>1</v>
      </c>
      <c r="I112" s="253"/>
      <c r="J112" s="249"/>
      <c r="K112" s="249"/>
      <c r="L112" s="254"/>
      <c r="M112" s="255"/>
      <c r="N112" s="256"/>
      <c r="O112" s="256"/>
      <c r="P112" s="256"/>
      <c r="Q112" s="256"/>
      <c r="R112" s="256"/>
      <c r="S112" s="256"/>
      <c r="T112" s="257"/>
      <c r="U112" s="13"/>
      <c r="V112" s="13"/>
      <c r="W112" s="13"/>
      <c r="X112" s="13"/>
      <c r="Y112" s="13"/>
      <c r="Z112" s="13"/>
      <c r="AA112" s="13"/>
      <c r="AB112" s="13"/>
      <c r="AC112" s="13"/>
      <c r="AD112" s="13"/>
      <c r="AE112" s="13"/>
      <c r="AT112" s="258" t="s">
        <v>297</v>
      </c>
      <c r="AU112" s="258" t="s">
        <v>81</v>
      </c>
      <c r="AV112" s="13" t="s">
        <v>81</v>
      </c>
      <c r="AW112" s="13" t="s">
        <v>33</v>
      </c>
      <c r="AX112" s="13" t="s">
        <v>79</v>
      </c>
      <c r="AY112" s="258" t="s">
        <v>285</v>
      </c>
    </row>
    <row r="113" s="2" customFormat="1" ht="21.75" customHeight="1">
      <c r="A113" s="40"/>
      <c r="B113" s="41"/>
      <c r="C113" s="291" t="s">
        <v>96</v>
      </c>
      <c r="D113" s="291" t="s">
        <v>416</v>
      </c>
      <c r="E113" s="292" t="s">
        <v>3852</v>
      </c>
      <c r="F113" s="293" t="s">
        <v>3853</v>
      </c>
      <c r="G113" s="294" t="s">
        <v>515</v>
      </c>
      <c r="H113" s="295">
        <v>1</v>
      </c>
      <c r="I113" s="296"/>
      <c r="J113" s="297">
        <f>ROUND(I113*H113,2)</f>
        <v>0</v>
      </c>
      <c r="K113" s="293" t="s">
        <v>291</v>
      </c>
      <c r="L113" s="298"/>
      <c r="M113" s="299" t="s">
        <v>19</v>
      </c>
      <c r="N113" s="300" t="s">
        <v>43</v>
      </c>
      <c r="O113" s="86"/>
      <c r="P113" s="239">
        <f>O113*H113</f>
        <v>0</v>
      </c>
      <c r="Q113" s="239">
        <v>9.0000000000000006E-05</v>
      </c>
      <c r="R113" s="239">
        <f>Q113*H113</f>
        <v>9.0000000000000006E-05</v>
      </c>
      <c r="S113" s="239">
        <v>0</v>
      </c>
      <c r="T113" s="240">
        <f>S113*H113</f>
        <v>0</v>
      </c>
      <c r="U113" s="40"/>
      <c r="V113" s="40"/>
      <c r="W113" s="40"/>
      <c r="X113" s="40"/>
      <c r="Y113" s="40"/>
      <c r="Z113" s="40"/>
      <c r="AA113" s="40"/>
      <c r="AB113" s="40"/>
      <c r="AC113" s="40"/>
      <c r="AD113" s="40"/>
      <c r="AE113" s="40"/>
      <c r="AR113" s="241" t="s">
        <v>536</v>
      </c>
      <c r="AT113" s="241" t="s">
        <v>416</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157</v>
      </c>
      <c r="BM113" s="241" t="s">
        <v>4470</v>
      </c>
    </row>
    <row r="114" s="2" customFormat="1">
      <c r="A114" s="40"/>
      <c r="B114" s="41"/>
      <c r="C114" s="42"/>
      <c r="D114" s="243" t="s">
        <v>293</v>
      </c>
      <c r="E114" s="42"/>
      <c r="F114" s="244" t="s">
        <v>3853</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2" customFormat="1">
      <c r="A115" s="40"/>
      <c r="B115" s="41"/>
      <c r="C115" s="42"/>
      <c r="D115" s="243" t="s">
        <v>3188</v>
      </c>
      <c r="E115" s="42"/>
      <c r="F115" s="247" t="s">
        <v>3855</v>
      </c>
      <c r="G115" s="42"/>
      <c r="H115" s="42"/>
      <c r="I115" s="150"/>
      <c r="J115" s="42"/>
      <c r="K115" s="42"/>
      <c r="L115" s="46"/>
      <c r="M115" s="245"/>
      <c r="N115" s="246"/>
      <c r="O115" s="86"/>
      <c r="P115" s="86"/>
      <c r="Q115" s="86"/>
      <c r="R115" s="86"/>
      <c r="S115" s="86"/>
      <c r="T115" s="87"/>
      <c r="U115" s="40"/>
      <c r="V115" s="40"/>
      <c r="W115" s="40"/>
      <c r="X115" s="40"/>
      <c r="Y115" s="40"/>
      <c r="Z115" s="40"/>
      <c r="AA115" s="40"/>
      <c r="AB115" s="40"/>
      <c r="AC115" s="40"/>
      <c r="AD115" s="40"/>
      <c r="AE115" s="40"/>
      <c r="AT115" s="19" t="s">
        <v>3188</v>
      </c>
      <c r="AU115" s="19" t="s">
        <v>81</v>
      </c>
    </row>
    <row r="116" s="13" customFormat="1">
      <c r="A116" s="13"/>
      <c r="B116" s="248"/>
      <c r="C116" s="249"/>
      <c r="D116" s="243" t="s">
        <v>297</v>
      </c>
      <c r="E116" s="250" t="s">
        <v>19</v>
      </c>
      <c r="F116" s="251" t="s">
        <v>79</v>
      </c>
      <c r="G116" s="249"/>
      <c r="H116" s="252">
        <v>1</v>
      </c>
      <c r="I116" s="253"/>
      <c r="J116" s="249"/>
      <c r="K116" s="249"/>
      <c r="L116" s="254"/>
      <c r="M116" s="255"/>
      <c r="N116" s="256"/>
      <c r="O116" s="256"/>
      <c r="P116" s="256"/>
      <c r="Q116" s="256"/>
      <c r="R116" s="256"/>
      <c r="S116" s="256"/>
      <c r="T116" s="257"/>
      <c r="U116" s="13"/>
      <c r="V116" s="13"/>
      <c r="W116" s="13"/>
      <c r="X116" s="13"/>
      <c r="Y116" s="13"/>
      <c r="Z116" s="13"/>
      <c r="AA116" s="13"/>
      <c r="AB116" s="13"/>
      <c r="AC116" s="13"/>
      <c r="AD116" s="13"/>
      <c r="AE116" s="13"/>
      <c r="AT116" s="258" t="s">
        <v>297</v>
      </c>
      <c r="AU116" s="258" t="s">
        <v>81</v>
      </c>
      <c r="AV116" s="13" t="s">
        <v>81</v>
      </c>
      <c r="AW116" s="13" t="s">
        <v>33</v>
      </c>
      <c r="AX116" s="13" t="s">
        <v>79</v>
      </c>
      <c r="AY116" s="258" t="s">
        <v>285</v>
      </c>
    </row>
    <row r="117" s="2" customFormat="1" ht="16.5" customHeight="1">
      <c r="A117" s="40"/>
      <c r="B117" s="41"/>
      <c r="C117" s="230" t="s">
        <v>105</v>
      </c>
      <c r="D117" s="230" t="s">
        <v>287</v>
      </c>
      <c r="E117" s="231" t="s">
        <v>3856</v>
      </c>
      <c r="F117" s="232" t="s">
        <v>3857</v>
      </c>
      <c r="G117" s="233" t="s">
        <v>515</v>
      </c>
      <c r="H117" s="234">
        <v>1</v>
      </c>
      <c r="I117" s="235"/>
      <c r="J117" s="236">
        <f>ROUND(I117*H117,2)</f>
        <v>0</v>
      </c>
      <c r="K117" s="232" t="s">
        <v>291</v>
      </c>
      <c r="L117" s="46"/>
      <c r="M117" s="237" t="s">
        <v>19</v>
      </c>
      <c r="N117" s="238" t="s">
        <v>43</v>
      </c>
      <c r="O117" s="86"/>
      <c r="P117" s="239">
        <f>O117*H117</f>
        <v>0</v>
      </c>
      <c r="Q117" s="239">
        <v>0</v>
      </c>
      <c r="R117" s="239">
        <f>Q117*H117</f>
        <v>0</v>
      </c>
      <c r="S117" s="239">
        <v>0</v>
      </c>
      <c r="T117" s="240">
        <f>S117*H117</f>
        <v>0</v>
      </c>
      <c r="U117" s="40"/>
      <c r="V117" s="40"/>
      <c r="W117" s="40"/>
      <c r="X117" s="40"/>
      <c r="Y117" s="40"/>
      <c r="Z117" s="40"/>
      <c r="AA117" s="40"/>
      <c r="AB117" s="40"/>
      <c r="AC117" s="40"/>
      <c r="AD117" s="40"/>
      <c r="AE117" s="40"/>
      <c r="AR117" s="241" t="s">
        <v>157</v>
      </c>
      <c r="AT117" s="241" t="s">
        <v>287</v>
      </c>
      <c r="AU117" s="241" t="s">
        <v>81</v>
      </c>
      <c r="AY117" s="19" t="s">
        <v>285</v>
      </c>
      <c r="BE117" s="242">
        <f>IF(N117="základní",J117,0)</f>
        <v>0</v>
      </c>
      <c r="BF117" s="242">
        <f>IF(N117="snížená",J117,0)</f>
        <v>0</v>
      </c>
      <c r="BG117" s="242">
        <f>IF(N117="zákl. přenesená",J117,0)</f>
        <v>0</v>
      </c>
      <c r="BH117" s="242">
        <f>IF(N117="sníž. přenesená",J117,0)</f>
        <v>0</v>
      </c>
      <c r="BI117" s="242">
        <f>IF(N117="nulová",J117,0)</f>
        <v>0</v>
      </c>
      <c r="BJ117" s="19" t="s">
        <v>79</v>
      </c>
      <c r="BK117" s="242">
        <f>ROUND(I117*H117,2)</f>
        <v>0</v>
      </c>
      <c r="BL117" s="19" t="s">
        <v>157</v>
      </c>
      <c r="BM117" s="241" t="s">
        <v>4471</v>
      </c>
    </row>
    <row r="118" s="2" customFormat="1">
      <c r="A118" s="40"/>
      <c r="B118" s="41"/>
      <c r="C118" s="42"/>
      <c r="D118" s="243" t="s">
        <v>293</v>
      </c>
      <c r="E118" s="42"/>
      <c r="F118" s="244" t="s">
        <v>3859</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293</v>
      </c>
      <c r="AU118" s="19" t="s">
        <v>81</v>
      </c>
    </row>
    <row r="119" s="13" customFormat="1">
      <c r="A119" s="13"/>
      <c r="B119" s="248"/>
      <c r="C119" s="249"/>
      <c r="D119" s="243" t="s">
        <v>297</v>
      </c>
      <c r="E119" s="250" t="s">
        <v>19</v>
      </c>
      <c r="F119" s="251" t="s">
        <v>79</v>
      </c>
      <c r="G119" s="249"/>
      <c r="H119" s="252">
        <v>1</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79</v>
      </c>
      <c r="AY119" s="258" t="s">
        <v>285</v>
      </c>
    </row>
    <row r="120" s="2" customFormat="1" ht="16.5" customHeight="1">
      <c r="A120" s="40"/>
      <c r="B120" s="41"/>
      <c r="C120" s="230" t="s">
        <v>112</v>
      </c>
      <c r="D120" s="230" t="s">
        <v>287</v>
      </c>
      <c r="E120" s="231" t="s">
        <v>3860</v>
      </c>
      <c r="F120" s="232" t="s">
        <v>3861</v>
      </c>
      <c r="G120" s="233" t="s">
        <v>515</v>
      </c>
      <c r="H120" s="234">
        <v>1</v>
      </c>
      <c r="I120" s="235"/>
      <c r="J120" s="236">
        <f>ROUND(I120*H120,2)</f>
        <v>0</v>
      </c>
      <c r="K120" s="232" t="s">
        <v>291</v>
      </c>
      <c r="L120" s="46"/>
      <c r="M120" s="237" t="s">
        <v>19</v>
      </c>
      <c r="N120" s="238" t="s">
        <v>43</v>
      </c>
      <c r="O120" s="86"/>
      <c r="P120" s="239">
        <f>O120*H120</f>
        <v>0</v>
      </c>
      <c r="Q120" s="239">
        <v>0</v>
      </c>
      <c r="R120" s="239">
        <f>Q120*H120</f>
        <v>0</v>
      </c>
      <c r="S120" s="239">
        <v>0</v>
      </c>
      <c r="T120" s="240">
        <f>S120*H120</f>
        <v>0</v>
      </c>
      <c r="U120" s="40"/>
      <c r="V120" s="40"/>
      <c r="W120" s="40"/>
      <c r="X120" s="40"/>
      <c r="Y120" s="40"/>
      <c r="Z120" s="40"/>
      <c r="AA120" s="40"/>
      <c r="AB120" s="40"/>
      <c r="AC120" s="40"/>
      <c r="AD120" s="40"/>
      <c r="AE120" s="40"/>
      <c r="AR120" s="241" t="s">
        <v>157</v>
      </c>
      <c r="AT120" s="241" t="s">
        <v>287</v>
      </c>
      <c r="AU120" s="241" t="s">
        <v>81</v>
      </c>
      <c r="AY120" s="19" t="s">
        <v>285</v>
      </c>
      <c r="BE120" s="242">
        <f>IF(N120="základní",J120,0)</f>
        <v>0</v>
      </c>
      <c r="BF120" s="242">
        <f>IF(N120="snížená",J120,0)</f>
        <v>0</v>
      </c>
      <c r="BG120" s="242">
        <f>IF(N120="zákl. přenesená",J120,0)</f>
        <v>0</v>
      </c>
      <c r="BH120" s="242">
        <f>IF(N120="sníž. přenesená",J120,0)</f>
        <v>0</v>
      </c>
      <c r="BI120" s="242">
        <f>IF(N120="nulová",J120,0)</f>
        <v>0</v>
      </c>
      <c r="BJ120" s="19" t="s">
        <v>79</v>
      </c>
      <c r="BK120" s="242">
        <f>ROUND(I120*H120,2)</f>
        <v>0</v>
      </c>
      <c r="BL120" s="19" t="s">
        <v>157</v>
      </c>
      <c r="BM120" s="241" t="s">
        <v>4472</v>
      </c>
    </row>
    <row r="121" s="2" customFormat="1">
      <c r="A121" s="40"/>
      <c r="B121" s="41"/>
      <c r="C121" s="42"/>
      <c r="D121" s="243" t="s">
        <v>293</v>
      </c>
      <c r="E121" s="42"/>
      <c r="F121" s="244" t="s">
        <v>3863</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293</v>
      </c>
      <c r="AU121" s="19" t="s">
        <v>81</v>
      </c>
    </row>
    <row r="122" s="12" customFormat="1" ht="22.8" customHeight="1">
      <c r="A122" s="12"/>
      <c r="B122" s="214"/>
      <c r="C122" s="215"/>
      <c r="D122" s="216" t="s">
        <v>71</v>
      </c>
      <c r="E122" s="228" t="s">
        <v>3194</v>
      </c>
      <c r="F122" s="228" t="s">
        <v>3195</v>
      </c>
      <c r="G122" s="215"/>
      <c r="H122" s="215"/>
      <c r="I122" s="218"/>
      <c r="J122" s="229">
        <f>BK122</f>
        <v>0</v>
      </c>
      <c r="K122" s="215"/>
      <c r="L122" s="220"/>
      <c r="M122" s="221"/>
      <c r="N122" s="222"/>
      <c r="O122" s="222"/>
      <c r="P122" s="223">
        <f>SUM(P123:P136)</f>
        <v>0</v>
      </c>
      <c r="Q122" s="222"/>
      <c r="R122" s="223">
        <f>SUM(R123:R136)</f>
        <v>0.012</v>
      </c>
      <c r="S122" s="222"/>
      <c r="T122" s="224">
        <f>SUM(T123:T136)</f>
        <v>0</v>
      </c>
      <c r="U122" s="12"/>
      <c r="V122" s="12"/>
      <c r="W122" s="12"/>
      <c r="X122" s="12"/>
      <c r="Y122" s="12"/>
      <c r="Z122" s="12"/>
      <c r="AA122" s="12"/>
      <c r="AB122" s="12"/>
      <c r="AC122" s="12"/>
      <c r="AD122" s="12"/>
      <c r="AE122" s="12"/>
      <c r="AR122" s="225" t="s">
        <v>81</v>
      </c>
      <c r="AT122" s="226" t="s">
        <v>71</v>
      </c>
      <c r="AU122" s="226" t="s">
        <v>79</v>
      </c>
      <c r="AY122" s="225" t="s">
        <v>285</v>
      </c>
      <c r="BK122" s="227">
        <f>SUM(BK123:BK136)</f>
        <v>0</v>
      </c>
    </row>
    <row r="123" s="2" customFormat="1" ht="16.5" customHeight="1">
      <c r="A123" s="40"/>
      <c r="B123" s="41"/>
      <c r="C123" s="291" t="s">
        <v>119</v>
      </c>
      <c r="D123" s="291" t="s">
        <v>416</v>
      </c>
      <c r="E123" s="292" t="s">
        <v>3868</v>
      </c>
      <c r="F123" s="293" t="s">
        <v>3869</v>
      </c>
      <c r="G123" s="294" t="s">
        <v>290</v>
      </c>
      <c r="H123" s="295">
        <v>15</v>
      </c>
      <c r="I123" s="296"/>
      <c r="J123" s="297">
        <f>ROUND(I123*H123,2)</f>
        <v>0</v>
      </c>
      <c r="K123" s="293" t="s">
        <v>291</v>
      </c>
      <c r="L123" s="298"/>
      <c r="M123" s="299" t="s">
        <v>19</v>
      </c>
      <c r="N123" s="300" t="s">
        <v>43</v>
      </c>
      <c r="O123" s="86"/>
      <c r="P123" s="239">
        <f>O123*H123</f>
        <v>0</v>
      </c>
      <c r="Q123" s="239">
        <v>0.00012</v>
      </c>
      <c r="R123" s="239">
        <f>Q123*H123</f>
        <v>0.0018</v>
      </c>
      <c r="S123" s="239">
        <v>0</v>
      </c>
      <c r="T123" s="240">
        <f>S123*H123</f>
        <v>0</v>
      </c>
      <c r="U123" s="40"/>
      <c r="V123" s="40"/>
      <c r="W123" s="40"/>
      <c r="X123" s="40"/>
      <c r="Y123" s="40"/>
      <c r="Z123" s="40"/>
      <c r="AA123" s="40"/>
      <c r="AB123" s="40"/>
      <c r="AC123" s="40"/>
      <c r="AD123" s="40"/>
      <c r="AE123" s="40"/>
      <c r="AR123" s="241" t="s">
        <v>536</v>
      </c>
      <c r="AT123" s="241" t="s">
        <v>416</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157</v>
      </c>
      <c r="BM123" s="241" t="s">
        <v>4473</v>
      </c>
    </row>
    <row r="124" s="2" customFormat="1">
      <c r="A124" s="40"/>
      <c r="B124" s="41"/>
      <c r="C124" s="42"/>
      <c r="D124" s="243" t="s">
        <v>293</v>
      </c>
      <c r="E124" s="42"/>
      <c r="F124" s="244" t="s">
        <v>3869</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2" customFormat="1">
      <c r="A125" s="40"/>
      <c r="B125" s="41"/>
      <c r="C125" s="42"/>
      <c r="D125" s="243" t="s">
        <v>3188</v>
      </c>
      <c r="E125" s="42"/>
      <c r="F125" s="247" t="s">
        <v>3871</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3188</v>
      </c>
      <c r="AU125" s="19" t="s">
        <v>81</v>
      </c>
    </row>
    <row r="126" s="13" customFormat="1">
      <c r="A126" s="13"/>
      <c r="B126" s="248"/>
      <c r="C126" s="249"/>
      <c r="D126" s="243" t="s">
        <v>297</v>
      </c>
      <c r="E126" s="250" t="s">
        <v>19</v>
      </c>
      <c r="F126" s="251" t="s">
        <v>8</v>
      </c>
      <c r="G126" s="249"/>
      <c r="H126" s="252">
        <v>15</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79</v>
      </c>
      <c r="AY126" s="258" t="s">
        <v>285</v>
      </c>
    </row>
    <row r="127" s="2" customFormat="1" ht="16.5" customHeight="1">
      <c r="A127" s="40"/>
      <c r="B127" s="41"/>
      <c r="C127" s="291" t="s">
        <v>126</v>
      </c>
      <c r="D127" s="291" t="s">
        <v>416</v>
      </c>
      <c r="E127" s="292" t="s">
        <v>3872</v>
      </c>
      <c r="F127" s="293" t="s">
        <v>3873</v>
      </c>
      <c r="G127" s="294" t="s">
        <v>290</v>
      </c>
      <c r="H127" s="295">
        <v>10</v>
      </c>
      <c r="I127" s="296"/>
      <c r="J127" s="297">
        <f>ROUND(I127*H127,2)</f>
        <v>0</v>
      </c>
      <c r="K127" s="293" t="s">
        <v>291</v>
      </c>
      <c r="L127" s="298"/>
      <c r="M127" s="299" t="s">
        <v>19</v>
      </c>
      <c r="N127" s="300" t="s">
        <v>43</v>
      </c>
      <c r="O127" s="86"/>
      <c r="P127" s="239">
        <f>O127*H127</f>
        <v>0</v>
      </c>
      <c r="Q127" s="239">
        <v>0.00017000000000000001</v>
      </c>
      <c r="R127" s="239">
        <f>Q127*H127</f>
        <v>0.0017000000000000001</v>
      </c>
      <c r="S127" s="239">
        <v>0</v>
      </c>
      <c r="T127" s="240">
        <f>S127*H127</f>
        <v>0</v>
      </c>
      <c r="U127" s="40"/>
      <c r="V127" s="40"/>
      <c r="W127" s="40"/>
      <c r="X127" s="40"/>
      <c r="Y127" s="40"/>
      <c r="Z127" s="40"/>
      <c r="AA127" s="40"/>
      <c r="AB127" s="40"/>
      <c r="AC127" s="40"/>
      <c r="AD127" s="40"/>
      <c r="AE127" s="40"/>
      <c r="AR127" s="241" t="s">
        <v>3133</v>
      </c>
      <c r="AT127" s="241" t="s">
        <v>416</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3133</v>
      </c>
      <c r="BM127" s="241" t="s">
        <v>4474</v>
      </c>
    </row>
    <row r="128" s="2" customFormat="1">
      <c r="A128" s="40"/>
      <c r="B128" s="41"/>
      <c r="C128" s="42"/>
      <c r="D128" s="243" t="s">
        <v>293</v>
      </c>
      <c r="E128" s="42"/>
      <c r="F128" s="244" t="s">
        <v>3873</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c r="A129" s="40"/>
      <c r="B129" s="41"/>
      <c r="C129" s="42"/>
      <c r="D129" s="243" t="s">
        <v>3188</v>
      </c>
      <c r="E129" s="42"/>
      <c r="F129" s="247" t="s">
        <v>3875</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3188</v>
      </c>
      <c r="AU129" s="19" t="s">
        <v>81</v>
      </c>
    </row>
    <row r="130" s="13" customFormat="1">
      <c r="A130" s="13"/>
      <c r="B130" s="248"/>
      <c r="C130" s="249"/>
      <c r="D130" s="243" t="s">
        <v>297</v>
      </c>
      <c r="E130" s="250" t="s">
        <v>19</v>
      </c>
      <c r="F130" s="251" t="s">
        <v>133</v>
      </c>
      <c r="G130" s="249"/>
      <c r="H130" s="252">
        <v>10</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79</v>
      </c>
      <c r="AY130" s="258" t="s">
        <v>285</v>
      </c>
    </row>
    <row r="131" s="2" customFormat="1" ht="16.5" customHeight="1">
      <c r="A131" s="40"/>
      <c r="B131" s="41"/>
      <c r="C131" s="291" t="s">
        <v>133</v>
      </c>
      <c r="D131" s="291" t="s">
        <v>416</v>
      </c>
      <c r="E131" s="292" t="s">
        <v>3876</v>
      </c>
      <c r="F131" s="293" t="s">
        <v>3877</v>
      </c>
      <c r="G131" s="294" t="s">
        <v>290</v>
      </c>
      <c r="H131" s="295">
        <v>25</v>
      </c>
      <c r="I131" s="296"/>
      <c r="J131" s="297">
        <f>ROUND(I131*H131,2)</f>
        <v>0</v>
      </c>
      <c r="K131" s="293" t="s">
        <v>291</v>
      </c>
      <c r="L131" s="298"/>
      <c r="M131" s="299" t="s">
        <v>19</v>
      </c>
      <c r="N131" s="300" t="s">
        <v>43</v>
      </c>
      <c r="O131" s="86"/>
      <c r="P131" s="239">
        <f>O131*H131</f>
        <v>0</v>
      </c>
      <c r="Q131" s="239">
        <v>0.00034000000000000002</v>
      </c>
      <c r="R131" s="239">
        <f>Q131*H131</f>
        <v>0.0085000000000000006</v>
      </c>
      <c r="S131" s="239">
        <v>0</v>
      </c>
      <c r="T131" s="240">
        <f>S131*H131</f>
        <v>0</v>
      </c>
      <c r="U131" s="40"/>
      <c r="V131" s="40"/>
      <c r="W131" s="40"/>
      <c r="X131" s="40"/>
      <c r="Y131" s="40"/>
      <c r="Z131" s="40"/>
      <c r="AA131" s="40"/>
      <c r="AB131" s="40"/>
      <c r="AC131" s="40"/>
      <c r="AD131" s="40"/>
      <c r="AE131" s="40"/>
      <c r="AR131" s="241" t="s">
        <v>3133</v>
      </c>
      <c r="AT131" s="241" t="s">
        <v>416</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3133</v>
      </c>
      <c r="BM131" s="241" t="s">
        <v>4475</v>
      </c>
    </row>
    <row r="132" s="2" customFormat="1">
      <c r="A132" s="40"/>
      <c r="B132" s="41"/>
      <c r="C132" s="42"/>
      <c r="D132" s="243" t="s">
        <v>293</v>
      </c>
      <c r="E132" s="42"/>
      <c r="F132" s="244" t="s">
        <v>3877</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c r="A133" s="40"/>
      <c r="B133" s="41"/>
      <c r="C133" s="42"/>
      <c r="D133" s="243" t="s">
        <v>3188</v>
      </c>
      <c r="E133" s="42"/>
      <c r="F133" s="247" t="s">
        <v>3879</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3188</v>
      </c>
      <c r="AU133" s="19" t="s">
        <v>81</v>
      </c>
    </row>
    <row r="134" s="13" customFormat="1">
      <c r="A134" s="13"/>
      <c r="B134" s="248"/>
      <c r="C134" s="249"/>
      <c r="D134" s="243" t="s">
        <v>297</v>
      </c>
      <c r="E134" s="250" t="s">
        <v>19</v>
      </c>
      <c r="F134" s="251" t="s">
        <v>498</v>
      </c>
      <c r="G134" s="249"/>
      <c r="H134" s="252">
        <v>25</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79</v>
      </c>
      <c r="AY134" s="258" t="s">
        <v>285</v>
      </c>
    </row>
    <row r="135" s="2" customFormat="1" ht="16.5" customHeight="1">
      <c r="A135" s="40"/>
      <c r="B135" s="41"/>
      <c r="C135" s="230" t="s">
        <v>140</v>
      </c>
      <c r="D135" s="230" t="s">
        <v>287</v>
      </c>
      <c r="E135" s="231" t="s">
        <v>3880</v>
      </c>
      <c r="F135" s="232" t="s">
        <v>3881</v>
      </c>
      <c r="G135" s="233" t="s">
        <v>290</v>
      </c>
      <c r="H135" s="234">
        <v>50</v>
      </c>
      <c r="I135" s="235"/>
      <c r="J135" s="236">
        <f>ROUND(I135*H135,2)</f>
        <v>0</v>
      </c>
      <c r="K135" s="232" t="s">
        <v>291</v>
      </c>
      <c r="L135" s="46"/>
      <c r="M135" s="237" t="s">
        <v>19</v>
      </c>
      <c r="N135" s="238" t="s">
        <v>43</v>
      </c>
      <c r="O135" s="86"/>
      <c r="P135" s="239">
        <f>O135*H135</f>
        <v>0</v>
      </c>
      <c r="Q135" s="239">
        <v>0</v>
      </c>
      <c r="R135" s="239">
        <f>Q135*H135</f>
        <v>0</v>
      </c>
      <c r="S135" s="239">
        <v>0</v>
      </c>
      <c r="T135" s="240">
        <f>S135*H135</f>
        <v>0</v>
      </c>
      <c r="U135" s="40"/>
      <c r="V135" s="40"/>
      <c r="W135" s="40"/>
      <c r="X135" s="40"/>
      <c r="Y135" s="40"/>
      <c r="Z135" s="40"/>
      <c r="AA135" s="40"/>
      <c r="AB135" s="40"/>
      <c r="AC135" s="40"/>
      <c r="AD135" s="40"/>
      <c r="AE135" s="40"/>
      <c r="AR135" s="241" t="s">
        <v>157</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157</v>
      </c>
      <c r="BM135" s="241" t="s">
        <v>4476</v>
      </c>
    </row>
    <row r="136" s="2" customFormat="1">
      <c r="A136" s="40"/>
      <c r="B136" s="41"/>
      <c r="C136" s="42"/>
      <c r="D136" s="243" t="s">
        <v>293</v>
      </c>
      <c r="E136" s="42"/>
      <c r="F136" s="244" t="s">
        <v>3883</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12" customFormat="1" ht="22.8" customHeight="1">
      <c r="A137" s="12"/>
      <c r="B137" s="214"/>
      <c r="C137" s="215"/>
      <c r="D137" s="216" t="s">
        <v>71</v>
      </c>
      <c r="E137" s="228" t="s">
        <v>3203</v>
      </c>
      <c r="F137" s="228" t="s">
        <v>3204</v>
      </c>
      <c r="G137" s="215"/>
      <c r="H137" s="215"/>
      <c r="I137" s="218"/>
      <c r="J137" s="229">
        <f>BK137</f>
        <v>0</v>
      </c>
      <c r="K137" s="215"/>
      <c r="L137" s="220"/>
      <c r="M137" s="221"/>
      <c r="N137" s="222"/>
      <c r="O137" s="222"/>
      <c r="P137" s="223">
        <f>SUM(P138:P169)</f>
        <v>0</v>
      </c>
      <c r="Q137" s="222"/>
      <c r="R137" s="223">
        <f>SUM(R138:R169)</f>
        <v>0.029939999999999998</v>
      </c>
      <c r="S137" s="222"/>
      <c r="T137" s="224">
        <f>SUM(T138:T169)</f>
        <v>0</v>
      </c>
      <c r="U137" s="12"/>
      <c r="V137" s="12"/>
      <c r="W137" s="12"/>
      <c r="X137" s="12"/>
      <c r="Y137" s="12"/>
      <c r="Z137" s="12"/>
      <c r="AA137" s="12"/>
      <c r="AB137" s="12"/>
      <c r="AC137" s="12"/>
      <c r="AD137" s="12"/>
      <c r="AE137" s="12"/>
      <c r="AR137" s="225" t="s">
        <v>81</v>
      </c>
      <c r="AT137" s="226" t="s">
        <v>71</v>
      </c>
      <c r="AU137" s="226" t="s">
        <v>79</v>
      </c>
      <c r="AY137" s="225" t="s">
        <v>285</v>
      </c>
      <c r="BK137" s="227">
        <f>SUM(BK138:BK169)</f>
        <v>0</v>
      </c>
    </row>
    <row r="138" s="2" customFormat="1" ht="16.5" customHeight="1">
      <c r="A138" s="40"/>
      <c r="B138" s="41"/>
      <c r="C138" s="291" t="s">
        <v>147</v>
      </c>
      <c r="D138" s="291" t="s">
        <v>416</v>
      </c>
      <c r="E138" s="292" t="s">
        <v>3890</v>
      </c>
      <c r="F138" s="293" t="s">
        <v>3891</v>
      </c>
      <c r="G138" s="294" t="s">
        <v>290</v>
      </c>
      <c r="H138" s="295">
        <v>7</v>
      </c>
      <c r="I138" s="296"/>
      <c r="J138" s="297">
        <f>ROUND(I138*H138,2)</f>
        <v>0</v>
      </c>
      <c r="K138" s="293" t="s">
        <v>19</v>
      </c>
      <c r="L138" s="298"/>
      <c r="M138" s="299" t="s">
        <v>19</v>
      </c>
      <c r="N138" s="300" t="s">
        <v>43</v>
      </c>
      <c r="O138" s="86"/>
      <c r="P138" s="239">
        <f>O138*H138</f>
        <v>0</v>
      </c>
      <c r="Q138" s="239">
        <v>0.0022499999999999998</v>
      </c>
      <c r="R138" s="239">
        <f>Q138*H138</f>
        <v>0.01575</v>
      </c>
      <c r="S138" s="239">
        <v>0</v>
      </c>
      <c r="T138" s="240">
        <f>S138*H138</f>
        <v>0</v>
      </c>
      <c r="U138" s="40"/>
      <c r="V138" s="40"/>
      <c r="W138" s="40"/>
      <c r="X138" s="40"/>
      <c r="Y138" s="40"/>
      <c r="Z138" s="40"/>
      <c r="AA138" s="40"/>
      <c r="AB138" s="40"/>
      <c r="AC138" s="40"/>
      <c r="AD138" s="40"/>
      <c r="AE138" s="40"/>
      <c r="AR138" s="241" t="s">
        <v>536</v>
      </c>
      <c r="AT138" s="241" t="s">
        <v>416</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157</v>
      </c>
      <c r="BM138" s="241" t="s">
        <v>4477</v>
      </c>
    </row>
    <row r="139" s="2" customFormat="1">
      <c r="A139" s="40"/>
      <c r="B139" s="41"/>
      <c r="C139" s="42"/>
      <c r="D139" s="243" t="s">
        <v>293</v>
      </c>
      <c r="E139" s="42"/>
      <c r="F139" s="244" t="s">
        <v>3891</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13" customFormat="1">
      <c r="A140" s="13"/>
      <c r="B140" s="248"/>
      <c r="C140" s="249"/>
      <c r="D140" s="243" t="s">
        <v>297</v>
      </c>
      <c r="E140" s="250" t="s">
        <v>19</v>
      </c>
      <c r="F140" s="251" t="s">
        <v>3893</v>
      </c>
      <c r="G140" s="249"/>
      <c r="H140" s="252">
        <v>7</v>
      </c>
      <c r="I140" s="253"/>
      <c r="J140" s="249"/>
      <c r="K140" s="249"/>
      <c r="L140" s="254"/>
      <c r="M140" s="255"/>
      <c r="N140" s="256"/>
      <c r="O140" s="256"/>
      <c r="P140" s="256"/>
      <c r="Q140" s="256"/>
      <c r="R140" s="256"/>
      <c r="S140" s="256"/>
      <c r="T140" s="257"/>
      <c r="U140" s="13"/>
      <c r="V140" s="13"/>
      <c r="W140" s="13"/>
      <c r="X140" s="13"/>
      <c r="Y140" s="13"/>
      <c r="Z140" s="13"/>
      <c r="AA140" s="13"/>
      <c r="AB140" s="13"/>
      <c r="AC140" s="13"/>
      <c r="AD140" s="13"/>
      <c r="AE140" s="13"/>
      <c r="AT140" s="258" t="s">
        <v>297</v>
      </c>
      <c r="AU140" s="258" t="s">
        <v>81</v>
      </c>
      <c r="AV140" s="13" t="s">
        <v>81</v>
      </c>
      <c r="AW140" s="13" t="s">
        <v>33</v>
      </c>
      <c r="AX140" s="13" t="s">
        <v>72</v>
      </c>
      <c r="AY140" s="258" t="s">
        <v>285</v>
      </c>
    </row>
    <row r="141" s="14" customFormat="1">
      <c r="A141" s="14"/>
      <c r="B141" s="259"/>
      <c r="C141" s="260"/>
      <c r="D141" s="243" t="s">
        <v>297</v>
      </c>
      <c r="E141" s="261" t="s">
        <v>19</v>
      </c>
      <c r="F141" s="262" t="s">
        <v>306</v>
      </c>
      <c r="G141" s="260"/>
      <c r="H141" s="263">
        <v>7</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297</v>
      </c>
      <c r="AU141" s="269" t="s">
        <v>81</v>
      </c>
      <c r="AV141" s="14" t="s">
        <v>91</v>
      </c>
      <c r="AW141" s="14" t="s">
        <v>33</v>
      </c>
      <c r="AX141" s="14" t="s">
        <v>79</v>
      </c>
      <c r="AY141" s="269" t="s">
        <v>285</v>
      </c>
    </row>
    <row r="142" s="2" customFormat="1" ht="16.5" customHeight="1">
      <c r="A142" s="40"/>
      <c r="B142" s="41"/>
      <c r="C142" s="291" t="s">
        <v>391</v>
      </c>
      <c r="D142" s="291" t="s">
        <v>416</v>
      </c>
      <c r="E142" s="292" t="s">
        <v>3894</v>
      </c>
      <c r="F142" s="293" t="s">
        <v>3895</v>
      </c>
      <c r="G142" s="294" t="s">
        <v>290</v>
      </c>
      <c r="H142" s="295">
        <v>5</v>
      </c>
      <c r="I142" s="296"/>
      <c r="J142" s="297">
        <f>ROUND(I142*H142,2)</f>
        <v>0</v>
      </c>
      <c r="K142" s="293" t="s">
        <v>19</v>
      </c>
      <c r="L142" s="298"/>
      <c r="M142" s="299" t="s">
        <v>19</v>
      </c>
      <c r="N142" s="300" t="s">
        <v>43</v>
      </c>
      <c r="O142" s="86"/>
      <c r="P142" s="239">
        <f>O142*H142</f>
        <v>0</v>
      </c>
      <c r="Q142" s="239">
        <v>0.0022499999999999998</v>
      </c>
      <c r="R142" s="239">
        <f>Q142*H142</f>
        <v>0.01125</v>
      </c>
      <c r="S142" s="239">
        <v>0</v>
      </c>
      <c r="T142" s="240">
        <f>S142*H142</f>
        <v>0</v>
      </c>
      <c r="U142" s="40"/>
      <c r="V142" s="40"/>
      <c r="W142" s="40"/>
      <c r="X142" s="40"/>
      <c r="Y142" s="40"/>
      <c r="Z142" s="40"/>
      <c r="AA142" s="40"/>
      <c r="AB142" s="40"/>
      <c r="AC142" s="40"/>
      <c r="AD142" s="40"/>
      <c r="AE142" s="40"/>
      <c r="AR142" s="241" t="s">
        <v>536</v>
      </c>
      <c r="AT142" s="241" t="s">
        <v>416</v>
      </c>
      <c r="AU142" s="241" t="s">
        <v>81</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157</v>
      </c>
      <c r="BM142" s="241" t="s">
        <v>4478</v>
      </c>
    </row>
    <row r="143" s="2" customFormat="1">
      <c r="A143" s="40"/>
      <c r="B143" s="41"/>
      <c r="C143" s="42"/>
      <c r="D143" s="243" t="s">
        <v>293</v>
      </c>
      <c r="E143" s="42"/>
      <c r="F143" s="244" t="s">
        <v>3895</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81</v>
      </c>
    </row>
    <row r="144" s="13" customFormat="1">
      <c r="A144" s="13"/>
      <c r="B144" s="248"/>
      <c r="C144" s="249"/>
      <c r="D144" s="243" t="s">
        <v>297</v>
      </c>
      <c r="E144" s="250" t="s">
        <v>19</v>
      </c>
      <c r="F144" s="251" t="s">
        <v>96</v>
      </c>
      <c r="G144" s="249"/>
      <c r="H144" s="252">
        <v>5</v>
      </c>
      <c r="I144" s="253"/>
      <c r="J144" s="249"/>
      <c r="K144" s="249"/>
      <c r="L144" s="254"/>
      <c r="M144" s="255"/>
      <c r="N144" s="256"/>
      <c r="O144" s="256"/>
      <c r="P144" s="256"/>
      <c r="Q144" s="256"/>
      <c r="R144" s="256"/>
      <c r="S144" s="256"/>
      <c r="T144" s="257"/>
      <c r="U144" s="13"/>
      <c r="V144" s="13"/>
      <c r="W144" s="13"/>
      <c r="X144" s="13"/>
      <c r="Y144" s="13"/>
      <c r="Z144" s="13"/>
      <c r="AA144" s="13"/>
      <c r="AB144" s="13"/>
      <c r="AC144" s="13"/>
      <c r="AD144" s="13"/>
      <c r="AE144" s="13"/>
      <c r="AT144" s="258" t="s">
        <v>297</v>
      </c>
      <c r="AU144" s="258" t="s">
        <v>81</v>
      </c>
      <c r="AV144" s="13" t="s">
        <v>81</v>
      </c>
      <c r="AW144" s="13" t="s">
        <v>33</v>
      </c>
      <c r="AX144" s="13" t="s">
        <v>79</v>
      </c>
      <c r="AY144" s="258" t="s">
        <v>285</v>
      </c>
    </row>
    <row r="145" s="2" customFormat="1" ht="16.5" customHeight="1">
      <c r="A145" s="40"/>
      <c r="B145" s="41"/>
      <c r="C145" s="291" t="s">
        <v>154</v>
      </c>
      <c r="D145" s="291" t="s">
        <v>416</v>
      </c>
      <c r="E145" s="292" t="s">
        <v>3897</v>
      </c>
      <c r="F145" s="293" t="s">
        <v>3898</v>
      </c>
      <c r="G145" s="294" t="s">
        <v>515</v>
      </c>
      <c r="H145" s="295">
        <v>16</v>
      </c>
      <c r="I145" s="296"/>
      <c r="J145" s="297">
        <f>ROUND(I145*H145,2)</f>
        <v>0</v>
      </c>
      <c r="K145" s="293" t="s">
        <v>19</v>
      </c>
      <c r="L145" s="298"/>
      <c r="M145" s="299" t="s">
        <v>19</v>
      </c>
      <c r="N145" s="300" t="s">
        <v>43</v>
      </c>
      <c r="O145" s="86"/>
      <c r="P145" s="239">
        <f>O145*H145</f>
        <v>0</v>
      </c>
      <c r="Q145" s="239">
        <v>4.0000000000000003E-05</v>
      </c>
      <c r="R145" s="239">
        <f>Q145*H145</f>
        <v>0.00064000000000000005</v>
      </c>
      <c r="S145" s="239">
        <v>0</v>
      </c>
      <c r="T145" s="240">
        <f>S145*H145</f>
        <v>0</v>
      </c>
      <c r="U145" s="40"/>
      <c r="V145" s="40"/>
      <c r="W145" s="40"/>
      <c r="X145" s="40"/>
      <c r="Y145" s="40"/>
      <c r="Z145" s="40"/>
      <c r="AA145" s="40"/>
      <c r="AB145" s="40"/>
      <c r="AC145" s="40"/>
      <c r="AD145" s="40"/>
      <c r="AE145" s="40"/>
      <c r="AR145" s="241" t="s">
        <v>536</v>
      </c>
      <c r="AT145" s="241" t="s">
        <v>416</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157</v>
      </c>
      <c r="BM145" s="241" t="s">
        <v>4479</v>
      </c>
    </row>
    <row r="146" s="2" customFormat="1">
      <c r="A146" s="40"/>
      <c r="B146" s="41"/>
      <c r="C146" s="42"/>
      <c r="D146" s="243" t="s">
        <v>293</v>
      </c>
      <c r="E146" s="42"/>
      <c r="F146" s="244" t="s">
        <v>3900</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13" customFormat="1">
      <c r="A147" s="13"/>
      <c r="B147" s="248"/>
      <c r="C147" s="249"/>
      <c r="D147" s="243" t="s">
        <v>297</v>
      </c>
      <c r="E147" s="250" t="s">
        <v>19</v>
      </c>
      <c r="F147" s="251" t="s">
        <v>3901</v>
      </c>
      <c r="G147" s="249"/>
      <c r="H147" s="252">
        <v>16</v>
      </c>
      <c r="I147" s="253"/>
      <c r="J147" s="249"/>
      <c r="K147" s="249"/>
      <c r="L147" s="254"/>
      <c r="M147" s="255"/>
      <c r="N147" s="256"/>
      <c r="O147" s="256"/>
      <c r="P147" s="256"/>
      <c r="Q147" s="256"/>
      <c r="R147" s="256"/>
      <c r="S147" s="256"/>
      <c r="T147" s="257"/>
      <c r="U147" s="13"/>
      <c r="V147" s="13"/>
      <c r="W147" s="13"/>
      <c r="X147" s="13"/>
      <c r="Y147" s="13"/>
      <c r="Z147" s="13"/>
      <c r="AA147" s="13"/>
      <c r="AB147" s="13"/>
      <c r="AC147" s="13"/>
      <c r="AD147" s="13"/>
      <c r="AE147" s="13"/>
      <c r="AT147" s="258" t="s">
        <v>297</v>
      </c>
      <c r="AU147" s="258" t="s">
        <v>81</v>
      </c>
      <c r="AV147" s="13" t="s">
        <v>81</v>
      </c>
      <c r="AW147" s="13" t="s">
        <v>33</v>
      </c>
      <c r="AX147" s="13" t="s">
        <v>72</v>
      </c>
      <c r="AY147" s="258" t="s">
        <v>285</v>
      </c>
    </row>
    <row r="148" s="14" customFormat="1">
      <c r="A148" s="14"/>
      <c r="B148" s="259"/>
      <c r="C148" s="260"/>
      <c r="D148" s="243" t="s">
        <v>297</v>
      </c>
      <c r="E148" s="261" t="s">
        <v>19</v>
      </c>
      <c r="F148" s="262" t="s">
        <v>306</v>
      </c>
      <c r="G148" s="260"/>
      <c r="H148" s="263">
        <v>16</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297</v>
      </c>
      <c r="AU148" s="269" t="s">
        <v>81</v>
      </c>
      <c r="AV148" s="14" t="s">
        <v>91</v>
      </c>
      <c r="AW148" s="14" t="s">
        <v>33</v>
      </c>
      <c r="AX148" s="14" t="s">
        <v>79</v>
      </c>
      <c r="AY148" s="269" t="s">
        <v>285</v>
      </c>
    </row>
    <row r="149" s="2" customFormat="1" ht="16.5" customHeight="1">
      <c r="A149" s="40"/>
      <c r="B149" s="41"/>
      <c r="C149" s="291" t="s">
        <v>8</v>
      </c>
      <c r="D149" s="291" t="s">
        <v>416</v>
      </c>
      <c r="E149" s="292" t="s">
        <v>3902</v>
      </c>
      <c r="F149" s="293" t="s">
        <v>3903</v>
      </c>
      <c r="G149" s="294" t="s">
        <v>515</v>
      </c>
      <c r="H149" s="295">
        <v>16</v>
      </c>
      <c r="I149" s="296"/>
      <c r="J149" s="297">
        <f>ROUND(I149*H149,2)</f>
        <v>0</v>
      </c>
      <c r="K149" s="293" t="s">
        <v>19</v>
      </c>
      <c r="L149" s="298"/>
      <c r="M149" s="299" t="s">
        <v>19</v>
      </c>
      <c r="N149" s="300" t="s">
        <v>43</v>
      </c>
      <c r="O149" s="86"/>
      <c r="P149" s="239">
        <f>O149*H149</f>
        <v>0</v>
      </c>
      <c r="Q149" s="239">
        <v>6.0000000000000002E-05</v>
      </c>
      <c r="R149" s="239">
        <f>Q149*H149</f>
        <v>0.00096000000000000002</v>
      </c>
      <c r="S149" s="239">
        <v>0</v>
      </c>
      <c r="T149" s="240">
        <f>S149*H149</f>
        <v>0</v>
      </c>
      <c r="U149" s="40"/>
      <c r="V149" s="40"/>
      <c r="W149" s="40"/>
      <c r="X149" s="40"/>
      <c r="Y149" s="40"/>
      <c r="Z149" s="40"/>
      <c r="AA149" s="40"/>
      <c r="AB149" s="40"/>
      <c r="AC149" s="40"/>
      <c r="AD149" s="40"/>
      <c r="AE149" s="40"/>
      <c r="AR149" s="241" t="s">
        <v>536</v>
      </c>
      <c r="AT149" s="241" t="s">
        <v>416</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4480</v>
      </c>
    </row>
    <row r="150" s="2" customFormat="1">
      <c r="A150" s="40"/>
      <c r="B150" s="41"/>
      <c r="C150" s="42"/>
      <c r="D150" s="243" t="s">
        <v>293</v>
      </c>
      <c r="E150" s="42"/>
      <c r="F150" s="244" t="s">
        <v>3903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3" customFormat="1">
      <c r="A151" s="13"/>
      <c r="B151" s="248"/>
      <c r="C151" s="249"/>
      <c r="D151" s="243" t="s">
        <v>297</v>
      </c>
      <c r="E151" s="250" t="s">
        <v>19</v>
      </c>
      <c r="F151" s="251" t="s">
        <v>3901</v>
      </c>
      <c r="G151" s="249"/>
      <c r="H151" s="252">
        <v>16</v>
      </c>
      <c r="I151" s="253"/>
      <c r="J151" s="249"/>
      <c r="K151" s="249"/>
      <c r="L151" s="254"/>
      <c r="M151" s="255"/>
      <c r="N151" s="256"/>
      <c r="O151" s="256"/>
      <c r="P151" s="256"/>
      <c r="Q151" s="256"/>
      <c r="R151" s="256"/>
      <c r="S151" s="256"/>
      <c r="T151" s="257"/>
      <c r="U151" s="13"/>
      <c r="V151" s="13"/>
      <c r="W151" s="13"/>
      <c r="X151" s="13"/>
      <c r="Y151" s="13"/>
      <c r="Z151" s="13"/>
      <c r="AA151" s="13"/>
      <c r="AB151" s="13"/>
      <c r="AC151" s="13"/>
      <c r="AD151" s="13"/>
      <c r="AE151" s="13"/>
      <c r="AT151" s="258" t="s">
        <v>297</v>
      </c>
      <c r="AU151" s="258" t="s">
        <v>81</v>
      </c>
      <c r="AV151" s="13" t="s">
        <v>81</v>
      </c>
      <c r="AW151" s="13" t="s">
        <v>33</v>
      </c>
      <c r="AX151" s="13" t="s">
        <v>72</v>
      </c>
      <c r="AY151" s="258" t="s">
        <v>285</v>
      </c>
    </row>
    <row r="152" s="14" customFormat="1">
      <c r="A152" s="14"/>
      <c r="B152" s="259"/>
      <c r="C152" s="260"/>
      <c r="D152" s="243" t="s">
        <v>297</v>
      </c>
      <c r="E152" s="261" t="s">
        <v>19</v>
      </c>
      <c r="F152" s="262" t="s">
        <v>306</v>
      </c>
      <c r="G152" s="260"/>
      <c r="H152" s="263">
        <v>16</v>
      </c>
      <c r="I152" s="264"/>
      <c r="J152" s="260"/>
      <c r="K152" s="260"/>
      <c r="L152" s="265"/>
      <c r="M152" s="266"/>
      <c r="N152" s="267"/>
      <c r="O152" s="267"/>
      <c r="P152" s="267"/>
      <c r="Q152" s="267"/>
      <c r="R152" s="267"/>
      <c r="S152" s="267"/>
      <c r="T152" s="268"/>
      <c r="U152" s="14"/>
      <c r="V152" s="14"/>
      <c r="W152" s="14"/>
      <c r="X152" s="14"/>
      <c r="Y152" s="14"/>
      <c r="Z152" s="14"/>
      <c r="AA152" s="14"/>
      <c r="AB152" s="14"/>
      <c r="AC152" s="14"/>
      <c r="AD152" s="14"/>
      <c r="AE152" s="14"/>
      <c r="AT152" s="269" t="s">
        <v>297</v>
      </c>
      <c r="AU152" s="269" t="s">
        <v>81</v>
      </c>
      <c r="AV152" s="14" t="s">
        <v>91</v>
      </c>
      <c r="AW152" s="14" t="s">
        <v>33</v>
      </c>
      <c r="AX152" s="14" t="s">
        <v>79</v>
      </c>
      <c r="AY152" s="269" t="s">
        <v>285</v>
      </c>
    </row>
    <row r="153" s="2" customFormat="1" ht="16.5" customHeight="1">
      <c r="A153" s="40"/>
      <c r="B153" s="41"/>
      <c r="C153" s="291" t="s">
        <v>157</v>
      </c>
      <c r="D153" s="291" t="s">
        <v>416</v>
      </c>
      <c r="E153" s="292" t="s">
        <v>3905</v>
      </c>
      <c r="F153" s="293" t="s">
        <v>3906</v>
      </c>
      <c r="G153" s="294" t="s">
        <v>290</v>
      </c>
      <c r="H153" s="295">
        <v>2</v>
      </c>
      <c r="I153" s="296"/>
      <c r="J153" s="297">
        <f>ROUND(I153*H153,2)</f>
        <v>0</v>
      </c>
      <c r="K153" s="293" t="s">
        <v>291</v>
      </c>
      <c r="L153" s="298"/>
      <c r="M153" s="299" t="s">
        <v>19</v>
      </c>
      <c r="N153" s="300" t="s">
        <v>43</v>
      </c>
      <c r="O153" s="86"/>
      <c r="P153" s="239">
        <f>O153*H153</f>
        <v>0</v>
      </c>
      <c r="Q153" s="239">
        <v>6.9999999999999994E-05</v>
      </c>
      <c r="R153" s="239">
        <f>Q153*H153</f>
        <v>0.00013999999999999999</v>
      </c>
      <c r="S153" s="239">
        <v>0</v>
      </c>
      <c r="T153" s="240">
        <f>S153*H153</f>
        <v>0</v>
      </c>
      <c r="U153" s="40"/>
      <c r="V153" s="40"/>
      <c r="W153" s="40"/>
      <c r="X153" s="40"/>
      <c r="Y153" s="40"/>
      <c r="Z153" s="40"/>
      <c r="AA153" s="40"/>
      <c r="AB153" s="40"/>
      <c r="AC153" s="40"/>
      <c r="AD153" s="40"/>
      <c r="AE153" s="40"/>
      <c r="AR153" s="241" t="s">
        <v>536</v>
      </c>
      <c r="AT153" s="241" t="s">
        <v>416</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157</v>
      </c>
      <c r="BM153" s="241" t="s">
        <v>4481</v>
      </c>
    </row>
    <row r="154" s="2" customFormat="1">
      <c r="A154" s="40"/>
      <c r="B154" s="41"/>
      <c r="C154" s="42"/>
      <c r="D154" s="243" t="s">
        <v>293</v>
      </c>
      <c r="E154" s="42"/>
      <c r="F154" s="244" t="s">
        <v>3906</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2" customFormat="1">
      <c r="A155" s="40"/>
      <c r="B155" s="41"/>
      <c r="C155" s="42"/>
      <c r="D155" s="243" t="s">
        <v>3188</v>
      </c>
      <c r="E155" s="42"/>
      <c r="F155" s="247" t="s">
        <v>4482</v>
      </c>
      <c r="G155" s="42"/>
      <c r="H155" s="42"/>
      <c r="I155" s="150"/>
      <c r="J155" s="42"/>
      <c r="K155" s="42"/>
      <c r="L155" s="46"/>
      <c r="M155" s="245"/>
      <c r="N155" s="246"/>
      <c r="O155" s="86"/>
      <c r="P155" s="86"/>
      <c r="Q155" s="86"/>
      <c r="R155" s="86"/>
      <c r="S155" s="86"/>
      <c r="T155" s="87"/>
      <c r="U155" s="40"/>
      <c r="V155" s="40"/>
      <c r="W155" s="40"/>
      <c r="X155" s="40"/>
      <c r="Y155" s="40"/>
      <c r="Z155" s="40"/>
      <c r="AA155" s="40"/>
      <c r="AB155" s="40"/>
      <c r="AC155" s="40"/>
      <c r="AD155" s="40"/>
      <c r="AE155" s="40"/>
      <c r="AT155" s="19" t="s">
        <v>3188</v>
      </c>
      <c r="AU155" s="19" t="s">
        <v>81</v>
      </c>
    </row>
    <row r="156" s="13" customFormat="1">
      <c r="A156" s="13"/>
      <c r="B156" s="248"/>
      <c r="C156" s="249"/>
      <c r="D156" s="243" t="s">
        <v>297</v>
      </c>
      <c r="E156" s="250" t="s">
        <v>19</v>
      </c>
      <c r="F156" s="251" t="s">
        <v>81</v>
      </c>
      <c r="G156" s="249"/>
      <c r="H156" s="252">
        <v>2</v>
      </c>
      <c r="I156" s="253"/>
      <c r="J156" s="249"/>
      <c r="K156" s="249"/>
      <c r="L156" s="254"/>
      <c r="M156" s="255"/>
      <c r="N156" s="256"/>
      <c r="O156" s="256"/>
      <c r="P156" s="256"/>
      <c r="Q156" s="256"/>
      <c r="R156" s="256"/>
      <c r="S156" s="256"/>
      <c r="T156" s="257"/>
      <c r="U156" s="13"/>
      <c r="V156" s="13"/>
      <c r="W156" s="13"/>
      <c r="X156" s="13"/>
      <c r="Y156" s="13"/>
      <c r="Z156" s="13"/>
      <c r="AA156" s="13"/>
      <c r="AB156" s="13"/>
      <c r="AC156" s="13"/>
      <c r="AD156" s="13"/>
      <c r="AE156" s="13"/>
      <c r="AT156" s="258" t="s">
        <v>297</v>
      </c>
      <c r="AU156" s="258" t="s">
        <v>81</v>
      </c>
      <c r="AV156" s="13" t="s">
        <v>81</v>
      </c>
      <c r="AW156" s="13" t="s">
        <v>33</v>
      </c>
      <c r="AX156" s="13" t="s">
        <v>79</v>
      </c>
      <c r="AY156" s="258" t="s">
        <v>285</v>
      </c>
    </row>
    <row r="157" s="2" customFormat="1" ht="16.5" customHeight="1">
      <c r="A157" s="40"/>
      <c r="B157" s="41"/>
      <c r="C157" s="291" t="s">
        <v>160</v>
      </c>
      <c r="D157" s="291" t="s">
        <v>416</v>
      </c>
      <c r="E157" s="292" t="s">
        <v>3908</v>
      </c>
      <c r="F157" s="293" t="s">
        <v>3909</v>
      </c>
      <c r="G157" s="294" t="s">
        <v>290</v>
      </c>
      <c r="H157" s="295">
        <v>8</v>
      </c>
      <c r="I157" s="296"/>
      <c r="J157" s="297">
        <f>ROUND(I157*H157,2)</f>
        <v>0</v>
      </c>
      <c r="K157" s="293" t="s">
        <v>291</v>
      </c>
      <c r="L157" s="298"/>
      <c r="M157" s="299" t="s">
        <v>19</v>
      </c>
      <c r="N157" s="300" t="s">
        <v>43</v>
      </c>
      <c r="O157" s="86"/>
      <c r="P157" s="239">
        <f>O157*H157</f>
        <v>0</v>
      </c>
      <c r="Q157" s="239">
        <v>0.00014999999999999999</v>
      </c>
      <c r="R157" s="239">
        <f>Q157*H157</f>
        <v>0.0011999999999999999</v>
      </c>
      <c r="S157" s="239">
        <v>0</v>
      </c>
      <c r="T157" s="240">
        <f>S157*H157</f>
        <v>0</v>
      </c>
      <c r="U157" s="40"/>
      <c r="V157" s="40"/>
      <c r="W157" s="40"/>
      <c r="X157" s="40"/>
      <c r="Y157" s="40"/>
      <c r="Z157" s="40"/>
      <c r="AA157" s="40"/>
      <c r="AB157" s="40"/>
      <c r="AC157" s="40"/>
      <c r="AD157" s="40"/>
      <c r="AE157" s="40"/>
      <c r="AR157" s="241" t="s">
        <v>536</v>
      </c>
      <c r="AT157" s="241" t="s">
        <v>416</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4483</v>
      </c>
    </row>
    <row r="158" s="2" customFormat="1">
      <c r="A158" s="40"/>
      <c r="B158" s="41"/>
      <c r="C158" s="42"/>
      <c r="D158" s="243" t="s">
        <v>293</v>
      </c>
      <c r="E158" s="42"/>
      <c r="F158" s="244" t="s">
        <v>3909</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13" customFormat="1">
      <c r="A159" s="13"/>
      <c r="B159" s="248"/>
      <c r="C159" s="249"/>
      <c r="D159" s="243" t="s">
        <v>297</v>
      </c>
      <c r="E159" s="250" t="s">
        <v>19</v>
      </c>
      <c r="F159" s="251" t="s">
        <v>3911</v>
      </c>
      <c r="G159" s="249"/>
      <c r="H159" s="252">
        <v>8</v>
      </c>
      <c r="I159" s="253"/>
      <c r="J159" s="249"/>
      <c r="K159" s="249"/>
      <c r="L159" s="254"/>
      <c r="M159" s="255"/>
      <c r="N159" s="256"/>
      <c r="O159" s="256"/>
      <c r="P159" s="256"/>
      <c r="Q159" s="256"/>
      <c r="R159" s="256"/>
      <c r="S159" s="256"/>
      <c r="T159" s="257"/>
      <c r="U159" s="13"/>
      <c r="V159" s="13"/>
      <c r="W159" s="13"/>
      <c r="X159" s="13"/>
      <c r="Y159" s="13"/>
      <c r="Z159" s="13"/>
      <c r="AA159" s="13"/>
      <c r="AB159" s="13"/>
      <c r="AC159" s="13"/>
      <c r="AD159" s="13"/>
      <c r="AE159" s="13"/>
      <c r="AT159" s="258" t="s">
        <v>297</v>
      </c>
      <c r="AU159" s="258" t="s">
        <v>81</v>
      </c>
      <c r="AV159" s="13" t="s">
        <v>81</v>
      </c>
      <c r="AW159" s="13" t="s">
        <v>33</v>
      </c>
      <c r="AX159" s="13" t="s">
        <v>79</v>
      </c>
      <c r="AY159" s="258" t="s">
        <v>285</v>
      </c>
    </row>
    <row r="160" s="2" customFormat="1" ht="16.5" customHeight="1">
      <c r="A160" s="40"/>
      <c r="B160" s="41"/>
      <c r="C160" s="230" t="s">
        <v>444</v>
      </c>
      <c r="D160" s="230" t="s">
        <v>287</v>
      </c>
      <c r="E160" s="231" t="s">
        <v>3912</v>
      </c>
      <c r="F160" s="232" t="s">
        <v>3913</v>
      </c>
      <c r="G160" s="233" t="s">
        <v>290</v>
      </c>
      <c r="H160" s="234">
        <v>2</v>
      </c>
      <c r="I160" s="235"/>
      <c r="J160" s="236">
        <f>ROUND(I160*H160,2)</f>
        <v>0</v>
      </c>
      <c r="K160" s="232" t="s">
        <v>291</v>
      </c>
      <c r="L160" s="46"/>
      <c r="M160" s="237" t="s">
        <v>19</v>
      </c>
      <c r="N160" s="238" t="s">
        <v>43</v>
      </c>
      <c r="O160" s="86"/>
      <c r="P160" s="239">
        <f>O160*H160</f>
        <v>0</v>
      </c>
      <c r="Q160" s="239">
        <v>0</v>
      </c>
      <c r="R160" s="239">
        <f>Q160*H160</f>
        <v>0</v>
      </c>
      <c r="S160" s="239">
        <v>0</v>
      </c>
      <c r="T160" s="240">
        <f>S160*H160</f>
        <v>0</v>
      </c>
      <c r="U160" s="40"/>
      <c r="V160" s="40"/>
      <c r="W160" s="40"/>
      <c r="X160" s="40"/>
      <c r="Y160" s="40"/>
      <c r="Z160" s="40"/>
      <c r="AA160" s="40"/>
      <c r="AB160" s="40"/>
      <c r="AC160" s="40"/>
      <c r="AD160" s="40"/>
      <c r="AE160" s="40"/>
      <c r="AR160" s="241" t="s">
        <v>157</v>
      </c>
      <c r="AT160" s="241" t="s">
        <v>287</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157</v>
      </c>
      <c r="BM160" s="241" t="s">
        <v>4484</v>
      </c>
    </row>
    <row r="161" s="2" customFormat="1">
      <c r="A161" s="40"/>
      <c r="B161" s="41"/>
      <c r="C161" s="42"/>
      <c r="D161" s="243" t="s">
        <v>293</v>
      </c>
      <c r="E161" s="42"/>
      <c r="F161" s="244" t="s">
        <v>3915</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2" customFormat="1" ht="16.5" customHeight="1">
      <c r="A162" s="40"/>
      <c r="B162" s="41"/>
      <c r="C162" s="230" t="s">
        <v>163</v>
      </c>
      <c r="D162" s="230" t="s">
        <v>287</v>
      </c>
      <c r="E162" s="231" t="s">
        <v>3916</v>
      </c>
      <c r="F162" s="232" t="s">
        <v>3917</v>
      </c>
      <c r="G162" s="233" t="s">
        <v>290</v>
      </c>
      <c r="H162" s="234">
        <v>8</v>
      </c>
      <c r="I162" s="235"/>
      <c r="J162" s="236">
        <f>ROUND(I162*H162,2)</f>
        <v>0</v>
      </c>
      <c r="K162" s="232" t="s">
        <v>291</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4485</v>
      </c>
    </row>
    <row r="163" s="2" customFormat="1">
      <c r="A163" s="40"/>
      <c r="B163" s="41"/>
      <c r="C163" s="42"/>
      <c r="D163" s="243" t="s">
        <v>293</v>
      </c>
      <c r="E163" s="42"/>
      <c r="F163" s="244" t="s">
        <v>3919</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ht="16.5" customHeight="1">
      <c r="A164" s="40"/>
      <c r="B164" s="41"/>
      <c r="C164" s="230" t="s">
        <v>455</v>
      </c>
      <c r="D164" s="230" t="s">
        <v>287</v>
      </c>
      <c r="E164" s="231" t="s">
        <v>3920</v>
      </c>
      <c r="F164" s="232" t="s">
        <v>3921</v>
      </c>
      <c r="G164" s="233" t="s">
        <v>515</v>
      </c>
      <c r="H164" s="234">
        <v>16</v>
      </c>
      <c r="I164" s="235"/>
      <c r="J164" s="236">
        <f>ROUND(I164*H164,2)</f>
        <v>0</v>
      </c>
      <c r="K164" s="232" t="s">
        <v>291</v>
      </c>
      <c r="L164" s="46"/>
      <c r="M164" s="237" t="s">
        <v>19</v>
      </c>
      <c r="N164" s="238" t="s">
        <v>43</v>
      </c>
      <c r="O164" s="86"/>
      <c r="P164" s="239">
        <f>O164*H164</f>
        <v>0</v>
      </c>
      <c r="Q164" s="239">
        <v>0</v>
      </c>
      <c r="R164" s="239">
        <f>Q164*H164</f>
        <v>0</v>
      </c>
      <c r="S164" s="239">
        <v>0</v>
      </c>
      <c r="T164" s="240">
        <f>S164*H164</f>
        <v>0</v>
      </c>
      <c r="U164" s="40"/>
      <c r="V164" s="40"/>
      <c r="W164" s="40"/>
      <c r="X164" s="40"/>
      <c r="Y164" s="40"/>
      <c r="Z164" s="40"/>
      <c r="AA164" s="40"/>
      <c r="AB164" s="40"/>
      <c r="AC164" s="40"/>
      <c r="AD164" s="40"/>
      <c r="AE164" s="40"/>
      <c r="AR164" s="241" t="s">
        <v>157</v>
      </c>
      <c r="AT164" s="241" t="s">
        <v>287</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157</v>
      </c>
      <c r="BM164" s="241" t="s">
        <v>4486</v>
      </c>
    </row>
    <row r="165" s="2" customFormat="1">
      <c r="A165" s="40"/>
      <c r="B165" s="41"/>
      <c r="C165" s="42"/>
      <c r="D165" s="243" t="s">
        <v>293</v>
      </c>
      <c r="E165" s="42"/>
      <c r="F165" s="244" t="s">
        <v>3923</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2" customFormat="1" ht="16.5" customHeight="1">
      <c r="A166" s="40"/>
      <c r="B166" s="41"/>
      <c r="C166" s="230" t="s">
        <v>7</v>
      </c>
      <c r="D166" s="230" t="s">
        <v>287</v>
      </c>
      <c r="E166" s="231" t="s">
        <v>3924</v>
      </c>
      <c r="F166" s="232" t="s">
        <v>3925</v>
      </c>
      <c r="G166" s="233" t="s">
        <v>290</v>
      </c>
      <c r="H166" s="234">
        <v>7</v>
      </c>
      <c r="I166" s="235"/>
      <c r="J166" s="236">
        <f>ROUND(I166*H166,2)</f>
        <v>0</v>
      </c>
      <c r="K166" s="232" t="s">
        <v>291</v>
      </c>
      <c r="L166" s="46"/>
      <c r="M166" s="237" t="s">
        <v>19</v>
      </c>
      <c r="N166" s="238" t="s">
        <v>43</v>
      </c>
      <c r="O166" s="86"/>
      <c r="P166" s="239">
        <f>O166*H166</f>
        <v>0</v>
      </c>
      <c r="Q166" s="239">
        <v>0</v>
      </c>
      <c r="R166" s="239">
        <f>Q166*H166</f>
        <v>0</v>
      </c>
      <c r="S166" s="239">
        <v>0</v>
      </c>
      <c r="T166" s="240">
        <f>S166*H166</f>
        <v>0</v>
      </c>
      <c r="U166" s="40"/>
      <c r="V166" s="40"/>
      <c r="W166" s="40"/>
      <c r="X166" s="40"/>
      <c r="Y166" s="40"/>
      <c r="Z166" s="40"/>
      <c r="AA166" s="40"/>
      <c r="AB166" s="40"/>
      <c r="AC166" s="40"/>
      <c r="AD166" s="40"/>
      <c r="AE166" s="40"/>
      <c r="AR166" s="241" t="s">
        <v>157</v>
      </c>
      <c r="AT166" s="241" t="s">
        <v>287</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157</v>
      </c>
      <c r="BM166" s="241" t="s">
        <v>4487</v>
      </c>
    </row>
    <row r="167" s="2" customFormat="1">
      <c r="A167" s="40"/>
      <c r="B167" s="41"/>
      <c r="C167" s="42"/>
      <c r="D167" s="243" t="s">
        <v>293</v>
      </c>
      <c r="E167" s="42"/>
      <c r="F167" s="244" t="s">
        <v>3927</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2" customFormat="1" ht="16.5" customHeight="1">
      <c r="A168" s="40"/>
      <c r="B168" s="41"/>
      <c r="C168" s="230" t="s">
        <v>471</v>
      </c>
      <c r="D168" s="230" t="s">
        <v>287</v>
      </c>
      <c r="E168" s="231" t="s">
        <v>3928</v>
      </c>
      <c r="F168" s="232" t="s">
        <v>3929</v>
      </c>
      <c r="G168" s="233" t="s">
        <v>290</v>
      </c>
      <c r="H168" s="234">
        <v>5</v>
      </c>
      <c r="I168" s="235"/>
      <c r="J168" s="236">
        <f>ROUND(I168*H168,2)</f>
        <v>0</v>
      </c>
      <c r="K168" s="232" t="s">
        <v>291</v>
      </c>
      <c r="L168" s="46"/>
      <c r="M168" s="237" t="s">
        <v>19</v>
      </c>
      <c r="N168" s="238" t="s">
        <v>43</v>
      </c>
      <c r="O168" s="86"/>
      <c r="P168" s="239">
        <f>O168*H168</f>
        <v>0</v>
      </c>
      <c r="Q168" s="239">
        <v>0</v>
      </c>
      <c r="R168" s="239">
        <f>Q168*H168</f>
        <v>0</v>
      </c>
      <c r="S168" s="239">
        <v>0</v>
      </c>
      <c r="T168" s="240">
        <f>S168*H168</f>
        <v>0</v>
      </c>
      <c r="U168" s="40"/>
      <c r="V168" s="40"/>
      <c r="W168" s="40"/>
      <c r="X168" s="40"/>
      <c r="Y168" s="40"/>
      <c r="Z168" s="40"/>
      <c r="AA168" s="40"/>
      <c r="AB168" s="40"/>
      <c r="AC168" s="40"/>
      <c r="AD168" s="40"/>
      <c r="AE168" s="40"/>
      <c r="AR168" s="241" t="s">
        <v>157</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4488</v>
      </c>
    </row>
    <row r="169" s="2" customFormat="1">
      <c r="A169" s="40"/>
      <c r="B169" s="41"/>
      <c r="C169" s="42"/>
      <c r="D169" s="243" t="s">
        <v>293</v>
      </c>
      <c r="E169" s="42"/>
      <c r="F169" s="244" t="s">
        <v>3931</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12" customFormat="1" ht="22.8" customHeight="1">
      <c r="A170" s="12"/>
      <c r="B170" s="214"/>
      <c r="C170" s="215"/>
      <c r="D170" s="216" t="s">
        <v>71</v>
      </c>
      <c r="E170" s="228" t="s">
        <v>3932</v>
      </c>
      <c r="F170" s="228" t="s">
        <v>3933</v>
      </c>
      <c r="G170" s="215"/>
      <c r="H170" s="215"/>
      <c r="I170" s="218"/>
      <c r="J170" s="229">
        <f>BK170</f>
        <v>0</v>
      </c>
      <c r="K170" s="215"/>
      <c r="L170" s="220"/>
      <c r="M170" s="221"/>
      <c r="N170" s="222"/>
      <c r="O170" s="222"/>
      <c r="P170" s="223">
        <f>SUM(P171:P178)</f>
        <v>0</v>
      </c>
      <c r="Q170" s="222"/>
      <c r="R170" s="223">
        <f>SUM(R171:R178)</f>
        <v>0.01188</v>
      </c>
      <c r="S170" s="222"/>
      <c r="T170" s="224">
        <f>SUM(T171:T178)</f>
        <v>0</v>
      </c>
      <c r="U170" s="12"/>
      <c r="V170" s="12"/>
      <c r="W170" s="12"/>
      <c r="X170" s="12"/>
      <c r="Y170" s="12"/>
      <c r="Z170" s="12"/>
      <c r="AA170" s="12"/>
      <c r="AB170" s="12"/>
      <c r="AC170" s="12"/>
      <c r="AD170" s="12"/>
      <c r="AE170" s="12"/>
      <c r="AR170" s="225" t="s">
        <v>81</v>
      </c>
      <c r="AT170" s="226" t="s">
        <v>71</v>
      </c>
      <c r="AU170" s="226" t="s">
        <v>79</v>
      </c>
      <c r="AY170" s="225" t="s">
        <v>285</v>
      </c>
      <c r="BK170" s="227">
        <f>SUM(BK171:BK178)</f>
        <v>0</v>
      </c>
    </row>
    <row r="171" s="2" customFormat="1" ht="16.5" customHeight="1">
      <c r="A171" s="40"/>
      <c r="B171" s="41"/>
      <c r="C171" s="291" t="s">
        <v>479</v>
      </c>
      <c r="D171" s="291" t="s">
        <v>416</v>
      </c>
      <c r="E171" s="292" t="s">
        <v>3934</v>
      </c>
      <c r="F171" s="293" t="s">
        <v>3935</v>
      </c>
      <c r="G171" s="294" t="s">
        <v>515</v>
      </c>
      <c r="H171" s="295">
        <v>3</v>
      </c>
      <c r="I171" s="296"/>
      <c r="J171" s="297">
        <f>ROUND(I171*H171,2)</f>
        <v>0</v>
      </c>
      <c r="K171" s="293" t="s">
        <v>291</v>
      </c>
      <c r="L171" s="298"/>
      <c r="M171" s="299" t="s">
        <v>19</v>
      </c>
      <c r="N171" s="300" t="s">
        <v>43</v>
      </c>
      <c r="O171" s="86"/>
      <c r="P171" s="239">
        <f>O171*H171</f>
        <v>0</v>
      </c>
      <c r="Q171" s="239">
        <v>0.0035999999999999999</v>
      </c>
      <c r="R171" s="239">
        <f>Q171*H171</f>
        <v>0.010800000000000001</v>
      </c>
      <c r="S171" s="239">
        <v>0</v>
      </c>
      <c r="T171" s="240">
        <f>S171*H171</f>
        <v>0</v>
      </c>
      <c r="U171" s="40"/>
      <c r="V171" s="40"/>
      <c r="W171" s="40"/>
      <c r="X171" s="40"/>
      <c r="Y171" s="40"/>
      <c r="Z171" s="40"/>
      <c r="AA171" s="40"/>
      <c r="AB171" s="40"/>
      <c r="AC171" s="40"/>
      <c r="AD171" s="40"/>
      <c r="AE171" s="40"/>
      <c r="AR171" s="241" t="s">
        <v>536</v>
      </c>
      <c r="AT171" s="241" t="s">
        <v>416</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157</v>
      </c>
      <c r="BM171" s="241" t="s">
        <v>4489</v>
      </c>
    </row>
    <row r="172" s="2" customFormat="1">
      <c r="A172" s="40"/>
      <c r="B172" s="41"/>
      <c r="C172" s="42"/>
      <c r="D172" s="243" t="s">
        <v>293</v>
      </c>
      <c r="E172" s="42"/>
      <c r="F172" s="244" t="s">
        <v>3935</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13" customFormat="1">
      <c r="A173" s="13"/>
      <c r="B173" s="248"/>
      <c r="C173" s="249"/>
      <c r="D173" s="243" t="s">
        <v>297</v>
      </c>
      <c r="E173" s="250" t="s">
        <v>19</v>
      </c>
      <c r="F173" s="251" t="s">
        <v>86</v>
      </c>
      <c r="G173" s="249"/>
      <c r="H173" s="252">
        <v>3</v>
      </c>
      <c r="I173" s="253"/>
      <c r="J173" s="249"/>
      <c r="K173" s="249"/>
      <c r="L173" s="254"/>
      <c r="M173" s="255"/>
      <c r="N173" s="256"/>
      <c r="O173" s="256"/>
      <c r="P173" s="256"/>
      <c r="Q173" s="256"/>
      <c r="R173" s="256"/>
      <c r="S173" s="256"/>
      <c r="T173" s="257"/>
      <c r="U173" s="13"/>
      <c r="V173" s="13"/>
      <c r="W173" s="13"/>
      <c r="X173" s="13"/>
      <c r="Y173" s="13"/>
      <c r="Z173" s="13"/>
      <c r="AA173" s="13"/>
      <c r="AB173" s="13"/>
      <c r="AC173" s="13"/>
      <c r="AD173" s="13"/>
      <c r="AE173" s="13"/>
      <c r="AT173" s="258" t="s">
        <v>297</v>
      </c>
      <c r="AU173" s="258" t="s">
        <v>81</v>
      </c>
      <c r="AV173" s="13" t="s">
        <v>81</v>
      </c>
      <c r="AW173" s="13" t="s">
        <v>33</v>
      </c>
      <c r="AX173" s="13" t="s">
        <v>79</v>
      </c>
      <c r="AY173" s="258" t="s">
        <v>285</v>
      </c>
    </row>
    <row r="174" s="2" customFormat="1" ht="16.5" customHeight="1">
      <c r="A174" s="40"/>
      <c r="B174" s="41"/>
      <c r="C174" s="291" t="s">
        <v>490</v>
      </c>
      <c r="D174" s="291" t="s">
        <v>416</v>
      </c>
      <c r="E174" s="292" t="s">
        <v>3937</v>
      </c>
      <c r="F174" s="293" t="s">
        <v>3938</v>
      </c>
      <c r="G174" s="294" t="s">
        <v>515</v>
      </c>
      <c r="H174" s="295">
        <v>6</v>
      </c>
      <c r="I174" s="296"/>
      <c r="J174" s="297">
        <f>ROUND(I174*H174,2)</f>
        <v>0</v>
      </c>
      <c r="K174" s="293" t="s">
        <v>291</v>
      </c>
      <c r="L174" s="298"/>
      <c r="M174" s="299" t="s">
        <v>19</v>
      </c>
      <c r="N174" s="300" t="s">
        <v>43</v>
      </c>
      <c r="O174" s="86"/>
      <c r="P174" s="239">
        <f>O174*H174</f>
        <v>0</v>
      </c>
      <c r="Q174" s="239">
        <v>0.00018000000000000001</v>
      </c>
      <c r="R174" s="239">
        <f>Q174*H174</f>
        <v>0.00108</v>
      </c>
      <c r="S174" s="239">
        <v>0</v>
      </c>
      <c r="T174" s="240">
        <f>S174*H174</f>
        <v>0</v>
      </c>
      <c r="U174" s="40"/>
      <c r="V174" s="40"/>
      <c r="W174" s="40"/>
      <c r="X174" s="40"/>
      <c r="Y174" s="40"/>
      <c r="Z174" s="40"/>
      <c r="AA174" s="40"/>
      <c r="AB174" s="40"/>
      <c r="AC174" s="40"/>
      <c r="AD174" s="40"/>
      <c r="AE174" s="40"/>
      <c r="AR174" s="241" t="s">
        <v>536</v>
      </c>
      <c r="AT174" s="241" t="s">
        <v>416</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4490</v>
      </c>
    </row>
    <row r="175" s="2" customFormat="1">
      <c r="A175" s="40"/>
      <c r="B175" s="41"/>
      <c r="C175" s="42"/>
      <c r="D175" s="243" t="s">
        <v>293</v>
      </c>
      <c r="E175" s="42"/>
      <c r="F175" s="244" t="s">
        <v>3938</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13" customFormat="1">
      <c r="A176" s="13"/>
      <c r="B176" s="248"/>
      <c r="C176" s="249"/>
      <c r="D176" s="243" t="s">
        <v>297</v>
      </c>
      <c r="E176" s="250" t="s">
        <v>19</v>
      </c>
      <c r="F176" s="251" t="s">
        <v>105</v>
      </c>
      <c r="G176" s="249"/>
      <c r="H176" s="252">
        <v>6</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79</v>
      </c>
      <c r="AY176" s="258" t="s">
        <v>285</v>
      </c>
    </row>
    <row r="177" s="2" customFormat="1" ht="16.5" customHeight="1">
      <c r="A177" s="40"/>
      <c r="B177" s="41"/>
      <c r="C177" s="230" t="s">
        <v>498</v>
      </c>
      <c r="D177" s="230" t="s">
        <v>287</v>
      </c>
      <c r="E177" s="231" t="s">
        <v>3940</v>
      </c>
      <c r="F177" s="232" t="s">
        <v>3941</v>
      </c>
      <c r="G177" s="233" t="s">
        <v>515</v>
      </c>
      <c r="H177" s="234">
        <v>3</v>
      </c>
      <c r="I177" s="235"/>
      <c r="J177" s="236">
        <f>ROUND(I177*H177,2)</f>
        <v>0</v>
      </c>
      <c r="K177" s="232" t="s">
        <v>291</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4491</v>
      </c>
    </row>
    <row r="178" s="2" customFormat="1">
      <c r="A178" s="40"/>
      <c r="B178" s="41"/>
      <c r="C178" s="42"/>
      <c r="D178" s="243" t="s">
        <v>293</v>
      </c>
      <c r="E178" s="42"/>
      <c r="F178" s="244" t="s">
        <v>3943</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12" customFormat="1" ht="25.92" customHeight="1">
      <c r="A179" s="12"/>
      <c r="B179" s="214"/>
      <c r="C179" s="215"/>
      <c r="D179" s="216" t="s">
        <v>71</v>
      </c>
      <c r="E179" s="217" t="s">
        <v>3126</v>
      </c>
      <c r="F179" s="217" t="s">
        <v>3127</v>
      </c>
      <c r="G179" s="215"/>
      <c r="H179" s="215"/>
      <c r="I179" s="218"/>
      <c r="J179" s="219">
        <f>BK179</f>
        <v>0</v>
      </c>
      <c r="K179" s="215"/>
      <c r="L179" s="220"/>
      <c r="M179" s="221"/>
      <c r="N179" s="222"/>
      <c r="O179" s="222"/>
      <c r="P179" s="223">
        <f>P180</f>
        <v>0</v>
      </c>
      <c r="Q179" s="222"/>
      <c r="R179" s="223">
        <f>R180</f>
        <v>0</v>
      </c>
      <c r="S179" s="222"/>
      <c r="T179" s="224">
        <f>T180</f>
        <v>0</v>
      </c>
      <c r="U179" s="12"/>
      <c r="V179" s="12"/>
      <c r="W179" s="12"/>
      <c r="X179" s="12"/>
      <c r="Y179" s="12"/>
      <c r="Z179" s="12"/>
      <c r="AA179" s="12"/>
      <c r="AB179" s="12"/>
      <c r="AC179" s="12"/>
      <c r="AD179" s="12"/>
      <c r="AE179" s="12"/>
      <c r="AR179" s="225" t="s">
        <v>96</v>
      </c>
      <c r="AT179" s="226" t="s">
        <v>71</v>
      </c>
      <c r="AU179" s="226" t="s">
        <v>72</v>
      </c>
      <c r="AY179" s="225" t="s">
        <v>285</v>
      </c>
      <c r="BK179" s="227">
        <f>BK180</f>
        <v>0</v>
      </c>
    </row>
    <row r="180" s="12" customFormat="1" ht="22.8" customHeight="1">
      <c r="A180" s="12"/>
      <c r="B180" s="214"/>
      <c r="C180" s="215"/>
      <c r="D180" s="216" t="s">
        <v>71</v>
      </c>
      <c r="E180" s="228" t="s">
        <v>3164</v>
      </c>
      <c r="F180" s="228" t="s">
        <v>3165</v>
      </c>
      <c r="G180" s="215"/>
      <c r="H180" s="215"/>
      <c r="I180" s="218"/>
      <c r="J180" s="229">
        <f>BK180</f>
        <v>0</v>
      </c>
      <c r="K180" s="215"/>
      <c r="L180" s="220"/>
      <c r="M180" s="221"/>
      <c r="N180" s="222"/>
      <c r="O180" s="222"/>
      <c r="P180" s="223">
        <f>SUM(P181:P204)</f>
        <v>0</v>
      </c>
      <c r="Q180" s="222"/>
      <c r="R180" s="223">
        <f>SUM(R181:R204)</f>
        <v>0</v>
      </c>
      <c r="S180" s="222"/>
      <c r="T180" s="224">
        <f>SUM(T181:T204)</f>
        <v>0</v>
      </c>
      <c r="U180" s="12"/>
      <c r="V180" s="12"/>
      <c r="W180" s="12"/>
      <c r="X180" s="12"/>
      <c r="Y180" s="12"/>
      <c r="Z180" s="12"/>
      <c r="AA180" s="12"/>
      <c r="AB180" s="12"/>
      <c r="AC180" s="12"/>
      <c r="AD180" s="12"/>
      <c r="AE180" s="12"/>
      <c r="AR180" s="225" t="s">
        <v>96</v>
      </c>
      <c r="AT180" s="226" t="s">
        <v>71</v>
      </c>
      <c r="AU180" s="226" t="s">
        <v>79</v>
      </c>
      <c r="AY180" s="225" t="s">
        <v>285</v>
      </c>
      <c r="BK180" s="227">
        <f>SUM(BK181:BK204)</f>
        <v>0</v>
      </c>
    </row>
    <row r="181" s="2" customFormat="1" ht="16.5" customHeight="1">
      <c r="A181" s="40"/>
      <c r="B181" s="41"/>
      <c r="C181" s="230" t="s">
        <v>502</v>
      </c>
      <c r="D181" s="230" t="s">
        <v>287</v>
      </c>
      <c r="E181" s="231" t="s">
        <v>3217</v>
      </c>
      <c r="F181" s="232" t="s">
        <v>3218</v>
      </c>
      <c r="G181" s="233" t="s">
        <v>3219</v>
      </c>
      <c r="H181" s="234">
        <v>8</v>
      </c>
      <c r="I181" s="235"/>
      <c r="J181" s="236">
        <f>ROUND(I181*H181,2)</f>
        <v>0</v>
      </c>
      <c r="K181" s="232" t="s">
        <v>19</v>
      </c>
      <c r="L181" s="46"/>
      <c r="M181" s="237" t="s">
        <v>19</v>
      </c>
      <c r="N181" s="238" t="s">
        <v>43</v>
      </c>
      <c r="O181" s="86"/>
      <c r="P181" s="239">
        <f>O181*H181</f>
        <v>0</v>
      </c>
      <c r="Q181" s="239">
        <v>0</v>
      </c>
      <c r="R181" s="239">
        <f>Q181*H181</f>
        <v>0</v>
      </c>
      <c r="S181" s="239">
        <v>0</v>
      </c>
      <c r="T181" s="240">
        <f>S181*H181</f>
        <v>0</v>
      </c>
      <c r="U181" s="40"/>
      <c r="V181" s="40"/>
      <c r="W181" s="40"/>
      <c r="X181" s="40"/>
      <c r="Y181" s="40"/>
      <c r="Z181" s="40"/>
      <c r="AA181" s="40"/>
      <c r="AB181" s="40"/>
      <c r="AC181" s="40"/>
      <c r="AD181" s="40"/>
      <c r="AE181" s="40"/>
      <c r="AR181" s="241" t="s">
        <v>3133</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3133</v>
      </c>
      <c r="BM181" s="241" t="s">
        <v>4492</v>
      </c>
    </row>
    <row r="182" s="2" customFormat="1">
      <c r="A182" s="40"/>
      <c r="B182" s="41"/>
      <c r="C182" s="42"/>
      <c r="D182" s="243" t="s">
        <v>293</v>
      </c>
      <c r="E182" s="42"/>
      <c r="F182" s="244" t="s">
        <v>3945</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13" customFormat="1">
      <c r="A183" s="13"/>
      <c r="B183" s="248"/>
      <c r="C183" s="249"/>
      <c r="D183" s="243" t="s">
        <v>297</v>
      </c>
      <c r="E183" s="250" t="s">
        <v>19</v>
      </c>
      <c r="F183" s="251" t="s">
        <v>119</v>
      </c>
      <c r="G183" s="249"/>
      <c r="H183" s="252">
        <v>8</v>
      </c>
      <c r="I183" s="253"/>
      <c r="J183" s="249"/>
      <c r="K183" s="249"/>
      <c r="L183" s="254"/>
      <c r="M183" s="255"/>
      <c r="N183" s="256"/>
      <c r="O183" s="256"/>
      <c r="P183" s="256"/>
      <c r="Q183" s="256"/>
      <c r="R183" s="256"/>
      <c r="S183" s="256"/>
      <c r="T183" s="257"/>
      <c r="U183" s="13"/>
      <c r="V183" s="13"/>
      <c r="W183" s="13"/>
      <c r="X183" s="13"/>
      <c r="Y183" s="13"/>
      <c r="Z183" s="13"/>
      <c r="AA183" s="13"/>
      <c r="AB183" s="13"/>
      <c r="AC183" s="13"/>
      <c r="AD183" s="13"/>
      <c r="AE183" s="13"/>
      <c r="AT183" s="258" t="s">
        <v>297</v>
      </c>
      <c r="AU183" s="258" t="s">
        <v>81</v>
      </c>
      <c r="AV183" s="13" t="s">
        <v>81</v>
      </c>
      <c r="AW183" s="13" t="s">
        <v>33</v>
      </c>
      <c r="AX183" s="13" t="s">
        <v>79</v>
      </c>
      <c r="AY183" s="258" t="s">
        <v>285</v>
      </c>
    </row>
    <row r="184" s="2" customFormat="1" ht="16.5" customHeight="1">
      <c r="A184" s="40"/>
      <c r="B184" s="41"/>
      <c r="C184" s="230" t="s">
        <v>507</v>
      </c>
      <c r="D184" s="230" t="s">
        <v>287</v>
      </c>
      <c r="E184" s="231" t="s">
        <v>3222</v>
      </c>
      <c r="F184" s="232" t="s">
        <v>3223</v>
      </c>
      <c r="G184" s="233" t="s">
        <v>3219</v>
      </c>
      <c r="H184" s="234">
        <v>8</v>
      </c>
      <c r="I184" s="235"/>
      <c r="J184" s="236">
        <f>ROUND(I184*H184,2)</f>
        <v>0</v>
      </c>
      <c r="K184" s="232" t="s">
        <v>19</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3133</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3133</v>
      </c>
      <c r="BM184" s="241" t="s">
        <v>4493</v>
      </c>
    </row>
    <row r="185" s="2" customFormat="1">
      <c r="A185" s="40"/>
      <c r="B185" s="41"/>
      <c r="C185" s="42"/>
      <c r="D185" s="243" t="s">
        <v>293</v>
      </c>
      <c r="E185" s="42"/>
      <c r="F185" s="244" t="s">
        <v>3223</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13" customFormat="1">
      <c r="A186" s="13"/>
      <c r="B186" s="248"/>
      <c r="C186" s="249"/>
      <c r="D186" s="243" t="s">
        <v>297</v>
      </c>
      <c r="E186" s="250" t="s">
        <v>19</v>
      </c>
      <c r="F186" s="251" t="s">
        <v>119</v>
      </c>
      <c r="G186" s="249"/>
      <c r="H186" s="252">
        <v>8</v>
      </c>
      <c r="I186" s="253"/>
      <c r="J186" s="249"/>
      <c r="K186" s="249"/>
      <c r="L186" s="254"/>
      <c r="M186" s="255"/>
      <c r="N186" s="256"/>
      <c r="O186" s="256"/>
      <c r="P186" s="256"/>
      <c r="Q186" s="256"/>
      <c r="R186" s="256"/>
      <c r="S186" s="256"/>
      <c r="T186" s="257"/>
      <c r="U186" s="13"/>
      <c r="V186" s="13"/>
      <c r="W186" s="13"/>
      <c r="X186" s="13"/>
      <c r="Y186" s="13"/>
      <c r="Z186" s="13"/>
      <c r="AA186" s="13"/>
      <c r="AB186" s="13"/>
      <c r="AC186" s="13"/>
      <c r="AD186" s="13"/>
      <c r="AE186" s="13"/>
      <c r="AT186" s="258" t="s">
        <v>297</v>
      </c>
      <c r="AU186" s="258" t="s">
        <v>81</v>
      </c>
      <c r="AV186" s="13" t="s">
        <v>81</v>
      </c>
      <c r="AW186" s="13" t="s">
        <v>33</v>
      </c>
      <c r="AX186" s="13" t="s">
        <v>79</v>
      </c>
      <c r="AY186" s="258" t="s">
        <v>285</v>
      </c>
    </row>
    <row r="187" s="2" customFormat="1" ht="16.5" customHeight="1">
      <c r="A187" s="40"/>
      <c r="B187" s="41"/>
      <c r="C187" s="230" t="s">
        <v>512</v>
      </c>
      <c r="D187" s="230" t="s">
        <v>287</v>
      </c>
      <c r="E187" s="231" t="s">
        <v>3225</v>
      </c>
      <c r="F187" s="232" t="s">
        <v>3226</v>
      </c>
      <c r="G187" s="233" t="s">
        <v>609</v>
      </c>
      <c r="H187" s="234">
        <v>1</v>
      </c>
      <c r="I187" s="235"/>
      <c r="J187" s="236">
        <f>ROUND(I187*H187,2)</f>
        <v>0</v>
      </c>
      <c r="K187" s="232" t="s">
        <v>19</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3133</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3133</v>
      </c>
      <c r="BM187" s="241" t="s">
        <v>4494</v>
      </c>
    </row>
    <row r="188" s="2" customFormat="1">
      <c r="A188" s="40"/>
      <c r="B188" s="41"/>
      <c r="C188" s="42"/>
      <c r="D188" s="243" t="s">
        <v>293</v>
      </c>
      <c r="E188" s="42"/>
      <c r="F188" s="244" t="s">
        <v>3226</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13" customFormat="1">
      <c r="A189" s="13"/>
      <c r="B189" s="248"/>
      <c r="C189" s="249"/>
      <c r="D189" s="243" t="s">
        <v>297</v>
      </c>
      <c r="E189" s="250" t="s">
        <v>19</v>
      </c>
      <c r="F189" s="251" t="s">
        <v>79</v>
      </c>
      <c r="G189" s="249"/>
      <c r="H189" s="252">
        <v>1</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30" t="s">
        <v>519</v>
      </c>
      <c r="D190" s="230" t="s">
        <v>287</v>
      </c>
      <c r="E190" s="231" t="s">
        <v>3228</v>
      </c>
      <c r="F190" s="232" t="s">
        <v>3229</v>
      </c>
      <c r="G190" s="233" t="s">
        <v>3219</v>
      </c>
      <c r="H190" s="234">
        <v>2</v>
      </c>
      <c r="I190" s="235"/>
      <c r="J190" s="236">
        <f>ROUND(I190*H190,2)</f>
        <v>0</v>
      </c>
      <c r="K190" s="232" t="s">
        <v>19</v>
      </c>
      <c r="L190" s="46"/>
      <c r="M190" s="237" t="s">
        <v>19</v>
      </c>
      <c r="N190" s="238" t="s">
        <v>43</v>
      </c>
      <c r="O190" s="86"/>
      <c r="P190" s="239">
        <f>O190*H190</f>
        <v>0</v>
      </c>
      <c r="Q190" s="239">
        <v>0</v>
      </c>
      <c r="R190" s="239">
        <f>Q190*H190</f>
        <v>0</v>
      </c>
      <c r="S190" s="239">
        <v>0</v>
      </c>
      <c r="T190" s="240">
        <f>S190*H190</f>
        <v>0</v>
      </c>
      <c r="U190" s="40"/>
      <c r="V190" s="40"/>
      <c r="W190" s="40"/>
      <c r="X190" s="40"/>
      <c r="Y190" s="40"/>
      <c r="Z190" s="40"/>
      <c r="AA190" s="40"/>
      <c r="AB190" s="40"/>
      <c r="AC190" s="40"/>
      <c r="AD190" s="40"/>
      <c r="AE190" s="40"/>
      <c r="AR190" s="241" t="s">
        <v>3133</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3133</v>
      </c>
      <c r="BM190" s="241" t="s">
        <v>4495</v>
      </c>
    </row>
    <row r="191" s="2" customFormat="1">
      <c r="A191" s="40"/>
      <c r="B191" s="41"/>
      <c r="C191" s="42"/>
      <c r="D191" s="243" t="s">
        <v>293</v>
      </c>
      <c r="E191" s="42"/>
      <c r="F191" s="244" t="s">
        <v>3229</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13" customFormat="1">
      <c r="A192" s="13"/>
      <c r="B192" s="248"/>
      <c r="C192" s="249"/>
      <c r="D192" s="243" t="s">
        <v>297</v>
      </c>
      <c r="E192" s="250" t="s">
        <v>19</v>
      </c>
      <c r="F192" s="251" t="s">
        <v>81</v>
      </c>
      <c r="G192" s="249"/>
      <c r="H192" s="252">
        <v>2</v>
      </c>
      <c r="I192" s="253"/>
      <c r="J192" s="249"/>
      <c r="K192" s="249"/>
      <c r="L192" s="254"/>
      <c r="M192" s="255"/>
      <c r="N192" s="256"/>
      <c r="O192" s="256"/>
      <c r="P192" s="256"/>
      <c r="Q192" s="256"/>
      <c r="R192" s="256"/>
      <c r="S192" s="256"/>
      <c r="T192" s="257"/>
      <c r="U192" s="13"/>
      <c r="V192" s="13"/>
      <c r="W192" s="13"/>
      <c r="X192" s="13"/>
      <c r="Y192" s="13"/>
      <c r="Z192" s="13"/>
      <c r="AA192" s="13"/>
      <c r="AB192" s="13"/>
      <c r="AC192" s="13"/>
      <c r="AD192" s="13"/>
      <c r="AE192" s="13"/>
      <c r="AT192" s="258" t="s">
        <v>297</v>
      </c>
      <c r="AU192" s="258" t="s">
        <v>81</v>
      </c>
      <c r="AV192" s="13" t="s">
        <v>81</v>
      </c>
      <c r="AW192" s="13" t="s">
        <v>33</v>
      </c>
      <c r="AX192" s="13" t="s">
        <v>79</v>
      </c>
      <c r="AY192" s="258" t="s">
        <v>285</v>
      </c>
    </row>
    <row r="193" s="2" customFormat="1" ht="16.5" customHeight="1">
      <c r="A193" s="40"/>
      <c r="B193" s="41"/>
      <c r="C193" s="230" t="s">
        <v>524</v>
      </c>
      <c r="D193" s="230" t="s">
        <v>287</v>
      </c>
      <c r="E193" s="231" t="s">
        <v>3231</v>
      </c>
      <c r="F193" s="232" t="s">
        <v>3232</v>
      </c>
      <c r="G193" s="233" t="s">
        <v>609</v>
      </c>
      <c r="H193" s="234">
        <v>1</v>
      </c>
      <c r="I193" s="235"/>
      <c r="J193" s="236">
        <f>ROUND(I193*H193,2)</f>
        <v>0</v>
      </c>
      <c r="K193" s="232" t="s">
        <v>19</v>
      </c>
      <c r="L193" s="46"/>
      <c r="M193" s="237" t="s">
        <v>19</v>
      </c>
      <c r="N193" s="238" t="s">
        <v>43</v>
      </c>
      <c r="O193" s="86"/>
      <c r="P193" s="239">
        <f>O193*H193</f>
        <v>0</v>
      </c>
      <c r="Q193" s="239">
        <v>0</v>
      </c>
      <c r="R193" s="239">
        <f>Q193*H193</f>
        <v>0</v>
      </c>
      <c r="S193" s="239">
        <v>0</v>
      </c>
      <c r="T193" s="240">
        <f>S193*H193</f>
        <v>0</v>
      </c>
      <c r="U193" s="40"/>
      <c r="V193" s="40"/>
      <c r="W193" s="40"/>
      <c r="X193" s="40"/>
      <c r="Y193" s="40"/>
      <c r="Z193" s="40"/>
      <c r="AA193" s="40"/>
      <c r="AB193" s="40"/>
      <c r="AC193" s="40"/>
      <c r="AD193" s="40"/>
      <c r="AE193" s="40"/>
      <c r="AR193" s="241" t="s">
        <v>3133</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3133</v>
      </c>
      <c r="BM193" s="241" t="s">
        <v>4496</v>
      </c>
    </row>
    <row r="194" s="2" customFormat="1">
      <c r="A194" s="40"/>
      <c r="B194" s="41"/>
      <c r="C194" s="42"/>
      <c r="D194" s="243" t="s">
        <v>293</v>
      </c>
      <c r="E194" s="42"/>
      <c r="F194" s="244" t="s">
        <v>3232</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13" customFormat="1">
      <c r="A195" s="13"/>
      <c r="B195" s="248"/>
      <c r="C195" s="249"/>
      <c r="D195" s="243" t="s">
        <v>297</v>
      </c>
      <c r="E195" s="250" t="s">
        <v>19</v>
      </c>
      <c r="F195" s="251" t="s">
        <v>79</v>
      </c>
      <c r="G195" s="249"/>
      <c r="H195" s="252">
        <v>1</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79</v>
      </c>
      <c r="AY195" s="258" t="s">
        <v>285</v>
      </c>
    </row>
    <row r="196" s="2" customFormat="1" ht="16.5" customHeight="1">
      <c r="A196" s="40"/>
      <c r="B196" s="41"/>
      <c r="C196" s="230" t="s">
        <v>530</v>
      </c>
      <c r="D196" s="230" t="s">
        <v>287</v>
      </c>
      <c r="E196" s="231" t="s">
        <v>3234</v>
      </c>
      <c r="F196" s="232" t="s">
        <v>3235</v>
      </c>
      <c r="G196" s="233" t="s">
        <v>3219</v>
      </c>
      <c r="H196" s="234">
        <v>2</v>
      </c>
      <c r="I196" s="235"/>
      <c r="J196" s="236">
        <f>ROUND(I196*H196,2)</f>
        <v>0</v>
      </c>
      <c r="K196" s="232" t="s">
        <v>19</v>
      </c>
      <c r="L196" s="46"/>
      <c r="M196" s="237" t="s">
        <v>19</v>
      </c>
      <c r="N196" s="238" t="s">
        <v>43</v>
      </c>
      <c r="O196" s="86"/>
      <c r="P196" s="239">
        <f>O196*H196</f>
        <v>0</v>
      </c>
      <c r="Q196" s="239">
        <v>0</v>
      </c>
      <c r="R196" s="239">
        <f>Q196*H196</f>
        <v>0</v>
      </c>
      <c r="S196" s="239">
        <v>0</v>
      </c>
      <c r="T196" s="240">
        <f>S196*H196</f>
        <v>0</v>
      </c>
      <c r="U196" s="40"/>
      <c r="V196" s="40"/>
      <c r="W196" s="40"/>
      <c r="X196" s="40"/>
      <c r="Y196" s="40"/>
      <c r="Z196" s="40"/>
      <c r="AA196" s="40"/>
      <c r="AB196" s="40"/>
      <c r="AC196" s="40"/>
      <c r="AD196" s="40"/>
      <c r="AE196" s="40"/>
      <c r="AR196" s="241" t="s">
        <v>3133</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3133</v>
      </c>
      <c r="BM196" s="241" t="s">
        <v>4497</v>
      </c>
    </row>
    <row r="197" s="2" customFormat="1">
      <c r="A197" s="40"/>
      <c r="B197" s="41"/>
      <c r="C197" s="42"/>
      <c r="D197" s="243" t="s">
        <v>293</v>
      </c>
      <c r="E197" s="42"/>
      <c r="F197" s="244" t="s">
        <v>3235</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13" customFormat="1">
      <c r="A198" s="13"/>
      <c r="B198" s="248"/>
      <c r="C198" s="249"/>
      <c r="D198" s="243" t="s">
        <v>297</v>
      </c>
      <c r="E198" s="250" t="s">
        <v>19</v>
      </c>
      <c r="F198" s="251" t="s">
        <v>81</v>
      </c>
      <c r="G198" s="249"/>
      <c r="H198" s="252">
        <v>2</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79</v>
      </c>
      <c r="AY198" s="258" t="s">
        <v>285</v>
      </c>
    </row>
    <row r="199" s="2" customFormat="1" ht="16.5" customHeight="1">
      <c r="A199" s="40"/>
      <c r="B199" s="41"/>
      <c r="C199" s="230" t="s">
        <v>536</v>
      </c>
      <c r="D199" s="230" t="s">
        <v>287</v>
      </c>
      <c r="E199" s="231" t="s">
        <v>3237</v>
      </c>
      <c r="F199" s="232" t="s">
        <v>3238</v>
      </c>
      <c r="G199" s="233" t="s">
        <v>3219</v>
      </c>
      <c r="H199" s="234">
        <v>2</v>
      </c>
      <c r="I199" s="235"/>
      <c r="J199" s="236">
        <f>ROUND(I199*H199,2)</f>
        <v>0</v>
      </c>
      <c r="K199" s="232" t="s">
        <v>19</v>
      </c>
      <c r="L199" s="46"/>
      <c r="M199" s="237" t="s">
        <v>19</v>
      </c>
      <c r="N199" s="238" t="s">
        <v>43</v>
      </c>
      <c r="O199" s="86"/>
      <c r="P199" s="239">
        <f>O199*H199</f>
        <v>0</v>
      </c>
      <c r="Q199" s="239">
        <v>0</v>
      </c>
      <c r="R199" s="239">
        <f>Q199*H199</f>
        <v>0</v>
      </c>
      <c r="S199" s="239">
        <v>0</v>
      </c>
      <c r="T199" s="240">
        <f>S199*H199</f>
        <v>0</v>
      </c>
      <c r="U199" s="40"/>
      <c r="V199" s="40"/>
      <c r="W199" s="40"/>
      <c r="X199" s="40"/>
      <c r="Y199" s="40"/>
      <c r="Z199" s="40"/>
      <c r="AA199" s="40"/>
      <c r="AB199" s="40"/>
      <c r="AC199" s="40"/>
      <c r="AD199" s="40"/>
      <c r="AE199" s="40"/>
      <c r="AR199" s="241" t="s">
        <v>3133</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3133</v>
      </c>
      <c r="BM199" s="241" t="s">
        <v>4498</v>
      </c>
    </row>
    <row r="200" s="2" customFormat="1">
      <c r="A200" s="40"/>
      <c r="B200" s="41"/>
      <c r="C200" s="42"/>
      <c r="D200" s="243" t="s">
        <v>293</v>
      </c>
      <c r="E200" s="42"/>
      <c r="F200" s="244" t="s">
        <v>3238</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13" customFormat="1">
      <c r="A201" s="13"/>
      <c r="B201" s="248"/>
      <c r="C201" s="249"/>
      <c r="D201" s="243" t="s">
        <v>297</v>
      </c>
      <c r="E201" s="250" t="s">
        <v>19</v>
      </c>
      <c r="F201" s="251" t="s">
        <v>81</v>
      </c>
      <c r="G201" s="249"/>
      <c r="H201" s="252">
        <v>2</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79</v>
      </c>
      <c r="AY201" s="258" t="s">
        <v>285</v>
      </c>
    </row>
    <row r="202" s="2" customFormat="1" ht="16.5" customHeight="1">
      <c r="A202" s="40"/>
      <c r="B202" s="41"/>
      <c r="C202" s="230" t="s">
        <v>540</v>
      </c>
      <c r="D202" s="230" t="s">
        <v>287</v>
      </c>
      <c r="E202" s="231" t="s">
        <v>3240</v>
      </c>
      <c r="F202" s="232" t="s">
        <v>3241</v>
      </c>
      <c r="G202" s="233" t="s">
        <v>3219</v>
      </c>
      <c r="H202" s="234">
        <v>4</v>
      </c>
      <c r="I202" s="235"/>
      <c r="J202" s="236">
        <f>ROUND(I202*H202,2)</f>
        <v>0</v>
      </c>
      <c r="K202" s="232" t="s">
        <v>19</v>
      </c>
      <c r="L202" s="46"/>
      <c r="M202" s="237" t="s">
        <v>19</v>
      </c>
      <c r="N202" s="238" t="s">
        <v>43</v>
      </c>
      <c r="O202" s="86"/>
      <c r="P202" s="239">
        <f>O202*H202</f>
        <v>0</v>
      </c>
      <c r="Q202" s="239">
        <v>0</v>
      </c>
      <c r="R202" s="239">
        <f>Q202*H202</f>
        <v>0</v>
      </c>
      <c r="S202" s="239">
        <v>0</v>
      </c>
      <c r="T202" s="240">
        <f>S202*H202</f>
        <v>0</v>
      </c>
      <c r="U202" s="40"/>
      <c r="V202" s="40"/>
      <c r="W202" s="40"/>
      <c r="X202" s="40"/>
      <c r="Y202" s="40"/>
      <c r="Z202" s="40"/>
      <c r="AA202" s="40"/>
      <c r="AB202" s="40"/>
      <c r="AC202" s="40"/>
      <c r="AD202" s="40"/>
      <c r="AE202" s="40"/>
      <c r="AR202" s="241" t="s">
        <v>3133</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3133</v>
      </c>
      <c r="BM202" s="241" t="s">
        <v>4499</v>
      </c>
    </row>
    <row r="203" s="2" customFormat="1">
      <c r="A203" s="40"/>
      <c r="B203" s="41"/>
      <c r="C203" s="42"/>
      <c r="D203" s="243" t="s">
        <v>293</v>
      </c>
      <c r="E203" s="42"/>
      <c r="F203" s="244" t="s">
        <v>3241</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13" customFormat="1">
      <c r="A204" s="13"/>
      <c r="B204" s="248"/>
      <c r="C204" s="249"/>
      <c r="D204" s="243" t="s">
        <v>297</v>
      </c>
      <c r="E204" s="250" t="s">
        <v>19</v>
      </c>
      <c r="F204" s="251" t="s">
        <v>91</v>
      </c>
      <c r="G204" s="249"/>
      <c r="H204" s="252">
        <v>4</v>
      </c>
      <c r="I204" s="253"/>
      <c r="J204" s="249"/>
      <c r="K204" s="249"/>
      <c r="L204" s="254"/>
      <c r="M204" s="301"/>
      <c r="N204" s="302"/>
      <c r="O204" s="302"/>
      <c r="P204" s="302"/>
      <c r="Q204" s="302"/>
      <c r="R204" s="302"/>
      <c r="S204" s="302"/>
      <c r="T204" s="303"/>
      <c r="U204" s="13"/>
      <c r="V204" s="13"/>
      <c r="W204" s="13"/>
      <c r="X204" s="13"/>
      <c r="Y204" s="13"/>
      <c r="Z204" s="13"/>
      <c r="AA204" s="13"/>
      <c r="AB204" s="13"/>
      <c r="AC204" s="13"/>
      <c r="AD204" s="13"/>
      <c r="AE204" s="13"/>
      <c r="AT204" s="258" t="s">
        <v>297</v>
      </c>
      <c r="AU204" s="258" t="s">
        <v>81</v>
      </c>
      <c r="AV204" s="13" t="s">
        <v>81</v>
      </c>
      <c r="AW204" s="13" t="s">
        <v>33</v>
      </c>
      <c r="AX204" s="13" t="s">
        <v>79</v>
      </c>
      <c r="AY204" s="258" t="s">
        <v>285</v>
      </c>
    </row>
    <row r="205" s="2" customFormat="1" ht="6.96" customHeight="1">
      <c r="A205" s="40"/>
      <c r="B205" s="61"/>
      <c r="C205" s="62"/>
      <c r="D205" s="62"/>
      <c r="E205" s="62"/>
      <c r="F205" s="62"/>
      <c r="G205" s="62"/>
      <c r="H205" s="62"/>
      <c r="I205" s="178"/>
      <c r="J205" s="62"/>
      <c r="K205" s="62"/>
      <c r="L205" s="46"/>
      <c r="M205" s="40"/>
      <c r="O205" s="40"/>
      <c r="P205" s="40"/>
      <c r="Q205" s="40"/>
      <c r="R205" s="40"/>
      <c r="S205" s="40"/>
      <c r="T205" s="40"/>
      <c r="U205" s="40"/>
      <c r="V205" s="40"/>
      <c r="W205" s="40"/>
      <c r="X205" s="40"/>
      <c r="Y205" s="40"/>
      <c r="Z205" s="40"/>
      <c r="AA205" s="40"/>
      <c r="AB205" s="40"/>
      <c r="AC205" s="40"/>
      <c r="AD205" s="40"/>
      <c r="AE205" s="40"/>
    </row>
  </sheetData>
  <sheetProtection sheet="1" autoFilter="0" formatColumns="0" formatRows="0" objects="1" scenarios="1" spinCount="100000" saltValue="vtAJqOlae3vQTN9cLkYdmEQkvXal/rZTP/VOH1UhHvOejFKIXTQegAo4o+EJVzzNyfOU3vxtHObM8M9GIE7Giw==" hashValue="n3BWukGRf7z6g+nD0vMrTZDdjwRaBqfMHIvzrPbcDinlbD99uekA9BRaqBYONrDfBhyapTizXoAcywK7FOSjFQ==" algorithmName="SHA-512" password="CC35"/>
  <autoFilter ref="C97:K20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213</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4500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4501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ROUND(J102,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ROUND((SUM(BE102:BE255)),  2)</f>
        <v>0</v>
      </c>
      <c r="G37" s="40"/>
      <c r="H37" s="40"/>
      <c r="I37" s="167">
        <v>0.20999999999999999</v>
      </c>
      <c r="J37" s="166">
        <f>ROUND(((SUM(BE102:BE255))*I37),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ROUND((SUM(BF102:BF255)),  2)</f>
        <v>0</v>
      </c>
      <c r="G38" s="40"/>
      <c r="H38" s="40"/>
      <c r="I38" s="167">
        <v>0.14999999999999999</v>
      </c>
      <c r="J38" s="166">
        <f>ROUND(((SUM(BF102:BF255))*I38),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ROUND((SUM(BG102:BG255)),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ROUND((SUM(BH102:BH255)),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ROUND((SUM(BI102:BI255)),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4500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9 - SO09 - PS 212 - Kladská 1522</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J102</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J103</f>
        <v>0</v>
      </c>
      <c r="K68" s="190"/>
      <c r="L68" s="195"/>
      <c r="S68" s="9"/>
      <c r="T68" s="9"/>
      <c r="U68" s="9"/>
      <c r="V68" s="9"/>
      <c r="W68" s="9"/>
      <c r="X68" s="9"/>
      <c r="Y68" s="9"/>
      <c r="Z68" s="9"/>
      <c r="AA68" s="9"/>
      <c r="AB68" s="9"/>
      <c r="AC68" s="9"/>
      <c r="AD68" s="9"/>
      <c r="AE68" s="9"/>
    </row>
    <row r="69" s="10" customFormat="1" ht="19.92" customHeight="1">
      <c r="A69" s="10"/>
      <c r="B69" s="196"/>
      <c r="C69" s="126"/>
      <c r="D69" s="197" t="s">
        <v>261</v>
      </c>
      <c r="E69" s="198"/>
      <c r="F69" s="198"/>
      <c r="G69" s="198"/>
      <c r="H69" s="198"/>
      <c r="I69" s="199"/>
      <c r="J69" s="200">
        <f>J104</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1171</v>
      </c>
      <c r="E70" s="198"/>
      <c r="F70" s="198"/>
      <c r="G70" s="198"/>
      <c r="H70" s="198"/>
      <c r="I70" s="199"/>
      <c r="J70" s="200">
        <f>J110</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263</v>
      </c>
      <c r="E71" s="198"/>
      <c r="F71" s="198"/>
      <c r="G71" s="198"/>
      <c r="H71" s="198"/>
      <c r="I71" s="199"/>
      <c r="J71" s="200">
        <f>J155</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264</v>
      </c>
      <c r="E72" s="198"/>
      <c r="F72" s="198"/>
      <c r="G72" s="198"/>
      <c r="H72" s="198"/>
      <c r="I72" s="199"/>
      <c r="J72" s="200">
        <f>J168</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265</v>
      </c>
      <c r="E73" s="198"/>
      <c r="F73" s="198"/>
      <c r="G73" s="198"/>
      <c r="H73" s="198"/>
      <c r="I73" s="199"/>
      <c r="J73" s="200">
        <f>J184</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267</v>
      </c>
      <c r="E74" s="192"/>
      <c r="F74" s="192"/>
      <c r="G74" s="192"/>
      <c r="H74" s="192"/>
      <c r="I74" s="193"/>
      <c r="J74" s="194">
        <f>J191</f>
        <v>0</v>
      </c>
      <c r="K74" s="190"/>
      <c r="L74" s="195"/>
      <c r="S74" s="9"/>
      <c r="T74" s="9"/>
      <c r="U74" s="9"/>
      <c r="V74" s="9"/>
      <c r="W74" s="9"/>
      <c r="X74" s="9"/>
      <c r="Y74" s="9"/>
      <c r="Z74" s="9"/>
      <c r="AA74" s="9"/>
      <c r="AB74" s="9"/>
      <c r="AC74" s="9"/>
      <c r="AD74" s="9"/>
      <c r="AE74" s="9"/>
    </row>
    <row r="75" s="10" customFormat="1" ht="19.92" customHeight="1">
      <c r="A75" s="10"/>
      <c r="B75" s="196"/>
      <c r="C75" s="126"/>
      <c r="D75" s="197" t="s">
        <v>269</v>
      </c>
      <c r="E75" s="198"/>
      <c r="F75" s="198"/>
      <c r="G75" s="198"/>
      <c r="H75" s="198"/>
      <c r="I75" s="199"/>
      <c r="J75" s="200">
        <f>J192</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J197</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1172</v>
      </c>
      <c r="E77" s="198"/>
      <c r="F77" s="198"/>
      <c r="G77" s="198"/>
      <c r="H77" s="198"/>
      <c r="I77" s="199"/>
      <c r="J77" s="200">
        <f>J228</f>
        <v>0</v>
      </c>
      <c r="K77" s="126"/>
      <c r="L77" s="201"/>
      <c r="S77" s="10"/>
      <c r="T77" s="10"/>
      <c r="U77" s="10"/>
      <c r="V77" s="10"/>
      <c r="W77" s="10"/>
      <c r="X77" s="10"/>
      <c r="Y77" s="10"/>
      <c r="Z77" s="10"/>
      <c r="AA77" s="10"/>
      <c r="AB77" s="10"/>
      <c r="AC77" s="10"/>
      <c r="AD77" s="10"/>
      <c r="AE77" s="10"/>
    </row>
    <row r="78" s="9" customFormat="1" ht="24.96" customHeight="1">
      <c r="A78" s="9"/>
      <c r="B78" s="189"/>
      <c r="C78" s="190"/>
      <c r="D78" s="191" t="s">
        <v>3392</v>
      </c>
      <c r="E78" s="192"/>
      <c r="F78" s="192"/>
      <c r="G78" s="192"/>
      <c r="H78" s="192"/>
      <c r="I78" s="193"/>
      <c r="J78" s="194">
        <f>J252</f>
        <v>0</v>
      </c>
      <c r="K78" s="190"/>
      <c r="L78" s="195"/>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8"/>
      <c r="J80" s="62"/>
      <c r="K80" s="62"/>
      <c r="L80" s="151"/>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1"/>
      <c r="J84" s="64"/>
      <c r="K84" s="64"/>
      <c r="L84" s="151"/>
      <c r="S84" s="40"/>
      <c r="T84" s="40"/>
      <c r="U84" s="40"/>
      <c r="V84" s="40"/>
      <c r="W84" s="40"/>
      <c r="X84" s="40"/>
      <c r="Y84" s="40"/>
      <c r="Z84" s="40"/>
      <c r="AA84" s="40"/>
      <c r="AB84" s="40"/>
      <c r="AC84" s="40"/>
      <c r="AD84" s="40"/>
      <c r="AE84" s="40"/>
    </row>
    <row r="85" s="2" customFormat="1" ht="24.96" customHeight="1">
      <c r="A85" s="40"/>
      <c r="B85" s="41"/>
      <c r="C85" s="25" t="s">
        <v>270</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6.5" customHeight="1">
      <c r="A88" s="40"/>
      <c r="B88" s="41"/>
      <c r="C88" s="42"/>
      <c r="D88" s="42"/>
      <c r="E88" s="182" t="str">
        <f>E7</f>
        <v>Optim. soust. CZT Náchod - obl. č.1- Plhov, Část 1.3 - lok. Kladská, etapa III</v>
      </c>
      <c r="F88" s="34"/>
      <c r="G88" s="34"/>
      <c r="H88" s="34"/>
      <c r="I88" s="150"/>
      <c r="J88" s="42"/>
      <c r="K88" s="42"/>
      <c r="L88" s="151"/>
      <c r="S88" s="40"/>
      <c r="T88" s="40"/>
      <c r="U88" s="40"/>
      <c r="V88" s="40"/>
      <c r="W88" s="40"/>
      <c r="X88" s="40"/>
      <c r="Y88" s="40"/>
      <c r="Z88" s="40"/>
      <c r="AA88" s="40"/>
      <c r="AB88" s="40"/>
      <c r="AC88" s="40"/>
      <c r="AD88" s="40"/>
      <c r="AE88" s="40"/>
    </row>
    <row r="89" s="1" customFormat="1" ht="12" customHeight="1">
      <c r="B89" s="23"/>
      <c r="C89" s="34" t="s">
        <v>248</v>
      </c>
      <c r="D89" s="24"/>
      <c r="E89" s="24"/>
      <c r="F89" s="24"/>
      <c r="G89" s="24"/>
      <c r="H89" s="24"/>
      <c r="I89" s="141"/>
      <c r="J89" s="24"/>
      <c r="K89" s="24"/>
      <c r="L89" s="22"/>
    </row>
    <row r="90" s="1" customFormat="1" ht="16.5" customHeight="1">
      <c r="B90" s="23"/>
      <c r="C90" s="24"/>
      <c r="D90" s="24"/>
      <c r="E90" s="182" t="s">
        <v>3389</v>
      </c>
      <c r="F90" s="24"/>
      <c r="G90" s="24"/>
      <c r="H90" s="24"/>
      <c r="I90" s="141"/>
      <c r="J90" s="24"/>
      <c r="K90" s="24"/>
      <c r="L90" s="22"/>
    </row>
    <row r="91" s="1" customFormat="1" ht="12" customHeight="1">
      <c r="B91" s="23"/>
      <c r="C91" s="34" t="s">
        <v>250</v>
      </c>
      <c r="D91" s="24"/>
      <c r="E91" s="24"/>
      <c r="F91" s="24"/>
      <c r="G91" s="24"/>
      <c r="H91" s="24"/>
      <c r="I91" s="141"/>
      <c r="J91" s="24"/>
      <c r="K91" s="24"/>
      <c r="L91" s="22"/>
    </row>
    <row r="92" s="2" customFormat="1" ht="16.5" customHeight="1">
      <c r="A92" s="40"/>
      <c r="B92" s="41"/>
      <c r="C92" s="42"/>
      <c r="D92" s="42"/>
      <c r="E92" s="183" t="s">
        <v>4500</v>
      </c>
      <c r="F92" s="42"/>
      <c r="G92" s="42"/>
      <c r="H92" s="42"/>
      <c r="I92" s="150"/>
      <c r="J92" s="42"/>
      <c r="K92" s="42"/>
      <c r="L92" s="151"/>
      <c r="S92" s="40"/>
      <c r="T92" s="40"/>
      <c r="U92" s="40"/>
      <c r="V92" s="40"/>
      <c r="W92" s="40"/>
      <c r="X92" s="40"/>
      <c r="Y92" s="40"/>
      <c r="Z92" s="40"/>
      <c r="AA92" s="40"/>
      <c r="AB92" s="40"/>
      <c r="AC92" s="40"/>
      <c r="AD92" s="40"/>
      <c r="AE92" s="40"/>
    </row>
    <row r="93" s="2" customFormat="1" ht="12" customHeight="1">
      <c r="A93" s="40"/>
      <c r="B93" s="41"/>
      <c r="C93" s="34" t="s">
        <v>252</v>
      </c>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6.5" customHeight="1">
      <c r="A94" s="40"/>
      <c r="B94" s="41"/>
      <c r="C94" s="42"/>
      <c r="D94" s="42"/>
      <c r="E94" s="71" t="str">
        <f>E13</f>
        <v>9 - SO09 - PS 212 - Kladská 1522</v>
      </c>
      <c r="F94" s="42"/>
      <c r="G94" s="42"/>
      <c r="H94" s="42"/>
      <c r="I94" s="150"/>
      <c r="J94" s="42"/>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Náchod</v>
      </c>
      <c r="G96" s="42"/>
      <c r="H96" s="42"/>
      <c r="I96" s="153" t="s">
        <v>23</v>
      </c>
      <c r="J96" s="74" t="str">
        <f>IF(J16="","",J16)</f>
        <v>30. 7. 2020</v>
      </c>
      <c r="K96" s="42"/>
      <c r="L96" s="151"/>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innogy Energo, s.r.o.</v>
      </c>
      <c r="G98" s="42"/>
      <c r="H98" s="42"/>
      <c r="I98" s="153" t="s">
        <v>31</v>
      </c>
      <c r="J98" s="38" t="str">
        <f>E25</f>
        <v>Evelis s.r.o.</v>
      </c>
      <c r="K98" s="42"/>
      <c r="L98" s="151"/>
      <c r="S98" s="40"/>
      <c r="T98" s="40"/>
      <c r="U98" s="40"/>
      <c r="V98" s="40"/>
      <c r="W98" s="40"/>
      <c r="X98" s="40"/>
      <c r="Y98" s="40"/>
      <c r="Z98" s="40"/>
      <c r="AA98" s="40"/>
      <c r="AB98" s="40"/>
      <c r="AC98" s="40"/>
      <c r="AD98" s="40"/>
      <c r="AE98" s="40"/>
    </row>
    <row r="99" s="2" customFormat="1" ht="15.15" customHeight="1">
      <c r="A99" s="40"/>
      <c r="B99" s="41"/>
      <c r="C99" s="34" t="s">
        <v>29</v>
      </c>
      <c r="D99" s="42"/>
      <c r="E99" s="42"/>
      <c r="F99" s="29" t="str">
        <f>IF(E22="","",E22)</f>
        <v>Vyplň údaj</v>
      </c>
      <c r="G99" s="42"/>
      <c r="H99" s="42"/>
      <c r="I99" s="153" t="s">
        <v>34</v>
      </c>
      <c r="J99" s="38" t="str">
        <f>E28</f>
        <v xml:space="preserve"> </v>
      </c>
      <c r="K99" s="42"/>
      <c r="L99" s="151"/>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11" customFormat="1" ht="29.28" customHeight="1">
      <c r="A101" s="202"/>
      <c r="B101" s="203"/>
      <c r="C101" s="204" t="s">
        <v>271</v>
      </c>
      <c r="D101" s="205" t="s">
        <v>57</v>
      </c>
      <c r="E101" s="205" t="s">
        <v>53</v>
      </c>
      <c r="F101" s="205" t="s">
        <v>54</v>
      </c>
      <c r="G101" s="205" t="s">
        <v>272</v>
      </c>
      <c r="H101" s="205" t="s">
        <v>273</v>
      </c>
      <c r="I101" s="206" t="s">
        <v>274</v>
      </c>
      <c r="J101" s="205" t="s">
        <v>256</v>
      </c>
      <c r="K101" s="207" t="s">
        <v>275</v>
      </c>
      <c r="L101" s="208"/>
      <c r="M101" s="94" t="s">
        <v>19</v>
      </c>
      <c r="N101" s="95" t="s">
        <v>42</v>
      </c>
      <c r="O101" s="95" t="s">
        <v>276</v>
      </c>
      <c r="P101" s="95" t="s">
        <v>277</v>
      </c>
      <c r="Q101" s="95" t="s">
        <v>278</v>
      </c>
      <c r="R101" s="95" t="s">
        <v>279</v>
      </c>
      <c r="S101" s="95" t="s">
        <v>280</v>
      </c>
      <c r="T101" s="96" t="s">
        <v>281</v>
      </c>
      <c r="U101" s="202"/>
      <c r="V101" s="202"/>
      <c r="W101" s="202"/>
      <c r="X101" s="202"/>
      <c r="Y101" s="202"/>
      <c r="Z101" s="202"/>
      <c r="AA101" s="202"/>
      <c r="AB101" s="202"/>
      <c r="AC101" s="202"/>
      <c r="AD101" s="202"/>
      <c r="AE101" s="202"/>
    </row>
    <row r="102" s="2" customFormat="1" ht="22.8" customHeight="1">
      <c r="A102" s="40"/>
      <c r="B102" s="41"/>
      <c r="C102" s="101" t="s">
        <v>282</v>
      </c>
      <c r="D102" s="42"/>
      <c r="E102" s="42"/>
      <c r="F102" s="42"/>
      <c r="G102" s="42"/>
      <c r="H102" s="42"/>
      <c r="I102" s="150"/>
      <c r="J102" s="209">
        <f>BK102</f>
        <v>0</v>
      </c>
      <c r="K102" s="42"/>
      <c r="L102" s="46"/>
      <c r="M102" s="97"/>
      <c r="N102" s="210"/>
      <c r="O102" s="98"/>
      <c r="P102" s="211">
        <f>P103+P191+P252</f>
        <v>0</v>
      </c>
      <c r="Q102" s="98"/>
      <c r="R102" s="211">
        <f>R103+R191+R252</f>
        <v>3.6895258174999999</v>
      </c>
      <c r="S102" s="98"/>
      <c r="T102" s="212">
        <f>T103+T191+T252</f>
        <v>0.67333749999999992</v>
      </c>
      <c r="U102" s="40"/>
      <c r="V102" s="40"/>
      <c r="W102" s="40"/>
      <c r="X102" s="40"/>
      <c r="Y102" s="40"/>
      <c r="Z102" s="40"/>
      <c r="AA102" s="40"/>
      <c r="AB102" s="40"/>
      <c r="AC102" s="40"/>
      <c r="AD102" s="40"/>
      <c r="AE102" s="40"/>
      <c r="AT102" s="19" t="s">
        <v>71</v>
      </c>
      <c r="AU102" s="19" t="s">
        <v>257</v>
      </c>
      <c r="BK102" s="213">
        <f>BK103+BK191+BK252</f>
        <v>0</v>
      </c>
    </row>
    <row r="103" s="12" customFormat="1" ht="25.92" customHeight="1">
      <c r="A103" s="12"/>
      <c r="B103" s="214"/>
      <c r="C103" s="215"/>
      <c r="D103" s="216" t="s">
        <v>71</v>
      </c>
      <c r="E103" s="217" t="s">
        <v>283</v>
      </c>
      <c r="F103" s="217" t="s">
        <v>284</v>
      </c>
      <c r="G103" s="215"/>
      <c r="H103" s="215"/>
      <c r="I103" s="218"/>
      <c r="J103" s="219">
        <f>BK103</f>
        <v>0</v>
      </c>
      <c r="K103" s="215"/>
      <c r="L103" s="220"/>
      <c r="M103" s="221"/>
      <c r="N103" s="222"/>
      <c r="O103" s="222"/>
      <c r="P103" s="223">
        <f>P104+P110+P155+P168+P184</f>
        <v>0</v>
      </c>
      <c r="Q103" s="222"/>
      <c r="R103" s="223">
        <f>R104+R110+R155+R168+R184</f>
        <v>3.4965303999999997</v>
      </c>
      <c r="S103" s="222"/>
      <c r="T103" s="224">
        <f>T104+T110+T155+T168+T184</f>
        <v>0.66249999999999998</v>
      </c>
      <c r="U103" s="12"/>
      <c r="V103" s="12"/>
      <c r="W103" s="12"/>
      <c r="X103" s="12"/>
      <c r="Y103" s="12"/>
      <c r="Z103" s="12"/>
      <c r="AA103" s="12"/>
      <c r="AB103" s="12"/>
      <c r="AC103" s="12"/>
      <c r="AD103" s="12"/>
      <c r="AE103" s="12"/>
      <c r="AR103" s="225" t="s">
        <v>79</v>
      </c>
      <c r="AT103" s="226" t="s">
        <v>71</v>
      </c>
      <c r="AU103" s="226" t="s">
        <v>72</v>
      </c>
      <c r="AY103" s="225" t="s">
        <v>285</v>
      </c>
      <c r="BK103" s="227">
        <f>BK104+BK110+BK155+BK168+BK184</f>
        <v>0</v>
      </c>
    </row>
    <row r="104" s="12" customFormat="1" ht="22.8" customHeight="1">
      <c r="A104" s="12"/>
      <c r="B104" s="214"/>
      <c r="C104" s="215"/>
      <c r="D104" s="216" t="s">
        <v>71</v>
      </c>
      <c r="E104" s="228" t="s">
        <v>86</v>
      </c>
      <c r="F104" s="228" t="s">
        <v>470</v>
      </c>
      <c r="G104" s="215"/>
      <c r="H104" s="215"/>
      <c r="I104" s="218"/>
      <c r="J104" s="229">
        <f>BK104</f>
        <v>0</v>
      </c>
      <c r="K104" s="215"/>
      <c r="L104" s="220"/>
      <c r="M104" s="221"/>
      <c r="N104" s="222"/>
      <c r="O104" s="222"/>
      <c r="P104" s="223">
        <f>SUM(P105:P109)</f>
        <v>0</v>
      </c>
      <c r="Q104" s="222"/>
      <c r="R104" s="223">
        <f>SUM(R105:R109)</f>
        <v>0.24042</v>
      </c>
      <c r="S104" s="222"/>
      <c r="T104" s="224">
        <f>SUM(T105:T109)</f>
        <v>0</v>
      </c>
      <c r="U104" s="12"/>
      <c r="V104" s="12"/>
      <c r="W104" s="12"/>
      <c r="X104" s="12"/>
      <c r="Y104" s="12"/>
      <c r="Z104" s="12"/>
      <c r="AA104" s="12"/>
      <c r="AB104" s="12"/>
      <c r="AC104" s="12"/>
      <c r="AD104" s="12"/>
      <c r="AE104" s="12"/>
      <c r="AR104" s="225" t="s">
        <v>79</v>
      </c>
      <c r="AT104" s="226" t="s">
        <v>71</v>
      </c>
      <c r="AU104" s="226" t="s">
        <v>79</v>
      </c>
      <c r="AY104" s="225" t="s">
        <v>285</v>
      </c>
      <c r="BK104" s="227">
        <f>SUM(BK105:BK109)</f>
        <v>0</v>
      </c>
    </row>
    <row r="105" s="2" customFormat="1" ht="16.5" customHeight="1">
      <c r="A105" s="40"/>
      <c r="B105" s="41"/>
      <c r="C105" s="230" t="s">
        <v>79</v>
      </c>
      <c r="D105" s="230" t="s">
        <v>287</v>
      </c>
      <c r="E105" s="231" t="s">
        <v>3393</v>
      </c>
      <c r="F105" s="232" t="s">
        <v>3394</v>
      </c>
      <c r="G105" s="233" t="s">
        <v>515</v>
      </c>
      <c r="H105" s="234">
        <v>2</v>
      </c>
      <c r="I105" s="235"/>
      <c r="J105" s="236">
        <f>ROUND(I105*H105,2)</f>
        <v>0</v>
      </c>
      <c r="K105" s="232" t="s">
        <v>291</v>
      </c>
      <c r="L105" s="46"/>
      <c r="M105" s="237" t="s">
        <v>19</v>
      </c>
      <c r="N105" s="238" t="s">
        <v>43</v>
      </c>
      <c r="O105" s="86"/>
      <c r="P105" s="239">
        <f>O105*H105</f>
        <v>0</v>
      </c>
      <c r="Q105" s="239">
        <v>0.12021</v>
      </c>
      <c r="R105" s="239">
        <f>Q105*H105</f>
        <v>0.24042</v>
      </c>
      <c r="S105" s="239">
        <v>0</v>
      </c>
      <c r="T105" s="240">
        <f>S105*H105</f>
        <v>0</v>
      </c>
      <c r="U105" s="40"/>
      <c r="V105" s="40"/>
      <c r="W105" s="40"/>
      <c r="X105" s="40"/>
      <c r="Y105" s="40"/>
      <c r="Z105" s="40"/>
      <c r="AA105" s="40"/>
      <c r="AB105" s="40"/>
      <c r="AC105" s="40"/>
      <c r="AD105" s="40"/>
      <c r="AE105" s="40"/>
      <c r="AR105" s="241" t="s">
        <v>91</v>
      </c>
      <c r="AT105" s="241" t="s">
        <v>287</v>
      </c>
      <c r="AU105" s="241" t="s">
        <v>81</v>
      </c>
      <c r="AY105" s="19" t="s">
        <v>285</v>
      </c>
      <c r="BE105" s="242">
        <f>IF(N105="základní",J105,0)</f>
        <v>0</v>
      </c>
      <c r="BF105" s="242">
        <f>IF(N105="snížená",J105,0)</f>
        <v>0</v>
      </c>
      <c r="BG105" s="242">
        <f>IF(N105="zákl. přenesená",J105,0)</f>
        <v>0</v>
      </c>
      <c r="BH105" s="242">
        <f>IF(N105="sníž. přenesená",J105,0)</f>
        <v>0</v>
      </c>
      <c r="BI105" s="242">
        <f>IF(N105="nulová",J105,0)</f>
        <v>0</v>
      </c>
      <c r="BJ105" s="19" t="s">
        <v>79</v>
      </c>
      <c r="BK105" s="242">
        <f>ROUND(I105*H105,2)</f>
        <v>0</v>
      </c>
      <c r="BL105" s="19" t="s">
        <v>91</v>
      </c>
      <c r="BM105" s="241" t="s">
        <v>3955</v>
      </c>
    </row>
    <row r="106" s="2" customFormat="1">
      <c r="A106" s="40"/>
      <c r="B106" s="41"/>
      <c r="C106" s="42"/>
      <c r="D106" s="243" t="s">
        <v>293</v>
      </c>
      <c r="E106" s="42"/>
      <c r="F106" s="244" t="s">
        <v>3396</v>
      </c>
      <c r="G106" s="42"/>
      <c r="H106" s="42"/>
      <c r="I106" s="150"/>
      <c r="J106" s="42"/>
      <c r="K106" s="42"/>
      <c r="L106" s="46"/>
      <c r="M106" s="245"/>
      <c r="N106" s="246"/>
      <c r="O106" s="86"/>
      <c r="P106" s="86"/>
      <c r="Q106" s="86"/>
      <c r="R106" s="86"/>
      <c r="S106" s="86"/>
      <c r="T106" s="87"/>
      <c r="U106" s="40"/>
      <c r="V106" s="40"/>
      <c r="W106" s="40"/>
      <c r="X106" s="40"/>
      <c r="Y106" s="40"/>
      <c r="Z106" s="40"/>
      <c r="AA106" s="40"/>
      <c r="AB106" s="40"/>
      <c r="AC106" s="40"/>
      <c r="AD106" s="40"/>
      <c r="AE106" s="40"/>
      <c r="AT106" s="19" t="s">
        <v>293</v>
      </c>
      <c r="AU106" s="19" t="s">
        <v>81</v>
      </c>
    </row>
    <row r="107" s="15" customFormat="1">
      <c r="A107" s="15"/>
      <c r="B107" s="270"/>
      <c r="C107" s="271"/>
      <c r="D107" s="243" t="s">
        <v>297</v>
      </c>
      <c r="E107" s="272" t="s">
        <v>19</v>
      </c>
      <c r="F107" s="273" t="s">
        <v>3397</v>
      </c>
      <c r="G107" s="271"/>
      <c r="H107" s="272" t="s">
        <v>19</v>
      </c>
      <c r="I107" s="274"/>
      <c r="J107" s="271"/>
      <c r="K107" s="271"/>
      <c r="L107" s="275"/>
      <c r="M107" s="276"/>
      <c r="N107" s="277"/>
      <c r="O107" s="277"/>
      <c r="P107" s="277"/>
      <c r="Q107" s="277"/>
      <c r="R107" s="277"/>
      <c r="S107" s="277"/>
      <c r="T107" s="278"/>
      <c r="U107" s="15"/>
      <c r="V107" s="15"/>
      <c r="W107" s="15"/>
      <c r="X107" s="15"/>
      <c r="Y107" s="15"/>
      <c r="Z107" s="15"/>
      <c r="AA107" s="15"/>
      <c r="AB107" s="15"/>
      <c r="AC107" s="15"/>
      <c r="AD107" s="15"/>
      <c r="AE107" s="15"/>
      <c r="AT107" s="279" t="s">
        <v>297</v>
      </c>
      <c r="AU107" s="279" t="s">
        <v>81</v>
      </c>
      <c r="AV107" s="15" t="s">
        <v>79</v>
      </c>
      <c r="AW107" s="15" t="s">
        <v>33</v>
      </c>
      <c r="AX107" s="15" t="s">
        <v>72</v>
      </c>
      <c r="AY107" s="279" t="s">
        <v>285</v>
      </c>
    </row>
    <row r="108" s="13" customFormat="1">
      <c r="A108" s="13"/>
      <c r="B108" s="248"/>
      <c r="C108" s="249"/>
      <c r="D108" s="243" t="s">
        <v>297</v>
      </c>
      <c r="E108" s="250" t="s">
        <v>19</v>
      </c>
      <c r="F108" s="251" t="s">
        <v>81</v>
      </c>
      <c r="G108" s="249"/>
      <c r="H108" s="252">
        <v>2</v>
      </c>
      <c r="I108" s="253"/>
      <c r="J108" s="249"/>
      <c r="K108" s="249"/>
      <c r="L108" s="254"/>
      <c r="M108" s="255"/>
      <c r="N108" s="256"/>
      <c r="O108" s="256"/>
      <c r="P108" s="256"/>
      <c r="Q108" s="256"/>
      <c r="R108" s="256"/>
      <c r="S108" s="256"/>
      <c r="T108" s="257"/>
      <c r="U108" s="13"/>
      <c r="V108" s="13"/>
      <c r="W108" s="13"/>
      <c r="X108" s="13"/>
      <c r="Y108" s="13"/>
      <c r="Z108" s="13"/>
      <c r="AA108" s="13"/>
      <c r="AB108" s="13"/>
      <c r="AC108" s="13"/>
      <c r="AD108" s="13"/>
      <c r="AE108" s="13"/>
      <c r="AT108" s="258" t="s">
        <v>297</v>
      </c>
      <c r="AU108" s="258" t="s">
        <v>81</v>
      </c>
      <c r="AV108" s="13" t="s">
        <v>81</v>
      </c>
      <c r="AW108" s="13" t="s">
        <v>33</v>
      </c>
      <c r="AX108" s="13" t="s">
        <v>72</v>
      </c>
      <c r="AY108" s="258" t="s">
        <v>285</v>
      </c>
    </row>
    <row r="109" s="14" customFormat="1">
      <c r="A109" s="14"/>
      <c r="B109" s="259"/>
      <c r="C109" s="260"/>
      <c r="D109" s="243" t="s">
        <v>297</v>
      </c>
      <c r="E109" s="261" t="s">
        <v>19</v>
      </c>
      <c r="F109" s="262" t="s">
        <v>306</v>
      </c>
      <c r="G109" s="260"/>
      <c r="H109" s="263">
        <v>2</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297</v>
      </c>
      <c r="AU109" s="269" t="s">
        <v>81</v>
      </c>
      <c r="AV109" s="14" t="s">
        <v>91</v>
      </c>
      <c r="AW109" s="14" t="s">
        <v>33</v>
      </c>
      <c r="AX109" s="14" t="s">
        <v>79</v>
      </c>
      <c r="AY109" s="269" t="s">
        <v>285</v>
      </c>
    </row>
    <row r="110" s="12" customFormat="1" ht="22.8" customHeight="1">
      <c r="A110" s="12"/>
      <c r="B110" s="214"/>
      <c r="C110" s="215"/>
      <c r="D110" s="216" t="s">
        <v>71</v>
      </c>
      <c r="E110" s="228" t="s">
        <v>105</v>
      </c>
      <c r="F110" s="228" t="s">
        <v>1259</v>
      </c>
      <c r="G110" s="215"/>
      <c r="H110" s="215"/>
      <c r="I110" s="218"/>
      <c r="J110" s="229">
        <f>BK110</f>
        <v>0</v>
      </c>
      <c r="K110" s="215"/>
      <c r="L110" s="220"/>
      <c r="M110" s="221"/>
      <c r="N110" s="222"/>
      <c r="O110" s="222"/>
      <c r="P110" s="223">
        <f>SUM(P111:P154)</f>
        <v>0</v>
      </c>
      <c r="Q110" s="222"/>
      <c r="R110" s="223">
        <f>SUM(R111:R154)</f>
        <v>3.2543723999999998</v>
      </c>
      <c r="S110" s="222"/>
      <c r="T110" s="224">
        <f>SUM(T111:T154)</f>
        <v>0</v>
      </c>
      <c r="U110" s="12"/>
      <c r="V110" s="12"/>
      <c r="W110" s="12"/>
      <c r="X110" s="12"/>
      <c r="Y110" s="12"/>
      <c r="Z110" s="12"/>
      <c r="AA110" s="12"/>
      <c r="AB110" s="12"/>
      <c r="AC110" s="12"/>
      <c r="AD110" s="12"/>
      <c r="AE110" s="12"/>
      <c r="AR110" s="225" t="s">
        <v>79</v>
      </c>
      <c r="AT110" s="226" t="s">
        <v>71</v>
      </c>
      <c r="AU110" s="226" t="s">
        <v>79</v>
      </c>
      <c r="AY110" s="225" t="s">
        <v>285</v>
      </c>
      <c r="BK110" s="227">
        <f>SUM(BK111:BK154)</f>
        <v>0</v>
      </c>
    </row>
    <row r="111" s="2" customFormat="1" ht="16.5" customHeight="1">
      <c r="A111" s="40"/>
      <c r="B111" s="41"/>
      <c r="C111" s="230" t="s">
        <v>81</v>
      </c>
      <c r="D111" s="230" t="s">
        <v>287</v>
      </c>
      <c r="E111" s="231" t="s">
        <v>3405</v>
      </c>
      <c r="F111" s="232" t="s">
        <v>3406</v>
      </c>
      <c r="G111" s="233" t="s">
        <v>515</v>
      </c>
      <c r="H111" s="234">
        <v>4</v>
      </c>
      <c r="I111" s="235"/>
      <c r="J111" s="236">
        <f>ROUND(I111*H111,2)</f>
        <v>0</v>
      </c>
      <c r="K111" s="232" t="s">
        <v>291</v>
      </c>
      <c r="L111" s="46"/>
      <c r="M111" s="237" t="s">
        <v>19</v>
      </c>
      <c r="N111" s="238" t="s">
        <v>43</v>
      </c>
      <c r="O111" s="86"/>
      <c r="P111" s="239">
        <f>O111*H111</f>
        <v>0</v>
      </c>
      <c r="Q111" s="239">
        <v>0.041500000000000002</v>
      </c>
      <c r="R111" s="239">
        <f>Q111*H111</f>
        <v>0.16600000000000001</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3956</v>
      </c>
    </row>
    <row r="112" s="2" customFormat="1">
      <c r="A112" s="40"/>
      <c r="B112" s="41"/>
      <c r="C112" s="42"/>
      <c r="D112" s="243" t="s">
        <v>293</v>
      </c>
      <c r="E112" s="42"/>
      <c r="F112" s="244" t="s">
        <v>3408</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15" customFormat="1">
      <c r="A113" s="15"/>
      <c r="B113" s="270"/>
      <c r="C113" s="271"/>
      <c r="D113" s="243" t="s">
        <v>297</v>
      </c>
      <c r="E113" s="272" t="s">
        <v>19</v>
      </c>
      <c r="F113" s="273" t="s">
        <v>3409</v>
      </c>
      <c r="G113" s="271"/>
      <c r="H113" s="272" t="s">
        <v>19</v>
      </c>
      <c r="I113" s="274"/>
      <c r="J113" s="271"/>
      <c r="K113" s="271"/>
      <c r="L113" s="275"/>
      <c r="M113" s="276"/>
      <c r="N113" s="277"/>
      <c r="O113" s="277"/>
      <c r="P113" s="277"/>
      <c r="Q113" s="277"/>
      <c r="R113" s="277"/>
      <c r="S113" s="277"/>
      <c r="T113" s="278"/>
      <c r="U113" s="15"/>
      <c r="V113" s="15"/>
      <c r="W113" s="15"/>
      <c r="X113" s="15"/>
      <c r="Y113" s="15"/>
      <c r="Z113" s="15"/>
      <c r="AA113" s="15"/>
      <c r="AB113" s="15"/>
      <c r="AC113" s="15"/>
      <c r="AD113" s="15"/>
      <c r="AE113" s="15"/>
      <c r="AT113" s="279" t="s">
        <v>297</v>
      </c>
      <c r="AU113" s="279" t="s">
        <v>81</v>
      </c>
      <c r="AV113" s="15" t="s">
        <v>79</v>
      </c>
      <c r="AW113" s="15" t="s">
        <v>33</v>
      </c>
      <c r="AX113" s="15" t="s">
        <v>72</v>
      </c>
      <c r="AY113" s="279" t="s">
        <v>285</v>
      </c>
    </row>
    <row r="114" s="13" customFormat="1">
      <c r="A114" s="13"/>
      <c r="B114" s="248"/>
      <c r="C114" s="249"/>
      <c r="D114" s="243" t="s">
        <v>297</v>
      </c>
      <c r="E114" s="250" t="s">
        <v>19</v>
      </c>
      <c r="F114" s="251" t="s">
        <v>3681</v>
      </c>
      <c r="G114" s="249"/>
      <c r="H114" s="252">
        <v>4</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33</v>
      </c>
      <c r="AX114" s="13" t="s">
        <v>72</v>
      </c>
      <c r="AY114" s="258" t="s">
        <v>285</v>
      </c>
    </row>
    <row r="115" s="14" customFormat="1">
      <c r="A115" s="14"/>
      <c r="B115" s="259"/>
      <c r="C115" s="260"/>
      <c r="D115" s="243" t="s">
        <v>297</v>
      </c>
      <c r="E115" s="261" t="s">
        <v>19</v>
      </c>
      <c r="F115" s="262" t="s">
        <v>306</v>
      </c>
      <c r="G115" s="260"/>
      <c r="H115" s="263">
        <v>4</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297</v>
      </c>
      <c r="AU115" s="269" t="s">
        <v>81</v>
      </c>
      <c r="AV115" s="14" t="s">
        <v>91</v>
      </c>
      <c r="AW115" s="14" t="s">
        <v>33</v>
      </c>
      <c r="AX115" s="14" t="s">
        <v>79</v>
      </c>
      <c r="AY115" s="269" t="s">
        <v>285</v>
      </c>
    </row>
    <row r="116" s="2" customFormat="1" ht="16.5" customHeight="1">
      <c r="A116" s="40"/>
      <c r="B116" s="41"/>
      <c r="C116" s="230" t="s">
        <v>86</v>
      </c>
      <c r="D116" s="230" t="s">
        <v>287</v>
      </c>
      <c r="E116" s="231" t="s">
        <v>4502</v>
      </c>
      <c r="F116" s="232" t="s">
        <v>4503</v>
      </c>
      <c r="G116" s="233" t="s">
        <v>361</v>
      </c>
      <c r="H116" s="234">
        <v>66.25</v>
      </c>
      <c r="I116" s="235"/>
      <c r="J116" s="236">
        <f>ROUND(I116*H116,2)</f>
        <v>0</v>
      </c>
      <c r="K116" s="232" t="s">
        <v>291</v>
      </c>
      <c r="L116" s="46"/>
      <c r="M116" s="237" t="s">
        <v>19</v>
      </c>
      <c r="N116" s="238" t="s">
        <v>43</v>
      </c>
      <c r="O116" s="86"/>
      <c r="P116" s="239">
        <f>O116*H116</f>
        <v>0</v>
      </c>
      <c r="Q116" s="239">
        <v>0.017000000000000001</v>
      </c>
      <c r="R116" s="239">
        <f>Q116*H116</f>
        <v>1.12625</v>
      </c>
      <c r="S116" s="239">
        <v>0</v>
      </c>
      <c r="T116" s="240">
        <f>S116*H116</f>
        <v>0</v>
      </c>
      <c r="U116" s="40"/>
      <c r="V116" s="40"/>
      <c r="W116" s="40"/>
      <c r="X116" s="40"/>
      <c r="Y116" s="40"/>
      <c r="Z116" s="40"/>
      <c r="AA116" s="40"/>
      <c r="AB116" s="40"/>
      <c r="AC116" s="40"/>
      <c r="AD116" s="40"/>
      <c r="AE116" s="40"/>
      <c r="AR116" s="241" t="s">
        <v>91</v>
      </c>
      <c r="AT116" s="241" t="s">
        <v>287</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3959</v>
      </c>
    </row>
    <row r="117" s="2" customFormat="1">
      <c r="A117" s="40"/>
      <c r="B117" s="41"/>
      <c r="C117" s="42"/>
      <c r="D117" s="243" t="s">
        <v>293</v>
      </c>
      <c r="E117" s="42"/>
      <c r="F117" s="244" t="s">
        <v>4504</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2" customFormat="1">
      <c r="A118" s="40"/>
      <c r="B118" s="41"/>
      <c r="C118" s="42"/>
      <c r="D118" s="243" t="s">
        <v>295</v>
      </c>
      <c r="E118" s="42"/>
      <c r="F118" s="247" t="s">
        <v>3961</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81</v>
      </c>
    </row>
    <row r="119" s="15" customFormat="1">
      <c r="A119" s="15"/>
      <c r="B119" s="270"/>
      <c r="C119" s="271"/>
      <c r="D119" s="243" t="s">
        <v>297</v>
      </c>
      <c r="E119" s="272" t="s">
        <v>19</v>
      </c>
      <c r="F119" s="273" t="s">
        <v>4505</v>
      </c>
      <c r="G119" s="271"/>
      <c r="H119" s="272" t="s">
        <v>19</v>
      </c>
      <c r="I119" s="274"/>
      <c r="J119" s="271"/>
      <c r="K119" s="271"/>
      <c r="L119" s="275"/>
      <c r="M119" s="276"/>
      <c r="N119" s="277"/>
      <c r="O119" s="277"/>
      <c r="P119" s="277"/>
      <c r="Q119" s="277"/>
      <c r="R119" s="277"/>
      <c r="S119" s="277"/>
      <c r="T119" s="278"/>
      <c r="U119" s="15"/>
      <c r="V119" s="15"/>
      <c r="W119" s="15"/>
      <c r="X119" s="15"/>
      <c r="Y119" s="15"/>
      <c r="Z119" s="15"/>
      <c r="AA119" s="15"/>
      <c r="AB119" s="15"/>
      <c r="AC119" s="15"/>
      <c r="AD119" s="15"/>
      <c r="AE119" s="15"/>
      <c r="AT119" s="279" t="s">
        <v>297</v>
      </c>
      <c r="AU119" s="279" t="s">
        <v>81</v>
      </c>
      <c r="AV119" s="15" t="s">
        <v>79</v>
      </c>
      <c r="AW119" s="15" t="s">
        <v>33</v>
      </c>
      <c r="AX119" s="15" t="s">
        <v>72</v>
      </c>
      <c r="AY119" s="279" t="s">
        <v>285</v>
      </c>
    </row>
    <row r="120" s="13" customFormat="1">
      <c r="A120" s="13"/>
      <c r="B120" s="248"/>
      <c r="C120" s="249"/>
      <c r="D120" s="243" t="s">
        <v>297</v>
      </c>
      <c r="E120" s="250" t="s">
        <v>19</v>
      </c>
      <c r="F120" s="251" t="s">
        <v>4506</v>
      </c>
      <c r="G120" s="249"/>
      <c r="H120" s="252">
        <v>66.25</v>
      </c>
      <c r="I120" s="253"/>
      <c r="J120" s="249"/>
      <c r="K120" s="249"/>
      <c r="L120" s="254"/>
      <c r="M120" s="255"/>
      <c r="N120" s="256"/>
      <c r="O120" s="256"/>
      <c r="P120" s="256"/>
      <c r="Q120" s="256"/>
      <c r="R120" s="256"/>
      <c r="S120" s="256"/>
      <c r="T120" s="257"/>
      <c r="U120" s="13"/>
      <c r="V120" s="13"/>
      <c r="W120" s="13"/>
      <c r="X120" s="13"/>
      <c r="Y120" s="13"/>
      <c r="Z120" s="13"/>
      <c r="AA120" s="13"/>
      <c r="AB120" s="13"/>
      <c r="AC120" s="13"/>
      <c r="AD120" s="13"/>
      <c r="AE120" s="13"/>
      <c r="AT120" s="258" t="s">
        <v>297</v>
      </c>
      <c r="AU120" s="258" t="s">
        <v>81</v>
      </c>
      <c r="AV120" s="13" t="s">
        <v>81</v>
      </c>
      <c r="AW120" s="13" t="s">
        <v>33</v>
      </c>
      <c r="AX120" s="13" t="s">
        <v>72</v>
      </c>
      <c r="AY120" s="258" t="s">
        <v>285</v>
      </c>
    </row>
    <row r="121" s="14" customFormat="1">
      <c r="A121" s="14"/>
      <c r="B121" s="259"/>
      <c r="C121" s="260"/>
      <c r="D121" s="243" t="s">
        <v>297</v>
      </c>
      <c r="E121" s="261" t="s">
        <v>19</v>
      </c>
      <c r="F121" s="262" t="s">
        <v>306</v>
      </c>
      <c r="G121" s="260"/>
      <c r="H121" s="263">
        <v>66.25</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297</v>
      </c>
      <c r="AU121" s="269" t="s">
        <v>81</v>
      </c>
      <c r="AV121" s="14" t="s">
        <v>91</v>
      </c>
      <c r="AW121" s="14" t="s">
        <v>33</v>
      </c>
      <c r="AX121" s="14" t="s">
        <v>79</v>
      </c>
      <c r="AY121" s="269" t="s">
        <v>285</v>
      </c>
    </row>
    <row r="122" s="2" customFormat="1" ht="16.5" customHeight="1">
      <c r="A122" s="40"/>
      <c r="B122" s="41"/>
      <c r="C122" s="230" t="s">
        <v>91</v>
      </c>
      <c r="D122" s="230" t="s">
        <v>287</v>
      </c>
      <c r="E122" s="231" t="s">
        <v>3411</v>
      </c>
      <c r="F122" s="232" t="s">
        <v>3412</v>
      </c>
      <c r="G122" s="233" t="s">
        <v>361</v>
      </c>
      <c r="H122" s="234">
        <v>42</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91</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91</v>
      </c>
      <c r="BM122" s="241" t="s">
        <v>3413</v>
      </c>
    </row>
    <row r="123" s="2" customFormat="1">
      <c r="A123" s="40"/>
      <c r="B123" s="41"/>
      <c r="C123" s="42"/>
      <c r="D123" s="243" t="s">
        <v>293</v>
      </c>
      <c r="E123" s="42"/>
      <c r="F123" s="244" t="s">
        <v>3414</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2" customFormat="1">
      <c r="A124" s="40"/>
      <c r="B124" s="41"/>
      <c r="C124" s="42"/>
      <c r="D124" s="243" t="s">
        <v>295</v>
      </c>
      <c r="E124" s="42"/>
      <c r="F124" s="247" t="s">
        <v>3415</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295</v>
      </c>
      <c r="AU124" s="19" t="s">
        <v>81</v>
      </c>
    </row>
    <row r="125" s="13" customFormat="1">
      <c r="A125" s="13"/>
      <c r="B125" s="248"/>
      <c r="C125" s="249"/>
      <c r="D125" s="243" t="s">
        <v>297</v>
      </c>
      <c r="E125" s="250" t="s">
        <v>19</v>
      </c>
      <c r="F125" s="251" t="s">
        <v>4507</v>
      </c>
      <c r="G125" s="249"/>
      <c r="H125" s="252">
        <v>42</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72</v>
      </c>
      <c r="AY125" s="258" t="s">
        <v>285</v>
      </c>
    </row>
    <row r="126" s="14" customFormat="1">
      <c r="A126" s="14"/>
      <c r="B126" s="259"/>
      <c r="C126" s="260"/>
      <c r="D126" s="243" t="s">
        <v>297</v>
      </c>
      <c r="E126" s="261" t="s">
        <v>19</v>
      </c>
      <c r="F126" s="262" t="s">
        <v>306</v>
      </c>
      <c r="G126" s="260"/>
      <c r="H126" s="263">
        <v>42</v>
      </c>
      <c r="I126" s="264"/>
      <c r="J126" s="260"/>
      <c r="K126" s="260"/>
      <c r="L126" s="265"/>
      <c r="M126" s="266"/>
      <c r="N126" s="267"/>
      <c r="O126" s="267"/>
      <c r="P126" s="267"/>
      <c r="Q126" s="267"/>
      <c r="R126" s="267"/>
      <c r="S126" s="267"/>
      <c r="T126" s="268"/>
      <c r="U126" s="14"/>
      <c r="V126" s="14"/>
      <c r="W126" s="14"/>
      <c r="X126" s="14"/>
      <c r="Y126" s="14"/>
      <c r="Z126" s="14"/>
      <c r="AA126" s="14"/>
      <c r="AB126" s="14"/>
      <c r="AC126" s="14"/>
      <c r="AD126" s="14"/>
      <c r="AE126" s="14"/>
      <c r="AT126" s="269" t="s">
        <v>297</v>
      </c>
      <c r="AU126" s="269" t="s">
        <v>81</v>
      </c>
      <c r="AV126" s="14" t="s">
        <v>91</v>
      </c>
      <c r="AW126" s="14" t="s">
        <v>33</v>
      </c>
      <c r="AX126" s="14" t="s">
        <v>79</v>
      </c>
      <c r="AY126" s="269" t="s">
        <v>285</v>
      </c>
    </row>
    <row r="127" s="2" customFormat="1" ht="16.5" customHeight="1">
      <c r="A127" s="40"/>
      <c r="B127" s="41"/>
      <c r="C127" s="230" t="s">
        <v>96</v>
      </c>
      <c r="D127" s="230" t="s">
        <v>287</v>
      </c>
      <c r="E127" s="231" t="s">
        <v>3417</v>
      </c>
      <c r="F127" s="232" t="s">
        <v>3418</v>
      </c>
      <c r="G127" s="233" t="s">
        <v>361</v>
      </c>
      <c r="H127" s="234">
        <v>54</v>
      </c>
      <c r="I127" s="235"/>
      <c r="J127" s="236">
        <f>ROUND(I127*H127,2)</f>
        <v>0</v>
      </c>
      <c r="K127" s="232" t="s">
        <v>291</v>
      </c>
      <c r="L127" s="46"/>
      <c r="M127" s="237" t="s">
        <v>19</v>
      </c>
      <c r="N127" s="238" t="s">
        <v>43</v>
      </c>
      <c r="O127" s="86"/>
      <c r="P127" s="239">
        <f>O127*H127</f>
        <v>0</v>
      </c>
      <c r="Q127" s="239">
        <v>0</v>
      </c>
      <c r="R127" s="239">
        <f>Q127*H127</f>
        <v>0</v>
      </c>
      <c r="S127" s="239">
        <v>0</v>
      </c>
      <c r="T127" s="240">
        <f>S127*H127</f>
        <v>0</v>
      </c>
      <c r="U127" s="40"/>
      <c r="V127" s="40"/>
      <c r="W127" s="40"/>
      <c r="X127" s="40"/>
      <c r="Y127" s="40"/>
      <c r="Z127" s="40"/>
      <c r="AA127" s="40"/>
      <c r="AB127" s="40"/>
      <c r="AC127" s="40"/>
      <c r="AD127" s="40"/>
      <c r="AE127" s="40"/>
      <c r="AR127" s="241" t="s">
        <v>91</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91</v>
      </c>
      <c r="BM127" s="241" t="s">
        <v>3419</v>
      </c>
    </row>
    <row r="128" s="2" customFormat="1">
      <c r="A128" s="40"/>
      <c r="B128" s="41"/>
      <c r="C128" s="42"/>
      <c r="D128" s="243" t="s">
        <v>293</v>
      </c>
      <c r="E128" s="42"/>
      <c r="F128" s="244" t="s">
        <v>3420</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c r="A129" s="40"/>
      <c r="B129" s="41"/>
      <c r="C129" s="42"/>
      <c r="D129" s="243" t="s">
        <v>295</v>
      </c>
      <c r="E129" s="42"/>
      <c r="F129" s="247" t="s">
        <v>3415</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295</v>
      </c>
      <c r="AU129" s="19" t="s">
        <v>81</v>
      </c>
    </row>
    <row r="130" s="13" customFormat="1">
      <c r="A130" s="13"/>
      <c r="B130" s="248"/>
      <c r="C130" s="249"/>
      <c r="D130" s="243" t="s">
        <v>297</v>
      </c>
      <c r="E130" s="250" t="s">
        <v>19</v>
      </c>
      <c r="F130" s="251" t="s">
        <v>4508</v>
      </c>
      <c r="G130" s="249"/>
      <c r="H130" s="252">
        <v>54</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72</v>
      </c>
      <c r="AY130" s="258" t="s">
        <v>285</v>
      </c>
    </row>
    <row r="131" s="14" customFormat="1">
      <c r="A131" s="14"/>
      <c r="B131" s="259"/>
      <c r="C131" s="260"/>
      <c r="D131" s="243" t="s">
        <v>297</v>
      </c>
      <c r="E131" s="261" t="s">
        <v>19</v>
      </c>
      <c r="F131" s="262" t="s">
        <v>306</v>
      </c>
      <c r="G131" s="260"/>
      <c r="H131" s="263">
        <v>54</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297</v>
      </c>
      <c r="AU131" s="269" t="s">
        <v>81</v>
      </c>
      <c r="AV131" s="14" t="s">
        <v>91</v>
      </c>
      <c r="AW131" s="14" t="s">
        <v>33</v>
      </c>
      <c r="AX131" s="14" t="s">
        <v>79</v>
      </c>
      <c r="AY131" s="269" t="s">
        <v>285</v>
      </c>
    </row>
    <row r="132" s="2" customFormat="1" ht="16.5" customHeight="1">
      <c r="A132" s="40"/>
      <c r="B132" s="41"/>
      <c r="C132" s="230" t="s">
        <v>105</v>
      </c>
      <c r="D132" s="230" t="s">
        <v>287</v>
      </c>
      <c r="E132" s="231" t="s">
        <v>3422</v>
      </c>
      <c r="F132" s="232" t="s">
        <v>3423</v>
      </c>
      <c r="G132" s="233" t="s">
        <v>361</v>
      </c>
      <c r="H132" s="234">
        <v>70.25</v>
      </c>
      <c r="I132" s="235"/>
      <c r="J132" s="236">
        <f>ROUND(I132*H132,2)</f>
        <v>0</v>
      </c>
      <c r="K132" s="232" t="s">
        <v>291</v>
      </c>
      <c r="L132" s="46"/>
      <c r="M132" s="237" t="s">
        <v>19</v>
      </c>
      <c r="N132" s="238" t="s">
        <v>43</v>
      </c>
      <c r="O132" s="86"/>
      <c r="P132" s="239">
        <f>O132*H132</f>
        <v>0</v>
      </c>
      <c r="Q132" s="239">
        <v>0</v>
      </c>
      <c r="R132" s="239">
        <f>Q132*H132</f>
        <v>0</v>
      </c>
      <c r="S132" s="239">
        <v>0</v>
      </c>
      <c r="T132" s="240">
        <f>S132*H132</f>
        <v>0</v>
      </c>
      <c r="U132" s="40"/>
      <c r="V132" s="40"/>
      <c r="W132" s="40"/>
      <c r="X132" s="40"/>
      <c r="Y132" s="40"/>
      <c r="Z132" s="40"/>
      <c r="AA132" s="40"/>
      <c r="AB132" s="40"/>
      <c r="AC132" s="40"/>
      <c r="AD132" s="40"/>
      <c r="AE132" s="40"/>
      <c r="AR132" s="241" t="s">
        <v>91</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91</v>
      </c>
      <c r="BM132" s="241" t="s">
        <v>3424</v>
      </c>
    </row>
    <row r="133" s="2" customFormat="1">
      <c r="A133" s="40"/>
      <c r="B133" s="41"/>
      <c r="C133" s="42"/>
      <c r="D133" s="243" t="s">
        <v>293</v>
      </c>
      <c r="E133" s="42"/>
      <c r="F133" s="244" t="s">
        <v>3423</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2" customFormat="1">
      <c r="A134" s="40"/>
      <c r="B134" s="41"/>
      <c r="C134" s="42"/>
      <c r="D134" s="243" t="s">
        <v>295</v>
      </c>
      <c r="E134" s="42"/>
      <c r="F134" s="247" t="s">
        <v>3425</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81</v>
      </c>
    </row>
    <row r="135" s="15" customFormat="1">
      <c r="A135" s="15"/>
      <c r="B135" s="270"/>
      <c r="C135" s="271"/>
      <c r="D135" s="243" t="s">
        <v>297</v>
      </c>
      <c r="E135" s="272" t="s">
        <v>19</v>
      </c>
      <c r="F135" s="273" t="s">
        <v>4505</v>
      </c>
      <c r="G135" s="271"/>
      <c r="H135" s="272" t="s">
        <v>19</v>
      </c>
      <c r="I135" s="274"/>
      <c r="J135" s="271"/>
      <c r="K135" s="271"/>
      <c r="L135" s="275"/>
      <c r="M135" s="276"/>
      <c r="N135" s="277"/>
      <c r="O135" s="277"/>
      <c r="P135" s="277"/>
      <c r="Q135" s="277"/>
      <c r="R135" s="277"/>
      <c r="S135" s="277"/>
      <c r="T135" s="278"/>
      <c r="U135" s="15"/>
      <c r="V135" s="15"/>
      <c r="W135" s="15"/>
      <c r="X135" s="15"/>
      <c r="Y135" s="15"/>
      <c r="Z135" s="15"/>
      <c r="AA135" s="15"/>
      <c r="AB135" s="15"/>
      <c r="AC135" s="15"/>
      <c r="AD135" s="15"/>
      <c r="AE135" s="15"/>
      <c r="AT135" s="279" t="s">
        <v>297</v>
      </c>
      <c r="AU135" s="279" t="s">
        <v>81</v>
      </c>
      <c r="AV135" s="15" t="s">
        <v>79</v>
      </c>
      <c r="AW135" s="15" t="s">
        <v>33</v>
      </c>
      <c r="AX135" s="15" t="s">
        <v>72</v>
      </c>
      <c r="AY135" s="279" t="s">
        <v>285</v>
      </c>
    </row>
    <row r="136" s="13" customFormat="1">
      <c r="A136" s="13"/>
      <c r="B136" s="248"/>
      <c r="C136" s="249"/>
      <c r="D136" s="243" t="s">
        <v>297</v>
      </c>
      <c r="E136" s="250" t="s">
        <v>19</v>
      </c>
      <c r="F136" s="251" t="s">
        <v>4506</v>
      </c>
      <c r="G136" s="249"/>
      <c r="H136" s="252">
        <v>66.25</v>
      </c>
      <c r="I136" s="253"/>
      <c r="J136" s="249"/>
      <c r="K136" s="249"/>
      <c r="L136" s="254"/>
      <c r="M136" s="255"/>
      <c r="N136" s="256"/>
      <c r="O136" s="256"/>
      <c r="P136" s="256"/>
      <c r="Q136" s="256"/>
      <c r="R136" s="256"/>
      <c r="S136" s="256"/>
      <c r="T136" s="257"/>
      <c r="U136" s="13"/>
      <c r="V136" s="13"/>
      <c r="W136" s="13"/>
      <c r="X136" s="13"/>
      <c r="Y136" s="13"/>
      <c r="Z136" s="13"/>
      <c r="AA136" s="13"/>
      <c r="AB136" s="13"/>
      <c r="AC136" s="13"/>
      <c r="AD136" s="13"/>
      <c r="AE136" s="13"/>
      <c r="AT136" s="258" t="s">
        <v>297</v>
      </c>
      <c r="AU136" s="258" t="s">
        <v>81</v>
      </c>
      <c r="AV136" s="13" t="s">
        <v>81</v>
      </c>
      <c r="AW136" s="13" t="s">
        <v>33</v>
      </c>
      <c r="AX136" s="13" t="s">
        <v>72</v>
      </c>
      <c r="AY136" s="258" t="s">
        <v>285</v>
      </c>
    </row>
    <row r="137" s="13" customFormat="1">
      <c r="A137" s="13"/>
      <c r="B137" s="248"/>
      <c r="C137" s="249"/>
      <c r="D137" s="243" t="s">
        <v>297</v>
      </c>
      <c r="E137" s="250" t="s">
        <v>19</v>
      </c>
      <c r="F137" s="251" t="s">
        <v>3967</v>
      </c>
      <c r="G137" s="249"/>
      <c r="H137" s="252">
        <v>4</v>
      </c>
      <c r="I137" s="253"/>
      <c r="J137" s="249"/>
      <c r="K137" s="249"/>
      <c r="L137" s="254"/>
      <c r="M137" s="255"/>
      <c r="N137" s="256"/>
      <c r="O137" s="256"/>
      <c r="P137" s="256"/>
      <c r="Q137" s="256"/>
      <c r="R137" s="256"/>
      <c r="S137" s="256"/>
      <c r="T137" s="257"/>
      <c r="U137" s="13"/>
      <c r="V137" s="13"/>
      <c r="W137" s="13"/>
      <c r="X137" s="13"/>
      <c r="Y137" s="13"/>
      <c r="Z137" s="13"/>
      <c r="AA137" s="13"/>
      <c r="AB137" s="13"/>
      <c r="AC137" s="13"/>
      <c r="AD137" s="13"/>
      <c r="AE137" s="13"/>
      <c r="AT137" s="258" t="s">
        <v>297</v>
      </c>
      <c r="AU137" s="258" t="s">
        <v>81</v>
      </c>
      <c r="AV137" s="13" t="s">
        <v>81</v>
      </c>
      <c r="AW137" s="13" t="s">
        <v>33</v>
      </c>
      <c r="AX137" s="13" t="s">
        <v>72</v>
      </c>
      <c r="AY137" s="258" t="s">
        <v>285</v>
      </c>
    </row>
    <row r="138" s="14" customFormat="1">
      <c r="A138" s="14"/>
      <c r="B138" s="259"/>
      <c r="C138" s="260"/>
      <c r="D138" s="243" t="s">
        <v>297</v>
      </c>
      <c r="E138" s="261" t="s">
        <v>19</v>
      </c>
      <c r="F138" s="262" t="s">
        <v>306</v>
      </c>
      <c r="G138" s="260"/>
      <c r="H138" s="263">
        <v>70.25</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297</v>
      </c>
      <c r="AU138" s="269" t="s">
        <v>81</v>
      </c>
      <c r="AV138" s="14" t="s">
        <v>91</v>
      </c>
      <c r="AW138" s="14" t="s">
        <v>33</v>
      </c>
      <c r="AX138" s="14" t="s">
        <v>79</v>
      </c>
      <c r="AY138" s="269" t="s">
        <v>285</v>
      </c>
    </row>
    <row r="139" s="2" customFormat="1" ht="16.5" customHeight="1">
      <c r="A139" s="40"/>
      <c r="B139" s="41"/>
      <c r="C139" s="230" t="s">
        <v>112</v>
      </c>
      <c r="D139" s="230" t="s">
        <v>287</v>
      </c>
      <c r="E139" s="231" t="s">
        <v>3968</v>
      </c>
      <c r="F139" s="232" t="s">
        <v>3969</v>
      </c>
      <c r="G139" s="233" t="s">
        <v>309</v>
      </c>
      <c r="H139" s="234">
        <v>0.76000000000000001</v>
      </c>
      <c r="I139" s="235"/>
      <c r="J139" s="236">
        <f>ROUND(I139*H139,2)</f>
        <v>0</v>
      </c>
      <c r="K139" s="232" t="s">
        <v>291</v>
      </c>
      <c r="L139" s="46"/>
      <c r="M139" s="237" t="s">
        <v>19</v>
      </c>
      <c r="N139" s="238" t="s">
        <v>43</v>
      </c>
      <c r="O139" s="86"/>
      <c r="P139" s="239">
        <f>O139*H139</f>
        <v>0</v>
      </c>
      <c r="Q139" s="239">
        <v>2.2563399999999998</v>
      </c>
      <c r="R139" s="239">
        <f>Q139*H139</f>
        <v>1.7148184</v>
      </c>
      <c r="S139" s="239">
        <v>0</v>
      </c>
      <c r="T139" s="240">
        <f>S139*H139</f>
        <v>0</v>
      </c>
      <c r="U139" s="40"/>
      <c r="V139" s="40"/>
      <c r="W139" s="40"/>
      <c r="X139" s="40"/>
      <c r="Y139" s="40"/>
      <c r="Z139" s="40"/>
      <c r="AA139" s="40"/>
      <c r="AB139" s="40"/>
      <c r="AC139" s="40"/>
      <c r="AD139" s="40"/>
      <c r="AE139" s="40"/>
      <c r="AR139" s="241" t="s">
        <v>91</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91</v>
      </c>
      <c r="BM139" s="241" t="s">
        <v>3970</v>
      </c>
    </row>
    <row r="140" s="2" customFormat="1">
      <c r="A140" s="40"/>
      <c r="B140" s="41"/>
      <c r="C140" s="42"/>
      <c r="D140" s="243" t="s">
        <v>293</v>
      </c>
      <c r="E140" s="42"/>
      <c r="F140" s="244" t="s">
        <v>3971</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15" customFormat="1">
      <c r="A141" s="15"/>
      <c r="B141" s="270"/>
      <c r="C141" s="271"/>
      <c r="D141" s="243" t="s">
        <v>297</v>
      </c>
      <c r="E141" s="272" t="s">
        <v>19</v>
      </c>
      <c r="F141" s="273" t="s">
        <v>4509</v>
      </c>
      <c r="G141" s="271"/>
      <c r="H141" s="272" t="s">
        <v>19</v>
      </c>
      <c r="I141" s="274"/>
      <c r="J141" s="271"/>
      <c r="K141" s="271"/>
      <c r="L141" s="275"/>
      <c r="M141" s="276"/>
      <c r="N141" s="277"/>
      <c r="O141" s="277"/>
      <c r="P141" s="277"/>
      <c r="Q141" s="277"/>
      <c r="R141" s="277"/>
      <c r="S141" s="277"/>
      <c r="T141" s="278"/>
      <c r="U141" s="15"/>
      <c r="V141" s="15"/>
      <c r="W141" s="15"/>
      <c r="X141" s="15"/>
      <c r="Y141" s="15"/>
      <c r="Z141" s="15"/>
      <c r="AA141" s="15"/>
      <c r="AB141" s="15"/>
      <c r="AC141" s="15"/>
      <c r="AD141" s="15"/>
      <c r="AE141" s="15"/>
      <c r="AT141" s="279" t="s">
        <v>297</v>
      </c>
      <c r="AU141" s="279" t="s">
        <v>81</v>
      </c>
      <c r="AV141" s="15" t="s">
        <v>79</v>
      </c>
      <c r="AW141" s="15" t="s">
        <v>33</v>
      </c>
      <c r="AX141" s="15" t="s">
        <v>72</v>
      </c>
      <c r="AY141" s="279" t="s">
        <v>285</v>
      </c>
    </row>
    <row r="142" s="13" customFormat="1">
      <c r="A142" s="13"/>
      <c r="B142" s="248"/>
      <c r="C142" s="249"/>
      <c r="D142" s="243" t="s">
        <v>297</v>
      </c>
      <c r="E142" s="250" t="s">
        <v>19</v>
      </c>
      <c r="F142" s="251" t="s">
        <v>4510</v>
      </c>
      <c r="G142" s="249"/>
      <c r="H142" s="252">
        <v>0.76000000000000001</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72</v>
      </c>
      <c r="AY142" s="258" t="s">
        <v>285</v>
      </c>
    </row>
    <row r="143" s="14" customFormat="1">
      <c r="A143" s="14"/>
      <c r="B143" s="259"/>
      <c r="C143" s="260"/>
      <c r="D143" s="243" t="s">
        <v>297</v>
      </c>
      <c r="E143" s="261" t="s">
        <v>19</v>
      </c>
      <c r="F143" s="262" t="s">
        <v>306</v>
      </c>
      <c r="G143" s="260"/>
      <c r="H143" s="263">
        <v>0.76000000000000001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297</v>
      </c>
      <c r="AU143" s="269" t="s">
        <v>81</v>
      </c>
      <c r="AV143" s="14" t="s">
        <v>91</v>
      </c>
      <c r="AW143" s="14" t="s">
        <v>33</v>
      </c>
      <c r="AX143" s="14" t="s">
        <v>79</v>
      </c>
      <c r="AY143" s="269" t="s">
        <v>285</v>
      </c>
    </row>
    <row r="144" s="2" customFormat="1" ht="16.5" customHeight="1">
      <c r="A144" s="40"/>
      <c r="B144" s="41"/>
      <c r="C144" s="230" t="s">
        <v>119</v>
      </c>
      <c r="D144" s="230" t="s">
        <v>287</v>
      </c>
      <c r="E144" s="231" t="s">
        <v>3974</v>
      </c>
      <c r="F144" s="232" t="s">
        <v>3975</v>
      </c>
      <c r="G144" s="233" t="s">
        <v>361</v>
      </c>
      <c r="H144" s="234">
        <v>7.5999999999999996</v>
      </c>
      <c r="I144" s="235"/>
      <c r="J144" s="236">
        <f>ROUND(I144*H144,2)</f>
        <v>0</v>
      </c>
      <c r="K144" s="232" t="s">
        <v>291</v>
      </c>
      <c r="L144" s="46"/>
      <c r="M144" s="237" t="s">
        <v>19</v>
      </c>
      <c r="N144" s="238" t="s">
        <v>43</v>
      </c>
      <c r="O144" s="86"/>
      <c r="P144" s="239">
        <f>O144*H144</f>
        <v>0</v>
      </c>
      <c r="Q144" s="239">
        <v>0.010200000000000001</v>
      </c>
      <c r="R144" s="239">
        <f>Q144*H144</f>
        <v>0.077520000000000006</v>
      </c>
      <c r="S144" s="239">
        <v>0</v>
      </c>
      <c r="T144" s="240">
        <f>S144*H144</f>
        <v>0</v>
      </c>
      <c r="U144" s="40"/>
      <c r="V144" s="40"/>
      <c r="W144" s="40"/>
      <c r="X144" s="40"/>
      <c r="Y144" s="40"/>
      <c r="Z144" s="40"/>
      <c r="AA144" s="40"/>
      <c r="AB144" s="40"/>
      <c r="AC144" s="40"/>
      <c r="AD144" s="40"/>
      <c r="AE144" s="40"/>
      <c r="AR144" s="241" t="s">
        <v>91</v>
      </c>
      <c r="AT144" s="241" t="s">
        <v>287</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91</v>
      </c>
      <c r="BM144" s="241" t="s">
        <v>3976</v>
      </c>
    </row>
    <row r="145" s="2" customFormat="1">
      <c r="A145" s="40"/>
      <c r="B145" s="41"/>
      <c r="C145" s="42"/>
      <c r="D145" s="243" t="s">
        <v>293</v>
      </c>
      <c r="E145" s="42"/>
      <c r="F145" s="244" t="s">
        <v>3977</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15" customFormat="1">
      <c r="A146" s="15"/>
      <c r="B146" s="270"/>
      <c r="C146" s="271"/>
      <c r="D146" s="243" t="s">
        <v>297</v>
      </c>
      <c r="E146" s="272" t="s">
        <v>19</v>
      </c>
      <c r="F146" s="273" t="s">
        <v>4511</v>
      </c>
      <c r="G146" s="271"/>
      <c r="H146" s="272" t="s">
        <v>19</v>
      </c>
      <c r="I146" s="274"/>
      <c r="J146" s="271"/>
      <c r="K146" s="271"/>
      <c r="L146" s="275"/>
      <c r="M146" s="276"/>
      <c r="N146" s="277"/>
      <c r="O146" s="277"/>
      <c r="P146" s="277"/>
      <c r="Q146" s="277"/>
      <c r="R146" s="277"/>
      <c r="S146" s="277"/>
      <c r="T146" s="278"/>
      <c r="U146" s="15"/>
      <c r="V146" s="15"/>
      <c r="W146" s="15"/>
      <c r="X146" s="15"/>
      <c r="Y146" s="15"/>
      <c r="Z146" s="15"/>
      <c r="AA146" s="15"/>
      <c r="AB146" s="15"/>
      <c r="AC146" s="15"/>
      <c r="AD146" s="15"/>
      <c r="AE146" s="15"/>
      <c r="AT146" s="279" t="s">
        <v>297</v>
      </c>
      <c r="AU146" s="279" t="s">
        <v>81</v>
      </c>
      <c r="AV146" s="15" t="s">
        <v>79</v>
      </c>
      <c r="AW146" s="15" t="s">
        <v>33</v>
      </c>
      <c r="AX146" s="15" t="s">
        <v>72</v>
      </c>
      <c r="AY146" s="279" t="s">
        <v>285</v>
      </c>
    </row>
    <row r="147" s="13" customFormat="1">
      <c r="A147" s="13"/>
      <c r="B147" s="248"/>
      <c r="C147" s="249"/>
      <c r="D147" s="243" t="s">
        <v>297</v>
      </c>
      <c r="E147" s="250" t="s">
        <v>19</v>
      </c>
      <c r="F147" s="251" t="s">
        <v>4512</v>
      </c>
      <c r="G147" s="249"/>
      <c r="H147" s="252">
        <v>7.5999999999999996</v>
      </c>
      <c r="I147" s="253"/>
      <c r="J147" s="249"/>
      <c r="K147" s="249"/>
      <c r="L147" s="254"/>
      <c r="M147" s="255"/>
      <c r="N147" s="256"/>
      <c r="O147" s="256"/>
      <c r="P147" s="256"/>
      <c r="Q147" s="256"/>
      <c r="R147" s="256"/>
      <c r="S147" s="256"/>
      <c r="T147" s="257"/>
      <c r="U147" s="13"/>
      <c r="V147" s="13"/>
      <c r="W147" s="13"/>
      <c r="X147" s="13"/>
      <c r="Y147" s="13"/>
      <c r="Z147" s="13"/>
      <c r="AA147" s="13"/>
      <c r="AB147" s="13"/>
      <c r="AC147" s="13"/>
      <c r="AD147" s="13"/>
      <c r="AE147" s="13"/>
      <c r="AT147" s="258" t="s">
        <v>297</v>
      </c>
      <c r="AU147" s="258" t="s">
        <v>81</v>
      </c>
      <c r="AV147" s="13" t="s">
        <v>81</v>
      </c>
      <c r="AW147" s="13" t="s">
        <v>33</v>
      </c>
      <c r="AX147" s="13" t="s">
        <v>72</v>
      </c>
      <c r="AY147" s="258" t="s">
        <v>285</v>
      </c>
    </row>
    <row r="148" s="14" customFormat="1">
      <c r="A148" s="14"/>
      <c r="B148" s="259"/>
      <c r="C148" s="260"/>
      <c r="D148" s="243" t="s">
        <v>297</v>
      </c>
      <c r="E148" s="261" t="s">
        <v>19</v>
      </c>
      <c r="F148" s="262" t="s">
        <v>306</v>
      </c>
      <c r="G148" s="260"/>
      <c r="H148" s="263">
        <v>7.5999999999999996</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297</v>
      </c>
      <c r="AU148" s="269" t="s">
        <v>81</v>
      </c>
      <c r="AV148" s="14" t="s">
        <v>91</v>
      </c>
      <c r="AW148" s="14" t="s">
        <v>33</v>
      </c>
      <c r="AX148" s="14" t="s">
        <v>79</v>
      </c>
      <c r="AY148" s="269" t="s">
        <v>285</v>
      </c>
    </row>
    <row r="149" s="2" customFormat="1" ht="16.5" customHeight="1">
      <c r="A149" s="40"/>
      <c r="B149" s="41"/>
      <c r="C149" s="230" t="s">
        <v>126</v>
      </c>
      <c r="D149" s="230" t="s">
        <v>287</v>
      </c>
      <c r="E149" s="231" t="s">
        <v>3979</v>
      </c>
      <c r="F149" s="232" t="s">
        <v>3980</v>
      </c>
      <c r="G149" s="233" t="s">
        <v>361</v>
      </c>
      <c r="H149" s="234">
        <v>7.5999999999999996</v>
      </c>
      <c r="I149" s="235"/>
      <c r="J149" s="236">
        <f>ROUND(I149*H149,2)</f>
        <v>0</v>
      </c>
      <c r="K149" s="232" t="s">
        <v>291</v>
      </c>
      <c r="L149" s="46"/>
      <c r="M149" s="237" t="s">
        <v>19</v>
      </c>
      <c r="N149" s="238" t="s">
        <v>43</v>
      </c>
      <c r="O149" s="86"/>
      <c r="P149" s="239">
        <f>O149*H149</f>
        <v>0</v>
      </c>
      <c r="Q149" s="239">
        <v>0.022339999999999999</v>
      </c>
      <c r="R149" s="239">
        <f>Q149*H149</f>
        <v>0.16978399999999999</v>
      </c>
      <c r="S149" s="239">
        <v>0</v>
      </c>
      <c r="T149" s="240">
        <f>S149*H149</f>
        <v>0</v>
      </c>
      <c r="U149" s="40"/>
      <c r="V149" s="40"/>
      <c r="W149" s="40"/>
      <c r="X149" s="40"/>
      <c r="Y149" s="40"/>
      <c r="Z149" s="40"/>
      <c r="AA149" s="40"/>
      <c r="AB149" s="40"/>
      <c r="AC149" s="40"/>
      <c r="AD149" s="40"/>
      <c r="AE149" s="40"/>
      <c r="AR149" s="241" t="s">
        <v>91</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91</v>
      </c>
      <c r="BM149" s="241" t="s">
        <v>3981</v>
      </c>
    </row>
    <row r="150" s="2" customFormat="1">
      <c r="A150" s="40"/>
      <c r="B150" s="41"/>
      <c r="C150" s="42"/>
      <c r="D150" s="243" t="s">
        <v>293</v>
      </c>
      <c r="E150" s="42"/>
      <c r="F150" s="244" t="s">
        <v>3982</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2" customFormat="1">
      <c r="A151" s="40"/>
      <c r="B151" s="41"/>
      <c r="C151" s="42"/>
      <c r="D151" s="243" t="s">
        <v>295</v>
      </c>
      <c r="E151" s="42"/>
      <c r="F151" s="247" t="s">
        <v>3983</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295</v>
      </c>
      <c r="AU151" s="19" t="s">
        <v>81</v>
      </c>
    </row>
    <row r="152" s="15" customFormat="1">
      <c r="A152" s="15"/>
      <c r="B152" s="270"/>
      <c r="C152" s="271"/>
      <c r="D152" s="243" t="s">
        <v>297</v>
      </c>
      <c r="E152" s="272" t="s">
        <v>19</v>
      </c>
      <c r="F152" s="273" t="s">
        <v>4509</v>
      </c>
      <c r="G152" s="271"/>
      <c r="H152" s="272" t="s">
        <v>19</v>
      </c>
      <c r="I152" s="274"/>
      <c r="J152" s="271"/>
      <c r="K152" s="271"/>
      <c r="L152" s="275"/>
      <c r="M152" s="276"/>
      <c r="N152" s="277"/>
      <c r="O152" s="277"/>
      <c r="P152" s="277"/>
      <c r="Q152" s="277"/>
      <c r="R152" s="277"/>
      <c r="S152" s="277"/>
      <c r="T152" s="278"/>
      <c r="U152" s="15"/>
      <c r="V152" s="15"/>
      <c r="W152" s="15"/>
      <c r="X152" s="15"/>
      <c r="Y152" s="15"/>
      <c r="Z152" s="15"/>
      <c r="AA152" s="15"/>
      <c r="AB152" s="15"/>
      <c r="AC152" s="15"/>
      <c r="AD152" s="15"/>
      <c r="AE152" s="15"/>
      <c r="AT152" s="279" t="s">
        <v>297</v>
      </c>
      <c r="AU152" s="279" t="s">
        <v>81</v>
      </c>
      <c r="AV152" s="15" t="s">
        <v>79</v>
      </c>
      <c r="AW152" s="15" t="s">
        <v>33</v>
      </c>
      <c r="AX152" s="15" t="s">
        <v>72</v>
      </c>
      <c r="AY152" s="279" t="s">
        <v>285</v>
      </c>
    </row>
    <row r="153" s="13" customFormat="1">
      <c r="A153" s="13"/>
      <c r="B153" s="248"/>
      <c r="C153" s="249"/>
      <c r="D153" s="243" t="s">
        <v>297</v>
      </c>
      <c r="E153" s="250" t="s">
        <v>19</v>
      </c>
      <c r="F153" s="251" t="s">
        <v>4512</v>
      </c>
      <c r="G153" s="249"/>
      <c r="H153" s="252">
        <v>7.5999999999999996</v>
      </c>
      <c r="I153" s="253"/>
      <c r="J153" s="249"/>
      <c r="K153" s="249"/>
      <c r="L153" s="254"/>
      <c r="M153" s="255"/>
      <c r="N153" s="256"/>
      <c r="O153" s="256"/>
      <c r="P153" s="256"/>
      <c r="Q153" s="256"/>
      <c r="R153" s="256"/>
      <c r="S153" s="256"/>
      <c r="T153" s="257"/>
      <c r="U153" s="13"/>
      <c r="V153" s="13"/>
      <c r="W153" s="13"/>
      <c r="X153" s="13"/>
      <c r="Y153" s="13"/>
      <c r="Z153" s="13"/>
      <c r="AA153" s="13"/>
      <c r="AB153" s="13"/>
      <c r="AC153" s="13"/>
      <c r="AD153" s="13"/>
      <c r="AE153" s="13"/>
      <c r="AT153" s="258" t="s">
        <v>297</v>
      </c>
      <c r="AU153" s="258" t="s">
        <v>81</v>
      </c>
      <c r="AV153" s="13" t="s">
        <v>81</v>
      </c>
      <c r="AW153" s="13" t="s">
        <v>33</v>
      </c>
      <c r="AX153" s="13" t="s">
        <v>72</v>
      </c>
      <c r="AY153" s="258" t="s">
        <v>285</v>
      </c>
    </row>
    <row r="154" s="14" customFormat="1">
      <c r="A154" s="14"/>
      <c r="B154" s="259"/>
      <c r="C154" s="260"/>
      <c r="D154" s="243" t="s">
        <v>297</v>
      </c>
      <c r="E154" s="261" t="s">
        <v>19</v>
      </c>
      <c r="F154" s="262" t="s">
        <v>306</v>
      </c>
      <c r="G154" s="260"/>
      <c r="H154" s="263">
        <v>7.5999999999999996</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297</v>
      </c>
      <c r="AU154" s="269" t="s">
        <v>81</v>
      </c>
      <c r="AV154" s="14" t="s">
        <v>91</v>
      </c>
      <c r="AW154" s="14" t="s">
        <v>33</v>
      </c>
      <c r="AX154" s="14" t="s">
        <v>79</v>
      </c>
      <c r="AY154" s="269" t="s">
        <v>285</v>
      </c>
    </row>
    <row r="155" s="12" customFormat="1" ht="22.8" customHeight="1">
      <c r="A155" s="12"/>
      <c r="B155" s="214"/>
      <c r="C155" s="215"/>
      <c r="D155" s="216" t="s">
        <v>71</v>
      </c>
      <c r="E155" s="228" t="s">
        <v>126</v>
      </c>
      <c r="F155" s="228" t="s">
        <v>571</v>
      </c>
      <c r="G155" s="215"/>
      <c r="H155" s="215"/>
      <c r="I155" s="218"/>
      <c r="J155" s="229">
        <f>BK155</f>
        <v>0</v>
      </c>
      <c r="K155" s="215"/>
      <c r="L155" s="220"/>
      <c r="M155" s="221"/>
      <c r="N155" s="222"/>
      <c r="O155" s="222"/>
      <c r="P155" s="223">
        <f>SUM(P156:P167)</f>
        <v>0</v>
      </c>
      <c r="Q155" s="222"/>
      <c r="R155" s="223">
        <f>SUM(R156:R167)</f>
        <v>0.001738</v>
      </c>
      <c r="S155" s="222"/>
      <c r="T155" s="224">
        <f>SUM(T156:T167)</f>
        <v>0.66249999999999998</v>
      </c>
      <c r="U155" s="12"/>
      <c r="V155" s="12"/>
      <c r="W155" s="12"/>
      <c r="X155" s="12"/>
      <c r="Y155" s="12"/>
      <c r="Z155" s="12"/>
      <c r="AA155" s="12"/>
      <c r="AB155" s="12"/>
      <c r="AC155" s="12"/>
      <c r="AD155" s="12"/>
      <c r="AE155" s="12"/>
      <c r="AR155" s="225" t="s">
        <v>79</v>
      </c>
      <c r="AT155" s="226" t="s">
        <v>71</v>
      </c>
      <c r="AU155" s="226" t="s">
        <v>79</v>
      </c>
      <c r="AY155" s="225" t="s">
        <v>285</v>
      </c>
      <c r="BK155" s="227">
        <f>SUM(BK156:BK167)</f>
        <v>0</v>
      </c>
    </row>
    <row r="156" s="2" customFormat="1" ht="16.5" customHeight="1">
      <c r="A156" s="40"/>
      <c r="B156" s="41"/>
      <c r="C156" s="230" t="s">
        <v>133</v>
      </c>
      <c r="D156" s="230" t="s">
        <v>287</v>
      </c>
      <c r="E156" s="231" t="s">
        <v>3454</v>
      </c>
      <c r="F156" s="232" t="s">
        <v>3455</v>
      </c>
      <c r="G156" s="233" t="s">
        <v>361</v>
      </c>
      <c r="H156" s="234">
        <v>44</v>
      </c>
      <c r="I156" s="235"/>
      <c r="J156" s="236">
        <f>ROUND(I156*H156,2)</f>
        <v>0</v>
      </c>
      <c r="K156" s="232" t="s">
        <v>291</v>
      </c>
      <c r="L156" s="46"/>
      <c r="M156" s="237" t="s">
        <v>19</v>
      </c>
      <c r="N156" s="238" t="s">
        <v>43</v>
      </c>
      <c r="O156" s="86"/>
      <c r="P156" s="239">
        <f>O156*H156</f>
        <v>0</v>
      </c>
      <c r="Q156" s="239">
        <v>3.9499999999999998E-05</v>
      </c>
      <c r="R156" s="239">
        <f>Q156*H156</f>
        <v>0.001738</v>
      </c>
      <c r="S156" s="239">
        <v>0</v>
      </c>
      <c r="T156" s="240">
        <f>S156*H156</f>
        <v>0</v>
      </c>
      <c r="U156" s="40"/>
      <c r="V156" s="40"/>
      <c r="W156" s="40"/>
      <c r="X156" s="40"/>
      <c r="Y156" s="40"/>
      <c r="Z156" s="40"/>
      <c r="AA156" s="40"/>
      <c r="AB156" s="40"/>
      <c r="AC156" s="40"/>
      <c r="AD156" s="40"/>
      <c r="AE156" s="40"/>
      <c r="AR156" s="241" t="s">
        <v>91</v>
      </c>
      <c r="AT156" s="241" t="s">
        <v>287</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91</v>
      </c>
      <c r="BM156" s="241" t="s">
        <v>3456</v>
      </c>
    </row>
    <row r="157" s="2" customFormat="1">
      <c r="A157" s="40"/>
      <c r="B157" s="41"/>
      <c r="C157" s="42"/>
      <c r="D157" s="243" t="s">
        <v>293</v>
      </c>
      <c r="E157" s="42"/>
      <c r="F157" s="244" t="s">
        <v>3457</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2" customFormat="1">
      <c r="A158" s="40"/>
      <c r="B158" s="41"/>
      <c r="C158" s="42"/>
      <c r="D158" s="243" t="s">
        <v>295</v>
      </c>
      <c r="E158" s="42"/>
      <c r="F158" s="247" t="s">
        <v>1279</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295</v>
      </c>
      <c r="AU158" s="19" t="s">
        <v>81</v>
      </c>
    </row>
    <row r="159" s="15" customFormat="1">
      <c r="A159" s="15"/>
      <c r="B159" s="270"/>
      <c r="C159" s="271"/>
      <c r="D159" s="243" t="s">
        <v>297</v>
      </c>
      <c r="E159" s="272" t="s">
        <v>19</v>
      </c>
      <c r="F159" s="273" t="s">
        <v>4513</v>
      </c>
      <c r="G159" s="271"/>
      <c r="H159" s="272" t="s">
        <v>19</v>
      </c>
      <c r="I159" s="274"/>
      <c r="J159" s="271"/>
      <c r="K159" s="271"/>
      <c r="L159" s="275"/>
      <c r="M159" s="276"/>
      <c r="N159" s="277"/>
      <c r="O159" s="277"/>
      <c r="P159" s="277"/>
      <c r="Q159" s="277"/>
      <c r="R159" s="277"/>
      <c r="S159" s="277"/>
      <c r="T159" s="278"/>
      <c r="U159" s="15"/>
      <c r="V159" s="15"/>
      <c r="W159" s="15"/>
      <c r="X159" s="15"/>
      <c r="Y159" s="15"/>
      <c r="Z159" s="15"/>
      <c r="AA159" s="15"/>
      <c r="AB159" s="15"/>
      <c r="AC159" s="15"/>
      <c r="AD159" s="15"/>
      <c r="AE159" s="15"/>
      <c r="AT159" s="279" t="s">
        <v>297</v>
      </c>
      <c r="AU159" s="279" t="s">
        <v>81</v>
      </c>
      <c r="AV159" s="15" t="s">
        <v>79</v>
      </c>
      <c r="AW159" s="15" t="s">
        <v>33</v>
      </c>
      <c r="AX159" s="15" t="s">
        <v>72</v>
      </c>
      <c r="AY159" s="279" t="s">
        <v>285</v>
      </c>
    </row>
    <row r="160" s="13" customFormat="1">
      <c r="A160" s="13"/>
      <c r="B160" s="248"/>
      <c r="C160" s="249"/>
      <c r="D160" s="243" t="s">
        <v>297</v>
      </c>
      <c r="E160" s="250" t="s">
        <v>19</v>
      </c>
      <c r="F160" s="251" t="s">
        <v>4514</v>
      </c>
      <c r="G160" s="249"/>
      <c r="H160" s="252">
        <v>44</v>
      </c>
      <c r="I160" s="253"/>
      <c r="J160" s="249"/>
      <c r="K160" s="249"/>
      <c r="L160" s="254"/>
      <c r="M160" s="255"/>
      <c r="N160" s="256"/>
      <c r="O160" s="256"/>
      <c r="P160" s="256"/>
      <c r="Q160" s="256"/>
      <c r="R160" s="256"/>
      <c r="S160" s="256"/>
      <c r="T160" s="257"/>
      <c r="U160" s="13"/>
      <c r="V160" s="13"/>
      <c r="W160" s="13"/>
      <c r="X160" s="13"/>
      <c r="Y160" s="13"/>
      <c r="Z160" s="13"/>
      <c r="AA160" s="13"/>
      <c r="AB160" s="13"/>
      <c r="AC160" s="13"/>
      <c r="AD160" s="13"/>
      <c r="AE160" s="13"/>
      <c r="AT160" s="258" t="s">
        <v>297</v>
      </c>
      <c r="AU160" s="258" t="s">
        <v>81</v>
      </c>
      <c r="AV160" s="13" t="s">
        <v>81</v>
      </c>
      <c r="AW160" s="13" t="s">
        <v>33</v>
      </c>
      <c r="AX160" s="13" t="s">
        <v>72</v>
      </c>
      <c r="AY160" s="258" t="s">
        <v>285</v>
      </c>
    </row>
    <row r="161" s="14" customFormat="1">
      <c r="A161" s="14"/>
      <c r="B161" s="259"/>
      <c r="C161" s="260"/>
      <c r="D161" s="243" t="s">
        <v>297</v>
      </c>
      <c r="E161" s="261" t="s">
        <v>19</v>
      </c>
      <c r="F161" s="262" t="s">
        <v>306</v>
      </c>
      <c r="G161" s="260"/>
      <c r="H161" s="263">
        <v>44</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297</v>
      </c>
      <c r="AU161" s="269" t="s">
        <v>81</v>
      </c>
      <c r="AV161" s="14" t="s">
        <v>91</v>
      </c>
      <c r="AW161" s="14" t="s">
        <v>33</v>
      </c>
      <c r="AX161" s="14" t="s">
        <v>79</v>
      </c>
      <c r="AY161" s="269" t="s">
        <v>285</v>
      </c>
    </row>
    <row r="162" s="2" customFormat="1" ht="16.5" customHeight="1">
      <c r="A162" s="40"/>
      <c r="B162" s="41"/>
      <c r="C162" s="230" t="s">
        <v>140</v>
      </c>
      <c r="D162" s="230" t="s">
        <v>287</v>
      </c>
      <c r="E162" s="231" t="s">
        <v>4515</v>
      </c>
      <c r="F162" s="232" t="s">
        <v>4516</v>
      </c>
      <c r="G162" s="233" t="s">
        <v>361</v>
      </c>
      <c r="H162" s="234">
        <v>66.25</v>
      </c>
      <c r="I162" s="235"/>
      <c r="J162" s="236">
        <f>ROUND(I162*H162,2)</f>
        <v>0</v>
      </c>
      <c r="K162" s="232" t="s">
        <v>291</v>
      </c>
      <c r="L162" s="46"/>
      <c r="M162" s="237" t="s">
        <v>19</v>
      </c>
      <c r="N162" s="238" t="s">
        <v>43</v>
      </c>
      <c r="O162" s="86"/>
      <c r="P162" s="239">
        <f>O162*H162</f>
        <v>0</v>
      </c>
      <c r="Q162" s="239">
        <v>0</v>
      </c>
      <c r="R162" s="239">
        <f>Q162*H162</f>
        <v>0</v>
      </c>
      <c r="S162" s="239">
        <v>0.01</v>
      </c>
      <c r="T162" s="240">
        <f>S162*H162</f>
        <v>0.66249999999999998</v>
      </c>
      <c r="U162" s="40"/>
      <c r="V162" s="40"/>
      <c r="W162" s="40"/>
      <c r="X162" s="40"/>
      <c r="Y162" s="40"/>
      <c r="Z162" s="40"/>
      <c r="AA162" s="40"/>
      <c r="AB162" s="40"/>
      <c r="AC162" s="40"/>
      <c r="AD162" s="40"/>
      <c r="AE162" s="40"/>
      <c r="AR162" s="241" t="s">
        <v>91</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91</v>
      </c>
      <c r="BM162" s="241" t="s">
        <v>3461</v>
      </c>
    </row>
    <row r="163" s="2" customFormat="1">
      <c r="A163" s="40"/>
      <c r="B163" s="41"/>
      <c r="C163" s="42"/>
      <c r="D163" s="243" t="s">
        <v>293</v>
      </c>
      <c r="E163" s="42"/>
      <c r="F163" s="244" t="s">
        <v>4517</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c r="A164" s="40"/>
      <c r="B164" s="41"/>
      <c r="C164" s="42"/>
      <c r="D164" s="243" t="s">
        <v>295</v>
      </c>
      <c r="E164" s="42"/>
      <c r="F164" s="247" t="s">
        <v>3463</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295</v>
      </c>
      <c r="AU164" s="19" t="s">
        <v>81</v>
      </c>
    </row>
    <row r="165" s="15" customFormat="1">
      <c r="A165" s="15"/>
      <c r="B165" s="270"/>
      <c r="C165" s="271"/>
      <c r="D165" s="243" t="s">
        <v>297</v>
      </c>
      <c r="E165" s="272" t="s">
        <v>19</v>
      </c>
      <c r="F165" s="273" t="s">
        <v>4505</v>
      </c>
      <c r="G165" s="271"/>
      <c r="H165" s="272" t="s">
        <v>19</v>
      </c>
      <c r="I165" s="274"/>
      <c r="J165" s="271"/>
      <c r="K165" s="271"/>
      <c r="L165" s="275"/>
      <c r="M165" s="276"/>
      <c r="N165" s="277"/>
      <c r="O165" s="277"/>
      <c r="P165" s="277"/>
      <c r="Q165" s="277"/>
      <c r="R165" s="277"/>
      <c r="S165" s="277"/>
      <c r="T165" s="278"/>
      <c r="U165" s="15"/>
      <c r="V165" s="15"/>
      <c r="W165" s="15"/>
      <c r="X165" s="15"/>
      <c r="Y165" s="15"/>
      <c r="Z165" s="15"/>
      <c r="AA165" s="15"/>
      <c r="AB165" s="15"/>
      <c r="AC165" s="15"/>
      <c r="AD165" s="15"/>
      <c r="AE165" s="15"/>
      <c r="AT165" s="279" t="s">
        <v>297</v>
      </c>
      <c r="AU165" s="279" t="s">
        <v>81</v>
      </c>
      <c r="AV165" s="15" t="s">
        <v>79</v>
      </c>
      <c r="AW165" s="15" t="s">
        <v>33</v>
      </c>
      <c r="AX165" s="15" t="s">
        <v>72</v>
      </c>
      <c r="AY165" s="279" t="s">
        <v>285</v>
      </c>
    </row>
    <row r="166" s="13" customFormat="1">
      <c r="A166" s="13"/>
      <c r="B166" s="248"/>
      <c r="C166" s="249"/>
      <c r="D166" s="243" t="s">
        <v>297</v>
      </c>
      <c r="E166" s="250" t="s">
        <v>19</v>
      </c>
      <c r="F166" s="251" t="s">
        <v>4506</v>
      </c>
      <c r="G166" s="249"/>
      <c r="H166" s="252">
        <v>66.25</v>
      </c>
      <c r="I166" s="253"/>
      <c r="J166" s="249"/>
      <c r="K166" s="249"/>
      <c r="L166" s="254"/>
      <c r="M166" s="255"/>
      <c r="N166" s="256"/>
      <c r="O166" s="256"/>
      <c r="P166" s="256"/>
      <c r="Q166" s="256"/>
      <c r="R166" s="256"/>
      <c r="S166" s="256"/>
      <c r="T166" s="257"/>
      <c r="U166" s="13"/>
      <c r="V166" s="13"/>
      <c r="W166" s="13"/>
      <c r="X166" s="13"/>
      <c r="Y166" s="13"/>
      <c r="Z166" s="13"/>
      <c r="AA166" s="13"/>
      <c r="AB166" s="13"/>
      <c r="AC166" s="13"/>
      <c r="AD166" s="13"/>
      <c r="AE166" s="13"/>
      <c r="AT166" s="258" t="s">
        <v>297</v>
      </c>
      <c r="AU166" s="258" t="s">
        <v>81</v>
      </c>
      <c r="AV166" s="13" t="s">
        <v>81</v>
      </c>
      <c r="AW166" s="13" t="s">
        <v>33</v>
      </c>
      <c r="AX166" s="13" t="s">
        <v>72</v>
      </c>
      <c r="AY166" s="258" t="s">
        <v>285</v>
      </c>
    </row>
    <row r="167" s="14" customFormat="1">
      <c r="A167" s="14"/>
      <c r="B167" s="259"/>
      <c r="C167" s="260"/>
      <c r="D167" s="243" t="s">
        <v>297</v>
      </c>
      <c r="E167" s="261" t="s">
        <v>19</v>
      </c>
      <c r="F167" s="262" t="s">
        <v>306</v>
      </c>
      <c r="G167" s="260"/>
      <c r="H167" s="263">
        <v>66.25</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297</v>
      </c>
      <c r="AU167" s="269" t="s">
        <v>81</v>
      </c>
      <c r="AV167" s="14" t="s">
        <v>91</v>
      </c>
      <c r="AW167" s="14" t="s">
        <v>33</v>
      </c>
      <c r="AX167" s="14" t="s">
        <v>79</v>
      </c>
      <c r="AY167" s="269" t="s">
        <v>285</v>
      </c>
    </row>
    <row r="168" s="12" customFormat="1" ht="22.8" customHeight="1">
      <c r="A168" s="12"/>
      <c r="B168" s="214"/>
      <c r="C168" s="215"/>
      <c r="D168" s="216" t="s">
        <v>71</v>
      </c>
      <c r="E168" s="228" t="s">
        <v>632</v>
      </c>
      <c r="F168" s="228" t="s">
        <v>633</v>
      </c>
      <c r="G168" s="215"/>
      <c r="H168" s="215"/>
      <c r="I168" s="218"/>
      <c r="J168" s="229">
        <f>BK168</f>
        <v>0</v>
      </c>
      <c r="K168" s="215"/>
      <c r="L168" s="220"/>
      <c r="M168" s="221"/>
      <c r="N168" s="222"/>
      <c r="O168" s="222"/>
      <c r="P168" s="223">
        <f>SUM(P169:P183)</f>
        <v>0</v>
      </c>
      <c r="Q168" s="222"/>
      <c r="R168" s="223">
        <f>SUM(R169:R183)</f>
        <v>0</v>
      </c>
      <c r="S168" s="222"/>
      <c r="T168" s="224">
        <f>SUM(T169:T183)</f>
        <v>0</v>
      </c>
      <c r="U168" s="12"/>
      <c r="V168" s="12"/>
      <c r="W168" s="12"/>
      <c r="X168" s="12"/>
      <c r="Y168" s="12"/>
      <c r="Z168" s="12"/>
      <c r="AA168" s="12"/>
      <c r="AB168" s="12"/>
      <c r="AC168" s="12"/>
      <c r="AD168" s="12"/>
      <c r="AE168" s="12"/>
      <c r="AR168" s="225" t="s">
        <v>79</v>
      </c>
      <c r="AT168" s="226" t="s">
        <v>71</v>
      </c>
      <c r="AU168" s="226" t="s">
        <v>79</v>
      </c>
      <c r="AY168" s="225" t="s">
        <v>285</v>
      </c>
      <c r="BK168" s="227">
        <f>SUM(BK169:BK183)</f>
        <v>0</v>
      </c>
    </row>
    <row r="169" s="2" customFormat="1" ht="16.5" customHeight="1">
      <c r="A169" s="40"/>
      <c r="B169" s="41"/>
      <c r="C169" s="230" t="s">
        <v>147</v>
      </c>
      <c r="D169" s="230" t="s">
        <v>287</v>
      </c>
      <c r="E169" s="231" t="s">
        <v>3464</v>
      </c>
      <c r="F169" s="232" t="s">
        <v>3465</v>
      </c>
      <c r="G169" s="233" t="s">
        <v>394</v>
      </c>
      <c r="H169" s="234">
        <v>0.67300000000000004</v>
      </c>
      <c r="I169" s="235"/>
      <c r="J169" s="236">
        <f>ROUND(I169*H169,2)</f>
        <v>0</v>
      </c>
      <c r="K169" s="232" t="s">
        <v>291</v>
      </c>
      <c r="L169" s="46"/>
      <c r="M169" s="237" t="s">
        <v>19</v>
      </c>
      <c r="N169" s="238" t="s">
        <v>43</v>
      </c>
      <c r="O169" s="86"/>
      <c r="P169" s="239">
        <f>O169*H169</f>
        <v>0</v>
      </c>
      <c r="Q169" s="239">
        <v>0</v>
      </c>
      <c r="R169" s="239">
        <f>Q169*H169</f>
        <v>0</v>
      </c>
      <c r="S169" s="239">
        <v>0</v>
      </c>
      <c r="T169" s="240">
        <f>S169*H169</f>
        <v>0</v>
      </c>
      <c r="U169" s="40"/>
      <c r="V169" s="40"/>
      <c r="W169" s="40"/>
      <c r="X169" s="40"/>
      <c r="Y169" s="40"/>
      <c r="Z169" s="40"/>
      <c r="AA169" s="40"/>
      <c r="AB169" s="40"/>
      <c r="AC169" s="40"/>
      <c r="AD169" s="40"/>
      <c r="AE169" s="40"/>
      <c r="AR169" s="241" t="s">
        <v>91</v>
      </c>
      <c r="AT169" s="241" t="s">
        <v>287</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91</v>
      </c>
      <c r="BM169" s="241" t="s">
        <v>3466</v>
      </c>
    </row>
    <row r="170" s="2" customFormat="1">
      <c r="A170" s="40"/>
      <c r="B170" s="41"/>
      <c r="C170" s="42"/>
      <c r="D170" s="243" t="s">
        <v>293</v>
      </c>
      <c r="E170" s="42"/>
      <c r="F170" s="244" t="s">
        <v>3467</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2" customFormat="1">
      <c r="A171" s="40"/>
      <c r="B171" s="41"/>
      <c r="C171" s="42"/>
      <c r="D171" s="243" t="s">
        <v>295</v>
      </c>
      <c r="E171" s="42"/>
      <c r="F171" s="247" t="s">
        <v>3468</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295</v>
      </c>
      <c r="AU171" s="19" t="s">
        <v>81</v>
      </c>
    </row>
    <row r="172" s="2" customFormat="1" ht="16.5" customHeight="1">
      <c r="A172" s="40"/>
      <c r="B172" s="41"/>
      <c r="C172" s="230" t="s">
        <v>391</v>
      </c>
      <c r="D172" s="230" t="s">
        <v>287</v>
      </c>
      <c r="E172" s="231" t="s">
        <v>3469</v>
      </c>
      <c r="F172" s="232" t="s">
        <v>3470</v>
      </c>
      <c r="G172" s="233" t="s">
        <v>394</v>
      </c>
      <c r="H172" s="234">
        <v>0.67300000000000004</v>
      </c>
      <c r="I172" s="235"/>
      <c r="J172" s="236">
        <f>ROUND(I172*H172,2)</f>
        <v>0</v>
      </c>
      <c r="K172" s="232" t="s">
        <v>291</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91</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91</v>
      </c>
      <c r="BM172" s="241" t="s">
        <v>3471</v>
      </c>
    </row>
    <row r="173" s="2" customFormat="1">
      <c r="A173" s="40"/>
      <c r="B173" s="41"/>
      <c r="C173" s="42"/>
      <c r="D173" s="243" t="s">
        <v>293</v>
      </c>
      <c r="E173" s="42"/>
      <c r="F173" s="244" t="s">
        <v>3472</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c r="A174" s="40"/>
      <c r="B174" s="41"/>
      <c r="C174" s="42"/>
      <c r="D174" s="243" t="s">
        <v>295</v>
      </c>
      <c r="E174" s="42"/>
      <c r="F174" s="247" t="s">
        <v>3468</v>
      </c>
      <c r="G174" s="42"/>
      <c r="H174" s="42"/>
      <c r="I174" s="150"/>
      <c r="J174" s="42"/>
      <c r="K174" s="42"/>
      <c r="L174" s="46"/>
      <c r="M174" s="245"/>
      <c r="N174" s="246"/>
      <c r="O174" s="86"/>
      <c r="P174" s="86"/>
      <c r="Q174" s="86"/>
      <c r="R174" s="86"/>
      <c r="S174" s="86"/>
      <c r="T174" s="87"/>
      <c r="U174" s="40"/>
      <c r="V174" s="40"/>
      <c r="W174" s="40"/>
      <c r="X174" s="40"/>
      <c r="Y174" s="40"/>
      <c r="Z174" s="40"/>
      <c r="AA174" s="40"/>
      <c r="AB174" s="40"/>
      <c r="AC174" s="40"/>
      <c r="AD174" s="40"/>
      <c r="AE174" s="40"/>
      <c r="AT174" s="19" t="s">
        <v>295</v>
      </c>
      <c r="AU174" s="19" t="s">
        <v>81</v>
      </c>
    </row>
    <row r="175" s="2" customFormat="1" ht="16.5" customHeight="1">
      <c r="A175" s="40"/>
      <c r="B175" s="41"/>
      <c r="C175" s="230" t="s">
        <v>154</v>
      </c>
      <c r="D175" s="230" t="s">
        <v>287</v>
      </c>
      <c r="E175" s="231" t="s">
        <v>635</v>
      </c>
      <c r="F175" s="232" t="s">
        <v>636</v>
      </c>
      <c r="G175" s="233" t="s">
        <v>394</v>
      </c>
      <c r="H175" s="234">
        <v>0.67300000000000004</v>
      </c>
      <c r="I175" s="235"/>
      <c r="J175" s="236">
        <f>ROUND(I175*H175,2)</f>
        <v>0</v>
      </c>
      <c r="K175" s="232" t="s">
        <v>291</v>
      </c>
      <c r="L175" s="46"/>
      <c r="M175" s="237" t="s">
        <v>19</v>
      </c>
      <c r="N175" s="238" t="s">
        <v>43</v>
      </c>
      <c r="O175" s="86"/>
      <c r="P175" s="239">
        <f>O175*H175</f>
        <v>0</v>
      </c>
      <c r="Q175" s="239">
        <v>0</v>
      </c>
      <c r="R175" s="239">
        <f>Q175*H175</f>
        <v>0</v>
      </c>
      <c r="S175" s="239">
        <v>0</v>
      </c>
      <c r="T175" s="240">
        <f>S175*H175</f>
        <v>0</v>
      </c>
      <c r="U175" s="40"/>
      <c r="V175" s="40"/>
      <c r="W175" s="40"/>
      <c r="X175" s="40"/>
      <c r="Y175" s="40"/>
      <c r="Z175" s="40"/>
      <c r="AA175" s="40"/>
      <c r="AB175" s="40"/>
      <c r="AC175" s="40"/>
      <c r="AD175" s="40"/>
      <c r="AE175" s="40"/>
      <c r="AR175" s="241" t="s">
        <v>91</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91</v>
      </c>
      <c r="BM175" s="241" t="s">
        <v>3473</v>
      </c>
    </row>
    <row r="176" s="2" customFormat="1">
      <c r="A176" s="40"/>
      <c r="B176" s="41"/>
      <c r="C176" s="42"/>
      <c r="D176" s="243" t="s">
        <v>293</v>
      </c>
      <c r="E176" s="42"/>
      <c r="F176" s="244" t="s">
        <v>638</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c r="A177" s="40"/>
      <c r="B177" s="41"/>
      <c r="C177" s="42"/>
      <c r="D177" s="243" t="s">
        <v>295</v>
      </c>
      <c r="E177" s="42"/>
      <c r="F177" s="247" t="s">
        <v>639</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295</v>
      </c>
      <c r="AU177" s="19" t="s">
        <v>81</v>
      </c>
    </row>
    <row r="178" s="2" customFormat="1" ht="16.5" customHeight="1">
      <c r="A178" s="40"/>
      <c r="B178" s="41"/>
      <c r="C178" s="230" t="s">
        <v>8</v>
      </c>
      <c r="D178" s="230" t="s">
        <v>287</v>
      </c>
      <c r="E178" s="231" t="s">
        <v>641</v>
      </c>
      <c r="F178" s="232" t="s">
        <v>642</v>
      </c>
      <c r="G178" s="233" t="s">
        <v>394</v>
      </c>
      <c r="H178" s="234">
        <v>10.095000000000001</v>
      </c>
      <c r="I178" s="235"/>
      <c r="J178" s="236">
        <f>ROUND(I178*H178,2)</f>
        <v>0</v>
      </c>
      <c r="K178" s="232" t="s">
        <v>291</v>
      </c>
      <c r="L178" s="46"/>
      <c r="M178" s="237" t="s">
        <v>19</v>
      </c>
      <c r="N178" s="238" t="s">
        <v>43</v>
      </c>
      <c r="O178" s="86"/>
      <c r="P178" s="239">
        <f>O178*H178</f>
        <v>0</v>
      </c>
      <c r="Q178" s="239">
        <v>0</v>
      </c>
      <c r="R178" s="239">
        <f>Q178*H178</f>
        <v>0</v>
      </c>
      <c r="S178" s="239">
        <v>0</v>
      </c>
      <c r="T178" s="240">
        <f>S178*H178</f>
        <v>0</v>
      </c>
      <c r="U178" s="40"/>
      <c r="V178" s="40"/>
      <c r="W178" s="40"/>
      <c r="X178" s="40"/>
      <c r="Y178" s="40"/>
      <c r="Z178" s="40"/>
      <c r="AA178" s="40"/>
      <c r="AB178" s="40"/>
      <c r="AC178" s="40"/>
      <c r="AD178" s="40"/>
      <c r="AE178" s="40"/>
      <c r="AR178" s="241" t="s">
        <v>91</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91</v>
      </c>
      <c r="BM178" s="241" t="s">
        <v>3474</v>
      </c>
    </row>
    <row r="179" s="2" customFormat="1">
      <c r="A179" s="40"/>
      <c r="B179" s="41"/>
      <c r="C179" s="42"/>
      <c r="D179" s="243" t="s">
        <v>293</v>
      </c>
      <c r="E179" s="42"/>
      <c r="F179" s="244" t="s">
        <v>644</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c r="A180" s="40"/>
      <c r="B180" s="41"/>
      <c r="C180" s="42"/>
      <c r="D180" s="243" t="s">
        <v>295</v>
      </c>
      <c r="E180" s="42"/>
      <c r="F180" s="247" t="s">
        <v>639</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295</v>
      </c>
      <c r="AU180" s="19" t="s">
        <v>81</v>
      </c>
    </row>
    <row r="181" s="13" customFormat="1">
      <c r="A181" s="13"/>
      <c r="B181" s="248"/>
      <c r="C181" s="249"/>
      <c r="D181" s="243" t="s">
        <v>297</v>
      </c>
      <c r="E181" s="249"/>
      <c r="F181" s="251" t="s">
        <v>4518</v>
      </c>
      <c r="G181" s="249"/>
      <c r="H181" s="252">
        <v>10.095000000000001</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4</v>
      </c>
      <c r="AX181" s="13" t="s">
        <v>79</v>
      </c>
      <c r="AY181" s="258" t="s">
        <v>285</v>
      </c>
    </row>
    <row r="182" s="2" customFormat="1" ht="16.5" customHeight="1">
      <c r="A182" s="40"/>
      <c r="B182" s="41"/>
      <c r="C182" s="230" t="s">
        <v>157</v>
      </c>
      <c r="D182" s="230" t="s">
        <v>287</v>
      </c>
      <c r="E182" s="231" t="s">
        <v>3476</v>
      </c>
      <c r="F182" s="232" t="s">
        <v>3477</v>
      </c>
      <c r="G182" s="233" t="s">
        <v>394</v>
      </c>
      <c r="H182" s="234">
        <v>0.67300000000000004</v>
      </c>
      <c r="I182" s="235"/>
      <c r="J182" s="236">
        <f>ROUND(I182*H182,2)</f>
        <v>0</v>
      </c>
      <c r="K182" s="232" t="s">
        <v>2090</v>
      </c>
      <c r="L182" s="46"/>
      <c r="M182" s="237" t="s">
        <v>19</v>
      </c>
      <c r="N182" s="238" t="s">
        <v>43</v>
      </c>
      <c r="O182" s="86"/>
      <c r="P182" s="239">
        <f>O182*H182</f>
        <v>0</v>
      </c>
      <c r="Q182" s="239">
        <v>0</v>
      </c>
      <c r="R182" s="239">
        <f>Q182*H182</f>
        <v>0</v>
      </c>
      <c r="S182" s="239">
        <v>0</v>
      </c>
      <c r="T182" s="240">
        <f>S182*H182</f>
        <v>0</v>
      </c>
      <c r="U182" s="40"/>
      <c r="V182" s="40"/>
      <c r="W182" s="40"/>
      <c r="X182" s="40"/>
      <c r="Y182" s="40"/>
      <c r="Z182" s="40"/>
      <c r="AA182" s="40"/>
      <c r="AB182" s="40"/>
      <c r="AC182" s="40"/>
      <c r="AD182" s="40"/>
      <c r="AE182" s="40"/>
      <c r="AR182" s="241" t="s">
        <v>91</v>
      </c>
      <c r="AT182" s="241" t="s">
        <v>287</v>
      </c>
      <c r="AU182" s="241" t="s">
        <v>81</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91</v>
      </c>
      <c r="BM182" s="241" t="s">
        <v>3478</v>
      </c>
    </row>
    <row r="183" s="2" customFormat="1">
      <c r="A183" s="40"/>
      <c r="B183" s="41"/>
      <c r="C183" s="42"/>
      <c r="D183" s="243" t="s">
        <v>293</v>
      </c>
      <c r="E183" s="42"/>
      <c r="F183" s="244" t="s">
        <v>3479</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81</v>
      </c>
    </row>
    <row r="184" s="12" customFormat="1" ht="22.8" customHeight="1">
      <c r="A184" s="12"/>
      <c r="B184" s="214"/>
      <c r="C184" s="215"/>
      <c r="D184" s="216" t="s">
        <v>71</v>
      </c>
      <c r="E184" s="228" t="s">
        <v>658</v>
      </c>
      <c r="F184" s="228" t="s">
        <v>659</v>
      </c>
      <c r="G184" s="215"/>
      <c r="H184" s="215"/>
      <c r="I184" s="218"/>
      <c r="J184" s="229">
        <f>BK184</f>
        <v>0</v>
      </c>
      <c r="K184" s="215"/>
      <c r="L184" s="220"/>
      <c r="M184" s="221"/>
      <c r="N184" s="222"/>
      <c r="O184" s="222"/>
      <c r="P184" s="223">
        <f>SUM(P185:P190)</f>
        <v>0</v>
      </c>
      <c r="Q184" s="222"/>
      <c r="R184" s="223">
        <f>SUM(R185:R190)</f>
        <v>0</v>
      </c>
      <c r="S184" s="222"/>
      <c r="T184" s="224">
        <f>SUM(T185:T190)</f>
        <v>0</v>
      </c>
      <c r="U184" s="12"/>
      <c r="V184" s="12"/>
      <c r="W184" s="12"/>
      <c r="X184" s="12"/>
      <c r="Y184" s="12"/>
      <c r="Z184" s="12"/>
      <c r="AA184" s="12"/>
      <c r="AB184" s="12"/>
      <c r="AC184" s="12"/>
      <c r="AD184" s="12"/>
      <c r="AE184" s="12"/>
      <c r="AR184" s="225" t="s">
        <v>79</v>
      </c>
      <c r="AT184" s="226" t="s">
        <v>71</v>
      </c>
      <c r="AU184" s="226" t="s">
        <v>79</v>
      </c>
      <c r="AY184" s="225" t="s">
        <v>285</v>
      </c>
      <c r="BK184" s="227">
        <f>SUM(BK185:BK190)</f>
        <v>0</v>
      </c>
    </row>
    <row r="185" s="2" customFormat="1" ht="16.5" customHeight="1">
      <c r="A185" s="40"/>
      <c r="B185" s="41"/>
      <c r="C185" s="230" t="s">
        <v>160</v>
      </c>
      <c r="D185" s="230" t="s">
        <v>287</v>
      </c>
      <c r="E185" s="231" t="s">
        <v>3480</v>
      </c>
      <c r="F185" s="232" t="s">
        <v>3481</v>
      </c>
      <c r="G185" s="233" t="s">
        <v>394</v>
      </c>
      <c r="H185" s="234">
        <v>3.4969999999999999</v>
      </c>
      <c r="I185" s="235"/>
      <c r="J185" s="236">
        <f>ROUND(I185*H185,2)</f>
        <v>0</v>
      </c>
      <c r="K185" s="232" t="s">
        <v>291</v>
      </c>
      <c r="L185" s="46"/>
      <c r="M185" s="237" t="s">
        <v>19</v>
      </c>
      <c r="N185" s="238" t="s">
        <v>43</v>
      </c>
      <c r="O185" s="86"/>
      <c r="P185" s="239">
        <f>O185*H185</f>
        <v>0</v>
      </c>
      <c r="Q185" s="239">
        <v>0</v>
      </c>
      <c r="R185" s="239">
        <f>Q185*H185</f>
        <v>0</v>
      </c>
      <c r="S185" s="239">
        <v>0</v>
      </c>
      <c r="T185" s="240">
        <f>S185*H185</f>
        <v>0</v>
      </c>
      <c r="U185" s="40"/>
      <c r="V185" s="40"/>
      <c r="W185" s="40"/>
      <c r="X185" s="40"/>
      <c r="Y185" s="40"/>
      <c r="Z185" s="40"/>
      <c r="AA185" s="40"/>
      <c r="AB185" s="40"/>
      <c r="AC185" s="40"/>
      <c r="AD185" s="40"/>
      <c r="AE185" s="40"/>
      <c r="AR185" s="241" t="s">
        <v>91</v>
      </c>
      <c r="AT185" s="241" t="s">
        <v>287</v>
      </c>
      <c r="AU185" s="241" t="s">
        <v>81</v>
      </c>
      <c r="AY185" s="19" t="s">
        <v>285</v>
      </c>
      <c r="BE185" s="242">
        <f>IF(N185="základní",J185,0)</f>
        <v>0</v>
      </c>
      <c r="BF185" s="242">
        <f>IF(N185="snížená",J185,0)</f>
        <v>0</v>
      </c>
      <c r="BG185" s="242">
        <f>IF(N185="zákl. přenesená",J185,0)</f>
        <v>0</v>
      </c>
      <c r="BH185" s="242">
        <f>IF(N185="sníž. přenesená",J185,0)</f>
        <v>0</v>
      </c>
      <c r="BI185" s="242">
        <f>IF(N185="nulová",J185,0)</f>
        <v>0</v>
      </c>
      <c r="BJ185" s="19" t="s">
        <v>79</v>
      </c>
      <c r="BK185" s="242">
        <f>ROUND(I185*H185,2)</f>
        <v>0</v>
      </c>
      <c r="BL185" s="19" t="s">
        <v>91</v>
      </c>
      <c r="BM185" s="241" t="s">
        <v>3482</v>
      </c>
    </row>
    <row r="186" s="2" customFormat="1">
      <c r="A186" s="40"/>
      <c r="B186" s="41"/>
      <c r="C186" s="42"/>
      <c r="D186" s="243" t="s">
        <v>293</v>
      </c>
      <c r="E186" s="42"/>
      <c r="F186" s="244" t="s">
        <v>3483</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293</v>
      </c>
      <c r="AU186" s="19" t="s">
        <v>81</v>
      </c>
    </row>
    <row r="187" s="2" customFormat="1">
      <c r="A187" s="40"/>
      <c r="B187" s="41"/>
      <c r="C187" s="42"/>
      <c r="D187" s="243" t="s">
        <v>295</v>
      </c>
      <c r="E187" s="42"/>
      <c r="F187" s="247" t="s">
        <v>3484</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295</v>
      </c>
      <c r="AU187" s="19" t="s">
        <v>81</v>
      </c>
    </row>
    <row r="188" s="2" customFormat="1" ht="16.5" customHeight="1">
      <c r="A188" s="40"/>
      <c r="B188" s="41"/>
      <c r="C188" s="230" t="s">
        <v>444</v>
      </c>
      <c r="D188" s="230" t="s">
        <v>287</v>
      </c>
      <c r="E188" s="231" t="s">
        <v>3485</v>
      </c>
      <c r="F188" s="232" t="s">
        <v>3486</v>
      </c>
      <c r="G188" s="233" t="s">
        <v>394</v>
      </c>
      <c r="H188" s="234">
        <v>3.4969999999999999</v>
      </c>
      <c r="I188" s="235"/>
      <c r="J188" s="236">
        <f>ROUND(I188*H188,2)</f>
        <v>0</v>
      </c>
      <c r="K188" s="232" t="s">
        <v>291</v>
      </c>
      <c r="L188" s="46"/>
      <c r="M188" s="237" t="s">
        <v>19</v>
      </c>
      <c r="N188" s="238" t="s">
        <v>43</v>
      </c>
      <c r="O188" s="86"/>
      <c r="P188" s="239">
        <f>O188*H188</f>
        <v>0</v>
      </c>
      <c r="Q188" s="239">
        <v>0</v>
      </c>
      <c r="R188" s="239">
        <f>Q188*H188</f>
        <v>0</v>
      </c>
      <c r="S188" s="239">
        <v>0</v>
      </c>
      <c r="T188" s="240">
        <f>S188*H188</f>
        <v>0</v>
      </c>
      <c r="U188" s="40"/>
      <c r="V188" s="40"/>
      <c r="W188" s="40"/>
      <c r="X188" s="40"/>
      <c r="Y188" s="40"/>
      <c r="Z188" s="40"/>
      <c r="AA188" s="40"/>
      <c r="AB188" s="40"/>
      <c r="AC188" s="40"/>
      <c r="AD188" s="40"/>
      <c r="AE188" s="40"/>
      <c r="AR188" s="241" t="s">
        <v>91</v>
      </c>
      <c r="AT188" s="241" t="s">
        <v>287</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91</v>
      </c>
      <c r="BM188" s="241" t="s">
        <v>3487</v>
      </c>
    </row>
    <row r="189" s="2" customFormat="1">
      <c r="A189" s="40"/>
      <c r="B189" s="41"/>
      <c r="C189" s="42"/>
      <c r="D189" s="243" t="s">
        <v>293</v>
      </c>
      <c r="E189" s="42"/>
      <c r="F189" s="244" t="s">
        <v>3488</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2" customFormat="1">
      <c r="A190" s="40"/>
      <c r="B190" s="41"/>
      <c r="C190" s="42"/>
      <c r="D190" s="243" t="s">
        <v>295</v>
      </c>
      <c r="E190" s="42"/>
      <c r="F190" s="247" t="s">
        <v>3484</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295</v>
      </c>
      <c r="AU190" s="19" t="s">
        <v>81</v>
      </c>
    </row>
    <row r="191" s="12" customFormat="1" ht="25.92" customHeight="1">
      <c r="A191" s="12"/>
      <c r="B191" s="214"/>
      <c r="C191" s="215"/>
      <c r="D191" s="216" t="s">
        <v>71</v>
      </c>
      <c r="E191" s="217" t="s">
        <v>906</v>
      </c>
      <c r="F191" s="217" t="s">
        <v>907</v>
      </c>
      <c r="G191" s="215"/>
      <c r="H191" s="215"/>
      <c r="I191" s="218"/>
      <c r="J191" s="219">
        <f>BK191</f>
        <v>0</v>
      </c>
      <c r="K191" s="215"/>
      <c r="L191" s="220"/>
      <c r="M191" s="221"/>
      <c r="N191" s="222"/>
      <c r="O191" s="222"/>
      <c r="P191" s="223">
        <f>P192+P197+P228</f>
        <v>0</v>
      </c>
      <c r="Q191" s="222"/>
      <c r="R191" s="223">
        <f>R192+R197+R228</f>
        <v>0.19299541750000002</v>
      </c>
      <c r="S191" s="222"/>
      <c r="T191" s="224">
        <f>T192+T197+T228</f>
        <v>0.0108375</v>
      </c>
      <c r="U191" s="12"/>
      <c r="V191" s="12"/>
      <c r="W191" s="12"/>
      <c r="X191" s="12"/>
      <c r="Y191" s="12"/>
      <c r="Z191" s="12"/>
      <c r="AA191" s="12"/>
      <c r="AB191" s="12"/>
      <c r="AC191" s="12"/>
      <c r="AD191" s="12"/>
      <c r="AE191" s="12"/>
      <c r="AR191" s="225" t="s">
        <v>81</v>
      </c>
      <c r="AT191" s="226" t="s">
        <v>71</v>
      </c>
      <c r="AU191" s="226" t="s">
        <v>72</v>
      </c>
      <c r="AY191" s="225" t="s">
        <v>285</v>
      </c>
      <c r="BK191" s="227">
        <f>BK192+BK197+BK228</f>
        <v>0</v>
      </c>
    </row>
    <row r="192" s="12" customFormat="1" ht="22.8" customHeight="1">
      <c r="A192" s="12"/>
      <c r="B192" s="214"/>
      <c r="C192" s="215"/>
      <c r="D192" s="216" t="s">
        <v>71</v>
      </c>
      <c r="E192" s="228" t="s">
        <v>941</v>
      </c>
      <c r="F192" s="228" t="s">
        <v>942</v>
      </c>
      <c r="G192" s="215"/>
      <c r="H192" s="215"/>
      <c r="I192" s="218"/>
      <c r="J192" s="229">
        <f>BK192</f>
        <v>0</v>
      </c>
      <c r="K192" s="215"/>
      <c r="L192" s="220"/>
      <c r="M192" s="221"/>
      <c r="N192" s="222"/>
      <c r="O192" s="222"/>
      <c r="P192" s="223">
        <f>SUM(P193:P196)</f>
        <v>0</v>
      </c>
      <c r="Q192" s="222"/>
      <c r="R192" s="223">
        <f>SUM(R193:R196)</f>
        <v>0.00015749999999999998</v>
      </c>
      <c r="S192" s="222"/>
      <c r="T192" s="224">
        <f>SUM(T193:T196)</f>
        <v>0</v>
      </c>
      <c r="U192" s="12"/>
      <c r="V192" s="12"/>
      <c r="W192" s="12"/>
      <c r="X192" s="12"/>
      <c r="Y192" s="12"/>
      <c r="Z192" s="12"/>
      <c r="AA192" s="12"/>
      <c r="AB192" s="12"/>
      <c r="AC192" s="12"/>
      <c r="AD192" s="12"/>
      <c r="AE192" s="12"/>
      <c r="AR192" s="225" t="s">
        <v>81</v>
      </c>
      <c r="AT192" s="226" t="s">
        <v>71</v>
      </c>
      <c r="AU192" s="226" t="s">
        <v>79</v>
      </c>
      <c r="AY192" s="225" t="s">
        <v>285</v>
      </c>
      <c r="BK192" s="227">
        <f>SUM(BK193:BK196)</f>
        <v>0</v>
      </c>
    </row>
    <row r="193" s="2" customFormat="1" ht="16.5" customHeight="1">
      <c r="A193" s="40"/>
      <c r="B193" s="41"/>
      <c r="C193" s="230" t="s">
        <v>163</v>
      </c>
      <c r="D193" s="230" t="s">
        <v>287</v>
      </c>
      <c r="E193" s="231" t="s">
        <v>4519</v>
      </c>
      <c r="F193" s="232" t="s">
        <v>4520</v>
      </c>
      <c r="G193" s="233" t="s">
        <v>361</v>
      </c>
      <c r="H193" s="234">
        <v>2.25</v>
      </c>
      <c r="I193" s="235"/>
      <c r="J193" s="236">
        <f>ROUND(I193*H193,2)</f>
        <v>0</v>
      </c>
      <c r="K193" s="232" t="s">
        <v>19</v>
      </c>
      <c r="L193" s="46"/>
      <c r="M193" s="237" t="s">
        <v>19</v>
      </c>
      <c r="N193" s="238" t="s">
        <v>43</v>
      </c>
      <c r="O193" s="86"/>
      <c r="P193" s="239">
        <f>O193*H193</f>
        <v>0</v>
      </c>
      <c r="Q193" s="239">
        <v>6.9999999999999994E-05</v>
      </c>
      <c r="R193" s="239">
        <f>Q193*H193</f>
        <v>0.00015749999999999998</v>
      </c>
      <c r="S193" s="239">
        <v>0</v>
      </c>
      <c r="T193" s="240">
        <f>S193*H193</f>
        <v>0</v>
      </c>
      <c r="U193" s="40"/>
      <c r="V193" s="40"/>
      <c r="W193" s="40"/>
      <c r="X193" s="40"/>
      <c r="Y193" s="40"/>
      <c r="Z193" s="40"/>
      <c r="AA193" s="40"/>
      <c r="AB193" s="40"/>
      <c r="AC193" s="40"/>
      <c r="AD193" s="40"/>
      <c r="AE193" s="40"/>
      <c r="AR193" s="241" t="s">
        <v>157</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157</v>
      </c>
      <c r="BM193" s="241" t="s">
        <v>4521</v>
      </c>
    </row>
    <row r="194" s="2" customFormat="1">
      <c r="A194" s="40"/>
      <c r="B194" s="41"/>
      <c r="C194" s="42"/>
      <c r="D194" s="243" t="s">
        <v>293</v>
      </c>
      <c r="E194" s="42"/>
      <c r="F194" s="244" t="s">
        <v>4522</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2" customFormat="1">
      <c r="A195" s="40"/>
      <c r="B195" s="41"/>
      <c r="C195" s="42"/>
      <c r="D195" s="243" t="s">
        <v>3188</v>
      </c>
      <c r="E195" s="42"/>
      <c r="F195" s="247" t="s">
        <v>4523</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3188</v>
      </c>
      <c r="AU195" s="19" t="s">
        <v>81</v>
      </c>
    </row>
    <row r="196" s="13" customFormat="1">
      <c r="A196" s="13"/>
      <c r="B196" s="248"/>
      <c r="C196" s="249"/>
      <c r="D196" s="243" t="s">
        <v>297</v>
      </c>
      <c r="E196" s="250" t="s">
        <v>19</v>
      </c>
      <c r="F196" s="251" t="s">
        <v>4524</v>
      </c>
      <c r="G196" s="249"/>
      <c r="H196" s="252">
        <v>2.25</v>
      </c>
      <c r="I196" s="253"/>
      <c r="J196" s="249"/>
      <c r="K196" s="249"/>
      <c r="L196" s="254"/>
      <c r="M196" s="255"/>
      <c r="N196" s="256"/>
      <c r="O196" s="256"/>
      <c r="P196" s="256"/>
      <c r="Q196" s="256"/>
      <c r="R196" s="256"/>
      <c r="S196" s="256"/>
      <c r="T196" s="257"/>
      <c r="U196" s="13"/>
      <c r="V196" s="13"/>
      <c r="W196" s="13"/>
      <c r="X196" s="13"/>
      <c r="Y196" s="13"/>
      <c r="Z196" s="13"/>
      <c r="AA196" s="13"/>
      <c r="AB196" s="13"/>
      <c r="AC196" s="13"/>
      <c r="AD196" s="13"/>
      <c r="AE196" s="13"/>
      <c r="AT196" s="258" t="s">
        <v>297</v>
      </c>
      <c r="AU196" s="258" t="s">
        <v>81</v>
      </c>
      <c r="AV196" s="13" t="s">
        <v>81</v>
      </c>
      <c r="AW196" s="13" t="s">
        <v>33</v>
      </c>
      <c r="AX196" s="13" t="s">
        <v>79</v>
      </c>
      <c r="AY196" s="258" t="s">
        <v>285</v>
      </c>
    </row>
    <row r="197" s="12" customFormat="1" ht="22.8" customHeight="1">
      <c r="A197" s="12"/>
      <c r="B197" s="214"/>
      <c r="C197" s="215"/>
      <c r="D197" s="216" t="s">
        <v>71</v>
      </c>
      <c r="E197" s="228" t="s">
        <v>1406</v>
      </c>
      <c r="F197" s="228" t="s">
        <v>1407</v>
      </c>
      <c r="G197" s="215"/>
      <c r="H197" s="215"/>
      <c r="I197" s="218"/>
      <c r="J197" s="229">
        <f>BK197</f>
        <v>0</v>
      </c>
      <c r="K197" s="215"/>
      <c r="L197" s="220"/>
      <c r="M197" s="221"/>
      <c r="N197" s="222"/>
      <c r="O197" s="222"/>
      <c r="P197" s="223">
        <f>SUM(P198:P227)</f>
        <v>0</v>
      </c>
      <c r="Q197" s="222"/>
      <c r="R197" s="223">
        <f>SUM(R198:R227)</f>
        <v>0.08933373750000001</v>
      </c>
      <c r="S197" s="222"/>
      <c r="T197" s="224">
        <f>SUM(T198:T227)</f>
        <v>0</v>
      </c>
      <c r="U197" s="12"/>
      <c r="V197" s="12"/>
      <c r="W197" s="12"/>
      <c r="X197" s="12"/>
      <c r="Y197" s="12"/>
      <c r="Z197" s="12"/>
      <c r="AA197" s="12"/>
      <c r="AB197" s="12"/>
      <c r="AC197" s="12"/>
      <c r="AD197" s="12"/>
      <c r="AE197" s="12"/>
      <c r="AR197" s="225" t="s">
        <v>81</v>
      </c>
      <c r="AT197" s="226" t="s">
        <v>71</v>
      </c>
      <c r="AU197" s="226" t="s">
        <v>79</v>
      </c>
      <c r="AY197" s="225" t="s">
        <v>285</v>
      </c>
      <c r="BK197" s="227">
        <f>SUM(BK198:BK227)</f>
        <v>0</v>
      </c>
    </row>
    <row r="198" s="2" customFormat="1" ht="16.5" customHeight="1">
      <c r="A198" s="40"/>
      <c r="B198" s="41"/>
      <c r="C198" s="230" t="s">
        <v>455</v>
      </c>
      <c r="D198" s="230" t="s">
        <v>287</v>
      </c>
      <c r="E198" s="231" t="s">
        <v>4525</v>
      </c>
      <c r="F198" s="232" t="s">
        <v>4526</v>
      </c>
      <c r="G198" s="233" t="s">
        <v>361</v>
      </c>
      <c r="H198" s="234">
        <v>2.25</v>
      </c>
      <c r="I198" s="235"/>
      <c r="J198" s="236">
        <f>ROUND(I198*H198,2)</f>
        <v>0</v>
      </c>
      <c r="K198" s="232" t="s">
        <v>291</v>
      </c>
      <c r="L198" s="46"/>
      <c r="M198" s="237" t="s">
        <v>19</v>
      </c>
      <c r="N198" s="238" t="s">
        <v>43</v>
      </c>
      <c r="O198" s="86"/>
      <c r="P198" s="239">
        <f>O198*H198</f>
        <v>0</v>
      </c>
      <c r="Q198" s="239">
        <v>8.0000000000000007E-05</v>
      </c>
      <c r="R198" s="239">
        <f>Q198*H198</f>
        <v>0.00018000000000000001</v>
      </c>
      <c r="S198" s="239">
        <v>0</v>
      </c>
      <c r="T198" s="240">
        <f>S198*H198</f>
        <v>0</v>
      </c>
      <c r="U198" s="40"/>
      <c r="V198" s="40"/>
      <c r="W198" s="40"/>
      <c r="X198" s="40"/>
      <c r="Y198" s="40"/>
      <c r="Z198" s="40"/>
      <c r="AA198" s="40"/>
      <c r="AB198" s="40"/>
      <c r="AC198" s="40"/>
      <c r="AD198" s="40"/>
      <c r="AE198" s="40"/>
      <c r="AR198" s="241" t="s">
        <v>157</v>
      </c>
      <c r="AT198" s="241" t="s">
        <v>287</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157</v>
      </c>
      <c r="BM198" s="241" t="s">
        <v>4527</v>
      </c>
    </row>
    <row r="199" s="2" customFormat="1">
      <c r="A199" s="40"/>
      <c r="B199" s="41"/>
      <c r="C199" s="42"/>
      <c r="D199" s="243" t="s">
        <v>293</v>
      </c>
      <c r="E199" s="42"/>
      <c r="F199" s="244" t="s">
        <v>4528</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15" customFormat="1">
      <c r="A200" s="15"/>
      <c r="B200" s="270"/>
      <c r="C200" s="271"/>
      <c r="D200" s="243" t="s">
        <v>297</v>
      </c>
      <c r="E200" s="272" t="s">
        <v>19</v>
      </c>
      <c r="F200" s="273" t="s">
        <v>4529</v>
      </c>
      <c r="G200" s="271"/>
      <c r="H200" s="272" t="s">
        <v>19</v>
      </c>
      <c r="I200" s="274"/>
      <c r="J200" s="271"/>
      <c r="K200" s="271"/>
      <c r="L200" s="275"/>
      <c r="M200" s="276"/>
      <c r="N200" s="277"/>
      <c r="O200" s="277"/>
      <c r="P200" s="277"/>
      <c r="Q200" s="277"/>
      <c r="R200" s="277"/>
      <c r="S200" s="277"/>
      <c r="T200" s="278"/>
      <c r="U200" s="15"/>
      <c r="V200" s="15"/>
      <c r="W200" s="15"/>
      <c r="X200" s="15"/>
      <c r="Y200" s="15"/>
      <c r="Z200" s="15"/>
      <c r="AA200" s="15"/>
      <c r="AB200" s="15"/>
      <c r="AC200" s="15"/>
      <c r="AD200" s="15"/>
      <c r="AE200" s="15"/>
      <c r="AT200" s="279" t="s">
        <v>297</v>
      </c>
      <c r="AU200" s="279" t="s">
        <v>81</v>
      </c>
      <c r="AV200" s="15" t="s">
        <v>79</v>
      </c>
      <c r="AW200" s="15" t="s">
        <v>33</v>
      </c>
      <c r="AX200" s="15" t="s">
        <v>72</v>
      </c>
      <c r="AY200" s="279" t="s">
        <v>285</v>
      </c>
    </row>
    <row r="201" s="13" customFormat="1">
      <c r="A201" s="13"/>
      <c r="B201" s="248"/>
      <c r="C201" s="249"/>
      <c r="D201" s="243" t="s">
        <v>297</v>
      </c>
      <c r="E201" s="250" t="s">
        <v>19</v>
      </c>
      <c r="F201" s="251" t="s">
        <v>4524</v>
      </c>
      <c r="G201" s="249"/>
      <c r="H201" s="252">
        <v>2.25</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72</v>
      </c>
      <c r="AY201" s="258" t="s">
        <v>285</v>
      </c>
    </row>
    <row r="202" s="14" customFormat="1">
      <c r="A202" s="14"/>
      <c r="B202" s="259"/>
      <c r="C202" s="260"/>
      <c r="D202" s="243" t="s">
        <v>297</v>
      </c>
      <c r="E202" s="261" t="s">
        <v>19</v>
      </c>
      <c r="F202" s="262" t="s">
        <v>306</v>
      </c>
      <c r="G202" s="260"/>
      <c r="H202" s="263">
        <v>2.25</v>
      </c>
      <c r="I202" s="264"/>
      <c r="J202" s="260"/>
      <c r="K202" s="260"/>
      <c r="L202" s="265"/>
      <c r="M202" s="266"/>
      <c r="N202" s="267"/>
      <c r="O202" s="267"/>
      <c r="P202" s="267"/>
      <c r="Q202" s="267"/>
      <c r="R202" s="267"/>
      <c r="S202" s="267"/>
      <c r="T202" s="268"/>
      <c r="U202" s="14"/>
      <c r="V202" s="14"/>
      <c r="W202" s="14"/>
      <c r="X202" s="14"/>
      <c r="Y202" s="14"/>
      <c r="Z202" s="14"/>
      <c r="AA202" s="14"/>
      <c r="AB202" s="14"/>
      <c r="AC202" s="14"/>
      <c r="AD202" s="14"/>
      <c r="AE202" s="14"/>
      <c r="AT202" s="269" t="s">
        <v>297</v>
      </c>
      <c r="AU202" s="269" t="s">
        <v>81</v>
      </c>
      <c r="AV202" s="14" t="s">
        <v>91</v>
      </c>
      <c r="AW202" s="14" t="s">
        <v>33</v>
      </c>
      <c r="AX202" s="14" t="s">
        <v>79</v>
      </c>
      <c r="AY202" s="269" t="s">
        <v>285</v>
      </c>
    </row>
    <row r="203" s="2" customFormat="1" ht="16.5" customHeight="1">
      <c r="A203" s="40"/>
      <c r="B203" s="41"/>
      <c r="C203" s="230" t="s">
        <v>7</v>
      </c>
      <c r="D203" s="230" t="s">
        <v>287</v>
      </c>
      <c r="E203" s="231" t="s">
        <v>3756</v>
      </c>
      <c r="F203" s="232" t="s">
        <v>3757</v>
      </c>
      <c r="G203" s="233" t="s">
        <v>361</v>
      </c>
      <c r="H203" s="234">
        <v>2.25</v>
      </c>
      <c r="I203" s="235"/>
      <c r="J203" s="236">
        <f>ROUND(I203*H203,2)</f>
        <v>0</v>
      </c>
      <c r="K203" s="232" t="s">
        <v>291</v>
      </c>
      <c r="L203" s="46"/>
      <c r="M203" s="237" t="s">
        <v>19</v>
      </c>
      <c r="N203" s="238" t="s">
        <v>43</v>
      </c>
      <c r="O203" s="86"/>
      <c r="P203" s="239">
        <f>O203*H203</f>
        <v>0</v>
      </c>
      <c r="Q203" s="239">
        <v>0.00014375</v>
      </c>
      <c r="R203" s="239">
        <f>Q203*H203</f>
        <v>0.00032343749999999999</v>
      </c>
      <c r="S203" s="239">
        <v>0</v>
      </c>
      <c r="T203" s="240">
        <f>S203*H203</f>
        <v>0</v>
      </c>
      <c r="U203" s="40"/>
      <c r="V203" s="40"/>
      <c r="W203" s="40"/>
      <c r="X203" s="40"/>
      <c r="Y203" s="40"/>
      <c r="Z203" s="40"/>
      <c r="AA203" s="40"/>
      <c r="AB203" s="40"/>
      <c r="AC203" s="40"/>
      <c r="AD203" s="40"/>
      <c r="AE203" s="40"/>
      <c r="AR203" s="241" t="s">
        <v>157</v>
      </c>
      <c r="AT203" s="241" t="s">
        <v>287</v>
      </c>
      <c r="AU203" s="241" t="s">
        <v>81</v>
      </c>
      <c r="AY203" s="19" t="s">
        <v>285</v>
      </c>
      <c r="BE203" s="242">
        <f>IF(N203="základní",J203,0)</f>
        <v>0</v>
      </c>
      <c r="BF203" s="242">
        <f>IF(N203="snížená",J203,0)</f>
        <v>0</v>
      </c>
      <c r="BG203" s="242">
        <f>IF(N203="zákl. přenesená",J203,0)</f>
        <v>0</v>
      </c>
      <c r="BH203" s="242">
        <f>IF(N203="sníž. přenesená",J203,0)</f>
        <v>0</v>
      </c>
      <c r="BI203" s="242">
        <f>IF(N203="nulová",J203,0)</f>
        <v>0</v>
      </c>
      <c r="BJ203" s="19" t="s">
        <v>79</v>
      </c>
      <c r="BK203" s="242">
        <f>ROUND(I203*H203,2)</f>
        <v>0</v>
      </c>
      <c r="BL203" s="19" t="s">
        <v>157</v>
      </c>
      <c r="BM203" s="241" t="s">
        <v>4530</v>
      </c>
    </row>
    <row r="204" s="2" customFormat="1">
      <c r="A204" s="40"/>
      <c r="B204" s="41"/>
      <c r="C204" s="42"/>
      <c r="D204" s="243" t="s">
        <v>293</v>
      </c>
      <c r="E204" s="42"/>
      <c r="F204" s="244" t="s">
        <v>3759</v>
      </c>
      <c r="G204" s="42"/>
      <c r="H204" s="42"/>
      <c r="I204" s="150"/>
      <c r="J204" s="42"/>
      <c r="K204" s="42"/>
      <c r="L204" s="46"/>
      <c r="M204" s="245"/>
      <c r="N204" s="246"/>
      <c r="O204" s="86"/>
      <c r="P204" s="86"/>
      <c r="Q204" s="86"/>
      <c r="R204" s="86"/>
      <c r="S204" s="86"/>
      <c r="T204" s="87"/>
      <c r="U204" s="40"/>
      <c r="V204" s="40"/>
      <c r="W204" s="40"/>
      <c r="X204" s="40"/>
      <c r="Y204" s="40"/>
      <c r="Z204" s="40"/>
      <c r="AA204" s="40"/>
      <c r="AB204" s="40"/>
      <c r="AC204" s="40"/>
      <c r="AD204" s="40"/>
      <c r="AE204" s="40"/>
      <c r="AT204" s="19" t="s">
        <v>293</v>
      </c>
      <c r="AU204" s="19" t="s">
        <v>81</v>
      </c>
    </row>
    <row r="205" s="2" customFormat="1" ht="16.5" customHeight="1">
      <c r="A205" s="40"/>
      <c r="B205" s="41"/>
      <c r="C205" s="230" t="s">
        <v>471</v>
      </c>
      <c r="D205" s="230" t="s">
        <v>287</v>
      </c>
      <c r="E205" s="231" t="s">
        <v>4531</v>
      </c>
      <c r="F205" s="232" t="s">
        <v>4532</v>
      </c>
      <c r="G205" s="233" t="s">
        <v>361</v>
      </c>
      <c r="H205" s="234">
        <v>2.25</v>
      </c>
      <c r="I205" s="235"/>
      <c r="J205" s="236">
        <f>ROUND(I205*H205,2)</f>
        <v>0</v>
      </c>
      <c r="K205" s="232" t="s">
        <v>291</v>
      </c>
      <c r="L205" s="46"/>
      <c r="M205" s="237" t="s">
        <v>19</v>
      </c>
      <c r="N205" s="238" t="s">
        <v>43</v>
      </c>
      <c r="O205" s="86"/>
      <c r="P205" s="239">
        <f>O205*H205</f>
        <v>0</v>
      </c>
      <c r="Q205" s="239">
        <v>0.00016875000000000001</v>
      </c>
      <c r="R205" s="239">
        <f>Q205*H205</f>
        <v>0.00037968750000000003</v>
      </c>
      <c r="S205" s="239">
        <v>0</v>
      </c>
      <c r="T205" s="240">
        <f>S205*H205</f>
        <v>0</v>
      </c>
      <c r="U205" s="40"/>
      <c r="V205" s="40"/>
      <c r="W205" s="40"/>
      <c r="X205" s="40"/>
      <c r="Y205" s="40"/>
      <c r="Z205" s="40"/>
      <c r="AA205" s="40"/>
      <c r="AB205" s="40"/>
      <c r="AC205" s="40"/>
      <c r="AD205" s="40"/>
      <c r="AE205" s="40"/>
      <c r="AR205" s="241" t="s">
        <v>157</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157</v>
      </c>
      <c r="BM205" s="241" t="s">
        <v>4533</v>
      </c>
    </row>
    <row r="206" s="2" customFormat="1">
      <c r="A206" s="40"/>
      <c r="B206" s="41"/>
      <c r="C206" s="42"/>
      <c r="D206" s="243" t="s">
        <v>293</v>
      </c>
      <c r="E206" s="42"/>
      <c r="F206" s="244" t="s">
        <v>4534</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ht="16.5" customHeight="1">
      <c r="A207" s="40"/>
      <c r="B207" s="41"/>
      <c r="C207" s="230" t="s">
        <v>479</v>
      </c>
      <c r="D207" s="230" t="s">
        <v>287</v>
      </c>
      <c r="E207" s="231" t="s">
        <v>4535</v>
      </c>
      <c r="F207" s="232" t="s">
        <v>4536</v>
      </c>
      <c r="G207" s="233" t="s">
        <v>361</v>
      </c>
      <c r="H207" s="234">
        <v>2.25</v>
      </c>
      <c r="I207" s="235"/>
      <c r="J207" s="236">
        <f>ROUND(I207*H207,2)</f>
        <v>0</v>
      </c>
      <c r="K207" s="232" t="s">
        <v>291</v>
      </c>
      <c r="L207" s="46"/>
      <c r="M207" s="237" t="s">
        <v>19</v>
      </c>
      <c r="N207" s="238" t="s">
        <v>43</v>
      </c>
      <c r="O207" s="86"/>
      <c r="P207" s="239">
        <f>O207*H207</f>
        <v>0</v>
      </c>
      <c r="Q207" s="239">
        <v>0.00012305000000000001</v>
      </c>
      <c r="R207" s="239">
        <f>Q207*H207</f>
        <v>0.00027686250000000001</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4537</v>
      </c>
    </row>
    <row r="208" s="2" customFormat="1">
      <c r="A208" s="40"/>
      <c r="B208" s="41"/>
      <c r="C208" s="42"/>
      <c r="D208" s="243" t="s">
        <v>293</v>
      </c>
      <c r="E208" s="42"/>
      <c r="F208" s="244" t="s">
        <v>4538</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490</v>
      </c>
      <c r="D209" s="230" t="s">
        <v>287</v>
      </c>
      <c r="E209" s="231" t="s">
        <v>3489</v>
      </c>
      <c r="F209" s="232" t="s">
        <v>3490</v>
      </c>
      <c r="G209" s="233" t="s">
        <v>361</v>
      </c>
      <c r="H209" s="234">
        <v>38</v>
      </c>
      <c r="I209" s="235"/>
      <c r="J209" s="236">
        <f>ROUND(I209*H209,2)</f>
        <v>0</v>
      </c>
      <c r="K209" s="232" t="s">
        <v>291</v>
      </c>
      <c r="L209" s="46"/>
      <c r="M209" s="237" t="s">
        <v>19</v>
      </c>
      <c r="N209" s="238" t="s">
        <v>43</v>
      </c>
      <c r="O209" s="86"/>
      <c r="P209" s="239">
        <f>O209*H209</f>
        <v>0</v>
      </c>
      <c r="Q209" s="239">
        <v>0</v>
      </c>
      <c r="R209" s="239">
        <f>Q209*H209</f>
        <v>0</v>
      </c>
      <c r="S209" s="239">
        <v>0</v>
      </c>
      <c r="T209" s="240">
        <f>S209*H209</f>
        <v>0</v>
      </c>
      <c r="U209" s="40"/>
      <c r="V209" s="40"/>
      <c r="W209" s="40"/>
      <c r="X209" s="40"/>
      <c r="Y209" s="40"/>
      <c r="Z209" s="40"/>
      <c r="AA209" s="40"/>
      <c r="AB209" s="40"/>
      <c r="AC209" s="40"/>
      <c r="AD209" s="40"/>
      <c r="AE209" s="40"/>
      <c r="AR209" s="241" t="s">
        <v>157</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157</v>
      </c>
      <c r="BM209" s="241" t="s">
        <v>3491</v>
      </c>
    </row>
    <row r="210" s="2" customFormat="1">
      <c r="A210" s="40"/>
      <c r="B210" s="41"/>
      <c r="C210" s="42"/>
      <c r="D210" s="243" t="s">
        <v>293</v>
      </c>
      <c r="E210" s="42"/>
      <c r="F210" s="244" t="s">
        <v>3492</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5" customFormat="1">
      <c r="A211" s="15"/>
      <c r="B211" s="270"/>
      <c r="C211" s="271"/>
      <c r="D211" s="243" t="s">
        <v>297</v>
      </c>
      <c r="E211" s="272" t="s">
        <v>19</v>
      </c>
      <c r="F211" s="273" t="s">
        <v>3493</v>
      </c>
      <c r="G211" s="271"/>
      <c r="H211" s="272" t="s">
        <v>19</v>
      </c>
      <c r="I211" s="274"/>
      <c r="J211" s="271"/>
      <c r="K211" s="271"/>
      <c r="L211" s="275"/>
      <c r="M211" s="276"/>
      <c r="N211" s="277"/>
      <c r="O211" s="277"/>
      <c r="P211" s="277"/>
      <c r="Q211" s="277"/>
      <c r="R211" s="277"/>
      <c r="S211" s="277"/>
      <c r="T211" s="278"/>
      <c r="U211" s="15"/>
      <c r="V211" s="15"/>
      <c r="W211" s="15"/>
      <c r="X211" s="15"/>
      <c r="Y211" s="15"/>
      <c r="Z211" s="15"/>
      <c r="AA211" s="15"/>
      <c r="AB211" s="15"/>
      <c r="AC211" s="15"/>
      <c r="AD211" s="15"/>
      <c r="AE211" s="15"/>
      <c r="AT211" s="279" t="s">
        <v>297</v>
      </c>
      <c r="AU211" s="279" t="s">
        <v>81</v>
      </c>
      <c r="AV211" s="15" t="s">
        <v>79</v>
      </c>
      <c r="AW211" s="15" t="s">
        <v>33</v>
      </c>
      <c r="AX211" s="15" t="s">
        <v>72</v>
      </c>
      <c r="AY211" s="279" t="s">
        <v>285</v>
      </c>
    </row>
    <row r="212" s="13" customFormat="1">
      <c r="A212" s="13"/>
      <c r="B212" s="248"/>
      <c r="C212" s="249"/>
      <c r="D212" s="243" t="s">
        <v>297</v>
      </c>
      <c r="E212" s="250" t="s">
        <v>19</v>
      </c>
      <c r="F212" s="251" t="s">
        <v>572</v>
      </c>
      <c r="G212" s="249"/>
      <c r="H212" s="252">
        <v>38</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72</v>
      </c>
      <c r="AY212" s="258" t="s">
        <v>285</v>
      </c>
    </row>
    <row r="213" s="14" customFormat="1">
      <c r="A213" s="14"/>
      <c r="B213" s="259"/>
      <c r="C213" s="260"/>
      <c r="D213" s="243" t="s">
        <v>297</v>
      </c>
      <c r="E213" s="261" t="s">
        <v>19</v>
      </c>
      <c r="F213" s="262" t="s">
        <v>306</v>
      </c>
      <c r="G213" s="260"/>
      <c r="H213" s="263">
        <v>38</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297</v>
      </c>
      <c r="AU213" s="269" t="s">
        <v>81</v>
      </c>
      <c r="AV213" s="14" t="s">
        <v>91</v>
      </c>
      <c r="AW213" s="14" t="s">
        <v>33</v>
      </c>
      <c r="AX213" s="14" t="s">
        <v>79</v>
      </c>
      <c r="AY213" s="269" t="s">
        <v>285</v>
      </c>
    </row>
    <row r="214" s="2" customFormat="1" ht="16.5" customHeight="1">
      <c r="A214" s="40"/>
      <c r="B214" s="41"/>
      <c r="C214" s="230" t="s">
        <v>498</v>
      </c>
      <c r="D214" s="230" t="s">
        <v>287</v>
      </c>
      <c r="E214" s="231" t="s">
        <v>3991</v>
      </c>
      <c r="F214" s="232" t="s">
        <v>3992</v>
      </c>
      <c r="G214" s="233" t="s">
        <v>361</v>
      </c>
      <c r="H214" s="234">
        <v>38</v>
      </c>
      <c r="I214" s="235"/>
      <c r="J214" s="236">
        <f>ROUND(I214*H214,2)</f>
        <v>0</v>
      </c>
      <c r="K214" s="232" t="s">
        <v>291</v>
      </c>
      <c r="L214" s="46"/>
      <c r="M214" s="237" t="s">
        <v>19</v>
      </c>
      <c r="N214" s="238" t="s">
        <v>43</v>
      </c>
      <c r="O214" s="86"/>
      <c r="P214" s="239">
        <f>O214*H214</f>
        <v>0</v>
      </c>
      <c r="Q214" s="239">
        <v>0.0014400000000000001</v>
      </c>
      <c r="R214" s="239">
        <f>Q214*H214</f>
        <v>0.054720000000000005</v>
      </c>
      <c r="S214" s="239">
        <v>0</v>
      </c>
      <c r="T214" s="240">
        <f>S214*H214</f>
        <v>0</v>
      </c>
      <c r="U214" s="40"/>
      <c r="V214" s="40"/>
      <c r="W214" s="40"/>
      <c r="X214" s="40"/>
      <c r="Y214" s="40"/>
      <c r="Z214" s="40"/>
      <c r="AA214" s="40"/>
      <c r="AB214" s="40"/>
      <c r="AC214" s="40"/>
      <c r="AD214" s="40"/>
      <c r="AE214" s="40"/>
      <c r="AR214" s="241" t="s">
        <v>157</v>
      </c>
      <c r="AT214" s="241" t="s">
        <v>287</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157</v>
      </c>
      <c r="BM214" s="241" t="s">
        <v>3993</v>
      </c>
    </row>
    <row r="215" s="2" customFormat="1">
      <c r="A215" s="40"/>
      <c r="B215" s="41"/>
      <c r="C215" s="42"/>
      <c r="D215" s="243" t="s">
        <v>293</v>
      </c>
      <c r="E215" s="42"/>
      <c r="F215" s="244" t="s">
        <v>3994</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13" customFormat="1">
      <c r="A216" s="13"/>
      <c r="B216" s="248"/>
      <c r="C216" s="249"/>
      <c r="D216" s="243" t="s">
        <v>297</v>
      </c>
      <c r="E216" s="250" t="s">
        <v>19</v>
      </c>
      <c r="F216" s="251" t="s">
        <v>572</v>
      </c>
      <c r="G216" s="249"/>
      <c r="H216" s="252">
        <v>38</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72</v>
      </c>
      <c r="AY216" s="258" t="s">
        <v>285</v>
      </c>
    </row>
    <row r="217" s="14" customFormat="1">
      <c r="A217" s="14"/>
      <c r="B217" s="259"/>
      <c r="C217" s="260"/>
      <c r="D217" s="243" t="s">
        <v>297</v>
      </c>
      <c r="E217" s="261" t="s">
        <v>19</v>
      </c>
      <c r="F217" s="262" t="s">
        <v>306</v>
      </c>
      <c r="G217" s="260"/>
      <c r="H217" s="263">
        <v>38</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297</v>
      </c>
      <c r="AU217" s="269" t="s">
        <v>81</v>
      </c>
      <c r="AV217" s="14" t="s">
        <v>91</v>
      </c>
      <c r="AW217" s="14" t="s">
        <v>33</v>
      </c>
      <c r="AX217" s="14" t="s">
        <v>79</v>
      </c>
      <c r="AY217" s="269" t="s">
        <v>285</v>
      </c>
    </row>
    <row r="218" s="2" customFormat="1" ht="16.5" customHeight="1">
      <c r="A218" s="40"/>
      <c r="B218" s="41"/>
      <c r="C218" s="230" t="s">
        <v>502</v>
      </c>
      <c r="D218" s="230" t="s">
        <v>287</v>
      </c>
      <c r="E218" s="231" t="s">
        <v>3494</v>
      </c>
      <c r="F218" s="232" t="s">
        <v>3495</v>
      </c>
      <c r="G218" s="233" t="s">
        <v>361</v>
      </c>
      <c r="H218" s="234">
        <v>40.549999999999997</v>
      </c>
      <c r="I218" s="235"/>
      <c r="J218" s="236">
        <f>ROUND(I218*H218,2)</f>
        <v>0</v>
      </c>
      <c r="K218" s="232" t="s">
        <v>291</v>
      </c>
      <c r="L218" s="46"/>
      <c r="M218" s="237" t="s">
        <v>19</v>
      </c>
      <c r="N218" s="238" t="s">
        <v>43</v>
      </c>
      <c r="O218" s="86"/>
      <c r="P218" s="239">
        <f>O218*H218</f>
        <v>0</v>
      </c>
      <c r="Q218" s="239">
        <v>0.00028499999999999999</v>
      </c>
      <c r="R218" s="239">
        <f>Q218*H218</f>
        <v>0.011556749999999999</v>
      </c>
      <c r="S218" s="239">
        <v>0</v>
      </c>
      <c r="T218" s="240">
        <f>S218*H218</f>
        <v>0</v>
      </c>
      <c r="U218" s="40"/>
      <c r="V218" s="40"/>
      <c r="W218" s="40"/>
      <c r="X218" s="40"/>
      <c r="Y218" s="40"/>
      <c r="Z218" s="40"/>
      <c r="AA218" s="40"/>
      <c r="AB218" s="40"/>
      <c r="AC218" s="40"/>
      <c r="AD218" s="40"/>
      <c r="AE218" s="40"/>
      <c r="AR218" s="241" t="s">
        <v>157</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157</v>
      </c>
      <c r="BM218" s="241" t="s">
        <v>3496</v>
      </c>
    </row>
    <row r="219" s="2" customFormat="1">
      <c r="A219" s="40"/>
      <c r="B219" s="41"/>
      <c r="C219" s="42"/>
      <c r="D219" s="243" t="s">
        <v>293</v>
      </c>
      <c r="E219" s="42"/>
      <c r="F219" s="244" t="s">
        <v>3497</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15" customFormat="1">
      <c r="A220" s="15"/>
      <c r="B220" s="270"/>
      <c r="C220" s="271"/>
      <c r="D220" s="243" t="s">
        <v>297</v>
      </c>
      <c r="E220" s="272" t="s">
        <v>19</v>
      </c>
      <c r="F220" s="273" t="s">
        <v>3493</v>
      </c>
      <c r="G220" s="271"/>
      <c r="H220" s="272" t="s">
        <v>19</v>
      </c>
      <c r="I220" s="274"/>
      <c r="J220" s="271"/>
      <c r="K220" s="271"/>
      <c r="L220" s="275"/>
      <c r="M220" s="276"/>
      <c r="N220" s="277"/>
      <c r="O220" s="277"/>
      <c r="P220" s="277"/>
      <c r="Q220" s="277"/>
      <c r="R220" s="277"/>
      <c r="S220" s="277"/>
      <c r="T220" s="278"/>
      <c r="U220" s="15"/>
      <c r="V220" s="15"/>
      <c r="W220" s="15"/>
      <c r="X220" s="15"/>
      <c r="Y220" s="15"/>
      <c r="Z220" s="15"/>
      <c r="AA220" s="15"/>
      <c r="AB220" s="15"/>
      <c r="AC220" s="15"/>
      <c r="AD220" s="15"/>
      <c r="AE220" s="15"/>
      <c r="AT220" s="279" t="s">
        <v>297</v>
      </c>
      <c r="AU220" s="279" t="s">
        <v>81</v>
      </c>
      <c r="AV220" s="15" t="s">
        <v>79</v>
      </c>
      <c r="AW220" s="15" t="s">
        <v>33</v>
      </c>
      <c r="AX220" s="15" t="s">
        <v>72</v>
      </c>
      <c r="AY220" s="279" t="s">
        <v>285</v>
      </c>
    </row>
    <row r="221" s="13" customFormat="1">
      <c r="A221" s="13"/>
      <c r="B221" s="248"/>
      <c r="C221" s="249"/>
      <c r="D221" s="243" t="s">
        <v>297</v>
      </c>
      <c r="E221" s="250" t="s">
        <v>19</v>
      </c>
      <c r="F221" s="251" t="s">
        <v>572</v>
      </c>
      <c r="G221" s="249"/>
      <c r="H221" s="252">
        <v>38</v>
      </c>
      <c r="I221" s="253"/>
      <c r="J221" s="249"/>
      <c r="K221" s="249"/>
      <c r="L221" s="254"/>
      <c r="M221" s="255"/>
      <c r="N221" s="256"/>
      <c r="O221" s="256"/>
      <c r="P221" s="256"/>
      <c r="Q221" s="256"/>
      <c r="R221" s="256"/>
      <c r="S221" s="256"/>
      <c r="T221" s="257"/>
      <c r="U221" s="13"/>
      <c r="V221" s="13"/>
      <c r="W221" s="13"/>
      <c r="X221" s="13"/>
      <c r="Y221" s="13"/>
      <c r="Z221" s="13"/>
      <c r="AA221" s="13"/>
      <c r="AB221" s="13"/>
      <c r="AC221" s="13"/>
      <c r="AD221" s="13"/>
      <c r="AE221" s="13"/>
      <c r="AT221" s="258" t="s">
        <v>297</v>
      </c>
      <c r="AU221" s="258" t="s">
        <v>81</v>
      </c>
      <c r="AV221" s="13" t="s">
        <v>81</v>
      </c>
      <c r="AW221" s="13" t="s">
        <v>33</v>
      </c>
      <c r="AX221" s="13" t="s">
        <v>72</v>
      </c>
      <c r="AY221" s="258" t="s">
        <v>285</v>
      </c>
    </row>
    <row r="222" s="13" customFormat="1">
      <c r="A222" s="13"/>
      <c r="B222" s="248"/>
      <c r="C222" s="249"/>
      <c r="D222" s="243" t="s">
        <v>297</v>
      </c>
      <c r="E222" s="250" t="s">
        <v>19</v>
      </c>
      <c r="F222" s="251" t="s">
        <v>4539</v>
      </c>
      <c r="G222" s="249"/>
      <c r="H222" s="252">
        <v>2.5499999999999998</v>
      </c>
      <c r="I222" s="253"/>
      <c r="J222" s="249"/>
      <c r="K222" s="249"/>
      <c r="L222" s="254"/>
      <c r="M222" s="255"/>
      <c r="N222" s="256"/>
      <c r="O222" s="256"/>
      <c r="P222" s="256"/>
      <c r="Q222" s="256"/>
      <c r="R222" s="256"/>
      <c r="S222" s="256"/>
      <c r="T222" s="257"/>
      <c r="U222" s="13"/>
      <c r="V222" s="13"/>
      <c r="W222" s="13"/>
      <c r="X222" s="13"/>
      <c r="Y222" s="13"/>
      <c r="Z222" s="13"/>
      <c r="AA222" s="13"/>
      <c r="AB222" s="13"/>
      <c r="AC222" s="13"/>
      <c r="AD222" s="13"/>
      <c r="AE222" s="13"/>
      <c r="AT222" s="258" t="s">
        <v>297</v>
      </c>
      <c r="AU222" s="258" t="s">
        <v>81</v>
      </c>
      <c r="AV222" s="13" t="s">
        <v>81</v>
      </c>
      <c r="AW222" s="13" t="s">
        <v>33</v>
      </c>
      <c r="AX222" s="13" t="s">
        <v>72</v>
      </c>
      <c r="AY222" s="258" t="s">
        <v>285</v>
      </c>
    </row>
    <row r="223" s="14" customFormat="1">
      <c r="A223" s="14"/>
      <c r="B223" s="259"/>
      <c r="C223" s="260"/>
      <c r="D223" s="243" t="s">
        <v>297</v>
      </c>
      <c r="E223" s="261" t="s">
        <v>19</v>
      </c>
      <c r="F223" s="262" t="s">
        <v>306</v>
      </c>
      <c r="G223" s="260"/>
      <c r="H223" s="263">
        <v>40.549999999999997</v>
      </c>
      <c r="I223" s="264"/>
      <c r="J223" s="260"/>
      <c r="K223" s="260"/>
      <c r="L223" s="265"/>
      <c r="M223" s="266"/>
      <c r="N223" s="267"/>
      <c r="O223" s="267"/>
      <c r="P223" s="267"/>
      <c r="Q223" s="267"/>
      <c r="R223" s="267"/>
      <c r="S223" s="267"/>
      <c r="T223" s="268"/>
      <c r="U223" s="14"/>
      <c r="V223" s="14"/>
      <c r="W223" s="14"/>
      <c r="X223" s="14"/>
      <c r="Y223" s="14"/>
      <c r="Z223" s="14"/>
      <c r="AA223" s="14"/>
      <c r="AB223" s="14"/>
      <c r="AC223" s="14"/>
      <c r="AD223" s="14"/>
      <c r="AE223" s="14"/>
      <c r="AT223" s="269" t="s">
        <v>297</v>
      </c>
      <c r="AU223" s="269" t="s">
        <v>81</v>
      </c>
      <c r="AV223" s="14" t="s">
        <v>91</v>
      </c>
      <c r="AW223" s="14" t="s">
        <v>33</v>
      </c>
      <c r="AX223" s="14" t="s">
        <v>79</v>
      </c>
      <c r="AY223" s="269" t="s">
        <v>285</v>
      </c>
    </row>
    <row r="224" s="2" customFormat="1" ht="16.5" customHeight="1">
      <c r="A224" s="40"/>
      <c r="B224" s="41"/>
      <c r="C224" s="230" t="s">
        <v>507</v>
      </c>
      <c r="D224" s="230" t="s">
        <v>287</v>
      </c>
      <c r="E224" s="231" t="s">
        <v>3499</v>
      </c>
      <c r="F224" s="232" t="s">
        <v>3500</v>
      </c>
      <c r="G224" s="233" t="s">
        <v>361</v>
      </c>
      <c r="H224" s="234">
        <v>40.549999999999997</v>
      </c>
      <c r="I224" s="235"/>
      <c r="J224" s="236">
        <f>ROUND(I224*H224,2)</f>
        <v>0</v>
      </c>
      <c r="K224" s="232" t="s">
        <v>291</v>
      </c>
      <c r="L224" s="46"/>
      <c r="M224" s="237" t="s">
        <v>19</v>
      </c>
      <c r="N224" s="238" t="s">
        <v>43</v>
      </c>
      <c r="O224" s="86"/>
      <c r="P224" s="239">
        <f>O224*H224</f>
        <v>0</v>
      </c>
      <c r="Q224" s="239">
        <v>0.00050000000000000001</v>
      </c>
      <c r="R224" s="239">
        <f>Q224*H224</f>
        <v>0.020274999999999998</v>
      </c>
      <c r="S224" s="239">
        <v>0</v>
      </c>
      <c r="T224" s="240">
        <f>S224*H224</f>
        <v>0</v>
      </c>
      <c r="U224" s="40"/>
      <c r="V224" s="40"/>
      <c r="W224" s="40"/>
      <c r="X224" s="40"/>
      <c r="Y224" s="40"/>
      <c r="Z224" s="40"/>
      <c r="AA224" s="40"/>
      <c r="AB224" s="40"/>
      <c r="AC224" s="40"/>
      <c r="AD224" s="40"/>
      <c r="AE224" s="40"/>
      <c r="AR224" s="241" t="s">
        <v>157</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157</v>
      </c>
      <c r="BM224" s="241" t="s">
        <v>3501</v>
      </c>
    </row>
    <row r="225" s="2" customFormat="1">
      <c r="A225" s="40"/>
      <c r="B225" s="41"/>
      <c r="C225" s="42"/>
      <c r="D225" s="243" t="s">
        <v>293</v>
      </c>
      <c r="E225" s="42"/>
      <c r="F225" s="244" t="s">
        <v>3502</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ht="16.5" customHeight="1">
      <c r="A226" s="40"/>
      <c r="B226" s="41"/>
      <c r="C226" s="230" t="s">
        <v>512</v>
      </c>
      <c r="D226" s="230" t="s">
        <v>287</v>
      </c>
      <c r="E226" s="231" t="s">
        <v>3503</v>
      </c>
      <c r="F226" s="232" t="s">
        <v>3504</v>
      </c>
      <c r="G226" s="233" t="s">
        <v>361</v>
      </c>
      <c r="H226" s="234">
        <v>40.549999999999997</v>
      </c>
      <c r="I226" s="235"/>
      <c r="J226" s="236">
        <f>ROUND(I226*H226,2)</f>
        <v>0</v>
      </c>
      <c r="K226" s="232" t="s">
        <v>291</v>
      </c>
      <c r="L226" s="46"/>
      <c r="M226" s="237" t="s">
        <v>19</v>
      </c>
      <c r="N226" s="238" t="s">
        <v>43</v>
      </c>
      <c r="O226" s="86"/>
      <c r="P226" s="239">
        <f>O226*H226</f>
        <v>0</v>
      </c>
      <c r="Q226" s="239">
        <v>4.0000000000000003E-05</v>
      </c>
      <c r="R226" s="239">
        <f>Q226*H226</f>
        <v>0.001622</v>
      </c>
      <c r="S226" s="239">
        <v>0</v>
      </c>
      <c r="T226" s="240">
        <f>S226*H226</f>
        <v>0</v>
      </c>
      <c r="U226" s="40"/>
      <c r="V226" s="40"/>
      <c r="W226" s="40"/>
      <c r="X226" s="40"/>
      <c r="Y226" s="40"/>
      <c r="Z226" s="40"/>
      <c r="AA226" s="40"/>
      <c r="AB226" s="40"/>
      <c r="AC226" s="40"/>
      <c r="AD226" s="40"/>
      <c r="AE226" s="40"/>
      <c r="AR226" s="241" t="s">
        <v>157</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157</v>
      </c>
      <c r="BM226" s="241" t="s">
        <v>3505</v>
      </c>
    </row>
    <row r="227" s="2" customFormat="1">
      <c r="A227" s="40"/>
      <c r="B227" s="41"/>
      <c r="C227" s="42"/>
      <c r="D227" s="243" t="s">
        <v>293</v>
      </c>
      <c r="E227" s="42"/>
      <c r="F227" s="244" t="s">
        <v>3506</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12" customFormat="1" ht="22.8" customHeight="1">
      <c r="A228" s="12"/>
      <c r="B228" s="214"/>
      <c r="C228" s="215"/>
      <c r="D228" s="216" t="s">
        <v>71</v>
      </c>
      <c r="E228" s="228" t="s">
        <v>1300</v>
      </c>
      <c r="F228" s="228" t="s">
        <v>1301</v>
      </c>
      <c r="G228" s="215"/>
      <c r="H228" s="215"/>
      <c r="I228" s="218"/>
      <c r="J228" s="229">
        <f>BK228</f>
        <v>0</v>
      </c>
      <c r="K228" s="215"/>
      <c r="L228" s="220"/>
      <c r="M228" s="221"/>
      <c r="N228" s="222"/>
      <c r="O228" s="222"/>
      <c r="P228" s="223">
        <f>SUM(P229:P251)</f>
        <v>0</v>
      </c>
      <c r="Q228" s="222"/>
      <c r="R228" s="223">
        <f>SUM(R229:R251)</f>
        <v>0.10350418</v>
      </c>
      <c r="S228" s="222"/>
      <c r="T228" s="224">
        <f>SUM(T229:T251)</f>
        <v>0.0108375</v>
      </c>
      <c r="U228" s="12"/>
      <c r="V228" s="12"/>
      <c r="W228" s="12"/>
      <c r="X228" s="12"/>
      <c r="Y228" s="12"/>
      <c r="Z228" s="12"/>
      <c r="AA228" s="12"/>
      <c r="AB228" s="12"/>
      <c r="AC228" s="12"/>
      <c r="AD228" s="12"/>
      <c r="AE228" s="12"/>
      <c r="AR228" s="225" t="s">
        <v>81</v>
      </c>
      <c r="AT228" s="226" t="s">
        <v>71</v>
      </c>
      <c r="AU228" s="226" t="s">
        <v>79</v>
      </c>
      <c r="AY228" s="225" t="s">
        <v>285</v>
      </c>
      <c r="BK228" s="227">
        <f>SUM(BK229:BK251)</f>
        <v>0</v>
      </c>
    </row>
    <row r="229" s="2" customFormat="1" ht="16.5" customHeight="1">
      <c r="A229" s="40"/>
      <c r="B229" s="41"/>
      <c r="C229" s="230" t="s">
        <v>519</v>
      </c>
      <c r="D229" s="230" t="s">
        <v>287</v>
      </c>
      <c r="E229" s="231" t="s">
        <v>3507</v>
      </c>
      <c r="F229" s="232" t="s">
        <v>3508</v>
      </c>
      <c r="G229" s="233" t="s">
        <v>361</v>
      </c>
      <c r="H229" s="234">
        <v>72.25</v>
      </c>
      <c r="I229" s="235"/>
      <c r="J229" s="236">
        <f>ROUND(I229*H229,2)</f>
        <v>0</v>
      </c>
      <c r="K229" s="232" t="s">
        <v>291</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3509</v>
      </c>
    </row>
    <row r="230" s="2" customFormat="1">
      <c r="A230" s="40"/>
      <c r="B230" s="41"/>
      <c r="C230" s="42"/>
      <c r="D230" s="243" t="s">
        <v>293</v>
      </c>
      <c r="E230" s="42"/>
      <c r="F230" s="244" t="s">
        <v>3510</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5" customFormat="1">
      <c r="A231" s="15"/>
      <c r="B231" s="270"/>
      <c r="C231" s="271"/>
      <c r="D231" s="243" t="s">
        <v>297</v>
      </c>
      <c r="E231" s="272" t="s">
        <v>19</v>
      </c>
      <c r="F231" s="273" t="s">
        <v>4505</v>
      </c>
      <c r="G231" s="271"/>
      <c r="H231" s="272" t="s">
        <v>19</v>
      </c>
      <c r="I231" s="274"/>
      <c r="J231" s="271"/>
      <c r="K231" s="271"/>
      <c r="L231" s="275"/>
      <c r="M231" s="276"/>
      <c r="N231" s="277"/>
      <c r="O231" s="277"/>
      <c r="P231" s="277"/>
      <c r="Q231" s="277"/>
      <c r="R231" s="277"/>
      <c r="S231" s="277"/>
      <c r="T231" s="278"/>
      <c r="U231" s="15"/>
      <c r="V231" s="15"/>
      <c r="W231" s="15"/>
      <c r="X231" s="15"/>
      <c r="Y231" s="15"/>
      <c r="Z231" s="15"/>
      <c r="AA231" s="15"/>
      <c r="AB231" s="15"/>
      <c r="AC231" s="15"/>
      <c r="AD231" s="15"/>
      <c r="AE231" s="15"/>
      <c r="AT231" s="279" t="s">
        <v>297</v>
      </c>
      <c r="AU231" s="279" t="s">
        <v>81</v>
      </c>
      <c r="AV231" s="15" t="s">
        <v>79</v>
      </c>
      <c r="AW231" s="15" t="s">
        <v>33</v>
      </c>
      <c r="AX231" s="15" t="s">
        <v>72</v>
      </c>
      <c r="AY231" s="279" t="s">
        <v>285</v>
      </c>
    </row>
    <row r="232" s="13" customFormat="1">
      <c r="A232" s="13"/>
      <c r="B232" s="248"/>
      <c r="C232" s="249"/>
      <c r="D232" s="243" t="s">
        <v>297</v>
      </c>
      <c r="E232" s="250" t="s">
        <v>19</v>
      </c>
      <c r="F232" s="251" t="s">
        <v>4506</v>
      </c>
      <c r="G232" s="249"/>
      <c r="H232" s="252">
        <v>66.25</v>
      </c>
      <c r="I232" s="253"/>
      <c r="J232" s="249"/>
      <c r="K232" s="249"/>
      <c r="L232" s="254"/>
      <c r="M232" s="255"/>
      <c r="N232" s="256"/>
      <c r="O232" s="256"/>
      <c r="P232" s="256"/>
      <c r="Q232" s="256"/>
      <c r="R232" s="256"/>
      <c r="S232" s="256"/>
      <c r="T232" s="257"/>
      <c r="U232" s="13"/>
      <c r="V232" s="13"/>
      <c r="W232" s="13"/>
      <c r="X232" s="13"/>
      <c r="Y232" s="13"/>
      <c r="Z232" s="13"/>
      <c r="AA232" s="13"/>
      <c r="AB232" s="13"/>
      <c r="AC232" s="13"/>
      <c r="AD232" s="13"/>
      <c r="AE232" s="13"/>
      <c r="AT232" s="258" t="s">
        <v>297</v>
      </c>
      <c r="AU232" s="258" t="s">
        <v>81</v>
      </c>
      <c r="AV232" s="13" t="s">
        <v>81</v>
      </c>
      <c r="AW232" s="13" t="s">
        <v>33</v>
      </c>
      <c r="AX232" s="13" t="s">
        <v>72</v>
      </c>
      <c r="AY232" s="258" t="s">
        <v>285</v>
      </c>
    </row>
    <row r="233" s="13" customFormat="1">
      <c r="A233" s="13"/>
      <c r="B233" s="248"/>
      <c r="C233" s="249"/>
      <c r="D233" s="243" t="s">
        <v>297</v>
      </c>
      <c r="E233" s="250" t="s">
        <v>19</v>
      </c>
      <c r="F233" s="251" t="s">
        <v>3996</v>
      </c>
      <c r="G233" s="249"/>
      <c r="H233" s="252">
        <v>6</v>
      </c>
      <c r="I233" s="253"/>
      <c r="J233" s="249"/>
      <c r="K233" s="249"/>
      <c r="L233" s="254"/>
      <c r="M233" s="255"/>
      <c r="N233" s="256"/>
      <c r="O233" s="256"/>
      <c r="P233" s="256"/>
      <c r="Q233" s="256"/>
      <c r="R233" s="256"/>
      <c r="S233" s="256"/>
      <c r="T233" s="257"/>
      <c r="U233" s="13"/>
      <c r="V233" s="13"/>
      <c r="W233" s="13"/>
      <c r="X233" s="13"/>
      <c r="Y233" s="13"/>
      <c r="Z233" s="13"/>
      <c r="AA233" s="13"/>
      <c r="AB233" s="13"/>
      <c r="AC233" s="13"/>
      <c r="AD233" s="13"/>
      <c r="AE233" s="13"/>
      <c r="AT233" s="258" t="s">
        <v>297</v>
      </c>
      <c r="AU233" s="258" t="s">
        <v>81</v>
      </c>
      <c r="AV233" s="13" t="s">
        <v>81</v>
      </c>
      <c r="AW233" s="13" t="s">
        <v>33</v>
      </c>
      <c r="AX233" s="13" t="s">
        <v>72</v>
      </c>
      <c r="AY233" s="258" t="s">
        <v>285</v>
      </c>
    </row>
    <row r="234" s="14" customFormat="1">
      <c r="A234" s="14"/>
      <c r="B234" s="259"/>
      <c r="C234" s="260"/>
      <c r="D234" s="243" t="s">
        <v>297</v>
      </c>
      <c r="E234" s="261" t="s">
        <v>19</v>
      </c>
      <c r="F234" s="262" t="s">
        <v>306</v>
      </c>
      <c r="G234" s="260"/>
      <c r="H234" s="263">
        <v>72.25</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297</v>
      </c>
      <c r="AU234" s="269" t="s">
        <v>81</v>
      </c>
      <c r="AV234" s="14" t="s">
        <v>91</v>
      </c>
      <c r="AW234" s="14" t="s">
        <v>33</v>
      </c>
      <c r="AX234" s="14" t="s">
        <v>79</v>
      </c>
      <c r="AY234" s="269" t="s">
        <v>285</v>
      </c>
    </row>
    <row r="235" s="2" customFormat="1" ht="16.5" customHeight="1">
      <c r="A235" s="40"/>
      <c r="B235" s="41"/>
      <c r="C235" s="230" t="s">
        <v>524</v>
      </c>
      <c r="D235" s="230" t="s">
        <v>287</v>
      </c>
      <c r="E235" s="231" t="s">
        <v>3511</v>
      </c>
      <c r="F235" s="232" t="s">
        <v>3512</v>
      </c>
      <c r="G235" s="233" t="s">
        <v>361</v>
      </c>
      <c r="H235" s="234">
        <v>72.25</v>
      </c>
      <c r="I235" s="235"/>
      <c r="J235" s="236">
        <f>ROUND(I235*H235,2)</f>
        <v>0</v>
      </c>
      <c r="K235" s="232" t="s">
        <v>291</v>
      </c>
      <c r="L235" s="46"/>
      <c r="M235" s="237" t="s">
        <v>19</v>
      </c>
      <c r="N235" s="238" t="s">
        <v>43</v>
      </c>
      <c r="O235" s="86"/>
      <c r="P235" s="239">
        <f>O235*H235</f>
        <v>0</v>
      </c>
      <c r="Q235" s="239">
        <v>2.08E-06</v>
      </c>
      <c r="R235" s="239">
        <f>Q235*H235</f>
        <v>0.00015028</v>
      </c>
      <c r="S235" s="239">
        <v>0.00014999999999999999</v>
      </c>
      <c r="T235" s="240">
        <f>S235*H235</f>
        <v>0.0108375</v>
      </c>
      <c r="U235" s="40"/>
      <c r="V235" s="40"/>
      <c r="W235" s="40"/>
      <c r="X235" s="40"/>
      <c r="Y235" s="40"/>
      <c r="Z235" s="40"/>
      <c r="AA235" s="40"/>
      <c r="AB235" s="40"/>
      <c r="AC235" s="40"/>
      <c r="AD235" s="40"/>
      <c r="AE235" s="40"/>
      <c r="AR235" s="241" t="s">
        <v>157</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3513</v>
      </c>
    </row>
    <row r="236" s="2" customFormat="1">
      <c r="A236" s="40"/>
      <c r="B236" s="41"/>
      <c r="C236" s="42"/>
      <c r="D236" s="243" t="s">
        <v>293</v>
      </c>
      <c r="E236" s="42"/>
      <c r="F236" s="244" t="s">
        <v>3514</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ht="16.5" customHeight="1">
      <c r="A237" s="40"/>
      <c r="B237" s="41"/>
      <c r="C237" s="230" t="s">
        <v>530</v>
      </c>
      <c r="D237" s="230" t="s">
        <v>287</v>
      </c>
      <c r="E237" s="231" t="s">
        <v>3515</v>
      </c>
      <c r="F237" s="232" t="s">
        <v>3516</v>
      </c>
      <c r="G237" s="233" t="s">
        <v>515</v>
      </c>
      <c r="H237" s="234">
        <v>14</v>
      </c>
      <c r="I237" s="235"/>
      <c r="J237" s="236">
        <f>ROUND(I237*H237,2)</f>
        <v>0</v>
      </c>
      <c r="K237" s="232" t="s">
        <v>291</v>
      </c>
      <c r="L237" s="46"/>
      <c r="M237" s="237" t="s">
        <v>19</v>
      </c>
      <c r="N237" s="238" t="s">
        <v>43</v>
      </c>
      <c r="O237" s="86"/>
      <c r="P237" s="239">
        <f>O237*H237</f>
        <v>0</v>
      </c>
      <c r="Q237" s="239">
        <v>0.0047999999999999996</v>
      </c>
      <c r="R237" s="239">
        <f>Q237*H237</f>
        <v>0.067199999999999996</v>
      </c>
      <c r="S237" s="239">
        <v>0</v>
      </c>
      <c r="T237" s="240">
        <f>S237*H237</f>
        <v>0</v>
      </c>
      <c r="U237" s="40"/>
      <c r="V237" s="40"/>
      <c r="W237" s="40"/>
      <c r="X237" s="40"/>
      <c r="Y237" s="40"/>
      <c r="Z237" s="40"/>
      <c r="AA237" s="40"/>
      <c r="AB237" s="40"/>
      <c r="AC237" s="40"/>
      <c r="AD237" s="40"/>
      <c r="AE237" s="40"/>
      <c r="AR237" s="241" t="s">
        <v>157</v>
      </c>
      <c r="AT237" s="241" t="s">
        <v>287</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157</v>
      </c>
      <c r="BM237" s="241" t="s">
        <v>3517</v>
      </c>
    </row>
    <row r="238" s="2" customFormat="1">
      <c r="A238" s="40"/>
      <c r="B238" s="41"/>
      <c r="C238" s="42"/>
      <c r="D238" s="243" t="s">
        <v>293</v>
      </c>
      <c r="E238" s="42"/>
      <c r="F238" s="244" t="s">
        <v>3518</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15" customFormat="1">
      <c r="A239" s="15"/>
      <c r="B239" s="270"/>
      <c r="C239" s="271"/>
      <c r="D239" s="243" t="s">
        <v>297</v>
      </c>
      <c r="E239" s="272" t="s">
        <v>19</v>
      </c>
      <c r="F239" s="273" t="s">
        <v>3997</v>
      </c>
      <c r="G239" s="271"/>
      <c r="H239" s="272" t="s">
        <v>19</v>
      </c>
      <c r="I239" s="274"/>
      <c r="J239" s="271"/>
      <c r="K239" s="271"/>
      <c r="L239" s="275"/>
      <c r="M239" s="276"/>
      <c r="N239" s="277"/>
      <c r="O239" s="277"/>
      <c r="P239" s="277"/>
      <c r="Q239" s="277"/>
      <c r="R239" s="277"/>
      <c r="S239" s="277"/>
      <c r="T239" s="278"/>
      <c r="U239" s="15"/>
      <c r="V239" s="15"/>
      <c r="W239" s="15"/>
      <c r="X239" s="15"/>
      <c r="Y239" s="15"/>
      <c r="Z239" s="15"/>
      <c r="AA239" s="15"/>
      <c r="AB239" s="15"/>
      <c r="AC239" s="15"/>
      <c r="AD239" s="15"/>
      <c r="AE239" s="15"/>
      <c r="AT239" s="279" t="s">
        <v>297</v>
      </c>
      <c r="AU239" s="279" t="s">
        <v>81</v>
      </c>
      <c r="AV239" s="15" t="s">
        <v>79</v>
      </c>
      <c r="AW239" s="15" t="s">
        <v>33</v>
      </c>
      <c r="AX239" s="15" t="s">
        <v>72</v>
      </c>
      <c r="AY239" s="279" t="s">
        <v>285</v>
      </c>
    </row>
    <row r="240" s="13" customFormat="1">
      <c r="A240" s="13"/>
      <c r="B240" s="248"/>
      <c r="C240" s="249"/>
      <c r="D240" s="243" t="s">
        <v>297</v>
      </c>
      <c r="E240" s="250" t="s">
        <v>19</v>
      </c>
      <c r="F240" s="251" t="s">
        <v>4540</v>
      </c>
      <c r="G240" s="249"/>
      <c r="H240" s="252">
        <v>14</v>
      </c>
      <c r="I240" s="253"/>
      <c r="J240" s="249"/>
      <c r="K240" s="249"/>
      <c r="L240" s="254"/>
      <c r="M240" s="255"/>
      <c r="N240" s="256"/>
      <c r="O240" s="256"/>
      <c r="P240" s="256"/>
      <c r="Q240" s="256"/>
      <c r="R240" s="256"/>
      <c r="S240" s="256"/>
      <c r="T240" s="257"/>
      <c r="U240" s="13"/>
      <c r="V240" s="13"/>
      <c r="W240" s="13"/>
      <c r="X240" s="13"/>
      <c r="Y240" s="13"/>
      <c r="Z240" s="13"/>
      <c r="AA240" s="13"/>
      <c r="AB240" s="13"/>
      <c r="AC240" s="13"/>
      <c r="AD240" s="13"/>
      <c r="AE240" s="13"/>
      <c r="AT240" s="258" t="s">
        <v>297</v>
      </c>
      <c r="AU240" s="258" t="s">
        <v>81</v>
      </c>
      <c r="AV240" s="13" t="s">
        <v>81</v>
      </c>
      <c r="AW240" s="13" t="s">
        <v>33</v>
      </c>
      <c r="AX240" s="13" t="s">
        <v>72</v>
      </c>
      <c r="AY240" s="258" t="s">
        <v>285</v>
      </c>
    </row>
    <row r="241" s="14" customFormat="1">
      <c r="A241" s="14"/>
      <c r="B241" s="259"/>
      <c r="C241" s="260"/>
      <c r="D241" s="243" t="s">
        <v>297</v>
      </c>
      <c r="E241" s="261" t="s">
        <v>19</v>
      </c>
      <c r="F241" s="262" t="s">
        <v>306</v>
      </c>
      <c r="G241" s="260"/>
      <c r="H241" s="263">
        <v>14</v>
      </c>
      <c r="I241" s="264"/>
      <c r="J241" s="260"/>
      <c r="K241" s="260"/>
      <c r="L241" s="265"/>
      <c r="M241" s="266"/>
      <c r="N241" s="267"/>
      <c r="O241" s="267"/>
      <c r="P241" s="267"/>
      <c r="Q241" s="267"/>
      <c r="R241" s="267"/>
      <c r="S241" s="267"/>
      <c r="T241" s="268"/>
      <c r="U241" s="14"/>
      <c r="V241" s="14"/>
      <c r="W241" s="14"/>
      <c r="X241" s="14"/>
      <c r="Y241" s="14"/>
      <c r="Z241" s="14"/>
      <c r="AA241" s="14"/>
      <c r="AB241" s="14"/>
      <c r="AC241" s="14"/>
      <c r="AD241" s="14"/>
      <c r="AE241" s="14"/>
      <c r="AT241" s="269" t="s">
        <v>297</v>
      </c>
      <c r="AU241" s="269" t="s">
        <v>81</v>
      </c>
      <c r="AV241" s="14" t="s">
        <v>91</v>
      </c>
      <c r="AW241" s="14" t="s">
        <v>33</v>
      </c>
      <c r="AX241" s="14" t="s">
        <v>79</v>
      </c>
      <c r="AY241" s="269" t="s">
        <v>285</v>
      </c>
    </row>
    <row r="242" s="2" customFormat="1" ht="16.5" customHeight="1">
      <c r="A242" s="40"/>
      <c r="B242" s="41"/>
      <c r="C242" s="230" t="s">
        <v>536</v>
      </c>
      <c r="D242" s="230" t="s">
        <v>287</v>
      </c>
      <c r="E242" s="231" t="s">
        <v>3520</v>
      </c>
      <c r="F242" s="232" t="s">
        <v>3521</v>
      </c>
      <c r="G242" s="233" t="s">
        <v>361</v>
      </c>
      <c r="H242" s="234">
        <v>72.25</v>
      </c>
      <c r="I242" s="235"/>
      <c r="J242" s="236">
        <f>ROUND(I242*H242,2)</f>
        <v>0</v>
      </c>
      <c r="K242" s="232" t="s">
        <v>291</v>
      </c>
      <c r="L242" s="46"/>
      <c r="M242" s="237" t="s">
        <v>19</v>
      </c>
      <c r="N242" s="238" t="s">
        <v>43</v>
      </c>
      <c r="O242" s="86"/>
      <c r="P242" s="239">
        <f>O242*H242</f>
        <v>0</v>
      </c>
      <c r="Q242" s="239">
        <v>0.00020120000000000001</v>
      </c>
      <c r="R242" s="239">
        <f>Q242*H242</f>
        <v>0.014536700000000001</v>
      </c>
      <c r="S242" s="239">
        <v>0</v>
      </c>
      <c r="T242" s="240">
        <f>S242*H242</f>
        <v>0</v>
      </c>
      <c r="U242" s="40"/>
      <c r="V242" s="40"/>
      <c r="W242" s="40"/>
      <c r="X242" s="40"/>
      <c r="Y242" s="40"/>
      <c r="Z242" s="40"/>
      <c r="AA242" s="40"/>
      <c r="AB242" s="40"/>
      <c r="AC242" s="40"/>
      <c r="AD242" s="40"/>
      <c r="AE242" s="40"/>
      <c r="AR242" s="241" t="s">
        <v>157</v>
      </c>
      <c r="AT242" s="241" t="s">
        <v>287</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157</v>
      </c>
      <c r="BM242" s="241" t="s">
        <v>3522</v>
      </c>
    </row>
    <row r="243" s="2" customFormat="1">
      <c r="A243" s="40"/>
      <c r="B243" s="41"/>
      <c r="C243" s="42"/>
      <c r="D243" s="243" t="s">
        <v>293</v>
      </c>
      <c r="E243" s="42"/>
      <c r="F243" s="244" t="s">
        <v>3523</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15" customFormat="1">
      <c r="A244" s="15"/>
      <c r="B244" s="270"/>
      <c r="C244" s="271"/>
      <c r="D244" s="243" t="s">
        <v>297</v>
      </c>
      <c r="E244" s="272" t="s">
        <v>19</v>
      </c>
      <c r="F244" s="273" t="s">
        <v>4505</v>
      </c>
      <c r="G244" s="271"/>
      <c r="H244" s="272" t="s">
        <v>19</v>
      </c>
      <c r="I244" s="274"/>
      <c r="J244" s="271"/>
      <c r="K244" s="271"/>
      <c r="L244" s="275"/>
      <c r="M244" s="276"/>
      <c r="N244" s="277"/>
      <c r="O244" s="277"/>
      <c r="P244" s="277"/>
      <c r="Q244" s="277"/>
      <c r="R244" s="277"/>
      <c r="S244" s="277"/>
      <c r="T244" s="278"/>
      <c r="U244" s="15"/>
      <c r="V244" s="15"/>
      <c r="W244" s="15"/>
      <c r="X244" s="15"/>
      <c r="Y244" s="15"/>
      <c r="Z244" s="15"/>
      <c r="AA244" s="15"/>
      <c r="AB244" s="15"/>
      <c r="AC244" s="15"/>
      <c r="AD244" s="15"/>
      <c r="AE244" s="15"/>
      <c r="AT244" s="279" t="s">
        <v>297</v>
      </c>
      <c r="AU244" s="279" t="s">
        <v>81</v>
      </c>
      <c r="AV244" s="15" t="s">
        <v>79</v>
      </c>
      <c r="AW244" s="15" t="s">
        <v>33</v>
      </c>
      <c r="AX244" s="15" t="s">
        <v>72</v>
      </c>
      <c r="AY244" s="279" t="s">
        <v>285</v>
      </c>
    </row>
    <row r="245" s="13" customFormat="1">
      <c r="A245" s="13"/>
      <c r="B245" s="248"/>
      <c r="C245" s="249"/>
      <c r="D245" s="243" t="s">
        <v>297</v>
      </c>
      <c r="E245" s="250" t="s">
        <v>19</v>
      </c>
      <c r="F245" s="251" t="s">
        <v>4506</v>
      </c>
      <c r="G245" s="249"/>
      <c r="H245" s="252">
        <v>66.25</v>
      </c>
      <c r="I245" s="253"/>
      <c r="J245" s="249"/>
      <c r="K245" s="249"/>
      <c r="L245" s="254"/>
      <c r="M245" s="255"/>
      <c r="N245" s="256"/>
      <c r="O245" s="256"/>
      <c r="P245" s="256"/>
      <c r="Q245" s="256"/>
      <c r="R245" s="256"/>
      <c r="S245" s="256"/>
      <c r="T245" s="257"/>
      <c r="U245" s="13"/>
      <c r="V245" s="13"/>
      <c r="W245" s="13"/>
      <c r="X245" s="13"/>
      <c r="Y245" s="13"/>
      <c r="Z245" s="13"/>
      <c r="AA245" s="13"/>
      <c r="AB245" s="13"/>
      <c r="AC245" s="13"/>
      <c r="AD245" s="13"/>
      <c r="AE245" s="13"/>
      <c r="AT245" s="258" t="s">
        <v>297</v>
      </c>
      <c r="AU245" s="258" t="s">
        <v>81</v>
      </c>
      <c r="AV245" s="13" t="s">
        <v>81</v>
      </c>
      <c r="AW245" s="13" t="s">
        <v>33</v>
      </c>
      <c r="AX245" s="13" t="s">
        <v>72</v>
      </c>
      <c r="AY245" s="258" t="s">
        <v>285</v>
      </c>
    </row>
    <row r="246" s="13" customFormat="1">
      <c r="A246" s="13"/>
      <c r="B246" s="248"/>
      <c r="C246" s="249"/>
      <c r="D246" s="243" t="s">
        <v>297</v>
      </c>
      <c r="E246" s="250" t="s">
        <v>19</v>
      </c>
      <c r="F246" s="251" t="s">
        <v>3996</v>
      </c>
      <c r="G246" s="249"/>
      <c r="H246" s="252">
        <v>6</v>
      </c>
      <c r="I246" s="253"/>
      <c r="J246" s="249"/>
      <c r="K246" s="249"/>
      <c r="L246" s="254"/>
      <c r="M246" s="255"/>
      <c r="N246" s="256"/>
      <c r="O246" s="256"/>
      <c r="P246" s="256"/>
      <c r="Q246" s="256"/>
      <c r="R246" s="256"/>
      <c r="S246" s="256"/>
      <c r="T246" s="257"/>
      <c r="U246" s="13"/>
      <c r="V246" s="13"/>
      <c r="W246" s="13"/>
      <c r="X246" s="13"/>
      <c r="Y246" s="13"/>
      <c r="Z246" s="13"/>
      <c r="AA246" s="13"/>
      <c r="AB246" s="13"/>
      <c r="AC246" s="13"/>
      <c r="AD246" s="13"/>
      <c r="AE246" s="13"/>
      <c r="AT246" s="258" t="s">
        <v>297</v>
      </c>
      <c r="AU246" s="258" t="s">
        <v>81</v>
      </c>
      <c r="AV246" s="13" t="s">
        <v>81</v>
      </c>
      <c r="AW246" s="13" t="s">
        <v>33</v>
      </c>
      <c r="AX246" s="13" t="s">
        <v>72</v>
      </c>
      <c r="AY246" s="258" t="s">
        <v>285</v>
      </c>
    </row>
    <row r="247" s="14" customFormat="1">
      <c r="A247" s="14"/>
      <c r="B247" s="259"/>
      <c r="C247" s="260"/>
      <c r="D247" s="243" t="s">
        <v>297</v>
      </c>
      <c r="E247" s="261" t="s">
        <v>19</v>
      </c>
      <c r="F247" s="262" t="s">
        <v>306</v>
      </c>
      <c r="G247" s="260"/>
      <c r="H247" s="263">
        <v>72.25</v>
      </c>
      <c r="I247" s="264"/>
      <c r="J247" s="260"/>
      <c r="K247" s="260"/>
      <c r="L247" s="265"/>
      <c r="M247" s="266"/>
      <c r="N247" s="267"/>
      <c r="O247" s="267"/>
      <c r="P247" s="267"/>
      <c r="Q247" s="267"/>
      <c r="R247" s="267"/>
      <c r="S247" s="267"/>
      <c r="T247" s="268"/>
      <c r="U247" s="14"/>
      <c r="V247" s="14"/>
      <c r="W247" s="14"/>
      <c r="X247" s="14"/>
      <c r="Y247" s="14"/>
      <c r="Z247" s="14"/>
      <c r="AA247" s="14"/>
      <c r="AB247" s="14"/>
      <c r="AC247" s="14"/>
      <c r="AD247" s="14"/>
      <c r="AE247" s="14"/>
      <c r="AT247" s="269" t="s">
        <v>297</v>
      </c>
      <c r="AU247" s="269" t="s">
        <v>81</v>
      </c>
      <c r="AV247" s="14" t="s">
        <v>91</v>
      </c>
      <c r="AW247" s="14" t="s">
        <v>33</v>
      </c>
      <c r="AX247" s="14" t="s">
        <v>79</v>
      </c>
      <c r="AY247" s="269" t="s">
        <v>285</v>
      </c>
    </row>
    <row r="248" s="2" customFormat="1" ht="16.5" customHeight="1">
      <c r="A248" s="40"/>
      <c r="B248" s="41"/>
      <c r="C248" s="230" t="s">
        <v>540</v>
      </c>
      <c r="D248" s="230" t="s">
        <v>287</v>
      </c>
      <c r="E248" s="231" t="s">
        <v>1302</v>
      </c>
      <c r="F248" s="232" t="s">
        <v>1303</v>
      </c>
      <c r="G248" s="233" t="s">
        <v>361</v>
      </c>
      <c r="H248" s="234">
        <v>72.25</v>
      </c>
      <c r="I248" s="235"/>
      <c r="J248" s="236">
        <f>ROUND(I248*H248,2)</f>
        <v>0</v>
      </c>
      <c r="K248" s="232" t="s">
        <v>291</v>
      </c>
      <c r="L248" s="46"/>
      <c r="M248" s="237" t="s">
        <v>19</v>
      </c>
      <c r="N248" s="238" t="s">
        <v>43</v>
      </c>
      <c r="O248" s="86"/>
      <c r="P248" s="239">
        <f>O248*H248</f>
        <v>0</v>
      </c>
      <c r="Q248" s="239">
        <v>0.00028600000000000001</v>
      </c>
      <c r="R248" s="239">
        <f>Q248*H248</f>
        <v>0.020663500000000001</v>
      </c>
      <c r="S248" s="239">
        <v>0</v>
      </c>
      <c r="T248" s="240">
        <f>S248*H248</f>
        <v>0</v>
      </c>
      <c r="U248" s="40"/>
      <c r="V248" s="40"/>
      <c r="W248" s="40"/>
      <c r="X248" s="40"/>
      <c r="Y248" s="40"/>
      <c r="Z248" s="40"/>
      <c r="AA248" s="40"/>
      <c r="AB248" s="40"/>
      <c r="AC248" s="40"/>
      <c r="AD248" s="40"/>
      <c r="AE248" s="40"/>
      <c r="AR248" s="241" t="s">
        <v>157</v>
      </c>
      <c r="AT248" s="241" t="s">
        <v>287</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157</v>
      </c>
      <c r="BM248" s="241" t="s">
        <v>3524</v>
      </c>
    </row>
    <row r="249" s="2" customFormat="1">
      <c r="A249" s="40"/>
      <c r="B249" s="41"/>
      <c r="C249" s="42"/>
      <c r="D249" s="243" t="s">
        <v>293</v>
      </c>
      <c r="E249" s="42"/>
      <c r="F249" s="244" t="s">
        <v>1305</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2" customFormat="1" ht="16.5" customHeight="1">
      <c r="A250" s="40"/>
      <c r="B250" s="41"/>
      <c r="C250" s="230" t="s">
        <v>544</v>
      </c>
      <c r="D250" s="230" t="s">
        <v>287</v>
      </c>
      <c r="E250" s="231" t="s">
        <v>3525</v>
      </c>
      <c r="F250" s="232" t="s">
        <v>3526</v>
      </c>
      <c r="G250" s="233" t="s">
        <v>361</v>
      </c>
      <c r="H250" s="234">
        <v>72.25</v>
      </c>
      <c r="I250" s="235"/>
      <c r="J250" s="236">
        <f>ROUND(I250*H250,2)</f>
        <v>0</v>
      </c>
      <c r="K250" s="232" t="s">
        <v>291</v>
      </c>
      <c r="L250" s="46"/>
      <c r="M250" s="237" t="s">
        <v>19</v>
      </c>
      <c r="N250" s="238" t="s">
        <v>43</v>
      </c>
      <c r="O250" s="86"/>
      <c r="P250" s="239">
        <f>O250*H250</f>
        <v>0</v>
      </c>
      <c r="Q250" s="239">
        <v>1.3200000000000001E-05</v>
      </c>
      <c r="R250" s="239">
        <f>Q250*H250</f>
        <v>0.00095370000000000003</v>
      </c>
      <c r="S250" s="239">
        <v>0</v>
      </c>
      <c r="T250" s="240">
        <f>S250*H250</f>
        <v>0</v>
      </c>
      <c r="U250" s="40"/>
      <c r="V250" s="40"/>
      <c r="W250" s="40"/>
      <c r="X250" s="40"/>
      <c r="Y250" s="40"/>
      <c r="Z250" s="40"/>
      <c r="AA250" s="40"/>
      <c r="AB250" s="40"/>
      <c r="AC250" s="40"/>
      <c r="AD250" s="40"/>
      <c r="AE250" s="40"/>
      <c r="AR250" s="241" t="s">
        <v>157</v>
      </c>
      <c r="AT250" s="241" t="s">
        <v>287</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157</v>
      </c>
      <c r="BM250" s="241" t="s">
        <v>3527</v>
      </c>
    </row>
    <row r="251" s="2" customFormat="1">
      <c r="A251" s="40"/>
      <c r="B251" s="41"/>
      <c r="C251" s="42"/>
      <c r="D251" s="243" t="s">
        <v>293</v>
      </c>
      <c r="E251" s="42"/>
      <c r="F251" s="244" t="s">
        <v>3528</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12" customFormat="1" ht="25.92" customHeight="1">
      <c r="A252" s="12"/>
      <c r="B252" s="214"/>
      <c r="C252" s="215"/>
      <c r="D252" s="216" t="s">
        <v>71</v>
      </c>
      <c r="E252" s="217" t="s">
        <v>3529</v>
      </c>
      <c r="F252" s="217" t="s">
        <v>3530</v>
      </c>
      <c r="G252" s="215"/>
      <c r="H252" s="215"/>
      <c r="I252" s="218"/>
      <c r="J252" s="219">
        <f>BK252</f>
        <v>0</v>
      </c>
      <c r="K252" s="215"/>
      <c r="L252" s="220"/>
      <c r="M252" s="221"/>
      <c r="N252" s="222"/>
      <c r="O252" s="222"/>
      <c r="P252" s="223">
        <f>SUM(P253:P255)</f>
        <v>0</v>
      </c>
      <c r="Q252" s="222"/>
      <c r="R252" s="223">
        <f>SUM(R253:R255)</f>
        <v>0</v>
      </c>
      <c r="S252" s="222"/>
      <c r="T252" s="224">
        <f>SUM(T253:T255)</f>
        <v>0</v>
      </c>
      <c r="U252" s="12"/>
      <c r="V252" s="12"/>
      <c r="W252" s="12"/>
      <c r="X252" s="12"/>
      <c r="Y252" s="12"/>
      <c r="Z252" s="12"/>
      <c r="AA252" s="12"/>
      <c r="AB252" s="12"/>
      <c r="AC252" s="12"/>
      <c r="AD252" s="12"/>
      <c r="AE252" s="12"/>
      <c r="AR252" s="225" t="s">
        <v>91</v>
      </c>
      <c r="AT252" s="226" t="s">
        <v>71</v>
      </c>
      <c r="AU252" s="226" t="s">
        <v>72</v>
      </c>
      <c r="AY252" s="225" t="s">
        <v>285</v>
      </c>
      <c r="BK252" s="227">
        <f>SUM(BK253:BK255)</f>
        <v>0</v>
      </c>
    </row>
    <row r="253" s="2" customFormat="1" ht="16.5" customHeight="1">
      <c r="A253" s="40"/>
      <c r="B253" s="41"/>
      <c r="C253" s="230" t="s">
        <v>553</v>
      </c>
      <c r="D253" s="230" t="s">
        <v>287</v>
      </c>
      <c r="E253" s="231" t="s">
        <v>3531</v>
      </c>
      <c r="F253" s="232" t="s">
        <v>3532</v>
      </c>
      <c r="G253" s="233" t="s">
        <v>3219</v>
      </c>
      <c r="H253" s="234">
        <v>10</v>
      </c>
      <c r="I253" s="235"/>
      <c r="J253" s="236">
        <f>ROUND(I253*H253,2)</f>
        <v>0</v>
      </c>
      <c r="K253" s="232" t="s">
        <v>291</v>
      </c>
      <c r="L253" s="46"/>
      <c r="M253" s="237" t="s">
        <v>19</v>
      </c>
      <c r="N253" s="238" t="s">
        <v>43</v>
      </c>
      <c r="O253" s="86"/>
      <c r="P253" s="239">
        <f>O253*H253</f>
        <v>0</v>
      </c>
      <c r="Q253" s="239">
        <v>0</v>
      </c>
      <c r="R253" s="239">
        <f>Q253*H253</f>
        <v>0</v>
      </c>
      <c r="S253" s="239">
        <v>0</v>
      </c>
      <c r="T253" s="240">
        <f>S253*H253</f>
        <v>0</v>
      </c>
      <c r="U253" s="40"/>
      <c r="V253" s="40"/>
      <c r="W253" s="40"/>
      <c r="X253" s="40"/>
      <c r="Y253" s="40"/>
      <c r="Z253" s="40"/>
      <c r="AA253" s="40"/>
      <c r="AB253" s="40"/>
      <c r="AC253" s="40"/>
      <c r="AD253" s="40"/>
      <c r="AE253" s="40"/>
      <c r="AR253" s="241" t="s">
        <v>3533</v>
      </c>
      <c r="AT253" s="241" t="s">
        <v>287</v>
      </c>
      <c r="AU253" s="241" t="s">
        <v>79</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3533</v>
      </c>
      <c r="BM253" s="241" t="s">
        <v>3534</v>
      </c>
    </row>
    <row r="254" s="2" customFormat="1">
      <c r="A254" s="40"/>
      <c r="B254" s="41"/>
      <c r="C254" s="42"/>
      <c r="D254" s="243" t="s">
        <v>293</v>
      </c>
      <c r="E254" s="42"/>
      <c r="F254" s="244" t="s">
        <v>3535</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293</v>
      </c>
      <c r="AU254" s="19" t="s">
        <v>79</v>
      </c>
    </row>
    <row r="255" s="13" customFormat="1">
      <c r="A255" s="13"/>
      <c r="B255" s="248"/>
      <c r="C255" s="249"/>
      <c r="D255" s="243" t="s">
        <v>297</v>
      </c>
      <c r="E255" s="250" t="s">
        <v>19</v>
      </c>
      <c r="F255" s="251" t="s">
        <v>133</v>
      </c>
      <c r="G255" s="249"/>
      <c r="H255" s="252">
        <v>10</v>
      </c>
      <c r="I255" s="253"/>
      <c r="J255" s="249"/>
      <c r="K255" s="249"/>
      <c r="L255" s="254"/>
      <c r="M255" s="301"/>
      <c r="N255" s="302"/>
      <c r="O255" s="302"/>
      <c r="P255" s="302"/>
      <c r="Q255" s="302"/>
      <c r="R255" s="302"/>
      <c r="S255" s="302"/>
      <c r="T255" s="303"/>
      <c r="U255" s="13"/>
      <c r="V255" s="13"/>
      <c r="W255" s="13"/>
      <c r="X255" s="13"/>
      <c r="Y255" s="13"/>
      <c r="Z255" s="13"/>
      <c r="AA255" s="13"/>
      <c r="AB255" s="13"/>
      <c r="AC255" s="13"/>
      <c r="AD255" s="13"/>
      <c r="AE255" s="13"/>
      <c r="AT255" s="258" t="s">
        <v>297</v>
      </c>
      <c r="AU255" s="258" t="s">
        <v>79</v>
      </c>
      <c r="AV255" s="13" t="s">
        <v>81</v>
      </c>
      <c r="AW255" s="13" t="s">
        <v>33</v>
      </c>
      <c r="AX255" s="13" t="s">
        <v>79</v>
      </c>
      <c r="AY255" s="258" t="s">
        <v>285</v>
      </c>
    </row>
    <row r="256" s="2" customFormat="1" ht="6.96" customHeight="1">
      <c r="A256" s="40"/>
      <c r="B256" s="61"/>
      <c r="C256" s="62"/>
      <c r="D256" s="62"/>
      <c r="E256" s="62"/>
      <c r="F256" s="62"/>
      <c r="G256" s="62"/>
      <c r="H256" s="62"/>
      <c r="I256" s="178"/>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AYl0sFSy6Z0Z9KNzzSquTBV5rsz+pzzgyhQFSDPZdPXw6XKo3igeg1HnbOP2d2+jwS9OO37JEplfIfDbFtg0Pw==" hashValue="KsPPgwgywdufUFebjPNETGP0zicpiwGFkfqz0PgQ074eLLfTbgPJc38GhM2Gne43yeox9Rj3UAVIWo6Q8a5P6w==" algorithmName="SHA-512" password="CC35"/>
  <autoFilter ref="C101:K255"/>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215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4500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4541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ROUND(J106,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ROUND((SUM(BE106:BE393)),  2)</f>
        <v>0</v>
      </c>
      <c r="G37" s="40"/>
      <c r="H37" s="40"/>
      <c r="I37" s="167">
        <v>0.20999999999999999</v>
      </c>
      <c r="J37" s="166">
        <f>ROUND(((SUM(BE106:BE393))*I37),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ROUND((SUM(BF106:BF393)),  2)</f>
        <v>0</v>
      </c>
      <c r="G38" s="40"/>
      <c r="H38" s="40"/>
      <c r="I38" s="167">
        <v>0.14999999999999999</v>
      </c>
      <c r="J38" s="166">
        <f>ROUND(((SUM(BF106:BF393))*I38),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ROUND((SUM(BG106:BG393)),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ROUND((SUM(BH106:BH393)),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ROUND((SUM(BI106:BI393)),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4500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SO9 - PS 212 Kladská 1522_Technologie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J106</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J107</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J108</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J122</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J123</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3537</v>
      </c>
      <c r="E72" s="198"/>
      <c r="F72" s="198"/>
      <c r="G72" s="198"/>
      <c r="H72" s="198"/>
      <c r="I72" s="199"/>
      <c r="J72" s="200">
        <f>J165</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3538</v>
      </c>
      <c r="E73" s="198"/>
      <c r="F73" s="198"/>
      <c r="G73" s="198"/>
      <c r="H73" s="198"/>
      <c r="I73" s="199"/>
      <c r="J73" s="200">
        <f>J189</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3539</v>
      </c>
      <c r="E74" s="198"/>
      <c r="F74" s="198"/>
      <c r="G74" s="198"/>
      <c r="H74" s="198"/>
      <c r="I74" s="199"/>
      <c r="J74" s="200">
        <f>J242</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3540</v>
      </c>
      <c r="E75" s="198"/>
      <c r="F75" s="198"/>
      <c r="G75" s="198"/>
      <c r="H75" s="198"/>
      <c r="I75" s="199"/>
      <c r="J75" s="200">
        <f>J288</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J331</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4542</v>
      </c>
      <c r="E77" s="198"/>
      <c r="F77" s="198"/>
      <c r="G77" s="198"/>
      <c r="H77" s="198"/>
      <c r="I77" s="199"/>
      <c r="J77" s="200">
        <f>J344</f>
        <v>0</v>
      </c>
      <c r="K77" s="126"/>
      <c r="L77" s="201"/>
      <c r="S77" s="10"/>
      <c r="T77" s="10"/>
      <c r="U77" s="10"/>
      <c r="V77" s="10"/>
      <c r="W77" s="10"/>
      <c r="X77" s="10"/>
      <c r="Y77" s="10"/>
      <c r="Z77" s="10"/>
      <c r="AA77" s="10"/>
      <c r="AB77" s="10"/>
      <c r="AC77" s="10"/>
      <c r="AD77" s="10"/>
      <c r="AE77" s="10"/>
    </row>
    <row r="78" s="10" customFormat="1" ht="19.92" customHeight="1">
      <c r="A78" s="10"/>
      <c r="B78" s="196"/>
      <c r="C78" s="126"/>
      <c r="D78" s="197" t="s">
        <v>3541</v>
      </c>
      <c r="E78" s="198"/>
      <c r="F78" s="198"/>
      <c r="G78" s="198"/>
      <c r="H78" s="198"/>
      <c r="I78" s="199"/>
      <c r="J78" s="200">
        <f>J347</f>
        <v>0</v>
      </c>
      <c r="K78" s="126"/>
      <c r="L78" s="201"/>
      <c r="S78" s="10"/>
      <c r="T78" s="10"/>
      <c r="U78" s="10"/>
      <c r="V78" s="10"/>
      <c r="W78" s="10"/>
      <c r="X78" s="10"/>
      <c r="Y78" s="10"/>
      <c r="Z78" s="10"/>
      <c r="AA78" s="10"/>
      <c r="AB78" s="10"/>
      <c r="AC78" s="10"/>
      <c r="AD78" s="10"/>
      <c r="AE78" s="10"/>
    </row>
    <row r="79" s="9" customFormat="1" ht="24.96" customHeight="1">
      <c r="A79" s="9"/>
      <c r="B79" s="189"/>
      <c r="C79" s="190"/>
      <c r="D79" s="191" t="s">
        <v>957</v>
      </c>
      <c r="E79" s="192"/>
      <c r="F79" s="192"/>
      <c r="G79" s="192"/>
      <c r="H79" s="192"/>
      <c r="I79" s="193"/>
      <c r="J79" s="194">
        <f>J372</f>
        <v>0</v>
      </c>
      <c r="K79" s="190"/>
      <c r="L79" s="195"/>
      <c r="S79" s="9"/>
      <c r="T79" s="9"/>
      <c r="U79" s="9"/>
      <c r="V79" s="9"/>
      <c r="W79" s="9"/>
      <c r="X79" s="9"/>
      <c r="Y79" s="9"/>
      <c r="Z79" s="9"/>
      <c r="AA79" s="9"/>
      <c r="AB79" s="9"/>
      <c r="AC79" s="9"/>
      <c r="AD79" s="9"/>
      <c r="AE79" s="9"/>
    </row>
    <row r="80" s="10" customFormat="1" ht="19.92" customHeight="1">
      <c r="A80" s="10"/>
      <c r="B80" s="196"/>
      <c r="C80" s="126"/>
      <c r="D80" s="197" t="s">
        <v>958</v>
      </c>
      <c r="E80" s="198"/>
      <c r="F80" s="198"/>
      <c r="G80" s="198"/>
      <c r="H80" s="198"/>
      <c r="I80" s="199"/>
      <c r="J80" s="200">
        <f>J373</f>
        <v>0</v>
      </c>
      <c r="K80" s="126"/>
      <c r="L80" s="201"/>
      <c r="S80" s="10"/>
      <c r="T80" s="10"/>
      <c r="U80" s="10"/>
      <c r="V80" s="10"/>
      <c r="W80" s="10"/>
      <c r="X80" s="10"/>
      <c r="Y80" s="10"/>
      <c r="Z80" s="10"/>
      <c r="AA80" s="10"/>
      <c r="AB80" s="10"/>
      <c r="AC80" s="10"/>
      <c r="AD80" s="10"/>
      <c r="AE80" s="10"/>
    </row>
    <row r="81" s="9" customFormat="1" ht="24.96" customHeight="1">
      <c r="A81" s="9"/>
      <c r="B81" s="189"/>
      <c r="C81" s="190"/>
      <c r="D81" s="191" t="s">
        <v>3121</v>
      </c>
      <c r="E81" s="192"/>
      <c r="F81" s="192"/>
      <c r="G81" s="192"/>
      <c r="H81" s="192"/>
      <c r="I81" s="193"/>
      <c r="J81" s="194">
        <f>J380</f>
        <v>0</v>
      </c>
      <c r="K81" s="190"/>
      <c r="L81" s="195"/>
      <c r="S81" s="9"/>
      <c r="T81" s="9"/>
      <c r="U81" s="9"/>
      <c r="V81" s="9"/>
      <c r="W81" s="9"/>
      <c r="X81" s="9"/>
      <c r="Y81" s="9"/>
      <c r="Z81" s="9"/>
      <c r="AA81" s="9"/>
      <c r="AB81" s="9"/>
      <c r="AC81" s="9"/>
      <c r="AD81" s="9"/>
      <c r="AE81" s="9"/>
    </row>
    <row r="82" s="10" customFormat="1" ht="19.92" customHeight="1">
      <c r="A82" s="10"/>
      <c r="B82" s="196"/>
      <c r="C82" s="126"/>
      <c r="D82" s="197" t="s">
        <v>3123</v>
      </c>
      <c r="E82" s="198"/>
      <c r="F82" s="198"/>
      <c r="G82" s="198"/>
      <c r="H82" s="198"/>
      <c r="I82" s="199"/>
      <c r="J82" s="200">
        <f>J381</f>
        <v>0</v>
      </c>
      <c r="K82" s="126"/>
      <c r="L82" s="201"/>
      <c r="S82" s="10"/>
      <c r="T82" s="10"/>
      <c r="U82" s="10"/>
      <c r="V82" s="10"/>
      <c r="W82" s="10"/>
      <c r="X82" s="10"/>
      <c r="Y82" s="10"/>
      <c r="Z82" s="10"/>
      <c r="AA82" s="10"/>
      <c r="AB82" s="10"/>
      <c r="AC82" s="10"/>
      <c r="AD82" s="10"/>
      <c r="AE82" s="10"/>
    </row>
    <row r="83" s="2" customFormat="1" ht="21.84" customHeight="1">
      <c r="A83" s="40"/>
      <c r="B83" s="41"/>
      <c r="C83" s="42"/>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178"/>
      <c r="J84" s="62"/>
      <c r="K84" s="62"/>
      <c r="L84" s="151"/>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181"/>
      <c r="J88" s="64"/>
      <c r="K88" s="64"/>
      <c r="L88" s="151"/>
      <c r="S88" s="40"/>
      <c r="T88" s="40"/>
      <c r="U88" s="40"/>
      <c r="V88" s="40"/>
      <c r="W88" s="40"/>
      <c r="X88" s="40"/>
      <c r="Y88" s="40"/>
      <c r="Z88" s="40"/>
      <c r="AA88" s="40"/>
      <c r="AB88" s="40"/>
      <c r="AC88" s="40"/>
      <c r="AD88" s="40"/>
      <c r="AE88" s="40"/>
    </row>
    <row r="89" s="2" customFormat="1" ht="24.96" customHeight="1">
      <c r="A89" s="40"/>
      <c r="B89" s="41"/>
      <c r="C89" s="25" t="s">
        <v>270</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182" t="str">
        <f>E7</f>
        <v>Optim. soust. CZT Náchod - obl. č.1- Plhov, Část 1.3 - lok. Kladská, etapa III</v>
      </c>
      <c r="F92" s="34"/>
      <c r="G92" s="34"/>
      <c r="H92" s="34"/>
      <c r="I92" s="150"/>
      <c r="J92" s="42"/>
      <c r="K92" s="42"/>
      <c r="L92" s="151"/>
      <c r="S92" s="40"/>
      <c r="T92" s="40"/>
      <c r="U92" s="40"/>
      <c r="V92" s="40"/>
      <c r="W92" s="40"/>
      <c r="X92" s="40"/>
      <c r="Y92" s="40"/>
      <c r="Z92" s="40"/>
      <c r="AA92" s="40"/>
      <c r="AB92" s="40"/>
      <c r="AC92" s="40"/>
      <c r="AD92" s="40"/>
      <c r="AE92" s="40"/>
    </row>
    <row r="93" s="1" customFormat="1" ht="12" customHeight="1">
      <c r="B93" s="23"/>
      <c r="C93" s="34" t="s">
        <v>248</v>
      </c>
      <c r="D93" s="24"/>
      <c r="E93" s="24"/>
      <c r="F93" s="24"/>
      <c r="G93" s="24"/>
      <c r="H93" s="24"/>
      <c r="I93" s="141"/>
      <c r="J93" s="24"/>
      <c r="K93" s="24"/>
      <c r="L93" s="22"/>
    </row>
    <row r="94" s="1" customFormat="1" ht="16.5" customHeight="1">
      <c r="B94" s="23"/>
      <c r="C94" s="24"/>
      <c r="D94" s="24"/>
      <c r="E94" s="182" t="s">
        <v>3389</v>
      </c>
      <c r="F94" s="24"/>
      <c r="G94" s="24"/>
      <c r="H94" s="24"/>
      <c r="I94" s="141"/>
      <c r="J94" s="24"/>
      <c r="K94" s="24"/>
      <c r="L94" s="22"/>
    </row>
    <row r="95" s="1" customFormat="1" ht="12" customHeight="1">
      <c r="B95" s="23"/>
      <c r="C95" s="34" t="s">
        <v>250</v>
      </c>
      <c r="D95" s="24"/>
      <c r="E95" s="24"/>
      <c r="F95" s="24"/>
      <c r="G95" s="24"/>
      <c r="H95" s="24"/>
      <c r="I95" s="141"/>
      <c r="J95" s="24"/>
      <c r="K95" s="24"/>
      <c r="L95" s="22"/>
    </row>
    <row r="96" s="2" customFormat="1" ht="16.5" customHeight="1">
      <c r="A96" s="40"/>
      <c r="B96" s="41"/>
      <c r="C96" s="42"/>
      <c r="D96" s="42"/>
      <c r="E96" s="183" t="s">
        <v>4500</v>
      </c>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2862</v>
      </c>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6.5" customHeight="1">
      <c r="A98" s="40"/>
      <c r="B98" s="41"/>
      <c r="C98" s="42"/>
      <c r="D98" s="42"/>
      <c r="E98" s="71" t="str">
        <f>E13</f>
        <v>1.2 - SO9 - PS 212 Kladská 1522_Technologie</v>
      </c>
      <c r="F98" s="42"/>
      <c r="G98" s="42"/>
      <c r="H98" s="42"/>
      <c r="I98" s="150"/>
      <c r="J98" s="42"/>
      <c r="K98" s="42"/>
      <c r="L98" s="151"/>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Náchod</v>
      </c>
      <c r="G100" s="42"/>
      <c r="H100" s="42"/>
      <c r="I100" s="153" t="s">
        <v>23</v>
      </c>
      <c r="J100" s="74" t="str">
        <f>IF(J16="","",J16)</f>
        <v>30. 7. 2020</v>
      </c>
      <c r="K100" s="42"/>
      <c r="L100" s="151"/>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E19</f>
        <v>innogy Energo, s.r.o.</v>
      </c>
      <c r="G102" s="42"/>
      <c r="H102" s="42"/>
      <c r="I102" s="153" t="s">
        <v>31</v>
      </c>
      <c r="J102" s="38" t="str">
        <f>E25</f>
        <v>Evelis s.r.o.</v>
      </c>
      <c r="K102" s="42"/>
      <c r="L102" s="151"/>
      <c r="S102" s="40"/>
      <c r="T102" s="40"/>
      <c r="U102" s="40"/>
      <c r="V102" s="40"/>
      <c r="W102" s="40"/>
      <c r="X102" s="40"/>
      <c r="Y102" s="40"/>
      <c r="Z102" s="40"/>
      <c r="AA102" s="40"/>
      <c r="AB102" s="40"/>
      <c r="AC102" s="40"/>
      <c r="AD102" s="40"/>
      <c r="AE102" s="40"/>
    </row>
    <row r="103" s="2" customFormat="1" ht="15.15" customHeight="1">
      <c r="A103" s="40"/>
      <c r="B103" s="41"/>
      <c r="C103" s="34" t="s">
        <v>29</v>
      </c>
      <c r="D103" s="42"/>
      <c r="E103" s="42"/>
      <c r="F103" s="29" t="str">
        <f>IF(E22="","",E22)</f>
        <v>Vyplň údaj</v>
      </c>
      <c r="G103" s="42"/>
      <c r="H103" s="42"/>
      <c r="I103" s="153" t="s">
        <v>34</v>
      </c>
      <c r="J103" s="38" t="str">
        <f>E28</f>
        <v xml:space="preserve"> </v>
      </c>
      <c r="K103" s="42"/>
      <c r="L103" s="151"/>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150"/>
      <c r="J104" s="42"/>
      <c r="K104" s="42"/>
      <c r="L104" s="151"/>
      <c r="S104" s="40"/>
      <c r="T104" s="40"/>
      <c r="U104" s="40"/>
      <c r="V104" s="40"/>
      <c r="W104" s="40"/>
      <c r="X104" s="40"/>
      <c r="Y104" s="40"/>
      <c r="Z104" s="40"/>
      <c r="AA104" s="40"/>
      <c r="AB104" s="40"/>
      <c r="AC104" s="40"/>
      <c r="AD104" s="40"/>
      <c r="AE104" s="40"/>
    </row>
    <row r="105" s="11" customFormat="1" ht="29.28" customHeight="1">
      <c r="A105" s="202"/>
      <c r="B105" s="203"/>
      <c r="C105" s="204" t="s">
        <v>271</v>
      </c>
      <c r="D105" s="205" t="s">
        <v>57</v>
      </c>
      <c r="E105" s="205" t="s">
        <v>53</v>
      </c>
      <c r="F105" s="205" t="s">
        <v>54</v>
      </c>
      <c r="G105" s="205" t="s">
        <v>272</v>
      </c>
      <c r="H105" s="205" t="s">
        <v>273</v>
      </c>
      <c r="I105" s="206" t="s">
        <v>274</v>
      </c>
      <c r="J105" s="205" t="s">
        <v>256</v>
      </c>
      <c r="K105" s="207" t="s">
        <v>275</v>
      </c>
      <c r="L105" s="208"/>
      <c r="M105" s="94" t="s">
        <v>19</v>
      </c>
      <c r="N105" s="95" t="s">
        <v>42</v>
      </c>
      <c r="O105" s="95" t="s">
        <v>276</v>
      </c>
      <c r="P105" s="95" t="s">
        <v>277</v>
      </c>
      <c r="Q105" s="95" t="s">
        <v>278</v>
      </c>
      <c r="R105" s="95" t="s">
        <v>279</v>
      </c>
      <c r="S105" s="95" t="s">
        <v>280</v>
      </c>
      <c r="T105" s="96" t="s">
        <v>281</v>
      </c>
      <c r="U105" s="202"/>
      <c r="V105" s="202"/>
      <c r="W105" s="202"/>
      <c r="X105" s="202"/>
      <c r="Y105" s="202"/>
      <c r="Z105" s="202"/>
      <c r="AA105" s="202"/>
      <c r="AB105" s="202"/>
      <c r="AC105" s="202"/>
      <c r="AD105" s="202"/>
      <c r="AE105" s="202"/>
    </row>
    <row r="106" s="2" customFormat="1" ht="22.8" customHeight="1">
      <c r="A106" s="40"/>
      <c r="B106" s="41"/>
      <c r="C106" s="101" t="s">
        <v>282</v>
      </c>
      <c r="D106" s="42"/>
      <c r="E106" s="42"/>
      <c r="F106" s="42"/>
      <c r="G106" s="42"/>
      <c r="H106" s="42"/>
      <c r="I106" s="150"/>
      <c r="J106" s="209">
        <f>BK106</f>
        <v>0</v>
      </c>
      <c r="K106" s="42"/>
      <c r="L106" s="46"/>
      <c r="M106" s="97"/>
      <c r="N106" s="210"/>
      <c r="O106" s="98"/>
      <c r="P106" s="211">
        <f>P107+P122+P372+P380</f>
        <v>0</v>
      </c>
      <c r="Q106" s="98"/>
      <c r="R106" s="211">
        <f>R107+R122+R372+R380</f>
        <v>0.81832810174999993</v>
      </c>
      <c r="S106" s="98"/>
      <c r="T106" s="212">
        <f>T107+T122+T372+T380</f>
        <v>3.2000299999999999</v>
      </c>
      <c r="U106" s="40"/>
      <c r="V106" s="40"/>
      <c r="W106" s="40"/>
      <c r="X106" s="40"/>
      <c r="Y106" s="40"/>
      <c r="Z106" s="40"/>
      <c r="AA106" s="40"/>
      <c r="AB106" s="40"/>
      <c r="AC106" s="40"/>
      <c r="AD106" s="40"/>
      <c r="AE106" s="40"/>
      <c r="AT106" s="19" t="s">
        <v>71</v>
      </c>
      <c r="AU106" s="19" t="s">
        <v>257</v>
      </c>
      <c r="BK106" s="213">
        <f>BK107+BK122+BK372+BK380</f>
        <v>0</v>
      </c>
    </row>
    <row r="107" s="12" customFormat="1" ht="25.92" customHeight="1">
      <c r="A107" s="12"/>
      <c r="B107" s="214"/>
      <c r="C107" s="215"/>
      <c r="D107" s="216" t="s">
        <v>71</v>
      </c>
      <c r="E107" s="217" t="s">
        <v>283</v>
      </c>
      <c r="F107" s="217" t="s">
        <v>284</v>
      </c>
      <c r="G107" s="215"/>
      <c r="H107" s="215"/>
      <c r="I107" s="218"/>
      <c r="J107" s="219">
        <f>BK107</f>
        <v>0</v>
      </c>
      <c r="K107" s="215"/>
      <c r="L107" s="220"/>
      <c r="M107" s="221"/>
      <c r="N107" s="222"/>
      <c r="O107" s="222"/>
      <c r="P107" s="223">
        <f>P108</f>
        <v>0</v>
      </c>
      <c r="Q107" s="222"/>
      <c r="R107" s="223">
        <f>R108</f>
        <v>0</v>
      </c>
      <c r="S107" s="222"/>
      <c r="T107" s="224">
        <f>T108</f>
        <v>0</v>
      </c>
      <c r="U107" s="12"/>
      <c r="V107" s="12"/>
      <c r="W107" s="12"/>
      <c r="X107" s="12"/>
      <c r="Y107" s="12"/>
      <c r="Z107" s="12"/>
      <c r="AA107" s="12"/>
      <c r="AB107" s="12"/>
      <c r="AC107" s="12"/>
      <c r="AD107" s="12"/>
      <c r="AE107" s="12"/>
      <c r="AR107" s="225" t="s">
        <v>79</v>
      </c>
      <c r="AT107" s="226" t="s">
        <v>71</v>
      </c>
      <c r="AU107" s="226" t="s">
        <v>72</v>
      </c>
      <c r="AY107" s="225" t="s">
        <v>285</v>
      </c>
      <c r="BK107" s="227">
        <f>BK108</f>
        <v>0</v>
      </c>
    </row>
    <row r="108" s="12" customFormat="1" ht="22.8" customHeight="1">
      <c r="A108" s="12"/>
      <c r="B108" s="214"/>
      <c r="C108" s="215"/>
      <c r="D108" s="216" t="s">
        <v>71</v>
      </c>
      <c r="E108" s="228" t="s">
        <v>632</v>
      </c>
      <c r="F108" s="228" t="s">
        <v>633</v>
      </c>
      <c r="G108" s="215"/>
      <c r="H108" s="215"/>
      <c r="I108" s="218"/>
      <c r="J108" s="229">
        <f>BK108</f>
        <v>0</v>
      </c>
      <c r="K108" s="215"/>
      <c r="L108" s="220"/>
      <c r="M108" s="221"/>
      <c r="N108" s="222"/>
      <c r="O108" s="222"/>
      <c r="P108" s="223">
        <f>SUM(P109:P121)</f>
        <v>0</v>
      </c>
      <c r="Q108" s="222"/>
      <c r="R108" s="223">
        <f>SUM(R109:R121)</f>
        <v>0</v>
      </c>
      <c r="S108" s="222"/>
      <c r="T108" s="224">
        <f>SUM(T109:T121)</f>
        <v>0</v>
      </c>
      <c r="U108" s="12"/>
      <c r="V108" s="12"/>
      <c r="W108" s="12"/>
      <c r="X108" s="12"/>
      <c r="Y108" s="12"/>
      <c r="Z108" s="12"/>
      <c r="AA108" s="12"/>
      <c r="AB108" s="12"/>
      <c r="AC108" s="12"/>
      <c r="AD108" s="12"/>
      <c r="AE108" s="12"/>
      <c r="AR108" s="225" t="s">
        <v>79</v>
      </c>
      <c r="AT108" s="226" t="s">
        <v>71</v>
      </c>
      <c r="AU108" s="226" t="s">
        <v>79</v>
      </c>
      <c r="AY108" s="225" t="s">
        <v>285</v>
      </c>
      <c r="BK108" s="227">
        <f>SUM(BK109:BK121)</f>
        <v>0</v>
      </c>
    </row>
    <row r="109" s="2" customFormat="1" ht="16.5" customHeight="1">
      <c r="A109" s="40"/>
      <c r="B109" s="41"/>
      <c r="C109" s="230" t="s">
        <v>79</v>
      </c>
      <c r="D109" s="230" t="s">
        <v>287</v>
      </c>
      <c r="E109" s="231" t="s">
        <v>3542</v>
      </c>
      <c r="F109" s="232" t="s">
        <v>3543</v>
      </c>
      <c r="G109" s="233" t="s">
        <v>394</v>
      </c>
      <c r="H109" s="234">
        <v>3.2000000000000002</v>
      </c>
      <c r="I109" s="235"/>
      <c r="J109" s="236">
        <f>ROUND(I109*H109,2)</f>
        <v>0</v>
      </c>
      <c r="K109" s="232" t="s">
        <v>291</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4543</v>
      </c>
    </row>
    <row r="110" s="2" customFormat="1">
      <c r="A110" s="40"/>
      <c r="B110" s="41"/>
      <c r="C110" s="42"/>
      <c r="D110" s="243" t="s">
        <v>293</v>
      </c>
      <c r="E110" s="42"/>
      <c r="F110" s="244" t="s">
        <v>3545</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c r="A111" s="40"/>
      <c r="B111" s="41"/>
      <c r="C111" s="42"/>
      <c r="D111" s="243" t="s">
        <v>295</v>
      </c>
      <c r="E111" s="42"/>
      <c r="F111" s="247" t="s">
        <v>3546</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295</v>
      </c>
      <c r="AU111" s="19" t="s">
        <v>81</v>
      </c>
    </row>
    <row r="112" s="2" customFormat="1" ht="16.5" customHeight="1">
      <c r="A112" s="40"/>
      <c r="B112" s="41"/>
      <c r="C112" s="230" t="s">
        <v>81</v>
      </c>
      <c r="D112" s="230" t="s">
        <v>287</v>
      </c>
      <c r="E112" s="231" t="s">
        <v>3547</v>
      </c>
      <c r="F112" s="232" t="s">
        <v>3548</v>
      </c>
      <c r="G112" s="233" t="s">
        <v>394</v>
      </c>
      <c r="H112" s="234">
        <v>32</v>
      </c>
      <c r="I112" s="235"/>
      <c r="J112" s="236">
        <f>ROUND(I112*H112,2)</f>
        <v>0</v>
      </c>
      <c r="K112" s="232" t="s">
        <v>291</v>
      </c>
      <c r="L112" s="46"/>
      <c r="M112" s="237" t="s">
        <v>19</v>
      </c>
      <c r="N112" s="238" t="s">
        <v>43</v>
      </c>
      <c r="O112" s="86"/>
      <c r="P112" s="239">
        <f>O112*H112</f>
        <v>0</v>
      </c>
      <c r="Q112" s="239">
        <v>0</v>
      </c>
      <c r="R112" s="239">
        <f>Q112*H112</f>
        <v>0</v>
      </c>
      <c r="S112" s="239">
        <v>0</v>
      </c>
      <c r="T112" s="240">
        <f>S112*H112</f>
        <v>0</v>
      </c>
      <c r="U112" s="40"/>
      <c r="V112" s="40"/>
      <c r="W112" s="40"/>
      <c r="X112" s="40"/>
      <c r="Y112" s="40"/>
      <c r="Z112" s="40"/>
      <c r="AA112" s="40"/>
      <c r="AB112" s="40"/>
      <c r="AC112" s="40"/>
      <c r="AD112" s="40"/>
      <c r="AE112" s="40"/>
      <c r="AR112" s="241" t="s">
        <v>91</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91</v>
      </c>
      <c r="BM112" s="241" t="s">
        <v>4544</v>
      </c>
    </row>
    <row r="113" s="2" customFormat="1">
      <c r="A113" s="40"/>
      <c r="B113" s="41"/>
      <c r="C113" s="42"/>
      <c r="D113" s="243" t="s">
        <v>293</v>
      </c>
      <c r="E113" s="42"/>
      <c r="F113" s="244" t="s">
        <v>3550</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2" customFormat="1">
      <c r="A114" s="40"/>
      <c r="B114" s="41"/>
      <c r="C114" s="42"/>
      <c r="D114" s="243" t="s">
        <v>295</v>
      </c>
      <c r="E114" s="42"/>
      <c r="F114" s="247" t="s">
        <v>3546</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295</v>
      </c>
      <c r="AU114" s="19" t="s">
        <v>81</v>
      </c>
    </row>
    <row r="115" s="13" customFormat="1">
      <c r="A115" s="13"/>
      <c r="B115" s="248"/>
      <c r="C115" s="249"/>
      <c r="D115" s="243" t="s">
        <v>297</v>
      </c>
      <c r="E115" s="249"/>
      <c r="F115" s="251" t="s">
        <v>4545</v>
      </c>
      <c r="G115" s="249"/>
      <c r="H115" s="252">
        <v>32</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4</v>
      </c>
      <c r="AX115" s="13" t="s">
        <v>79</v>
      </c>
      <c r="AY115" s="258" t="s">
        <v>285</v>
      </c>
    </row>
    <row r="116" s="2" customFormat="1" ht="16.5" customHeight="1">
      <c r="A116" s="40"/>
      <c r="B116" s="41"/>
      <c r="C116" s="230" t="s">
        <v>86</v>
      </c>
      <c r="D116" s="230" t="s">
        <v>287</v>
      </c>
      <c r="E116" s="231" t="s">
        <v>3552</v>
      </c>
      <c r="F116" s="232" t="s">
        <v>3553</v>
      </c>
      <c r="G116" s="233" t="s">
        <v>394</v>
      </c>
      <c r="H116" s="234">
        <v>3.2000000000000002</v>
      </c>
      <c r="I116" s="235"/>
      <c r="J116" s="236">
        <f>ROUND(I116*H116,2)</f>
        <v>0</v>
      </c>
      <c r="K116" s="232" t="s">
        <v>291</v>
      </c>
      <c r="L116" s="46"/>
      <c r="M116" s="237" t="s">
        <v>19</v>
      </c>
      <c r="N116" s="238" t="s">
        <v>43</v>
      </c>
      <c r="O116" s="86"/>
      <c r="P116" s="239">
        <f>O116*H116</f>
        <v>0</v>
      </c>
      <c r="Q116" s="239">
        <v>0</v>
      </c>
      <c r="R116" s="239">
        <f>Q116*H116</f>
        <v>0</v>
      </c>
      <c r="S116" s="239">
        <v>0</v>
      </c>
      <c r="T116" s="240">
        <f>S116*H116</f>
        <v>0</v>
      </c>
      <c r="U116" s="40"/>
      <c r="V116" s="40"/>
      <c r="W116" s="40"/>
      <c r="X116" s="40"/>
      <c r="Y116" s="40"/>
      <c r="Z116" s="40"/>
      <c r="AA116" s="40"/>
      <c r="AB116" s="40"/>
      <c r="AC116" s="40"/>
      <c r="AD116" s="40"/>
      <c r="AE116" s="40"/>
      <c r="AR116" s="241" t="s">
        <v>91</v>
      </c>
      <c r="AT116" s="241" t="s">
        <v>287</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4546</v>
      </c>
    </row>
    <row r="117" s="2" customFormat="1">
      <c r="A117" s="40"/>
      <c r="B117" s="41"/>
      <c r="C117" s="42"/>
      <c r="D117" s="243" t="s">
        <v>293</v>
      </c>
      <c r="E117" s="42"/>
      <c r="F117" s="244" t="s">
        <v>3555</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2" customFormat="1">
      <c r="A118" s="40"/>
      <c r="B118" s="41"/>
      <c r="C118" s="42"/>
      <c r="D118" s="243" t="s">
        <v>295</v>
      </c>
      <c r="E118" s="42"/>
      <c r="F118" s="247" t="s">
        <v>3556</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81</v>
      </c>
    </row>
    <row r="119" s="2" customFormat="1" ht="16.5" customHeight="1">
      <c r="A119" s="40"/>
      <c r="B119" s="41"/>
      <c r="C119" s="230" t="s">
        <v>91</v>
      </c>
      <c r="D119" s="230" t="s">
        <v>287</v>
      </c>
      <c r="E119" s="231" t="s">
        <v>2886</v>
      </c>
      <c r="F119" s="232" t="s">
        <v>2887</v>
      </c>
      <c r="G119" s="233" t="s">
        <v>394</v>
      </c>
      <c r="H119" s="234">
        <v>0.89600000000000002</v>
      </c>
      <c r="I119" s="235"/>
      <c r="J119" s="236">
        <f>ROUND(I119*H119,2)</f>
        <v>0</v>
      </c>
      <c r="K119" s="232" t="s">
        <v>291</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4547</v>
      </c>
    </row>
    <row r="120" s="2" customFormat="1">
      <c r="A120" s="40"/>
      <c r="B120" s="41"/>
      <c r="C120" s="42"/>
      <c r="D120" s="243" t="s">
        <v>293</v>
      </c>
      <c r="E120" s="42"/>
      <c r="F120" s="244" t="s">
        <v>2889</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2" customFormat="1">
      <c r="A121" s="40"/>
      <c r="B121" s="41"/>
      <c r="C121" s="42"/>
      <c r="D121" s="243" t="s">
        <v>295</v>
      </c>
      <c r="E121" s="42"/>
      <c r="F121" s="247" t="s">
        <v>656</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295</v>
      </c>
      <c r="AU121" s="19" t="s">
        <v>81</v>
      </c>
    </row>
    <row r="122" s="12" customFormat="1" ht="25.92" customHeight="1">
      <c r="A122" s="12"/>
      <c r="B122" s="214"/>
      <c r="C122" s="215"/>
      <c r="D122" s="216" t="s">
        <v>71</v>
      </c>
      <c r="E122" s="217" t="s">
        <v>906</v>
      </c>
      <c r="F122" s="217" t="s">
        <v>907</v>
      </c>
      <c r="G122" s="215"/>
      <c r="H122" s="215"/>
      <c r="I122" s="218"/>
      <c r="J122" s="219">
        <f>BK122</f>
        <v>0</v>
      </c>
      <c r="K122" s="215"/>
      <c r="L122" s="220"/>
      <c r="M122" s="221"/>
      <c r="N122" s="222"/>
      <c r="O122" s="222"/>
      <c r="P122" s="223">
        <f>P123+P165+P189+P242+P288+P331+P344+P347</f>
        <v>0</v>
      </c>
      <c r="Q122" s="222"/>
      <c r="R122" s="223">
        <f>R123+R165+R189+R242+R288+R331+R344+R347</f>
        <v>0.80507810174999994</v>
      </c>
      <c r="S122" s="222"/>
      <c r="T122" s="224">
        <f>T123+T165+T189+T242+T288+T331+T344+T347</f>
        <v>3.2000299999999999</v>
      </c>
      <c r="U122" s="12"/>
      <c r="V122" s="12"/>
      <c r="W122" s="12"/>
      <c r="X122" s="12"/>
      <c r="Y122" s="12"/>
      <c r="Z122" s="12"/>
      <c r="AA122" s="12"/>
      <c r="AB122" s="12"/>
      <c r="AC122" s="12"/>
      <c r="AD122" s="12"/>
      <c r="AE122" s="12"/>
      <c r="AR122" s="225" t="s">
        <v>81</v>
      </c>
      <c r="AT122" s="226" t="s">
        <v>71</v>
      </c>
      <c r="AU122" s="226" t="s">
        <v>72</v>
      </c>
      <c r="AY122" s="225" t="s">
        <v>285</v>
      </c>
      <c r="BK122" s="227">
        <f>BK123+BK165+BK189+BK242+BK288+BK331+BK344+BK347</f>
        <v>0</v>
      </c>
    </row>
    <row r="123" s="12" customFormat="1" ht="22.8" customHeight="1">
      <c r="A123" s="12"/>
      <c r="B123" s="214"/>
      <c r="C123" s="215"/>
      <c r="D123" s="216" t="s">
        <v>71</v>
      </c>
      <c r="E123" s="228" t="s">
        <v>1368</v>
      </c>
      <c r="F123" s="228" t="s">
        <v>1369</v>
      </c>
      <c r="G123" s="215"/>
      <c r="H123" s="215"/>
      <c r="I123" s="218"/>
      <c r="J123" s="229">
        <f>BK123</f>
        <v>0</v>
      </c>
      <c r="K123" s="215"/>
      <c r="L123" s="220"/>
      <c r="M123" s="221"/>
      <c r="N123" s="222"/>
      <c r="O123" s="222"/>
      <c r="P123" s="223">
        <f>SUM(P124:P164)</f>
        <v>0</v>
      </c>
      <c r="Q123" s="222"/>
      <c r="R123" s="223">
        <f>SUM(R124:R164)</f>
        <v>0.052262514000000003</v>
      </c>
      <c r="S123" s="222"/>
      <c r="T123" s="224">
        <f>SUM(T124:T164)</f>
        <v>0.89563999999999999</v>
      </c>
      <c r="U123" s="12"/>
      <c r="V123" s="12"/>
      <c r="W123" s="12"/>
      <c r="X123" s="12"/>
      <c r="Y123" s="12"/>
      <c r="Z123" s="12"/>
      <c r="AA123" s="12"/>
      <c r="AB123" s="12"/>
      <c r="AC123" s="12"/>
      <c r="AD123" s="12"/>
      <c r="AE123" s="12"/>
      <c r="AR123" s="225" t="s">
        <v>81</v>
      </c>
      <c r="AT123" s="226" t="s">
        <v>71</v>
      </c>
      <c r="AU123" s="226" t="s">
        <v>79</v>
      </c>
      <c r="AY123" s="225" t="s">
        <v>285</v>
      </c>
      <c r="BK123" s="227">
        <f>SUM(BK124:BK164)</f>
        <v>0</v>
      </c>
    </row>
    <row r="124" s="2" customFormat="1" ht="16.5" customHeight="1">
      <c r="A124" s="40"/>
      <c r="B124" s="41"/>
      <c r="C124" s="230" t="s">
        <v>96</v>
      </c>
      <c r="D124" s="230" t="s">
        <v>287</v>
      </c>
      <c r="E124" s="231" t="s">
        <v>4010</v>
      </c>
      <c r="F124" s="232" t="s">
        <v>4011</v>
      </c>
      <c r="G124" s="233" t="s">
        <v>290</v>
      </c>
      <c r="H124" s="234">
        <v>101</v>
      </c>
      <c r="I124" s="235"/>
      <c r="J124" s="236">
        <f>ROUND(I124*H124,2)</f>
        <v>0</v>
      </c>
      <c r="K124" s="232" t="s">
        <v>291</v>
      </c>
      <c r="L124" s="46"/>
      <c r="M124" s="237" t="s">
        <v>19</v>
      </c>
      <c r="N124" s="238" t="s">
        <v>43</v>
      </c>
      <c r="O124" s="86"/>
      <c r="P124" s="239">
        <f>O124*H124</f>
        <v>0</v>
      </c>
      <c r="Q124" s="239">
        <v>0</v>
      </c>
      <c r="R124" s="239">
        <f>Q124*H124</f>
        <v>0</v>
      </c>
      <c r="S124" s="239">
        <v>0.0053</v>
      </c>
      <c r="T124" s="240">
        <f>S124*H124</f>
        <v>0.5353</v>
      </c>
      <c r="U124" s="40"/>
      <c r="V124" s="40"/>
      <c r="W124" s="40"/>
      <c r="X124" s="40"/>
      <c r="Y124" s="40"/>
      <c r="Z124" s="40"/>
      <c r="AA124" s="40"/>
      <c r="AB124" s="40"/>
      <c r="AC124" s="40"/>
      <c r="AD124" s="40"/>
      <c r="AE124" s="40"/>
      <c r="AR124" s="241" t="s">
        <v>157</v>
      </c>
      <c r="AT124" s="241" t="s">
        <v>287</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157</v>
      </c>
      <c r="BM124" s="241" t="s">
        <v>4548</v>
      </c>
    </row>
    <row r="125" s="2" customFormat="1">
      <c r="A125" s="40"/>
      <c r="B125" s="41"/>
      <c r="C125" s="42"/>
      <c r="D125" s="243" t="s">
        <v>293</v>
      </c>
      <c r="E125" s="42"/>
      <c r="F125" s="244" t="s">
        <v>4013</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13" customFormat="1">
      <c r="A126" s="13"/>
      <c r="B126" s="248"/>
      <c r="C126" s="249"/>
      <c r="D126" s="243" t="s">
        <v>297</v>
      </c>
      <c r="E126" s="250" t="s">
        <v>19</v>
      </c>
      <c r="F126" s="251" t="s">
        <v>4549</v>
      </c>
      <c r="G126" s="249"/>
      <c r="H126" s="252">
        <v>101</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79</v>
      </c>
      <c r="AY126" s="258" t="s">
        <v>285</v>
      </c>
    </row>
    <row r="127" s="2" customFormat="1" ht="16.5" customHeight="1">
      <c r="A127" s="40"/>
      <c r="B127" s="41"/>
      <c r="C127" s="230" t="s">
        <v>105</v>
      </c>
      <c r="D127" s="230" t="s">
        <v>287</v>
      </c>
      <c r="E127" s="231" t="s">
        <v>4005</v>
      </c>
      <c r="F127" s="232" t="s">
        <v>4006</v>
      </c>
      <c r="G127" s="233" t="s">
        <v>290</v>
      </c>
      <c r="H127" s="234">
        <v>86</v>
      </c>
      <c r="I127" s="235"/>
      <c r="J127" s="236">
        <f>ROUND(I127*H127,2)</f>
        <v>0</v>
      </c>
      <c r="K127" s="232" t="s">
        <v>291</v>
      </c>
      <c r="L127" s="46"/>
      <c r="M127" s="237" t="s">
        <v>19</v>
      </c>
      <c r="N127" s="238" t="s">
        <v>43</v>
      </c>
      <c r="O127" s="86"/>
      <c r="P127" s="239">
        <f>O127*H127</f>
        <v>0</v>
      </c>
      <c r="Q127" s="239">
        <v>0</v>
      </c>
      <c r="R127" s="239">
        <f>Q127*H127</f>
        <v>0</v>
      </c>
      <c r="S127" s="239">
        <v>0.0041900000000000001</v>
      </c>
      <c r="T127" s="240">
        <f>S127*H127</f>
        <v>0.36033999999999999</v>
      </c>
      <c r="U127" s="40"/>
      <c r="V127" s="40"/>
      <c r="W127" s="40"/>
      <c r="X127" s="40"/>
      <c r="Y127" s="40"/>
      <c r="Z127" s="40"/>
      <c r="AA127" s="40"/>
      <c r="AB127" s="40"/>
      <c r="AC127" s="40"/>
      <c r="AD127" s="40"/>
      <c r="AE127" s="40"/>
      <c r="AR127" s="241" t="s">
        <v>157</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157</v>
      </c>
      <c r="BM127" s="241" t="s">
        <v>4550</v>
      </c>
    </row>
    <row r="128" s="2" customFormat="1">
      <c r="A128" s="40"/>
      <c r="B128" s="41"/>
      <c r="C128" s="42"/>
      <c r="D128" s="243" t="s">
        <v>293</v>
      </c>
      <c r="E128" s="42"/>
      <c r="F128" s="244" t="s">
        <v>4008</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13" customFormat="1">
      <c r="A129" s="13"/>
      <c r="B129" s="248"/>
      <c r="C129" s="249"/>
      <c r="D129" s="243" t="s">
        <v>297</v>
      </c>
      <c r="E129" s="250" t="s">
        <v>19</v>
      </c>
      <c r="F129" s="251" t="s">
        <v>4551</v>
      </c>
      <c r="G129" s="249"/>
      <c r="H129" s="252">
        <v>86</v>
      </c>
      <c r="I129" s="253"/>
      <c r="J129" s="249"/>
      <c r="K129" s="249"/>
      <c r="L129" s="254"/>
      <c r="M129" s="255"/>
      <c r="N129" s="256"/>
      <c r="O129" s="256"/>
      <c r="P129" s="256"/>
      <c r="Q129" s="256"/>
      <c r="R129" s="256"/>
      <c r="S129" s="256"/>
      <c r="T129" s="257"/>
      <c r="U129" s="13"/>
      <c r="V129" s="13"/>
      <c r="W129" s="13"/>
      <c r="X129" s="13"/>
      <c r="Y129" s="13"/>
      <c r="Z129" s="13"/>
      <c r="AA129" s="13"/>
      <c r="AB129" s="13"/>
      <c r="AC129" s="13"/>
      <c r="AD129" s="13"/>
      <c r="AE129" s="13"/>
      <c r="AT129" s="258" t="s">
        <v>297</v>
      </c>
      <c r="AU129" s="258" t="s">
        <v>81</v>
      </c>
      <c r="AV129" s="13" t="s">
        <v>81</v>
      </c>
      <c r="AW129" s="13" t="s">
        <v>33</v>
      </c>
      <c r="AX129" s="13" t="s">
        <v>79</v>
      </c>
      <c r="AY129" s="258" t="s">
        <v>285</v>
      </c>
    </row>
    <row r="130" s="2" customFormat="1" ht="16.5" customHeight="1">
      <c r="A130" s="40"/>
      <c r="B130" s="41"/>
      <c r="C130" s="230" t="s">
        <v>112</v>
      </c>
      <c r="D130" s="230" t="s">
        <v>287</v>
      </c>
      <c r="E130" s="231" t="s">
        <v>3562</v>
      </c>
      <c r="F130" s="232" t="s">
        <v>3563</v>
      </c>
      <c r="G130" s="233" t="s">
        <v>394</v>
      </c>
      <c r="H130" s="234">
        <v>0.89600000000000002</v>
      </c>
      <c r="I130" s="235"/>
      <c r="J130" s="236">
        <f>ROUND(I130*H130,2)</f>
        <v>0</v>
      </c>
      <c r="K130" s="232" t="s">
        <v>19</v>
      </c>
      <c r="L130" s="46"/>
      <c r="M130" s="237" t="s">
        <v>19</v>
      </c>
      <c r="N130" s="238" t="s">
        <v>43</v>
      </c>
      <c r="O130" s="86"/>
      <c r="P130" s="239">
        <f>O130*H130</f>
        <v>0</v>
      </c>
      <c r="Q130" s="239">
        <v>0</v>
      </c>
      <c r="R130" s="239">
        <f>Q130*H130</f>
        <v>0</v>
      </c>
      <c r="S130" s="239">
        <v>0</v>
      </c>
      <c r="T130" s="240">
        <f>S130*H130</f>
        <v>0</v>
      </c>
      <c r="U130" s="40"/>
      <c r="V130" s="40"/>
      <c r="W130" s="40"/>
      <c r="X130" s="40"/>
      <c r="Y130" s="40"/>
      <c r="Z130" s="40"/>
      <c r="AA130" s="40"/>
      <c r="AB130" s="40"/>
      <c r="AC130" s="40"/>
      <c r="AD130" s="40"/>
      <c r="AE130" s="40"/>
      <c r="AR130" s="241" t="s">
        <v>157</v>
      </c>
      <c r="AT130" s="241" t="s">
        <v>287</v>
      </c>
      <c r="AU130" s="241" t="s">
        <v>81</v>
      </c>
      <c r="AY130" s="19" t="s">
        <v>285</v>
      </c>
      <c r="BE130" s="242">
        <f>IF(N130="základní",J130,0)</f>
        <v>0</v>
      </c>
      <c r="BF130" s="242">
        <f>IF(N130="snížená",J130,0)</f>
        <v>0</v>
      </c>
      <c r="BG130" s="242">
        <f>IF(N130="zákl. přenesená",J130,0)</f>
        <v>0</v>
      </c>
      <c r="BH130" s="242">
        <f>IF(N130="sníž. přenesená",J130,0)</f>
        <v>0</v>
      </c>
      <c r="BI130" s="242">
        <f>IF(N130="nulová",J130,0)</f>
        <v>0</v>
      </c>
      <c r="BJ130" s="19" t="s">
        <v>79</v>
      </c>
      <c r="BK130" s="242">
        <f>ROUND(I130*H130,2)</f>
        <v>0</v>
      </c>
      <c r="BL130" s="19" t="s">
        <v>157</v>
      </c>
      <c r="BM130" s="241" t="s">
        <v>4552</v>
      </c>
    </row>
    <row r="131" s="2" customFormat="1">
      <c r="A131" s="40"/>
      <c r="B131" s="41"/>
      <c r="C131" s="42"/>
      <c r="D131" s="243" t="s">
        <v>293</v>
      </c>
      <c r="E131" s="42"/>
      <c r="F131" s="244" t="s">
        <v>3565</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293</v>
      </c>
      <c r="AU131" s="19" t="s">
        <v>81</v>
      </c>
    </row>
    <row r="132" s="2" customFormat="1" ht="16.5" customHeight="1">
      <c r="A132" s="40"/>
      <c r="B132" s="41"/>
      <c r="C132" s="230" t="s">
        <v>119</v>
      </c>
      <c r="D132" s="230" t="s">
        <v>287</v>
      </c>
      <c r="E132" s="231" t="s">
        <v>4016</v>
      </c>
      <c r="F132" s="232" t="s">
        <v>4017</v>
      </c>
      <c r="G132" s="233" t="s">
        <v>515</v>
      </c>
      <c r="H132" s="234">
        <v>6</v>
      </c>
      <c r="I132" s="235"/>
      <c r="J132" s="236">
        <f>ROUND(I132*H132,2)</f>
        <v>0</v>
      </c>
      <c r="K132" s="232" t="s">
        <v>291</v>
      </c>
      <c r="L132" s="46"/>
      <c r="M132" s="237" t="s">
        <v>19</v>
      </c>
      <c r="N132" s="238" t="s">
        <v>43</v>
      </c>
      <c r="O132" s="86"/>
      <c r="P132" s="239">
        <f>O132*H132</f>
        <v>0</v>
      </c>
      <c r="Q132" s="239">
        <v>0</v>
      </c>
      <c r="R132" s="239">
        <f>Q132*H132</f>
        <v>0</v>
      </c>
      <c r="S132" s="239">
        <v>0</v>
      </c>
      <c r="T132" s="240">
        <f>S132*H132</f>
        <v>0</v>
      </c>
      <c r="U132" s="40"/>
      <c r="V132" s="40"/>
      <c r="W132" s="40"/>
      <c r="X132" s="40"/>
      <c r="Y132" s="40"/>
      <c r="Z132" s="40"/>
      <c r="AA132" s="40"/>
      <c r="AB132" s="40"/>
      <c r="AC132" s="40"/>
      <c r="AD132" s="40"/>
      <c r="AE132" s="40"/>
      <c r="AR132" s="241" t="s">
        <v>157</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4553</v>
      </c>
    </row>
    <row r="133" s="2" customFormat="1">
      <c r="A133" s="40"/>
      <c r="B133" s="41"/>
      <c r="C133" s="42"/>
      <c r="D133" s="243" t="s">
        <v>293</v>
      </c>
      <c r="E133" s="42"/>
      <c r="F133" s="244" t="s">
        <v>4019</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13" customFormat="1">
      <c r="A134" s="13"/>
      <c r="B134" s="248"/>
      <c r="C134" s="249"/>
      <c r="D134" s="243" t="s">
        <v>297</v>
      </c>
      <c r="E134" s="250" t="s">
        <v>19</v>
      </c>
      <c r="F134" s="251" t="s">
        <v>105</v>
      </c>
      <c r="G134" s="249"/>
      <c r="H134" s="252">
        <v>6</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79</v>
      </c>
      <c r="AY134" s="258" t="s">
        <v>285</v>
      </c>
    </row>
    <row r="135" s="2" customFormat="1" ht="16.5" customHeight="1">
      <c r="A135" s="40"/>
      <c r="B135" s="41"/>
      <c r="C135" s="230" t="s">
        <v>126</v>
      </c>
      <c r="D135" s="230" t="s">
        <v>287</v>
      </c>
      <c r="E135" s="231" t="s">
        <v>1370</v>
      </c>
      <c r="F135" s="232" t="s">
        <v>1371</v>
      </c>
      <c r="G135" s="233" t="s">
        <v>290</v>
      </c>
      <c r="H135" s="234">
        <v>16</v>
      </c>
      <c r="I135" s="235"/>
      <c r="J135" s="236">
        <f>ROUND(I135*H135,2)</f>
        <v>0</v>
      </c>
      <c r="K135" s="232" t="s">
        <v>291</v>
      </c>
      <c r="L135" s="46"/>
      <c r="M135" s="237" t="s">
        <v>19</v>
      </c>
      <c r="N135" s="238" t="s">
        <v>43</v>
      </c>
      <c r="O135" s="86"/>
      <c r="P135" s="239">
        <f>O135*H135</f>
        <v>0</v>
      </c>
      <c r="Q135" s="239">
        <v>0.00019233</v>
      </c>
      <c r="R135" s="239">
        <f>Q135*H135</f>
        <v>0.0030772799999999999</v>
      </c>
      <c r="S135" s="239">
        <v>0</v>
      </c>
      <c r="T135" s="240">
        <f>S135*H135</f>
        <v>0</v>
      </c>
      <c r="U135" s="40"/>
      <c r="V135" s="40"/>
      <c r="W135" s="40"/>
      <c r="X135" s="40"/>
      <c r="Y135" s="40"/>
      <c r="Z135" s="40"/>
      <c r="AA135" s="40"/>
      <c r="AB135" s="40"/>
      <c r="AC135" s="40"/>
      <c r="AD135" s="40"/>
      <c r="AE135" s="40"/>
      <c r="AR135" s="241" t="s">
        <v>157</v>
      </c>
      <c r="AT135" s="241" t="s">
        <v>287</v>
      </c>
      <c r="AU135" s="241" t="s">
        <v>81</v>
      </c>
      <c r="AY135" s="19" t="s">
        <v>285</v>
      </c>
      <c r="BE135" s="242">
        <f>IF(N135="základní",J135,0)</f>
        <v>0</v>
      </c>
      <c r="BF135" s="242">
        <f>IF(N135="snížená",J135,0)</f>
        <v>0</v>
      </c>
      <c r="BG135" s="242">
        <f>IF(N135="zákl. přenesená",J135,0)</f>
        <v>0</v>
      </c>
      <c r="BH135" s="242">
        <f>IF(N135="sníž. přenesená",J135,0)</f>
        <v>0</v>
      </c>
      <c r="BI135" s="242">
        <f>IF(N135="nulová",J135,0)</f>
        <v>0</v>
      </c>
      <c r="BJ135" s="19" t="s">
        <v>79</v>
      </c>
      <c r="BK135" s="242">
        <f>ROUND(I135*H135,2)</f>
        <v>0</v>
      </c>
      <c r="BL135" s="19" t="s">
        <v>157</v>
      </c>
      <c r="BM135" s="241" t="s">
        <v>4554</v>
      </c>
    </row>
    <row r="136" s="2" customFormat="1">
      <c r="A136" s="40"/>
      <c r="B136" s="41"/>
      <c r="C136" s="42"/>
      <c r="D136" s="243" t="s">
        <v>293</v>
      </c>
      <c r="E136" s="42"/>
      <c r="F136" s="244" t="s">
        <v>1373</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293</v>
      </c>
      <c r="AU136" s="19" t="s">
        <v>81</v>
      </c>
    </row>
    <row r="137" s="2" customFormat="1">
      <c r="A137" s="40"/>
      <c r="B137" s="41"/>
      <c r="C137" s="42"/>
      <c r="D137" s="243" t="s">
        <v>295</v>
      </c>
      <c r="E137" s="42"/>
      <c r="F137" s="247" t="s">
        <v>1374</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295</v>
      </c>
      <c r="AU137" s="19" t="s">
        <v>81</v>
      </c>
    </row>
    <row r="138" s="13" customFormat="1">
      <c r="A138" s="13"/>
      <c r="B138" s="248"/>
      <c r="C138" s="249"/>
      <c r="D138" s="243" t="s">
        <v>297</v>
      </c>
      <c r="E138" s="250" t="s">
        <v>19</v>
      </c>
      <c r="F138" s="251" t="s">
        <v>4555</v>
      </c>
      <c r="G138" s="249"/>
      <c r="H138" s="252">
        <v>16</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79</v>
      </c>
      <c r="AY138" s="258" t="s">
        <v>285</v>
      </c>
    </row>
    <row r="139" s="2" customFormat="1" ht="16.5" customHeight="1">
      <c r="A139" s="40"/>
      <c r="B139" s="41"/>
      <c r="C139" s="230" t="s">
        <v>133</v>
      </c>
      <c r="D139" s="230" t="s">
        <v>287</v>
      </c>
      <c r="E139" s="231" t="s">
        <v>4022</v>
      </c>
      <c r="F139" s="232" t="s">
        <v>4023</v>
      </c>
      <c r="G139" s="233" t="s">
        <v>290</v>
      </c>
      <c r="H139" s="234">
        <v>42</v>
      </c>
      <c r="I139" s="235"/>
      <c r="J139" s="236">
        <f>ROUND(I139*H139,2)</f>
        <v>0</v>
      </c>
      <c r="K139" s="232" t="s">
        <v>291</v>
      </c>
      <c r="L139" s="46"/>
      <c r="M139" s="237" t="s">
        <v>19</v>
      </c>
      <c r="N139" s="238" t="s">
        <v>43</v>
      </c>
      <c r="O139" s="86"/>
      <c r="P139" s="239">
        <f>O139*H139</f>
        <v>0</v>
      </c>
      <c r="Q139" s="239">
        <v>0.00026694000000000002</v>
      </c>
      <c r="R139" s="239">
        <f>Q139*H139</f>
        <v>0.011211480000000001</v>
      </c>
      <c r="S139" s="239">
        <v>0</v>
      </c>
      <c r="T139" s="240">
        <f>S139*H139</f>
        <v>0</v>
      </c>
      <c r="U139" s="40"/>
      <c r="V139" s="40"/>
      <c r="W139" s="40"/>
      <c r="X139" s="40"/>
      <c r="Y139" s="40"/>
      <c r="Z139" s="40"/>
      <c r="AA139" s="40"/>
      <c r="AB139" s="40"/>
      <c r="AC139" s="40"/>
      <c r="AD139" s="40"/>
      <c r="AE139" s="40"/>
      <c r="AR139" s="241" t="s">
        <v>157</v>
      </c>
      <c r="AT139" s="241" t="s">
        <v>287</v>
      </c>
      <c r="AU139" s="241" t="s">
        <v>81</v>
      </c>
      <c r="AY139" s="19" t="s">
        <v>285</v>
      </c>
      <c r="BE139" s="242">
        <f>IF(N139="základní",J139,0)</f>
        <v>0</v>
      </c>
      <c r="BF139" s="242">
        <f>IF(N139="snížená",J139,0)</f>
        <v>0</v>
      </c>
      <c r="BG139" s="242">
        <f>IF(N139="zákl. přenesená",J139,0)</f>
        <v>0</v>
      </c>
      <c r="BH139" s="242">
        <f>IF(N139="sníž. přenesená",J139,0)</f>
        <v>0</v>
      </c>
      <c r="BI139" s="242">
        <f>IF(N139="nulová",J139,0)</f>
        <v>0</v>
      </c>
      <c r="BJ139" s="19" t="s">
        <v>79</v>
      </c>
      <c r="BK139" s="242">
        <f>ROUND(I139*H139,2)</f>
        <v>0</v>
      </c>
      <c r="BL139" s="19" t="s">
        <v>157</v>
      </c>
      <c r="BM139" s="241" t="s">
        <v>4556</v>
      </c>
    </row>
    <row r="140" s="2" customFormat="1">
      <c r="A140" s="40"/>
      <c r="B140" s="41"/>
      <c r="C140" s="42"/>
      <c r="D140" s="243" t="s">
        <v>293</v>
      </c>
      <c r="E140" s="42"/>
      <c r="F140" s="244" t="s">
        <v>4025</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293</v>
      </c>
      <c r="AU140" s="19" t="s">
        <v>81</v>
      </c>
    </row>
    <row r="141" s="2" customFormat="1">
      <c r="A141" s="40"/>
      <c r="B141" s="41"/>
      <c r="C141" s="42"/>
      <c r="D141" s="243" t="s">
        <v>295</v>
      </c>
      <c r="E141" s="42"/>
      <c r="F141" s="247" t="s">
        <v>1374</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295</v>
      </c>
      <c r="AU141" s="19" t="s">
        <v>81</v>
      </c>
    </row>
    <row r="142" s="13" customFormat="1">
      <c r="A142" s="13"/>
      <c r="B142" s="248"/>
      <c r="C142" s="249"/>
      <c r="D142" s="243" t="s">
        <v>297</v>
      </c>
      <c r="E142" s="250" t="s">
        <v>19</v>
      </c>
      <c r="F142" s="251" t="s">
        <v>4557</v>
      </c>
      <c r="G142" s="249"/>
      <c r="H142" s="252">
        <v>42</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79</v>
      </c>
      <c r="AY142" s="258" t="s">
        <v>285</v>
      </c>
    </row>
    <row r="143" s="2" customFormat="1" ht="16.5" customHeight="1">
      <c r="A143" s="40"/>
      <c r="B143" s="41"/>
      <c r="C143" s="230" t="s">
        <v>140</v>
      </c>
      <c r="D143" s="230" t="s">
        <v>287</v>
      </c>
      <c r="E143" s="231" t="s">
        <v>3568</v>
      </c>
      <c r="F143" s="232" t="s">
        <v>3569</v>
      </c>
      <c r="G143" s="233" t="s">
        <v>361</v>
      </c>
      <c r="H143" s="234">
        <v>39</v>
      </c>
      <c r="I143" s="235"/>
      <c r="J143" s="236">
        <f>ROUND(I143*H143,2)</f>
        <v>0</v>
      </c>
      <c r="K143" s="232" t="s">
        <v>291</v>
      </c>
      <c r="L143" s="46"/>
      <c r="M143" s="237" t="s">
        <v>19</v>
      </c>
      <c r="N143" s="238" t="s">
        <v>43</v>
      </c>
      <c r="O143" s="86"/>
      <c r="P143" s="239">
        <f>O143*H143</f>
        <v>0</v>
      </c>
      <c r="Q143" s="239">
        <v>0.00097368599999999997</v>
      </c>
      <c r="R143" s="239">
        <f>Q143*H143</f>
        <v>0.037973753999999998</v>
      </c>
      <c r="S143" s="239">
        <v>0</v>
      </c>
      <c r="T143" s="240">
        <f>S143*H143</f>
        <v>0</v>
      </c>
      <c r="U143" s="40"/>
      <c r="V143" s="40"/>
      <c r="W143" s="40"/>
      <c r="X143" s="40"/>
      <c r="Y143" s="40"/>
      <c r="Z143" s="40"/>
      <c r="AA143" s="40"/>
      <c r="AB143" s="40"/>
      <c r="AC143" s="40"/>
      <c r="AD143" s="40"/>
      <c r="AE143" s="40"/>
      <c r="AR143" s="241" t="s">
        <v>157</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157</v>
      </c>
      <c r="BM143" s="241" t="s">
        <v>4558</v>
      </c>
    </row>
    <row r="144" s="2" customFormat="1">
      <c r="A144" s="40"/>
      <c r="B144" s="41"/>
      <c r="C144" s="42"/>
      <c r="D144" s="243" t="s">
        <v>293</v>
      </c>
      <c r="E144" s="42"/>
      <c r="F144" s="244" t="s">
        <v>3571</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2" customFormat="1">
      <c r="A145" s="40"/>
      <c r="B145" s="41"/>
      <c r="C145" s="42"/>
      <c r="D145" s="243" t="s">
        <v>295</v>
      </c>
      <c r="E145" s="42"/>
      <c r="F145" s="247" t="s">
        <v>1394</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295</v>
      </c>
      <c r="AU145" s="19" t="s">
        <v>81</v>
      </c>
    </row>
    <row r="146" s="13" customFormat="1">
      <c r="A146" s="13"/>
      <c r="B146" s="248"/>
      <c r="C146" s="249"/>
      <c r="D146" s="243" t="s">
        <v>297</v>
      </c>
      <c r="E146" s="250" t="s">
        <v>19</v>
      </c>
      <c r="F146" s="251" t="s">
        <v>594</v>
      </c>
      <c r="G146" s="249"/>
      <c r="H146" s="252">
        <v>39</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79</v>
      </c>
      <c r="AY146" s="258" t="s">
        <v>285</v>
      </c>
    </row>
    <row r="147" s="2" customFormat="1" ht="16.5" customHeight="1">
      <c r="A147" s="40"/>
      <c r="B147" s="41"/>
      <c r="C147" s="291" t="s">
        <v>147</v>
      </c>
      <c r="D147" s="291" t="s">
        <v>416</v>
      </c>
      <c r="E147" s="292" t="s">
        <v>4559</v>
      </c>
      <c r="F147" s="293" t="s">
        <v>4560</v>
      </c>
      <c r="G147" s="294" t="s">
        <v>290</v>
      </c>
      <c r="H147" s="295">
        <v>24</v>
      </c>
      <c r="I147" s="296"/>
      <c r="J147" s="297">
        <f>ROUND(I147*H147,2)</f>
        <v>0</v>
      </c>
      <c r="K147" s="293" t="s">
        <v>19</v>
      </c>
      <c r="L147" s="298"/>
      <c r="M147" s="299" t="s">
        <v>19</v>
      </c>
      <c r="N147" s="300" t="s">
        <v>43</v>
      </c>
      <c r="O147" s="86"/>
      <c r="P147" s="239">
        <f>O147*H147</f>
        <v>0</v>
      </c>
      <c r="Q147" s="239">
        <v>0</v>
      </c>
      <c r="R147" s="239">
        <f>Q147*H147</f>
        <v>0</v>
      </c>
      <c r="S147" s="239">
        <v>0</v>
      </c>
      <c r="T147" s="240">
        <f>S147*H147</f>
        <v>0</v>
      </c>
      <c r="U147" s="40"/>
      <c r="V147" s="40"/>
      <c r="W147" s="40"/>
      <c r="X147" s="40"/>
      <c r="Y147" s="40"/>
      <c r="Z147" s="40"/>
      <c r="AA147" s="40"/>
      <c r="AB147" s="40"/>
      <c r="AC147" s="40"/>
      <c r="AD147" s="40"/>
      <c r="AE147" s="40"/>
      <c r="AR147" s="241" t="s">
        <v>536</v>
      </c>
      <c r="AT147" s="241" t="s">
        <v>416</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157</v>
      </c>
      <c r="BM147" s="241" t="s">
        <v>4561</v>
      </c>
    </row>
    <row r="148" s="2" customFormat="1">
      <c r="A148" s="40"/>
      <c r="B148" s="41"/>
      <c r="C148" s="42"/>
      <c r="D148" s="243" t="s">
        <v>293</v>
      </c>
      <c r="E148" s="42"/>
      <c r="F148" s="244" t="s">
        <v>4560</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13" customFormat="1">
      <c r="A149" s="13"/>
      <c r="B149" s="248"/>
      <c r="C149" s="249"/>
      <c r="D149" s="243" t="s">
        <v>297</v>
      </c>
      <c r="E149" s="250" t="s">
        <v>19</v>
      </c>
      <c r="F149" s="251" t="s">
        <v>4562</v>
      </c>
      <c r="G149" s="249"/>
      <c r="H149" s="252">
        <v>24</v>
      </c>
      <c r="I149" s="253"/>
      <c r="J149" s="249"/>
      <c r="K149" s="249"/>
      <c r="L149" s="254"/>
      <c r="M149" s="255"/>
      <c r="N149" s="256"/>
      <c r="O149" s="256"/>
      <c r="P149" s="256"/>
      <c r="Q149" s="256"/>
      <c r="R149" s="256"/>
      <c r="S149" s="256"/>
      <c r="T149" s="257"/>
      <c r="U149" s="13"/>
      <c r="V149" s="13"/>
      <c r="W149" s="13"/>
      <c r="X149" s="13"/>
      <c r="Y149" s="13"/>
      <c r="Z149" s="13"/>
      <c r="AA149" s="13"/>
      <c r="AB149" s="13"/>
      <c r="AC149" s="13"/>
      <c r="AD149" s="13"/>
      <c r="AE149" s="13"/>
      <c r="AT149" s="258" t="s">
        <v>297</v>
      </c>
      <c r="AU149" s="258" t="s">
        <v>81</v>
      </c>
      <c r="AV149" s="13" t="s">
        <v>81</v>
      </c>
      <c r="AW149" s="13" t="s">
        <v>33</v>
      </c>
      <c r="AX149" s="13" t="s">
        <v>79</v>
      </c>
      <c r="AY149" s="258" t="s">
        <v>285</v>
      </c>
    </row>
    <row r="150" s="2" customFormat="1" ht="16.5" customHeight="1">
      <c r="A150" s="40"/>
      <c r="B150" s="41"/>
      <c r="C150" s="291" t="s">
        <v>391</v>
      </c>
      <c r="D150" s="291" t="s">
        <v>416</v>
      </c>
      <c r="E150" s="292" t="s">
        <v>4028</v>
      </c>
      <c r="F150" s="293" t="s">
        <v>4029</v>
      </c>
      <c r="G150" s="294" t="s">
        <v>290</v>
      </c>
      <c r="H150" s="295">
        <v>20</v>
      </c>
      <c r="I150" s="296"/>
      <c r="J150" s="297">
        <f>ROUND(I150*H150,2)</f>
        <v>0</v>
      </c>
      <c r="K150" s="293" t="s">
        <v>19</v>
      </c>
      <c r="L150" s="298"/>
      <c r="M150" s="299" t="s">
        <v>19</v>
      </c>
      <c r="N150" s="300" t="s">
        <v>43</v>
      </c>
      <c r="O150" s="86"/>
      <c r="P150" s="239">
        <f>O150*H150</f>
        <v>0</v>
      </c>
      <c r="Q150" s="239">
        <v>0</v>
      </c>
      <c r="R150" s="239">
        <f>Q150*H150</f>
        <v>0</v>
      </c>
      <c r="S150" s="239">
        <v>0</v>
      </c>
      <c r="T150" s="240">
        <f>S150*H150</f>
        <v>0</v>
      </c>
      <c r="U150" s="40"/>
      <c r="V150" s="40"/>
      <c r="W150" s="40"/>
      <c r="X150" s="40"/>
      <c r="Y150" s="40"/>
      <c r="Z150" s="40"/>
      <c r="AA150" s="40"/>
      <c r="AB150" s="40"/>
      <c r="AC150" s="40"/>
      <c r="AD150" s="40"/>
      <c r="AE150" s="40"/>
      <c r="AR150" s="241" t="s">
        <v>536</v>
      </c>
      <c r="AT150" s="241" t="s">
        <v>416</v>
      </c>
      <c r="AU150" s="241" t="s">
        <v>81</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157</v>
      </c>
      <c r="BM150" s="241" t="s">
        <v>4563</v>
      </c>
    </row>
    <row r="151" s="2" customFormat="1">
      <c r="A151" s="40"/>
      <c r="B151" s="41"/>
      <c r="C151" s="42"/>
      <c r="D151" s="243" t="s">
        <v>293</v>
      </c>
      <c r="E151" s="42"/>
      <c r="F151" s="244" t="s">
        <v>4029</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81</v>
      </c>
    </row>
    <row r="152" s="13" customFormat="1">
      <c r="A152" s="13"/>
      <c r="B152" s="248"/>
      <c r="C152" s="249"/>
      <c r="D152" s="243" t="s">
        <v>297</v>
      </c>
      <c r="E152" s="250" t="s">
        <v>19</v>
      </c>
      <c r="F152" s="251" t="s">
        <v>4564</v>
      </c>
      <c r="G152" s="249"/>
      <c r="H152" s="252">
        <v>20</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79</v>
      </c>
      <c r="AY152" s="258" t="s">
        <v>285</v>
      </c>
    </row>
    <row r="153" s="2" customFormat="1" ht="16.5" customHeight="1">
      <c r="A153" s="40"/>
      <c r="B153" s="41"/>
      <c r="C153" s="291" t="s">
        <v>154</v>
      </c>
      <c r="D153" s="291" t="s">
        <v>416</v>
      </c>
      <c r="E153" s="292" t="s">
        <v>4565</v>
      </c>
      <c r="F153" s="293" t="s">
        <v>4566</v>
      </c>
      <c r="G153" s="294" t="s">
        <v>290</v>
      </c>
      <c r="H153" s="295">
        <v>30</v>
      </c>
      <c r="I153" s="296"/>
      <c r="J153" s="297">
        <f>ROUND(I153*H153,2)</f>
        <v>0</v>
      </c>
      <c r="K153" s="293" t="s">
        <v>19</v>
      </c>
      <c r="L153" s="298"/>
      <c r="M153" s="299" t="s">
        <v>19</v>
      </c>
      <c r="N153" s="300" t="s">
        <v>43</v>
      </c>
      <c r="O153" s="86"/>
      <c r="P153" s="239">
        <f>O153*H153</f>
        <v>0</v>
      </c>
      <c r="Q153" s="239">
        <v>0</v>
      </c>
      <c r="R153" s="239">
        <f>Q153*H153</f>
        <v>0</v>
      </c>
      <c r="S153" s="239">
        <v>0</v>
      </c>
      <c r="T153" s="240">
        <f>S153*H153</f>
        <v>0</v>
      </c>
      <c r="U153" s="40"/>
      <c r="V153" s="40"/>
      <c r="W153" s="40"/>
      <c r="X153" s="40"/>
      <c r="Y153" s="40"/>
      <c r="Z153" s="40"/>
      <c r="AA153" s="40"/>
      <c r="AB153" s="40"/>
      <c r="AC153" s="40"/>
      <c r="AD153" s="40"/>
      <c r="AE153" s="40"/>
      <c r="AR153" s="241" t="s">
        <v>536</v>
      </c>
      <c r="AT153" s="241" t="s">
        <v>416</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157</v>
      </c>
      <c r="BM153" s="241" t="s">
        <v>4567</v>
      </c>
    </row>
    <row r="154" s="2" customFormat="1">
      <c r="A154" s="40"/>
      <c r="B154" s="41"/>
      <c r="C154" s="42"/>
      <c r="D154" s="243" t="s">
        <v>293</v>
      </c>
      <c r="E154" s="42"/>
      <c r="F154" s="244" t="s">
        <v>4566</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13" customFormat="1">
      <c r="A155" s="13"/>
      <c r="B155" s="248"/>
      <c r="C155" s="249"/>
      <c r="D155" s="243" t="s">
        <v>297</v>
      </c>
      <c r="E155" s="250" t="s">
        <v>19</v>
      </c>
      <c r="F155" s="251" t="s">
        <v>4568</v>
      </c>
      <c r="G155" s="249"/>
      <c r="H155" s="252">
        <v>30</v>
      </c>
      <c r="I155" s="253"/>
      <c r="J155" s="249"/>
      <c r="K155" s="249"/>
      <c r="L155" s="254"/>
      <c r="M155" s="255"/>
      <c r="N155" s="256"/>
      <c r="O155" s="256"/>
      <c r="P155" s="256"/>
      <c r="Q155" s="256"/>
      <c r="R155" s="256"/>
      <c r="S155" s="256"/>
      <c r="T155" s="257"/>
      <c r="U155" s="13"/>
      <c r="V155" s="13"/>
      <c r="W155" s="13"/>
      <c r="X155" s="13"/>
      <c r="Y155" s="13"/>
      <c r="Z155" s="13"/>
      <c r="AA155" s="13"/>
      <c r="AB155" s="13"/>
      <c r="AC155" s="13"/>
      <c r="AD155" s="13"/>
      <c r="AE155" s="13"/>
      <c r="AT155" s="258" t="s">
        <v>297</v>
      </c>
      <c r="AU155" s="258" t="s">
        <v>81</v>
      </c>
      <c r="AV155" s="13" t="s">
        <v>81</v>
      </c>
      <c r="AW155" s="13" t="s">
        <v>33</v>
      </c>
      <c r="AX155" s="13" t="s">
        <v>79</v>
      </c>
      <c r="AY155" s="258" t="s">
        <v>285</v>
      </c>
    </row>
    <row r="156" s="2" customFormat="1" ht="16.5" customHeight="1">
      <c r="A156" s="40"/>
      <c r="B156" s="41"/>
      <c r="C156" s="291" t="s">
        <v>8</v>
      </c>
      <c r="D156" s="291" t="s">
        <v>416</v>
      </c>
      <c r="E156" s="292" t="s">
        <v>4031</v>
      </c>
      <c r="F156" s="293" t="s">
        <v>4032</v>
      </c>
      <c r="G156" s="294" t="s">
        <v>290</v>
      </c>
      <c r="H156" s="295">
        <v>16</v>
      </c>
      <c r="I156" s="296"/>
      <c r="J156" s="297">
        <f>ROUND(I156*H156,2)</f>
        <v>0</v>
      </c>
      <c r="K156" s="293" t="s">
        <v>19</v>
      </c>
      <c r="L156" s="298"/>
      <c r="M156" s="299" t="s">
        <v>19</v>
      </c>
      <c r="N156" s="300" t="s">
        <v>43</v>
      </c>
      <c r="O156" s="86"/>
      <c r="P156" s="239">
        <f>O156*H156</f>
        <v>0</v>
      </c>
      <c r="Q156" s="239">
        <v>0</v>
      </c>
      <c r="R156" s="239">
        <f>Q156*H156</f>
        <v>0</v>
      </c>
      <c r="S156" s="239">
        <v>0</v>
      </c>
      <c r="T156" s="240">
        <f>S156*H156</f>
        <v>0</v>
      </c>
      <c r="U156" s="40"/>
      <c r="V156" s="40"/>
      <c r="W156" s="40"/>
      <c r="X156" s="40"/>
      <c r="Y156" s="40"/>
      <c r="Z156" s="40"/>
      <c r="AA156" s="40"/>
      <c r="AB156" s="40"/>
      <c r="AC156" s="40"/>
      <c r="AD156" s="40"/>
      <c r="AE156" s="40"/>
      <c r="AR156" s="241" t="s">
        <v>536</v>
      </c>
      <c r="AT156" s="241" t="s">
        <v>416</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157</v>
      </c>
      <c r="BM156" s="241" t="s">
        <v>4569</v>
      </c>
    </row>
    <row r="157" s="2" customFormat="1">
      <c r="A157" s="40"/>
      <c r="B157" s="41"/>
      <c r="C157" s="42"/>
      <c r="D157" s="243" t="s">
        <v>293</v>
      </c>
      <c r="E157" s="42"/>
      <c r="F157" s="244" t="s">
        <v>4032</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13" customFormat="1">
      <c r="A158" s="13"/>
      <c r="B158" s="248"/>
      <c r="C158" s="249"/>
      <c r="D158" s="243" t="s">
        <v>297</v>
      </c>
      <c r="E158" s="250" t="s">
        <v>19</v>
      </c>
      <c r="F158" s="251" t="s">
        <v>4570</v>
      </c>
      <c r="G158" s="249"/>
      <c r="H158" s="252">
        <v>16</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79</v>
      </c>
      <c r="AY158" s="258" t="s">
        <v>285</v>
      </c>
    </row>
    <row r="159" s="2" customFormat="1" ht="16.5" customHeight="1">
      <c r="A159" s="40"/>
      <c r="B159" s="41"/>
      <c r="C159" s="230" t="s">
        <v>157</v>
      </c>
      <c r="D159" s="230" t="s">
        <v>287</v>
      </c>
      <c r="E159" s="231" t="s">
        <v>3575</v>
      </c>
      <c r="F159" s="232" t="s">
        <v>3576</v>
      </c>
      <c r="G159" s="233" t="s">
        <v>3577</v>
      </c>
      <c r="H159" s="308"/>
      <c r="I159" s="235"/>
      <c r="J159" s="236">
        <f>ROUND(I159*H159,2)</f>
        <v>0</v>
      </c>
      <c r="K159" s="232" t="s">
        <v>291</v>
      </c>
      <c r="L159" s="46"/>
      <c r="M159" s="237" t="s">
        <v>19</v>
      </c>
      <c r="N159" s="238" t="s">
        <v>43</v>
      </c>
      <c r="O159" s="86"/>
      <c r="P159" s="239">
        <f>O159*H159</f>
        <v>0</v>
      </c>
      <c r="Q159" s="239">
        <v>0</v>
      </c>
      <c r="R159" s="239">
        <f>Q159*H159</f>
        <v>0</v>
      </c>
      <c r="S159" s="239">
        <v>0</v>
      </c>
      <c r="T159" s="240">
        <f>S159*H159</f>
        <v>0</v>
      </c>
      <c r="U159" s="40"/>
      <c r="V159" s="40"/>
      <c r="W159" s="40"/>
      <c r="X159" s="40"/>
      <c r="Y159" s="40"/>
      <c r="Z159" s="40"/>
      <c r="AA159" s="40"/>
      <c r="AB159" s="40"/>
      <c r="AC159" s="40"/>
      <c r="AD159" s="40"/>
      <c r="AE159" s="40"/>
      <c r="AR159" s="241" t="s">
        <v>157</v>
      </c>
      <c r="AT159" s="241" t="s">
        <v>287</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4571</v>
      </c>
    </row>
    <row r="160" s="2" customFormat="1">
      <c r="A160" s="40"/>
      <c r="B160" s="41"/>
      <c r="C160" s="42"/>
      <c r="D160" s="243" t="s">
        <v>293</v>
      </c>
      <c r="E160" s="42"/>
      <c r="F160" s="244" t="s">
        <v>3579</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2" customFormat="1">
      <c r="A161" s="40"/>
      <c r="B161" s="41"/>
      <c r="C161" s="42"/>
      <c r="D161" s="243" t="s">
        <v>295</v>
      </c>
      <c r="E161" s="42"/>
      <c r="F161" s="247" t="s">
        <v>1405</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295</v>
      </c>
      <c r="AU161" s="19" t="s">
        <v>81</v>
      </c>
    </row>
    <row r="162" s="2" customFormat="1" ht="16.5" customHeight="1">
      <c r="A162" s="40"/>
      <c r="B162" s="41"/>
      <c r="C162" s="230" t="s">
        <v>160</v>
      </c>
      <c r="D162" s="230" t="s">
        <v>287</v>
      </c>
      <c r="E162" s="231" t="s">
        <v>4035</v>
      </c>
      <c r="F162" s="232" t="s">
        <v>4036</v>
      </c>
      <c r="G162" s="233" t="s">
        <v>3577</v>
      </c>
      <c r="H162" s="308"/>
      <c r="I162" s="235"/>
      <c r="J162" s="236">
        <f>ROUND(I162*H162,2)</f>
        <v>0</v>
      </c>
      <c r="K162" s="232" t="s">
        <v>291</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4572</v>
      </c>
    </row>
    <row r="163" s="2" customFormat="1">
      <c r="A163" s="40"/>
      <c r="B163" s="41"/>
      <c r="C163" s="42"/>
      <c r="D163" s="243" t="s">
        <v>293</v>
      </c>
      <c r="E163" s="42"/>
      <c r="F163" s="244" t="s">
        <v>4038</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c r="A164" s="40"/>
      <c r="B164" s="41"/>
      <c r="C164" s="42"/>
      <c r="D164" s="243" t="s">
        <v>295</v>
      </c>
      <c r="E164" s="42"/>
      <c r="F164" s="247" t="s">
        <v>1405</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295</v>
      </c>
      <c r="AU164" s="19" t="s">
        <v>81</v>
      </c>
    </row>
    <row r="165" s="12" customFormat="1" ht="22.8" customHeight="1">
      <c r="A165" s="12"/>
      <c r="B165" s="214"/>
      <c r="C165" s="215"/>
      <c r="D165" s="216" t="s">
        <v>71</v>
      </c>
      <c r="E165" s="228" t="s">
        <v>3584</v>
      </c>
      <c r="F165" s="228" t="s">
        <v>3585</v>
      </c>
      <c r="G165" s="215"/>
      <c r="H165" s="215"/>
      <c r="I165" s="218"/>
      <c r="J165" s="229">
        <f>BK165</f>
        <v>0</v>
      </c>
      <c r="K165" s="215"/>
      <c r="L165" s="220"/>
      <c r="M165" s="221"/>
      <c r="N165" s="222"/>
      <c r="O165" s="222"/>
      <c r="P165" s="223">
        <f>SUM(P166:P188)</f>
        <v>0</v>
      </c>
      <c r="Q165" s="222"/>
      <c r="R165" s="223">
        <f>SUM(R166:R188)</f>
        <v>0.30455112799999995</v>
      </c>
      <c r="S165" s="222"/>
      <c r="T165" s="224">
        <f>SUM(T166:T188)</f>
        <v>0.011650000000000001</v>
      </c>
      <c r="U165" s="12"/>
      <c r="V165" s="12"/>
      <c r="W165" s="12"/>
      <c r="X165" s="12"/>
      <c r="Y165" s="12"/>
      <c r="Z165" s="12"/>
      <c r="AA165" s="12"/>
      <c r="AB165" s="12"/>
      <c r="AC165" s="12"/>
      <c r="AD165" s="12"/>
      <c r="AE165" s="12"/>
      <c r="AR165" s="225" t="s">
        <v>81</v>
      </c>
      <c r="AT165" s="226" t="s">
        <v>71</v>
      </c>
      <c r="AU165" s="226" t="s">
        <v>79</v>
      </c>
      <c r="AY165" s="225" t="s">
        <v>285</v>
      </c>
      <c r="BK165" s="227">
        <f>SUM(BK166:BK188)</f>
        <v>0</v>
      </c>
    </row>
    <row r="166" s="2" customFormat="1" ht="16.5" customHeight="1">
      <c r="A166" s="40"/>
      <c r="B166" s="41"/>
      <c r="C166" s="230" t="s">
        <v>444</v>
      </c>
      <c r="D166" s="230" t="s">
        <v>287</v>
      </c>
      <c r="E166" s="231" t="s">
        <v>3586</v>
      </c>
      <c r="F166" s="232" t="s">
        <v>3587</v>
      </c>
      <c r="G166" s="233" t="s">
        <v>515</v>
      </c>
      <c r="H166" s="234">
        <v>1</v>
      </c>
      <c r="I166" s="235"/>
      <c r="J166" s="236">
        <f>ROUND(I166*H166,2)</f>
        <v>0</v>
      </c>
      <c r="K166" s="232" t="s">
        <v>291</v>
      </c>
      <c r="L166" s="46"/>
      <c r="M166" s="237" t="s">
        <v>19</v>
      </c>
      <c r="N166" s="238" t="s">
        <v>43</v>
      </c>
      <c r="O166" s="86"/>
      <c r="P166" s="239">
        <f>O166*H166</f>
        <v>0</v>
      </c>
      <c r="Q166" s="239">
        <v>0</v>
      </c>
      <c r="R166" s="239">
        <f>Q166*H166</f>
        <v>0</v>
      </c>
      <c r="S166" s="239">
        <v>0.011650000000000001</v>
      </c>
      <c r="T166" s="240">
        <f>S166*H166</f>
        <v>0.011650000000000001</v>
      </c>
      <c r="U166" s="40"/>
      <c r="V166" s="40"/>
      <c r="W166" s="40"/>
      <c r="X166" s="40"/>
      <c r="Y166" s="40"/>
      <c r="Z166" s="40"/>
      <c r="AA166" s="40"/>
      <c r="AB166" s="40"/>
      <c r="AC166" s="40"/>
      <c r="AD166" s="40"/>
      <c r="AE166" s="40"/>
      <c r="AR166" s="241" t="s">
        <v>157</v>
      </c>
      <c r="AT166" s="241" t="s">
        <v>287</v>
      </c>
      <c r="AU166" s="241" t="s">
        <v>81</v>
      </c>
      <c r="AY166" s="19" t="s">
        <v>285</v>
      </c>
      <c r="BE166" s="242">
        <f>IF(N166="základní",J166,0)</f>
        <v>0</v>
      </c>
      <c r="BF166" s="242">
        <f>IF(N166="snížená",J166,0)</f>
        <v>0</v>
      </c>
      <c r="BG166" s="242">
        <f>IF(N166="zákl. přenesená",J166,0)</f>
        <v>0</v>
      </c>
      <c r="BH166" s="242">
        <f>IF(N166="sníž. přenesená",J166,0)</f>
        <v>0</v>
      </c>
      <c r="BI166" s="242">
        <f>IF(N166="nulová",J166,0)</f>
        <v>0</v>
      </c>
      <c r="BJ166" s="19" t="s">
        <v>79</v>
      </c>
      <c r="BK166" s="242">
        <f>ROUND(I166*H166,2)</f>
        <v>0</v>
      </c>
      <c r="BL166" s="19" t="s">
        <v>157</v>
      </c>
      <c r="BM166" s="241" t="s">
        <v>4573</v>
      </c>
    </row>
    <row r="167" s="2" customFormat="1">
      <c r="A167" s="40"/>
      <c r="B167" s="41"/>
      <c r="C167" s="42"/>
      <c r="D167" s="243" t="s">
        <v>293</v>
      </c>
      <c r="E167" s="42"/>
      <c r="F167" s="244" t="s">
        <v>3587</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293</v>
      </c>
      <c r="AU167" s="19" t="s">
        <v>81</v>
      </c>
    </row>
    <row r="168" s="13" customFormat="1">
      <c r="A168" s="13"/>
      <c r="B168" s="248"/>
      <c r="C168" s="249"/>
      <c r="D168" s="243" t="s">
        <v>297</v>
      </c>
      <c r="E168" s="250" t="s">
        <v>19</v>
      </c>
      <c r="F168" s="251" t="s">
        <v>79</v>
      </c>
      <c r="G168" s="249"/>
      <c r="H168" s="252">
        <v>1</v>
      </c>
      <c r="I168" s="253"/>
      <c r="J168" s="249"/>
      <c r="K168" s="249"/>
      <c r="L168" s="254"/>
      <c r="M168" s="255"/>
      <c r="N168" s="256"/>
      <c r="O168" s="256"/>
      <c r="P168" s="256"/>
      <c r="Q168" s="256"/>
      <c r="R168" s="256"/>
      <c r="S168" s="256"/>
      <c r="T168" s="257"/>
      <c r="U168" s="13"/>
      <c r="V168" s="13"/>
      <c r="W168" s="13"/>
      <c r="X168" s="13"/>
      <c r="Y168" s="13"/>
      <c r="Z168" s="13"/>
      <c r="AA168" s="13"/>
      <c r="AB168" s="13"/>
      <c r="AC168" s="13"/>
      <c r="AD168" s="13"/>
      <c r="AE168" s="13"/>
      <c r="AT168" s="258" t="s">
        <v>297</v>
      </c>
      <c r="AU168" s="258" t="s">
        <v>81</v>
      </c>
      <c r="AV168" s="13" t="s">
        <v>81</v>
      </c>
      <c r="AW168" s="13" t="s">
        <v>33</v>
      </c>
      <c r="AX168" s="13" t="s">
        <v>79</v>
      </c>
      <c r="AY168" s="258" t="s">
        <v>285</v>
      </c>
    </row>
    <row r="169" s="2" customFormat="1" ht="16.5" customHeight="1">
      <c r="A169" s="40"/>
      <c r="B169" s="41"/>
      <c r="C169" s="230" t="s">
        <v>163</v>
      </c>
      <c r="D169" s="230" t="s">
        <v>287</v>
      </c>
      <c r="E169" s="231" t="s">
        <v>3590</v>
      </c>
      <c r="F169" s="232" t="s">
        <v>3591</v>
      </c>
      <c r="G169" s="233" t="s">
        <v>394</v>
      </c>
      <c r="H169" s="234">
        <v>0.012</v>
      </c>
      <c r="I169" s="235"/>
      <c r="J169" s="236">
        <f>ROUND(I169*H169,2)</f>
        <v>0</v>
      </c>
      <c r="K169" s="232" t="s">
        <v>291</v>
      </c>
      <c r="L169" s="46"/>
      <c r="M169" s="237" t="s">
        <v>19</v>
      </c>
      <c r="N169" s="238" t="s">
        <v>43</v>
      </c>
      <c r="O169" s="86"/>
      <c r="P169" s="239">
        <f>O169*H169</f>
        <v>0</v>
      </c>
      <c r="Q169" s="239">
        <v>0</v>
      </c>
      <c r="R169" s="239">
        <f>Q169*H169</f>
        <v>0</v>
      </c>
      <c r="S169" s="239">
        <v>0</v>
      </c>
      <c r="T169" s="240">
        <f>S169*H169</f>
        <v>0</v>
      </c>
      <c r="U169" s="40"/>
      <c r="V169" s="40"/>
      <c r="W169" s="40"/>
      <c r="X169" s="40"/>
      <c r="Y169" s="40"/>
      <c r="Z169" s="40"/>
      <c r="AA169" s="40"/>
      <c r="AB169" s="40"/>
      <c r="AC169" s="40"/>
      <c r="AD169" s="40"/>
      <c r="AE169" s="40"/>
      <c r="AR169" s="241" t="s">
        <v>157</v>
      </c>
      <c r="AT169" s="241" t="s">
        <v>287</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157</v>
      </c>
      <c r="BM169" s="241" t="s">
        <v>4574</v>
      </c>
    </row>
    <row r="170" s="2" customFormat="1">
      <c r="A170" s="40"/>
      <c r="B170" s="41"/>
      <c r="C170" s="42"/>
      <c r="D170" s="243" t="s">
        <v>293</v>
      </c>
      <c r="E170" s="42"/>
      <c r="F170" s="244" t="s">
        <v>3593</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2" customFormat="1" ht="16.5" customHeight="1">
      <c r="A171" s="40"/>
      <c r="B171" s="41"/>
      <c r="C171" s="230" t="s">
        <v>455</v>
      </c>
      <c r="D171" s="230" t="s">
        <v>287</v>
      </c>
      <c r="E171" s="231" t="s">
        <v>4575</v>
      </c>
      <c r="F171" s="232" t="s">
        <v>4576</v>
      </c>
      <c r="G171" s="233" t="s">
        <v>290</v>
      </c>
      <c r="H171" s="234">
        <v>28</v>
      </c>
      <c r="I171" s="235"/>
      <c r="J171" s="236">
        <f>ROUND(I171*H171,2)</f>
        <v>0</v>
      </c>
      <c r="K171" s="232" t="s">
        <v>291</v>
      </c>
      <c r="L171" s="46"/>
      <c r="M171" s="237" t="s">
        <v>19</v>
      </c>
      <c r="N171" s="238" t="s">
        <v>43</v>
      </c>
      <c r="O171" s="86"/>
      <c r="P171" s="239">
        <f>O171*H171</f>
        <v>0</v>
      </c>
      <c r="Q171" s="239">
        <v>0.0061378559999999997</v>
      </c>
      <c r="R171" s="239">
        <f>Q171*H171</f>
        <v>0.171859968</v>
      </c>
      <c r="S171" s="239">
        <v>0</v>
      </c>
      <c r="T171" s="240">
        <f>S171*H171</f>
        <v>0</v>
      </c>
      <c r="U171" s="40"/>
      <c r="V171" s="40"/>
      <c r="W171" s="40"/>
      <c r="X171" s="40"/>
      <c r="Y171" s="40"/>
      <c r="Z171" s="40"/>
      <c r="AA171" s="40"/>
      <c r="AB171" s="40"/>
      <c r="AC171" s="40"/>
      <c r="AD171" s="40"/>
      <c r="AE171" s="40"/>
      <c r="AR171" s="241" t="s">
        <v>157</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157</v>
      </c>
      <c r="BM171" s="241" t="s">
        <v>4577</v>
      </c>
    </row>
    <row r="172" s="2" customFormat="1">
      <c r="A172" s="40"/>
      <c r="B172" s="41"/>
      <c r="C172" s="42"/>
      <c r="D172" s="243" t="s">
        <v>293</v>
      </c>
      <c r="E172" s="42"/>
      <c r="F172" s="244" t="s">
        <v>4578</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4045</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13" customFormat="1">
      <c r="A174" s="13"/>
      <c r="B174" s="248"/>
      <c r="C174" s="249"/>
      <c r="D174" s="243" t="s">
        <v>297</v>
      </c>
      <c r="E174" s="250" t="s">
        <v>19</v>
      </c>
      <c r="F174" s="251" t="s">
        <v>4579</v>
      </c>
      <c r="G174" s="249"/>
      <c r="H174" s="252">
        <v>28</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79</v>
      </c>
      <c r="AY174" s="258" t="s">
        <v>285</v>
      </c>
    </row>
    <row r="175" s="2" customFormat="1" ht="16.5" customHeight="1">
      <c r="A175" s="40"/>
      <c r="B175" s="41"/>
      <c r="C175" s="230" t="s">
        <v>7</v>
      </c>
      <c r="D175" s="230" t="s">
        <v>287</v>
      </c>
      <c r="E175" s="231" t="s">
        <v>4580</v>
      </c>
      <c r="F175" s="232" t="s">
        <v>4581</v>
      </c>
      <c r="G175" s="233" t="s">
        <v>290</v>
      </c>
      <c r="H175" s="234">
        <v>28</v>
      </c>
      <c r="I175" s="235"/>
      <c r="J175" s="236">
        <f>ROUND(I175*H175,2)</f>
        <v>0</v>
      </c>
      <c r="K175" s="232" t="s">
        <v>291</v>
      </c>
      <c r="L175" s="46"/>
      <c r="M175" s="237" t="s">
        <v>19</v>
      </c>
      <c r="N175" s="238" t="s">
        <v>43</v>
      </c>
      <c r="O175" s="86"/>
      <c r="P175" s="239">
        <f>O175*H175</f>
        <v>0</v>
      </c>
      <c r="Q175" s="239">
        <v>0.0043429999999999996</v>
      </c>
      <c r="R175" s="239">
        <f>Q175*H175</f>
        <v>0.12160399999999999</v>
      </c>
      <c r="S175" s="239">
        <v>0</v>
      </c>
      <c r="T175" s="240">
        <f>S175*H175</f>
        <v>0</v>
      </c>
      <c r="U175" s="40"/>
      <c r="V175" s="40"/>
      <c r="W175" s="40"/>
      <c r="X175" s="40"/>
      <c r="Y175" s="40"/>
      <c r="Z175" s="40"/>
      <c r="AA175" s="40"/>
      <c r="AB175" s="40"/>
      <c r="AC175" s="40"/>
      <c r="AD175" s="40"/>
      <c r="AE175" s="40"/>
      <c r="AR175" s="241" t="s">
        <v>157</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157</v>
      </c>
      <c r="BM175" s="241" t="s">
        <v>4582</v>
      </c>
    </row>
    <row r="176" s="2" customFormat="1">
      <c r="A176" s="40"/>
      <c r="B176" s="41"/>
      <c r="C176" s="42"/>
      <c r="D176" s="243" t="s">
        <v>293</v>
      </c>
      <c r="E176" s="42"/>
      <c r="F176" s="244" t="s">
        <v>4583</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2" customFormat="1">
      <c r="A177" s="40"/>
      <c r="B177" s="41"/>
      <c r="C177" s="42"/>
      <c r="D177" s="243" t="s">
        <v>295</v>
      </c>
      <c r="E177" s="42"/>
      <c r="F177" s="247" t="s">
        <v>4051</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295</v>
      </c>
      <c r="AU177" s="19" t="s">
        <v>81</v>
      </c>
    </row>
    <row r="178" s="13" customFormat="1">
      <c r="A178" s="13"/>
      <c r="B178" s="248"/>
      <c r="C178" s="249"/>
      <c r="D178" s="243" t="s">
        <v>297</v>
      </c>
      <c r="E178" s="250" t="s">
        <v>19</v>
      </c>
      <c r="F178" s="251" t="s">
        <v>4579</v>
      </c>
      <c r="G178" s="249"/>
      <c r="H178" s="252">
        <v>28</v>
      </c>
      <c r="I178" s="253"/>
      <c r="J178" s="249"/>
      <c r="K178" s="249"/>
      <c r="L178" s="254"/>
      <c r="M178" s="255"/>
      <c r="N178" s="256"/>
      <c r="O178" s="256"/>
      <c r="P178" s="256"/>
      <c r="Q178" s="256"/>
      <c r="R178" s="256"/>
      <c r="S178" s="256"/>
      <c r="T178" s="257"/>
      <c r="U178" s="13"/>
      <c r="V178" s="13"/>
      <c r="W178" s="13"/>
      <c r="X178" s="13"/>
      <c r="Y178" s="13"/>
      <c r="Z178" s="13"/>
      <c r="AA178" s="13"/>
      <c r="AB178" s="13"/>
      <c r="AC178" s="13"/>
      <c r="AD178" s="13"/>
      <c r="AE178" s="13"/>
      <c r="AT178" s="258" t="s">
        <v>297</v>
      </c>
      <c r="AU178" s="258" t="s">
        <v>81</v>
      </c>
      <c r="AV178" s="13" t="s">
        <v>81</v>
      </c>
      <c r="AW178" s="13" t="s">
        <v>33</v>
      </c>
      <c r="AX178" s="13" t="s">
        <v>79</v>
      </c>
      <c r="AY178" s="258" t="s">
        <v>285</v>
      </c>
    </row>
    <row r="179" s="2" customFormat="1" ht="16.5" customHeight="1">
      <c r="A179" s="40"/>
      <c r="B179" s="41"/>
      <c r="C179" s="230" t="s">
        <v>471</v>
      </c>
      <c r="D179" s="230" t="s">
        <v>287</v>
      </c>
      <c r="E179" s="231" t="s">
        <v>4052</v>
      </c>
      <c r="F179" s="232" t="s">
        <v>4053</v>
      </c>
      <c r="G179" s="233" t="s">
        <v>290</v>
      </c>
      <c r="H179" s="234">
        <v>28</v>
      </c>
      <c r="I179" s="235"/>
      <c r="J179" s="236">
        <f>ROUND(I179*H179,2)</f>
        <v>0</v>
      </c>
      <c r="K179" s="232" t="s">
        <v>291</v>
      </c>
      <c r="L179" s="46"/>
      <c r="M179" s="237" t="s">
        <v>19</v>
      </c>
      <c r="N179" s="238" t="s">
        <v>43</v>
      </c>
      <c r="O179" s="86"/>
      <c r="P179" s="239">
        <f>O179*H179</f>
        <v>0</v>
      </c>
      <c r="Q179" s="239">
        <v>0.00039596999999999999</v>
      </c>
      <c r="R179" s="239">
        <f>Q179*H179</f>
        <v>0.01108716</v>
      </c>
      <c r="S179" s="239">
        <v>0</v>
      </c>
      <c r="T179" s="240">
        <f>S179*H179</f>
        <v>0</v>
      </c>
      <c r="U179" s="40"/>
      <c r="V179" s="40"/>
      <c r="W179" s="40"/>
      <c r="X179" s="40"/>
      <c r="Y179" s="40"/>
      <c r="Z179" s="40"/>
      <c r="AA179" s="40"/>
      <c r="AB179" s="40"/>
      <c r="AC179" s="40"/>
      <c r="AD179" s="40"/>
      <c r="AE179" s="40"/>
      <c r="AR179" s="241" t="s">
        <v>157</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157</v>
      </c>
      <c r="BM179" s="241" t="s">
        <v>4584</v>
      </c>
    </row>
    <row r="180" s="2" customFormat="1">
      <c r="A180" s="40"/>
      <c r="B180" s="41"/>
      <c r="C180" s="42"/>
      <c r="D180" s="243" t="s">
        <v>293</v>
      </c>
      <c r="E180" s="42"/>
      <c r="F180" s="244" t="s">
        <v>4055</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2" customFormat="1">
      <c r="A181" s="40"/>
      <c r="B181" s="41"/>
      <c r="C181" s="42"/>
      <c r="D181" s="243" t="s">
        <v>295</v>
      </c>
      <c r="E181" s="42"/>
      <c r="F181" s="247" t="s">
        <v>4056</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295</v>
      </c>
      <c r="AU181" s="19" t="s">
        <v>81</v>
      </c>
    </row>
    <row r="182" s="13" customFormat="1">
      <c r="A182" s="13"/>
      <c r="B182" s="248"/>
      <c r="C182" s="249"/>
      <c r="D182" s="243" t="s">
        <v>297</v>
      </c>
      <c r="E182" s="250" t="s">
        <v>19</v>
      </c>
      <c r="F182" s="251" t="s">
        <v>4579</v>
      </c>
      <c r="G182" s="249"/>
      <c r="H182" s="252">
        <v>28</v>
      </c>
      <c r="I182" s="253"/>
      <c r="J182" s="249"/>
      <c r="K182" s="249"/>
      <c r="L182" s="254"/>
      <c r="M182" s="255"/>
      <c r="N182" s="256"/>
      <c r="O182" s="256"/>
      <c r="P182" s="256"/>
      <c r="Q182" s="256"/>
      <c r="R182" s="256"/>
      <c r="S182" s="256"/>
      <c r="T182" s="257"/>
      <c r="U182" s="13"/>
      <c r="V182" s="13"/>
      <c r="W182" s="13"/>
      <c r="X182" s="13"/>
      <c r="Y182" s="13"/>
      <c r="Z182" s="13"/>
      <c r="AA182" s="13"/>
      <c r="AB182" s="13"/>
      <c r="AC182" s="13"/>
      <c r="AD182" s="13"/>
      <c r="AE182" s="13"/>
      <c r="AT182" s="258" t="s">
        <v>297</v>
      </c>
      <c r="AU182" s="258" t="s">
        <v>81</v>
      </c>
      <c r="AV182" s="13" t="s">
        <v>81</v>
      </c>
      <c r="AW182" s="13" t="s">
        <v>33</v>
      </c>
      <c r="AX182" s="13" t="s">
        <v>79</v>
      </c>
      <c r="AY182" s="258" t="s">
        <v>285</v>
      </c>
    </row>
    <row r="183" s="2" customFormat="1" ht="16.5" customHeight="1">
      <c r="A183" s="40"/>
      <c r="B183" s="41"/>
      <c r="C183" s="230" t="s">
        <v>479</v>
      </c>
      <c r="D183" s="230" t="s">
        <v>287</v>
      </c>
      <c r="E183" s="231" t="s">
        <v>3594</v>
      </c>
      <c r="F183" s="232" t="s">
        <v>3595</v>
      </c>
      <c r="G183" s="233" t="s">
        <v>3577</v>
      </c>
      <c r="H183" s="308"/>
      <c r="I183" s="235"/>
      <c r="J183" s="236">
        <f>ROUND(I183*H183,2)</f>
        <v>0</v>
      </c>
      <c r="K183" s="232" t="s">
        <v>291</v>
      </c>
      <c r="L183" s="46"/>
      <c r="M183" s="237" t="s">
        <v>19</v>
      </c>
      <c r="N183" s="238" t="s">
        <v>43</v>
      </c>
      <c r="O183" s="86"/>
      <c r="P183" s="239">
        <f>O183*H183</f>
        <v>0</v>
      </c>
      <c r="Q183" s="239">
        <v>0</v>
      </c>
      <c r="R183" s="239">
        <f>Q183*H183</f>
        <v>0</v>
      </c>
      <c r="S183" s="239">
        <v>0</v>
      </c>
      <c r="T183" s="240">
        <f>S183*H183</f>
        <v>0</v>
      </c>
      <c r="U183" s="40"/>
      <c r="V183" s="40"/>
      <c r="W183" s="40"/>
      <c r="X183" s="40"/>
      <c r="Y183" s="40"/>
      <c r="Z183" s="40"/>
      <c r="AA183" s="40"/>
      <c r="AB183" s="40"/>
      <c r="AC183" s="40"/>
      <c r="AD183" s="40"/>
      <c r="AE183" s="40"/>
      <c r="AR183" s="241" t="s">
        <v>157</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157</v>
      </c>
      <c r="BM183" s="241" t="s">
        <v>4585</v>
      </c>
    </row>
    <row r="184" s="2" customFormat="1">
      <c r="A184" s="40"/>
      <c r="B184" s="41"/>
      <c r="C184" s="42"/>
      <c r="D184" s="243" t="s">
        <v>293</v>
      </c>
      <c r="E184" s="42"/>
      <c r="F184" s="244" t="s">
        <v>3597</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2" customFormat="1">
      <c r="A185" s="40"/>
      <c r="B185" s="41"/>
      <c r="C185" s="42"/>
      <c r="D185" s="243" t="s">
        <v>295</v>
      </c>
      <c r="E185" s="42"/>
      <c r="F185" s="247" t="s">
        <v>3598</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295</v>
      </c>
      <c r="AU185" s="19" t="s">
        <v>81</v>
      </c>
    </row>
    <row r="186" s="2" customFormat="1" ht="16.5" customHeight="1">
      <c r="A186" s="40"/>
      <c r="B186" s="41"/>
      <c r="C186" s="230" t="s">
        <v>490</v>
      </c>
      <c r="D186" s="230" t="s">
        <v>287</v>
      </c>
      <c r="E186" s="231" t="s">
        <v>3599</v>
      </c>
      <c r="F186" s="232" t="s">
        <v>3600</v>
      </c>
      <c r="G186" s="233" t="s">
        <v>3577</v>
      </c>
      <c r="H186" s="308"/>
      <c r="I186" s="235"/>
      <c r="J186" s="236">
        <f>ROUND(I186*H186,2)</f>
        <v>0</v>
      </c>
      <c r="K186" s="232" t="s">
        <v>291</v>
      </c>
      <c r="L186" s="46"/>
      <c r="M186" s="237" t="s">
        <v>19</v>
      </c>
      <c r="N186" s="238" t="s">
        <v>43</v>
      </c>
      <c r="O186" s="86"/>
      <c r="P186" s="239">
        <f>O186*H186</f>
        <v>0</v>
      </c>
      <c r="Q186" s="239">
        <v>0</v>
      </c>
      <c r="R186" s="239">
        <f>Q186*H186</f>
        <v>0</v>
      </c>
      <c r="S186" s="239">
        <v>0</v>
      </c>
      <c r="T186" s="240">
        <f>S186*H186</f>
        <v>0</v>
      </c>
      <c r="U186" s="40"/>
      <c r="V186" s="40"/>
      <c r="W186" s="40"/>
      <c r="X186" s="40"/>
      <c r="Y186" s="40"/>
      <c r="Z186" s="40"/>
      <c r="AA186" s="40"/>
      <c r="AB186" s="40"/>
      <c r="AC186" s="40"/>
      <c r="AD186" s="40"/>
      <c r="AE186" s="40"/>
      <c r="AR186" s="241" t="s">
        <v>157</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157</v>
      </c>
      <c r="BM186" s="241" t="s">
        <v>4586</v>
      </c>
    </row>
    <row r="187" s="2" customFormat="1">
      <c r="A187" s="40"/>
      <c r="B187" s="41"/>
      <c r="C187" s="42"/>
      <c r="D187" s="243" t="s">
        <v>293</v>
      </c>
      <c r="E187" s="42"/>
      <c r="F187" s="244" t="s">
        <v>3602</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c r="A188" s="40"/>
      <c r="B188" s="41"/>
      <c r="C188" s="42"/>
      <c r="D188" s="243" t="s">
        <v>295</v>
      </c>
      <c r="E188" s="42"/>
      <c r="F188" s="247" t="s">
        <v>3598</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295</v>
      </c>
      <c r="AU188" s="19" t="s">
        <v>81</v>
      </c>
    </row>
    <row r="189" s="12" customFormat="1" ht="22.8" customHeight="1">
      <c r="A189" s="12"/>
      <c r="B189" s="214"/>
      <c r="C189" s="215"/>
      <c r="D189" s="216" t="s">
        <v>71</v>
      </c>
      <c r="E189" s="228" t="s">
        <v>3603</v>
      </c>
      <c r="F189" s="228" t="s">
        <v>3604</v>
      </c>
      <c r="G189" s="215"/>
      <c r="H189" s="215"/>
      <c r="I189" s="218"/>
      <c r="J189" s="229">
        <f>BK189</f>
        <v>0</v>
      </c>
      <c r="K189" s="215"/>
      <c r="L189" s="220"/>
      <c r="M189" s="221"/>
      <c r="N189" s="222"/>
      <c r="O189" s="222"/>
      <c r="P189" s="223">
        <f>SUM(P190:P241)</f>
        <v>0</v>
      </c>
      <c r="Q189" s="222"/>
      <c r="R189" s="223">
        <f>SUM(R190:R241)</f>
        <v>0.032642000000000004</v>
      </c>
      <c r="S189" s="222"/>
      <c r="T189" s="224">
        <f>SUM(T190:T241)</f>
        <v>1.08992</v>
      </c>
      <c r="U189" s="12"/>
      <c r="V189" s="12"/>
      <c r="W189" s="12"/>
      <c r="X189" s="12"/>
      <c r="Y189" s="12"/>
      <c r="Z189" s="12"/>
      <c r="AA189" s="12"/>
      <c r="AB189" s="12"/>
      <c r="AC189" s="12"/>
      <c r="AD189" s="12"/>
      <c r="AE189" s="12"/>
      <c r="AR189" s="225" t="s">
        <v>81</v>
      </c>
      <c r="AT189" s="226" t="s">
        <v>71</v>
      </c>
      <c r="AU189" s="226" t="s">
        <v>79</v>
      </c>
      <c r="AY189" s="225" t="s">
        <v>285</v>
      </c>
      <c r="BK189" s="227">
        <f>SUM(BK190:BK241)</f>
        <v>0</v>
      </c>
    </row>
    <row r="190" s="2" customFormat="1" ht="16.5" customHeight="1">
      <c r="A190" s="40"/>
      <c r="B190" s="41"/>
      <c r="C190" s="230" t="s">
        <v>498</v>
      </c>
      <c r="D190" s="230" t="s">
        <v>287</v>
      </c>
      <c r="E190" s="231" t="s">
        <v>4060</v>
      </c>
      <c r="F190" s="232" t="s">
        <v>4061</v>
      </c>
      <c r="G190" s="233" t="s">
        <v>515</v>
      </c>
      <c r="H190" s="234">
        <v>2</v>
      </c>
      <c r="I190" s="235"/>
      <c r="J190" s="236">
        <f>ROUND(I190*H190,2)</f>
        <v>0</v>
      </c>
      <c r="K190" s="232" t="s">
        <v>19</v>
      </c>
      <c r="L190" s="46"/>
      <c r="M190" s="237" t="s">
        <v>19</v>
      </c>
      <c r="N190" s="238" t="s">
        <v>43</v>
      </c>
      <c r="O190" s="86"/>
      <c r="P190" s="239">
        <f>O190*H190</f>
        <v>0</v>
      </c>
      <c r="Q190" s="239">
        <v>0</v>
      </c>
      <c r="R190" s="239">
        <f>Q190*H190</f>
        <v>0</v>
      </c>
      <c r="S190" s="239">
        <v>0.51195999999999997</v>
      </c>
      <c r="T190" s="240">
        <f>S190*H190</f>
        <v>1.0239199999999999</v>
      </c>
      <c r="U190" s="40"/>
      <c r="V190" s="40"/>
      <c r="W190" s="40"/>
      <c r="X190" s="40"/>
      <c r="Y190" s="40"/>
      <c r="Z190" s="40"/>
      <c r="AA190" s="40"/>
      <c r="AB190" s="40"/>
      <c r="AC190" s="40"/>
      <c r="AD190" s="40"/>
      <c r="AE190" s="40"/>
      <c r="AR190" s="241" t="s">
        <v>157</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4587</v>
      </c>
    </row>
    <row r="191" s="2" customFormat="1">
      <c r="A191" s="40"/>
      <c r="B191" s="41"/>
      <c r="C191" s="42"/>
      <c r="D191" s="243" t="s">
        <v>293</v>
      </c>
      <c r="E191" s="42"/>
      <c r="F191" s="244" t="s">
        <v>4061</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13" customFormat="1">
      <c r="A192" s="13"/>
      <c r="B192" s="248"/>
      <c r="C192" s="249"/>
      <c r="D192" s="243" t="s">
        <v>297</v>
      </c>
      <c r="E192" s="250" t="s">
        <v>19</v>
      </c>
      <c r="F192" s="251" t="s">
        <v>81</v>
      </c>
      <c r="G192" s="249"/>
      <c r="H192" s="252">
        <v>2</v>
      </c>
      <c r="I192" s="253"/>
      <c r="J192" s="249"/>
      <c r="K192" s="249"/>
      <c r="L192" s="254"/>
      <c r="M192" s="255"/>
      <c r="N192" s="256"/>
      <c r="O192" s="256"/>
      <c r="P192" s="256"/>
      <c r="Q192" s="256"/>
      <c r="R192" s="256"/>
      <c r="S192" s="256"/>
      <c r="T192" s="257"/>
      <c r="U192" s="13"/>
      <c r="V192" s="13"/>
      <c r="W192" s="13"/>
      <c r="X192" s="13"/>
      <c r="Y192" s="13"/>
      <c r="Z192" s="13"/>
      <c r="AA192" s="13"/>
      <c r="AB192" s="13"/>
      <c r="AC192" s="13"/>
      <c r="AD192" s="13"/>
      <c r="AE192" s="13"/>
      <c r="AT192" s="258" t="s">
        <v>297</v>
      </c>
      <c r="AU192" s="258" t="s">
        <v>81</v>
      </c>
      <c r="AV192" s="13" t="s">
        <v>81</v>
      </c>
      <c r="AW192" s="13" t="s">
        <v>33</v>
      </c>
      <c r="AX192" s="13" t="s">
        <v>79</v>
      </c>
      <c r="AY192" s="258" t="s">
        <v>285</v>
      </c>
    </row>
    <row r="193" s="2" customFormat="1" ht="16.5" customHeight="1">
      <c r="A193" s="40"/>
      <c r="B193" s="41"/>
      <c r="C193" s="230" t="s">
        <v>502</v>
      </c>
      <c r="D193" s="230" t="s">
        <v>287</v>
      </c>
      <c r="E193" s="231" t="s">
        <v>4063</v>
      </c>
      <c r="F193" s="232" t="s">
        <v>4064</v>
      </c>
      <c r="G193" s="233" t="s">
        <v>515</v>
      </c>
      <c r="H193" s="234">
        <v>2</v>
      </c>
      <c r="I193" s="235"/>
      <c r="J193" s="236">
        <f>ROUND(I193*H193,2)</f>
        <v>0</v>
      </c>
      <c r="K193" s="232" t="s">
        <v>291</v>
      </c>
      <c r="L193" s="46"/>
      <c r="M193" s="237" t="s">
        <v>19</v>
      </c>
      <c r="N193" s="238" t="s">
        <v>43</v>
      </c>
      <c r="O193" s="86"/>
      <c r="P193" s="239">
        <f>O193*H193</f>
        <v>0</v>
      </c>
      <c r="Q193" s="239">
        <v>0.0049399999999999999</v>
      </c>
      <c r="R193" s="239">
        <f>Q193*H193</f>
        <v>0.0098799999999999999</v>
      </c>
      <c r="S193" s="239">
        <v>0</v>
      </c>
      <c r="T193" s="240">
        <f>S193*H193</f>
        <v>0</v>
      </c>
      <c r="U193" s="40"/>
      <c r="V193" s="40"/>
      <c r="W193" s="40"/>
      <c r="X193" s="40"/>
      <c r="Y193" s="40"/>
      <c r="Z193" s="40"/>
      <c r="AA193" s="40"/>
      <c r="AB193" s="40"/>
      <c r="AC193" s="40"/>
      <c r="AD193" s="40"/>
      <c r="AE193" s="40"/>
      <c r="AR193" s="241" t="s">
        <v>157</v>
      </c>
      <c r="AT193" s="241" t="s">
        <v>287</v>
      </c>
      <c r="AU193" s="241" t="s">
        <v>81</v>
      </c>
      <c r="AY193" s="19" t="s">
        <v>285</v>
      </c>
      <c r="BE193" s="242">
        <f>IF(N193="základní",J193,0)</f>
        <v>0</v>
      </c>
      <c r="BF193" s="242">
        <f>IF(N193="snížená",J193,0)</f>
        <v>0</v>
      </c>
      <c r="BG193" s="242">
        <f>IF(N193="zákl. přenesená",J193,0)</f>
        <v>0</v>
      </c>
      <c r="BH193" s="242">
        <f>IF(N193="sníž. přenesená",J193,0)</f>
        <v>0</v>
      </c>
      <c r="BI193" s="242">
        <f>IF(N193="nulová",J193,0)</f>
        <v>0</v>
      </c>
      <c r="BJ193" s="19" t="s">
        <v>79</v>
      </c>
      <c r="BK193" s="242">
        <f>ROUND(I193*H193,2)</f>
        <v>0</v>
      </c>
      <c r="BL193" s="19" t="s">
        <v>157</v>
      </c>
      <c r="BM193" s="241" t="s">
        <v>4588</v>
      </c>
    </row>
    <row r="194" s="2" customFormat="1">
      <c r="A194" s="40"/>
      <c r="B194" s="41"/>
      <c r="C194" s="42"/>
      <c r="D194" s="243" t="s">
        <v>293</v>
      </c>
      <c r="E194" s="42"/>
      <c r="F194" s="244" t="s">
        <v>4066</v>
      </c>
      <c r="G194" s="42"/>
      <c r="H194" s="42"/>
      <c r="I194" s="150"/>
      <c r="J194" s="42"/>
      <c r="K194" s="42"/>
      <c r="L194" s="46"/>
      <c r="M194" s="245"/>
      <c r="N194" s="246"/>
      <c r="O194" s="86"/>
      <c r="P194" s="86"/>
      <c r="Q194" s="86"/>
      <c r="R194" s="86"/>
      <c r="S194" s="86"/>
      <c r="T194" s="87"/>
      <c r="U194" s="40"/>
      <c r="V194" s="40"/>
      <c r="W194" s="40"/>
      <c r="X194" s="40"/>
      <c r="Y194" s="40"/>
      <c r="Z194" s="40"/>
      <c r="AA194" s="40"/>
      <c r="AB194" s="40"/>
      <c r="AC194" s="40"/>
      <c r="AD194" s="40"/>
      <c r="AE194" s="40"/>
      <c r="AT194" s="19" t="s">
        <v>293</v>
      </c>
      <c r="AU194" s="19" t="s">
        <v>81</v>
      </c>
    </row>
    <row r="195" s="13" customFormat="1">
      <c r="A195" s="13"/>
      <c r="B195" s="248"/>
      <c r="C195" s="249"/>
      <c r="D195" s="243" t="s">
        <v>297</v>
      </c>
      <c r="E195" s="250" t="s">
        <v>19</v>
      </c>
      <c r="F195" s="251" t="s">
        <v>81</v>
      </c>
      <c r="G195" s="249"/>
      <c r="H195" s="252">
        <v>2</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79</v>
      </c>
      <c r="AY195" s="258" t="s">
        <v>285</v>
      </c>
    </row>
    <row r="196" s="2" customFormat="1" ht="16.5" customHeight="1">
      <c r="A196" s="40"/>
      <c r="B196" s="41"/>
      <c r="C196" s="230" t="s">
        <v>507</v>
      </c>
      <c r="D196" s="230" t="s">
        <v>287</v>
      </c>
      <c r="E196" s="231" t="s">
        <v>4067</v>
      </c>
      <c r="F196" s="232" t="s">
        <v>4068</v>
      </c>
      <c r="G196" s="233" t="s">
        <v>515</v>
      </c>
      <c r="H196" s="234">
        <v>2</v>
      </c>
      <c r="I196" s="235"/>
      <c r="J196" s="236">
        <f>ROUND(I196*H196,2)</f>
        <v>0</v>
      </c>
      <c r="K196" s="232" t="s">
        <v>291</v>
      </c>
      <c r="L196" s="46"/>
      <c r="M196" s="237" t="s">
        <v>19</v>
      </c>
      <c r="N196" s="238" t="s">
        <v>43</v>
      </c>
      <c r="O196" s="86"/>
      <c r="P196" s="239">
        <f>O196*H196</f>
        <v>0</v>
      </c>
      <c r="Q196" s="239">
        <v>0</v>
      </c>
      <c r="R196" s="239">
        <f>Q196*H196</f>
        <v>0</v>
      </c>
      <c r="S196" s="239">
        <v>0</v>
      </c>
      <c r="T196" s="240">
        <f>S196*H196</f>
        <v>0</v>
      </c>
      <c r="U196" s="40"/>
      <c r="V196" s="40"/>
      <c r="W196" s="40"/>
      <c r="X196" s="40"/>
      <c r="Y196" s="40"/>
      <c r="Z196" s="40"/>
      <c r="AA196" s="40"/>
      <c r="AB196" s="40"/>
      <c r="AC196" s="40"/>
      <c r="AD196" s="40"/>
      <c r="AE196" s="40"/>
      <c r="AR196" s="241" t="s">
        <v>157</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157</v>
      </c>
      <c r="BM196" s="241" t="s">
        <v>4589</v>
      </c>
    </row>
    <row r="197" s="2" customFormat="1">
      <c r="A197" s="40"/>
      <c r="B197" s="41"/>
      <c r="C197" s="42"/>
      <c r="D197" s="243" t="s">
        <v>293</v>
      </c>
      <c r="E197" s="42"/>
      <c r="F197" s="244" t="s">
        <v>4070</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13" customFormat="1">
      <c r="A198" s="13"/>
      <c r="B198" s="248"/>
      <c r="C198" s="249"/>
      <c r="D198" s="243" t="s">
        <v>297</v>
      </c>
      <c r="E198" s="250" t="s">
        <v>19</v>
      </c>
      <c r="F198" s="251" t="s">
        <v>81</v>
      </c>
      <c r="G198" s="249"/>
      <c r="H198" s="252">
        <v>2</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79</v>
      </c>
      <c r="AY198" s="258" t="s">
        <v>285</v>
      </c>
    </row>
    <row r="199" s="2" customFormat="1" ht="16.5" customHeight="1">
      <c r="A199" s="40"/>
      <c r="B199" s="41"/>
      <c r="C199" s="230" t="s">
        <v>512</v>
      </c>
      <c r="D199" s="230" t="s">
        <v>287</v>
      </c>
      <c r="E199" s="231" t="s">
        <v>3610</v>
      </c>
      <c r="F199" s="232" t="s">
        <v>3611</v>
      </c>
      <c r="G199" s="233" t="s">
        <v>515</v>
      </c>
      <c r="H199" s="234">
        <v>2</v>
      </c>
      <c r="I199" s="235"/>
      <c r="J199" s="236">
        <f>ROUND(I199*H199,2)</f>
        <v>0</v>
      </c>
      <c r="K199" s="232" t="s">
        <v>291</v>
      </c>
      <c r="L199" s="46"/>
      <c r="M199" s="237" t="s">
        <v>19</v>
      </c>
      <c r="N199" s="238" t="s">
        <v>43</v>
      </c>
      <c r="O199" s="86"/>
      <c r="P199" s="239">
        <f>O199*H199</f>
        <v>0</v>
      </c>
      <c r="Q199" s="239">
        <v>7.2999999999999999E-05</v>
      </c>
      <c r="R199" s="239">
        <f>Q199*H199</f>
        <v>0.000146</v>
      </c>
      <c r="S199" s="239">
        <v>0.021000000000000001</v>
      </c>
      <c r="T199" s="240">
        <f>S199*H199</f>
        <v>0.042000000000000003</v>
      </c>
      <c r="U199" s="40"/>
      <c r="V199" s="40"/>
      <c r="W199" s="40"/>
      <c r="X199" s="40"/>
      <c r="Y199" s="40"/>
      <c r="Z199" s="40"/>
      <c r="AA199" s="40"/>
      <c r="AB199" s="40"/>
      <c r="AC199" s="40"/>
      <c r="AD199" s="40"/>
      <c r="AE199" s="40"/>
      <c r="AR199" s="241" t="s">
        <v>157</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157</v>
      </c>
      <c r="BM199" s="241" t="s">
        <v>4590</v>
      </c>
    </row>
    <row r="200" s="2" customFormat="1">
      <c r="A200" s="40"/>
      <c r="B200" s="41"/>
      <c r="C200" s="42"/>
      <c r="D200" s="243" t="s">
        <v>293</v>
      </c>
      <c r="E200" s="42"/>
      <c r="F200" s="244" t="s">
        <v>3613</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13" customFormat="1">
      <c r="A201" s="13"/>
      <c r="B201" s="248"/>
      <c r="C201" s="249"/>
      <c r="D201" s="243" t="s">
        <v>297</v>
      </c>
      <c r="E201" s="250" t="s">
        <v>19</v>
      </c>
      <c r="F201" s="251" t="s">
        <v>3589</v>
      </c>
      <c r="G201" s="249"/>
      <c r="H201" s="252">
        <v>2</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79</v>
      </c>
      <c r="AY201" s="258" t="s">
        <v>285</v>
      </c>
    </row>
    <row r="202" s="2" customFormat="1" ht="16.5" customHeight="1">
      <c r="A202" s="40"/>
      <c r="B202" s="41"/>
      <c r="C202" s="230" t="s">
        <v>519</v>
      </c>
      <c r="D202" s="230" t="s">
        <v>287</v>
      </c>
      <c r="E202" s="231" t="s">
        <v>4591</v>
      </c>
      <c r="F202" s="232" t="s">
        <v>4592</v>
      </c>
      <c r="G202" s="233" t="s">
        <v>515</v>
      </c>
      <c r="H202" s="234">
        <v>1</v>
      </c>
      <c r="I202" s="235"/>
      <c r="J202" s="236">
        <f>ROUND(I202*H202,2)</f>
        <v>0</v>
      </c>
      <c r="K202" s="232" t="s">
        <v>291</v>
      </c>
      <c r="L202" s="46"/>
      <c r="M202" s="237" t="s">
        <v>19</v>
      </c>
      <c r="N202" s="238" t="s">
        <v>43</v>
      </c>
      <c r="O202" s="86"/>
      <c r="P202" s="239">
        <f>O202*H202</f>
        <v>0</v>
      </c>
      <c r="Q202" s="239">
        <v>7.2999999999999999E-05</v>
      </c>
      <c r="R202" s="239">
        <f>Q202*H202</f>
        <v>7.2999999999999999E-05</v>
      </c>
      <c r="S202" s="239">
        <v>0.024</v>
      </c>
      <c r="T202" s="240">
        <f>S202*H202</f>
        <v>0.024</v>
      </c>
      <c r="U202" s="40"/>
      <c r="V202" s="40"/>
      <c r="W202" s="40"/>
      <c r="X202" s="40"/>
      <c r="Y202" s="40"/>
      <c r="Z202" s="40"/>
      <c r="AA202" s="40"/>
      <c r="AB202" s="40"/>
      <c r="AC202" s="40"/>
      <c r="AD202" s="40"/>
      <c r="AE202" s="40"/>
      <c r="AR202" s="241" t="s">
        <v>157</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157</v>
      </c>
      <c r="BM202" s="241" t="s">
        <v>4593</v>
      </c>
    </row>
    <row r="203" s="2" customFormat="1">
      <c r="A203" s="40"/>
      <c r="B203" s="41"/>
      <c r="C203" s="42"/>
      <c r="D203" s="243" t="s">
        <v>293</v>
      </c>
      <c r="E203" s="42"/>
      <c r="F203" s="244" t="s">
        <v>4594</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13" customFormat="1">
      <c r="A204" s="13"/>
      <c r="B204" s="248"/>
      <c r="C204" s="249"/>
      <c r="D204" s="243" t="s">
        <v>297</v>
      </c>
      <c r="E204" s="250" t="s">
        <v>19</v>
      </c>
      <c r="F204" s="251" t="s">
        <v>79</v>
      </c>
      <c r="G204" s="249"/>
      <c r="H204" s="252">
        <v>1</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79</v>
      </c>
      <c r="AY204" s="258" t="s">
        <v>285</v>
      </c>
    </row>
    <row r="205" s="2" customFormat="1" ht="16.5" customHeight="1">
      <c r="A205" s="40"/>
      <c r="B205" s="41"/>
      <c r="C205" s="230" t="s">
        <v>524</v>
      </c>
      <c r="D205" s="230" t="s">
        <v>287</v>
      </c>
      <c r="E205" s="231" t="s">
        <v>4389</v>
      </c>
      <c r="F205" s="232" t="s">
        <v>4595</v>
      </c>
      <c r="G205" s="233" t="s">
        <v>3219</v>
      </c>
      <c r="H205" s="234">
        <v>4</v>
      </c>
      <c r="I205" s="235"/>
      <c r="J205" s="236">
        <f>ROUND(I205*H205,2)</f>
        <v>0</v>
      </c>
      <c r="K205" s="232" t="s">
        <v>19</v>
      </c>
      <c r="L205" s="46"/>
      <c r="M205" s="237" t="s">
        <v>19</v>
      </c>
      <c r="N205" s="238" t="s">
        <v>43</v>
      </c>
      <c r="O205" s="86"/>
      <c r="P205" s="239">
        <f>O205*H205</f>
        <v>0</v>
      </c>
      <c r="Q205" s="239">
        <v>0</v>
      </c>
      <c r="R205" s="239">
        <f>Q205*H205</f>
        <v>0</v>
      </c>
      <c r="S205" s="239">
        <v>0</v>
      </c>
      <c r="T205" s="240">
        <f>S205*H205</f>
        <v>0</v>
      </c>
      <c r="U205" s="40"/>
      <c r="V205" s="40"/>
      <c r="W205" s="40"/>
      <c r="X205" s="40"/>
      <c r="Y205" s="40"/>
      <c r="Z205" s="40"/>
      <c r="AA205" s="40"/>
      <c r="AB205" s="40"/>
      <c r="AC205" s="40"/>
      <c r="AD205" s="40"/>
      <c r="AE205" s="40"/>
      <c r="AR205" s="241" t="s">
        <v>157</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157</v>
      </c>
      <c r="BM205" s="241" t="s">
        <v>4596</v>
      </c>
    </row>
    <row r="206" s="2" customFormat="1">
      <c r="A206" s="40"/>
      <c r="B206" s="41"/>
      <c r="C206" s="42"/>
      <c r="D206" s="243" t="s">
        <v>293</v>
      </c>
      <c r="E206" s="42"/>
      <c r="F206" s="244" t="s">
        <v>4595</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c r="A207" s="40"/>
      <c r="B207" s="41"/>
      <c r="C207" s="42"/>
      <c r="D207" s="243" t="s">
        <v>3188</v>
      </c>
      <c r="E207" s="42"/>
      <c r="F207" s="247" t="s">
        <v>3617</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3188</v>
      </c>
      <c r="AU207" s="19" t="s">
        <v>81</v>
      </c>
    </row>
    <row r="208" s="13" customFormat="1">
      <c r="A208" s="13"/>
      <c r="B208" s="248"/>
      <c r="C208" s="249"/>
      <c r="D208" s="243" t="s">
        <v>297</v>
      </c>
      <c r="E208" s="250" t="s">
        <v>19</v>
      </c>
      <c r="F208" s="251" t="s">
        <v>91</v>
      </c>
      <c r="G208" s="249"/>
      <c r="H208" s="252">
        <v>4</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79</v>
      </c>
      <c r="AY208" s="258" t="s">
        <v>285</v>
      </c>
    </row>
    <row r="209" s="2" customFormat="1" ht="16.5" customHeight="1">
      <c r="A209" s="40"/>
      <c r="B209" s="41"/>
      <c r="C209" s="230" t="s">
        <v>530</v>
      </c>
      <c r="D209" s="230" t="s">
        <v>287</v>
      </c>
      <c r="E209" s="231" t="s">
        <v>4597</v>
      </c>
      <c r="F209" s="232" t="s">
        <v>4598</v>
      </c>
      <c r="G209" s="233" t="s">
        <v>3219</v>
      </c>
      <c r="H209" s="234">
        <v>2</v>
      </c>
      <c r="I209" s="235"/>
      <c r="J209" s="236">
        <f>ROUND(I209*H209,2)</f>
        <v>0</v>
      </c>
      <c r="K209" s="232" t="s">
        <v>19</v>
      </c>
      <c r="L209" s="46"/>
      <c r="M209" s="237" t="s">
        <v>19</v>
      </c>
      <c r="N209" s="238" t="s">
        <v>43</v>
      </c>
      <c r="O209" s="86"/>
      <c r="P209" s="239">
        <f>O209*H209</f>
        <v>0</v>
      </c>
      <c r="Q209" s="239">
        <v>0</v>
      </c>
      <c r="R209" s="239">
        <f>Q209*H209</f>
        <v>0</v>
      </c>
      <c r="S209" s="239">
        <v>0</v>
      </c>
      <c r="T209" s="240">
        <f>S209*H209</f>
        <v>0</v>
      </c>
      <c r="U209" s="40"/>
      <c r="V209" s="40"/>
      <c r="W209" s="40"/>
      <c r="X209" s="40"/>
      <c r="Y209" s="40"/>
      <c r="Z209" s="40"/>
      <c r="AA209" s="40"/>
      <c r="AB209" s="40"/>
      <c r="AC209" s="40"/>
      <c r="AD209" s="40"/>
      <c r="AE209" s="40"/>
      <c r="AR209" s="241" t="s">
        <v>157</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157</v>
      </c>
      <c r="BM209" s="241" t="s">
        <v>4599</v>
      </c>
    </row>
    <row r="210" s="2" customFormat="1">
      <c r="A210" s="40"/>
      <c r="B210" s="41"/>
      <c r="C210" s="42"/>
      <c r="D210" s="243" t="s">
        <v>293</v>
      </c>
      <c r="E210" s="42"/>
      <c r="F210" s="244" t="s">
        <v>4598</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2" customFormat="1">
      <c r="A211" s="40"/>
      <c r="B211" s="41"/>
      <c r="C211" s="42"/>
      <c r="D211" s="243" t="s">
        <v>3188</v>
      </c>
      <c r="E211" s="42"/>
      <c r="F211" s="247" t="s">
        <v>3617</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3188</v>
      </c>
      <c r="AU211" s="19" t="s">
        <v>81</v>
      </c>
    </row>
    <row r="212" s="13" customFormat="1">
      <c r="A212" s="13"/>
      <c r="B212" s="248"/>
      <c r="C212" s="249"/>
      <c r="D212" s="243" t="s">
        <v>297</v>
      </c>
      <c r="E212" s="250" t="s">
        <v>19</v>
      </c>
      <c r="F212" s="251" t="s">
        <v>81</v>
      </c>
      <c r="G212" s="249"/>
      <c r="H212" s="252">
        <v>2</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79</v>
      </c>
      <c r="AY212" s="258" t="s">
        <v>285</v>
      </c>
    </row>
    <row r="213" s="2" customFormat="1" ht="16.5" customHeight="1">
      <c r="A213" s="40"/>
      <c r="B213" s="41"/>
      <c r="C213" s="230" t="s">
        <v>536</v>
      </c>
      <c r="D213" s="230" t="s">
        <v>287</v>
      </c>
      <c r="E213" s="231" t="s">
        <v>4600</v>
      </c>
      <c r="F213" s="232" t="s">
        <v>4601</v>
      </c>
      <c r="G213" s="233" t="s">
        <v>3219</v>
      </c>
      <c r="H213" s="234">
        <v>3</v>
      </c>
      <c r="I213" s="235"/>
      <c r="J213" s="236">
        <f>ROUND(I213*H213,2)</f>
        <v>0</v>
      </c>
      <c r="K213" s="232" t="s">
        <v>19</v>
      </c>
      <c r="L213" s="46"/>
      <c r="M213" s="237" t="s">
        <v>19</v>
      </c>
      <c r="N213" s="238" t="s">
        <v>43</v>
      </c>
      <c r="O213" s="86"/>
      <c r="P213" s="239">
        <f>O213*H213</f>
        <v>0</v>
      </c>
      <c r="Q213" s="239">
        <v>0</v>
      </c>
      <c r="R213" s="239">
        <f>Q213*H213</f>
        <v>0</v>
      </c>
      <c r="S213" s="239">
        <v>0</v>
      </c>
      <c r="T213" s="240">
        <f>S213*H213</f>
        <v>0</v>
      </c>
      <c r="U213" s="40"/>
      <c r="V213" s="40"/>
      <c r="W213" s="40"/>
      <c r="X213" s="40"/>
      <c r="Y213" s="40"/>
      <c r="Z213" s="40"/>
      <c r="AA213" s="40"/>
      <c r="AB213" s="40"/>
      <c r="AC213" s="40"/>
      <c r="AD213" s="40"/>
      <c r="AE213" s="40"/>
      <c r="AR213" s="241" t="s">
        <v>157</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157</v>
      </c>
      <c r="BM213" s="241" t="s">
        <v>4602</v>
      </c>
    </row>
    <row r="214" s="2" customFormat="1">
      <c r="A214" s="40"/>
      <c r="B214" s="41"/>
      <c r="C214" s="42"/>
      <c r="D214" s="243" t="s">
        <v>293</v>
      </c>
      <c r="E214" s="42"/>
      <c r="F214" s="244" t="s">
        <v>4601</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13" customFormat="1">
      <c r="A215" s="13"/>
      <c r="B215" s="248"/>
      <c r="C215" s="249"/>
      <c r="D215" s="243" t="s">
        <v>297</v>
      </c>
      <c r="E215" s="250" t="s">
        <v>19</v>
      </c>
      <c r="F215" s="251" t="s">
        <v>86</v>
      </c>
      <c r="G215" s="249"/>
      <c r="H215" s="252">
        <v>3</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79</v>
      </c>
      <c r="AY215" s="258" t="s">
        <v>285</v>
      </c>
    </row>
    <row r="216" s="2" customFormat="1" ht="16.5" customHeight="1">
      <c r="A216" s="40"/>
      <c r="B216" s="41"/>
      <c r="C216" s="230" t="s">
        <v>540</v>
      </c>
      <c r="D216" s="230" t="s">
        <v>287</v>
      </c>
      <c r="E216" s="231" t="s">
        <v>4081</v>
      </c>
      <c r="F216" s="232" t="s">
        <v>4082</v>
      </c>
      <c r="G216" s="233" t="s">
        <v>3219</v>
      </c>
      <c r="H216" s="234">
        <v>2</v>
      </c>
      <c r="I216" s="235"/>
      <c r="J216" s="236">
        <f>ROUND(I216*H216,2)</f>
        <v>0</v>
      </c>
      <c r="K216" s="232" t="s">
        <v>19</v>
      </c>
      <c r="L216" s="46"/>
      <c r="M216" s="237" t="s">
        <v>19</v>
      </c>
      <c r="N216" s="238" t="s">
        <v>43</v>
      </c>
      <c r="O216" s="86"/>
      <c r="P216" s="239">
        <f>O216*H216</f>
        <v>0</v>
      </c>
      <c r="Q216" s="239">
        <v>0</v>
      </c>
      <c r="R216" s="239">
        <f>Q216*H216</f>
        <v>0</v>
      </c>
      <c r="S216" s="239">
        <v>0</v>
      </c>
      <c r="T216" s="240">
        <f>S216*H216</f>
        <v>0</v>
      </c>
      <c r="U216" s="40"/>
      <c r="V216" s="40"/>
      <c r="W216" s="40"/>
      <c r="X216" s="40"/>
      <c r="Y216" s="40"/>
      <c r="Z216" s="40"/>
      <c r="AA216" s="40"/>
      <c r="AB216" s="40"/>
      <c r="AC216" s="40"/>
      <c r="AD216" s="40"/>
      <c r="AE216" s="40"/>
      <c r="AR216" s="241" t="s">
        <v>157</v>
      </c>
      <c r="AT216" s="241" t="s">
        <v>287</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157</v>
      </c>
      <c r="BM216" s="241" t="s">
        <v>4603</v>
      </c>
    </row>
    <row r="217" s="2" customFormat="1">
      <c r="A217" s="40"/>
      <c r="B217" s="41"/>
      <c r="C217" s="42"/>
      <c r="D217" s="243" t="s">
        <v>293</v>
      </c>
      <c r="E217" s="42"/>
      <c r="F217" s="244" t="s">
        <v>4082</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13" customFormat="1">
      <c r="A218" s="13"/>
      <c r="B218" s="248"/>
      <c r="C218" s="249"/>
      <c r="D218" s="243" t="s">
        <v>297</v>
      </c>
      <c r="E218" s="250" t="s">
        <v>19</v>
      </c>
      <c r="F218" s="251" t="s">
        <v>81</v>
      </c>
      <c r="G218" s="249"/>
      <c r="H218" s="252">
        <v>2</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79</v>
      </c>
      <c r="AY218" s="258" t="s">
        <v>285</v>
      </c>
    </row>
    <row r="219" s="2" customFormat="1" ht="16.5" customHeight="1">
      <c r="A219" s="40"/>
      <c r="B219" s="41"/>
      <c r="C219" s="230" t="s">
        <v>544</v>
      </c>
      <c r="D219" s="230" t="s">
        <v>287</v>
      </c>
      <c r="E219" s="231" t="s">
        <v>3618</v>
      </c>
      <c r="F219" s="232" t="s">
        <v>3619</v>
      </c>
      <c r="G219" s="233" t="s">
        <v>394</v>
      </c>
      <c r="H219" s="234">
        <v>1.0900000000000001</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157</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157</v>
      </c>
      <c r="BM219" s="241" t="s">
        <v>4604</v>
      </c>
    </row>
    <row r="220" s="2" customFormat="1">
      <c r="A220" s="40"/>
      <c r="B220" s="41"/>
      <c r="C220" s="42"/>
      <c r="D220" s="243" t="s">
        <v>293</v>
      </c>
      <c r="E220" s="42"/>
      <c r="F220" s="244" t="s">
        <v>3621</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2" customFormat="1" ht="16.5" customHeight="1">
      <c r="A221" s="40"/>
      <c r="B221" s="41"/>
      <c r="C221" s="230" t="s">
        <v>553</v>
      </c>
      <c r="D221" s="230" t="s">
        <v>287</v>
      </c>
      <c r="E221" s="231" t="s">
        <v>3622</v>
      </c>
      <c r="F221" s="232" t="s">
        <v>3623</v>
      </c>
      <c r="G221" s="233" t="s">
        <v>609</v>
      </c>
      <c r="H221" s="234">
        <v>10</v>
      </c>
      <c r="I221" s="235"/>
      <c r="J221" s="236">
        <f>ROUND(I221*H221,2)</f>
        <v>0</v>
      </c>
      <c r="K221" s="232" t="s">
        <v>291</v>
      </c>
      <c r="L221" s="46"/>
      <c r="M221" s="237" t="s">
        <v>19</v>
      </c>
      <c r="N221" s="238" t="s">
        <v>43</v>
      </c>
      <c r="O221" s="86"/>
      <c r="P221" s="239">
        <f>O221*H221</f>
        <v>0</v>
      </c>
      <c r="Q221" s="239">
        <v>0.0011243</v>
      </c>
      <c r="R221" s="239">
        <f>Q221*H221</f>
        <v>0.011243</v>
      </c>
      <c r="S221" s="239">
        <v>0</v>
      </c>
      <c r="T221" s="240">
        <f>S221*H221</f>
        <v>0</v>
      </c>
      <c r="U221" s="40"/>
      <c r="V221" s="40"/>
      <c r="W221" s="40"/>
      <c r="X221" s="40"/>
      <c r="Y221" s="40"/>
      <c r="Z221" s="40"/>
      <c r="AA221" s="40"/>
      <c r="AB221" s="40"/>
      <c r="AC221" s="40"/>
      <c r="AD221" s="40"/>
      <c r="AE221" s="40"/>
      <c r="AR221" s="241" t="s">
        <v>157</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4605</v>
      </c>
    </row>
    <row r="222" s="2" customFormat="1">
      <c r="A222" s="40"/>
      <c r="B222" s="41"/>
      <c r="C222" s="42"/>
      <c r="D222" s="243" t="s">
        <v>293</v>
      </c>
      <c r="E222" s="42"/>
      <c r="F222" s="244" t="s">
        <v>3625</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13" customFormat="1">
      <c r="A223" s="13"/>
      <c r="B223" s="248"/>
      <c r="C223" s="249"/>
      <c r="D223" s="243" t="s">
        <v>297</v>
      </c>
      <c r="E223" s="250" t="s">
        <v>19</v>
      </c>
      <c r="F223" s="251" t="s">
        <v>133</v>
      </c>
      <c r="G223" s="249"/>
      <c r="H223" s="252">
        <v>10</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79</v>
      </c>
      <c r="AY223" s="258" t="s">
        <v>285</v>
      </c>
    </row>
    <row r="224" s="2" customFormat="1" ht="16.5" customHeight="1">
      <c r="A224" s="40"/>
      <c r="B224" s="41"/>
      <c r="C224" s="230" t="s">
        <v>559</v>
      </c>
      <c r="D224" s="230" t="s">
        <v>287</v>
      </c>
      <c r="E224" s="231" t="s">
        <v>3626</v>
      </c>
      <c r="F224" s="232" t="s">
        <v>3627</v>
      </c>
      <c r="G224" s="233" t="s">
        <v>515</v>
      </c>
      <c r="H224" s="234">
        <v>10</v>
      </c>
      <c r="I224" s="235"/>
      <c r="J224" s="236">
        <f>ROUND(I224*H224,2)</f>
        <v>0</v>
      </c>
      <c r="K224" s="232" t="s">
        <v>19</v>
      </c>
      <c r="L224" s="46"/>
      <c r="M224" s="237" t="s">
        <v>19</v>
      </c>
      <c r="N224" s="238" t="s">
        <v>43</v>
      </c>
      <c r="O224" s="86"/>
      <c r="P224" s="239">
        <f>O224*H224</f>
        <v>0</v>
      </c>
      <c r="Q224" s="239">
        <v>0.0011299999999999999</v>
      </c>
      <c r="R224" s="239">
        <f>Q224*H224</f>
        <v>0.011299999999999999</v>
      </c>
      <c r="S224" s="239">
        <v>0</v>
      </c>
      <c r="T224" s="240">
        <f>S224*H224</f>
        <v>0</v>
      </c>
      <c r="U224" s="40"/>
      <c r="V224" s="40"/>
      <c r="W224" s="40"/>
      <c r="X224" s="40"/>
      <c r="Y224" s="40"/>
      <c r="Z224" s="40"/>
      <c r="AA224" s="40"/>
      <c r="AB224" s="40"/>
      <c r="AC224" s="40"/>
      <c r="AD224" s="40"/>
      <c r="AE224" s="40"/>
      <c r="AR224" s="241" t="s">
        <v>157</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157</v>
      </c>
      <c r="BM224" s="241" t="s">
        <v>4606</v>
      </c>
    </row>
    <row r="225" s="2" customFormat="1">
      <c r="A225" s="40"/>
      <c r="B225" s="41"/>
      <c r="C225" s="42"/>
      <c r="D225" s="243" t="s">
        <v>293</v>
      </c>
      <c r="E225" s="42"/>
      <c r="F225" s="244" t="s">
        <v>3627</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13" customFormat="1">
      <c r="A226" s="13"/>
      <c r="B226" s="248"/>
      <c r="C226" s="249"/>
      <c r="D226" s="243" t="s">
        <v>297</v>
      </c>
      <c r="E226" s="250" t="s">
        <v>19</v>
      </c>
      <c r="F226" s="251" t="s">
        <v>133</v>
      </c>
      <c r="G226" s="249"/>
      <c r="H226" s="252">
        <v>10</v>
      </c>
      <c r="I226" s="253"/>
      <c r="J226" s="249"/>
      <c r="K226" s="249"/>
      <c r="L226" s="254"/>
      <c r="M226" s="255"/>
      <c r="N226" s="256"/>
      <c r="O226" s="256"/>
      <c r="P226" s="256"/>
      <c r="Q226" s="256"/>
      <c r="R226" s="256"/>
      <c r="S226" s="256"/>
      <c r="T226" s="257"/>
      <c r="U226" s="13"/>
      <c r="V226" s="13"/>
      <c r="W226" s="13"/>
      <c r="X226" s="13"/>
      <c r="Y226" s="13"/>
      <c r="Z226" s="13"/>
      <c r="AA226" s="13"/>
      <c r="AB226" s="13"/>
      <c r="AC226" s="13"/>
      <c r="AD226" s="13"/>
      <c r="AE226" s="13"/>
      <c r="AT226" s="258" t="s">
        <v>297</v>
      </c>
      <c r="AU226" s="258" t="s">
        <v>81</v>
      </c>
      <c r="AV226" s="13" t="s">
        <v>81</v>
      </c>
      <c r="AW226" s="13" t="s">
        <v>33</v>
      </c>
      <c r="AX226" s="13" t="s">
        <v>79</v>
      </c>
      <c r="AY226" s="258" t="s">
        <v>285</v>
      </c>
    </row>
    <row r="227" s="2" customFormat="1" ht="21.75" customHeight="1">
      <c r="A227" s="40"/>
      <c r="B227" s="41"/>
      <c r="C227" s="230" t="s">
        <v>566</v>
      </c>
      <c r="D227" s="230" t="s">
        <v>287</v>
      </c>
      <c r="E227" s="231" t="s">
        <v>4087</v>
      </c>
      <c r="F227" s="232" t="s">
        <v>4607</v>
      </c>
      <c r="G227" s="233" t="s">
        <v>515</v>
      </c>
      <c r="H227" s="234">
        <v>1</v>
      </c>
      <c r="I227" s="235"/>
      <c r="J227" s="236">
        <f>ROUND(I227*H227,2)</f>
        <v>0</v>
      </c>
      <c r="K227" s="232" t="s">
        <v>19</v>
      </c>
      <c r="L227" s="46"/>
      <c r="M227" s="237" t="s">
        <v>19</v>
      </c>
      <c r="N227" s="238" t="s">
        <v>43</v>
      </c>
      <c r="O227" s="86"/>
      <c r="P227" s="239">
        <f>O227*H227</f>
        <v>0</v>
      </c>
      <c r="Q227" s="239">
        <v>0</v>
      </c>
      <c r="R227" s="239">
        <f>Q227*H227</f>
        <v>0</v>
      </c>
      <c r="S227" s="239">
        <v>0</v>
      </c>
      <c r="T227" s="240">
        <f>S227*H227</f>
        <v>0</v>
      </c>
      <c r="U227" s="40"/>
      <c r="V227" s="40"/>
      <c r="W227" s="40"/>
      <c r="X227" s="40"/>
      <c r="Y227" s="40"/>
      <c r="Z227" s="40"/>
      <c r="AA227" s="40"/>
      <c r="AB227" s="40"/>
      <c r="AC227" s="40"/>
      <c r="AD227" s="40"/>
      <c r="AE227" s="40"/>
      <c r="AR227" s="241" t="s">
        <v>157</v>
      </c>
      <c r="AT227" s="241" t="s">
        <v>287</v>
      </c>
      <c r="AU227" s="241" t="s">
        <v>81</v>
      </c>
      <c r="AY227" s="19" t="s">
        <v>285</v>
      </c>
      <c r="BE227" s="242">
        <f>IF(N227="základní",J227,0)</f>
        <v>0</v>
      </c>
      <c r="BF227" s="242">
        <f>IF(N227="snížená",J227,0)</f>
        <v>0</v>
      </c>
      <c r="BG227" s="242">
        <f>IF(N227="zákl. přenesená",J227,0)</f>
        <v>0</v>
      </c>
      <c r="BH227" s="242">
        <f>IF(N227="sníž. přenesená",J227,0)</f>
        <v>0</v>
      </c>
      <c r="BI227" s="242">
        <f>IF(N227="nulová",J227,0)</f>
        <v>0</v>
      </c>
      <c r="BJ227" s="19" t="s">
        <v>79</v>
      </c>
      <c r="BK227" s="242">
        <f>ROUND(I227*H227,2)</f>
        <v>0</v>
      </c>
      <c r="BL227" s="19" t="s">
        <v>157</v>
      </c>
      <c r="BM227" s="241" t="s">
        <v>4608</v>
      </c>
    </row>
    <row r="228" s="2" customFormat="1">
      <c r="A228" s="40"/>
      <c r="B228" s="41"/>
      <c r="C228" s="42"/>
      <c r="D228" s="243" t="s">
        <v>293</v>
      </c>
      <c r="E228" s="42"/>
      <c r="F228" s="244" t="s">
        <v>4609</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293</v>
      </c>
      <c r="AU228" s="19" t="s">
        <v>81</v>
      </c>
    </row>
    <row r="229" s="2" customFormat="1">
      <c r="A229" s="40"/>
      <c r="B229" s="41"/>
      <c r="C229" s="42"/>
      <c r="D229" s="243" t="s">
        <v>3188</v>
      </c>
      <c r="E229" s="42"/>
      <c r="F229" s="247" t="s">
        <v>4610</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3188</v>
      </c>
      <c r="AU229" s="19" t="s">
        <v>81</v>
      </c>
    </row>
    <row r="230" s="2" customFormat="1" ht="33" customHeight="1">
      <c r="A230" s="40"/>
      <c r="B230" s="41"/>
      <c r="C230" s="230" t="s">
        <v>572</v>
      </c>
      <c r="D230" s="230" t="s">
        <v>287</v>
      </c>
      <c r="E230" s="231" t="s">
        <v>4092</v>
      </c>
      <c r="F230" s="232" t="s">
        <v>4611</v>
      </c>
      <c r="G230" s="233" t="s">
        <v>609</v>
      </c>
      <c r="H230" s="234">
        <v>1</v>
      </c>
      <c r="I230" s="235"/>
      <c r="J230" s="236">
        <f>ROUND(I230*H230,2)</f>
        <v>0</v>
      </c>
      <c r="K230" s="232" t="s">
        <v>19</v>
      </c>
      <c r="L230" s="46"/>
      <c r="M230" s="237" t="s">
        <v>19</v>
      </c>
      <c r="N230" s="238" t="s">
        <v>43</v>
      </c>
      <c r="O230" s="86"/>
      <c r="P230" s="239">
        <f>O230*H230</f>
        <v>0</v>
      </c>
      <c r="Q230" s="239">
        <v>0</v>
      </c>
      <c r="R230" s="239">
        <f>Q230*H230</f>
        <v>0</v>
      </c>
      <c r="S230" s="239">
        <v>0</v>
      </c>
      <c r="T230" s="240">
        <f>S230*H230</f>
        <v>0</v>
      </c>
      <c r="U230" s="40"/>
      <c r="V230" s="40"/>
      <c r="W230" s="40"/>
      <c r="X230" s="40"/>
      <c r="Y230" s="40"/>
      <c r="Z230" s="40"/>
      <c r="AA230" s="40"/>
      <c r="AB230" s="40"/>
      <c r="AC230" s="40"/>
      <c r="AD230" s="40"/>
      <c r="AE230" s="40"/>
      <c r="AR230" s="241" t="s">
        <v>157</v>
      </c>
      <c r="AT230" s="241" t="s">
        <v>287</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157</v>
      </c>
      <c r="BM230" s="241" t="s">
        <v>4612</v>
      </c>
    </row>
    <row r="231" s="2" customFormat="1">
      <c r="A231" s="40"/>
      <c r="B231" s="41"/>
      <c r="C231" s="42"/>
      <c r="D231" s="243" t="s">
        <v>293</v>
      </c>
      <c r="E231" s="42"/>
      <c r="F231" s="244" t="s">
        <v>4613</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2" customFormat="1">
      <c r="A232" s="40"/>
      <c r="B232" s="41"/>
      <c r="C232" s="42"/>
      <c r="D232" s="243" t="s">
        <v>3188</v>
      </c>
      <c r="E232" s="42"/>
      <c r="F232" s="247" t="s">
        <v>4614</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3188</v>
      </c>
      <c r="AU232" s="19" t="s">
        <v>81</v>
      </c>
    </row>
    <row r="233" s="2" customFormat="1" ht="16.5" customHeight="1">
      <c r="A233" s="40"/>
      <c r="B233" s="41"/>
      <c r="C233" s="230" t="s">
        <v>594</v>
      </c>
      <c r="D233" s="230" t="s">
        <v>287</v>
      </c>
      <c r="E233" s="231" t="s">
        <v>4100</v>
      </c>
      <c r="F233" s="232" t="s">
        <v>4101</v>
      </c>
      <c r="G233" s="233" t="s">
        <v>609</v>
      </c>
      <c r="H233" s="234">
        <v>1</v>
      </c>
      <c r="I233" s="235"/>
      <c r="J233" s="236">
        <f>ROUND(I233*H233,2)</f>
        <v>0</v>
      </c>
      <c r="K233" s="232" t="s">
        <v>19</v>
      </c>
      <c r="L233" s="46"/>
      <c r="M233" s="237" t="s">
        <v>19</v>
      </c>
      <c r="N233" s="238" t="s">
        <v>43</v>
      </c>
      <c r="O233" s="86"/>
      <c r="P233" s="239">
        <f>O233*H233</f>
        <v>0</v>
      </c>
      <c r="Q233" s="239">
        <v>0</v>
      </c>
      <c r="R233" s="239">
        <f>Q233*H233</f>
        <v>0</v>
      </c>
      <c r="S233" s="239">
        <v>0</v>
      </c>
      <c r="T233" s="240">
        <f>S233*H233</f>
        <v>0</v>
      </c>
      <c r="U233" s="40"/>
      <c r="V233" s="40"/>
      <c r="W233" s="40"/>
      <c r="X233" s="40"/>
      <c r="Y233" s="40"/>
      <c r="Z233" s="40"/>
      <c r="AA233" s="40"/>
      <c r="AB233" s="40"/>
      <c r="AC233" s="40"/>
      <c r="AD233" s="40"/>
      <c r="AE233" s="40"/>
      <c r="AR233" s="241" t="s">
        <v>157</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157</v>
      </c>
      <c r="BM233" s="241" t="s">
        <v>4615</v>
      </c>
    </row>
    <row r="234" s="2" customFormat="1">
      <c r="A234" s="40"/>
      <c r="B234" s="41"/>
      <c r="C234" s="42"/>
      <c r="D234" s="243" t="s">
        <v>293</v>
      </c>
      <c r="E234" s="42"/>
      <c r="F234" s="244" t="s">
        <v>4101</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2" customFormat="1">
      <c r="A235" s="40"/>
      <c r="B235" s="41"/>
      <c r="C235" s="42"/>
      <c r="D235" s="243" t="s">
        <v>3188</v>
      </c>
      <c r="E235" s="42"/>
      <c r="F235" s="247" t="s">
        <v>3648</v>
      </c>
      <c r="G235" s="42"/>
      <c r="H235" s="42"/>
      <c r="I235" s="150"/>
      <c r="J235" s="42"/>
      <c r="K235" s="42"/>
      <c r="L235" s="46"/>
      <c r="M235" s="245"/>
      <c r="N235" s="246"/>
      <c r="O235" s="86"/>
      <c r="P235" s="86"/>
      <c r="Q235" s="86"/>
      <c r="R235" s="86"/>
      <c r="S235" s="86"/>
      <c r="T235" s="87"/>
      <c r="U235" s="40"/>
      <c r="V235" s="40"/>
      <c r="W235" s="40"/>
      <c r="X235" s="40"/>
      <c r="Y235" s="40"/>
      <c r="Z235" s="40"/>
      <c r="AA235" s="40"/>
      <c r="AB235" s="40"/>
      <c r="AC235" s="40"/>
      <c r="AD235" s="40"/>
      <c r="AE235" s="40"/>
      <c r="AT235" s="19" t="s">
        <v>3188</v>
      </c>
      <c r="AU235" s="19" t="s">
        <v>81</v>
      </c>
    </row>
    <row r="236" s="2" customFormat="1" ht="16.5" customHeight="1">
      <c r="A236" s="40"/>
      <c r="B236" s="41"/>
      <c r="C236" s="230" t="s">
        <v>606</v>
      </c>
      <c r="D236" s="230" t="s">
        <v>287</v>
      </c>
      <c r="E236" s="231" t="s">
        <v>3649</v>
      </c>
      <c r="F236" s="232" t="s">
        <v>3650</v>
      </c>
      <c r="G236" s="233" t="s">
        <v>3577</v>
      </c>
      <c r="H236" s="308"/>
      <c r="I236" s="235"/>
      <c r="J236" s="236">
        <f>ROUND(I236*H236,2)</f>
        <v>0</v>
      </c>
      <c r="K236" s="232" t="s">
        <v>291</v>
      </c>
      <c r="L236" s="46"/>
      <c r="M236" s="237" t="s">
        <v>19</v>
      </c>
      <c r="N236" s="238" t="s">
        <v>43</v>
      </c>
      <c r="O236" s="86"/>
      <c r="P236" s="239">
        <f>O236*H236</f>
        <v>0</v>
      </c>
      <c r="Q236" s="239">
        <v>0</v>
      </c>
      <c r="R236" s="239">
        <f>Q236*H236</f>
        <v>0</v>
      </c>
      <c r="S236" s="239">
        <v>0</v>
      </c>
      <c r="T236" s="240">
        <f>S236*H236</f>
        <v>0</v>
      </c>
      <c r="U236" s="40"/>
      <c r="V236" s="40"/>
      <c r="W236" s="40"/>
      <c r="X236" s="40"/>
      <c r="Y236" s="40"/>
      <c r="Z236" s="40"/>
      <c r="AA236" s="40"/>
      <c r="AB236" s="40"/>
      <c r="AC236" s="40"/>
      <c r="AD236" s="40"/>
      <c r="AE236" s="40"/>
      <c r="AR236" s="241" t="s">
        <v>157</v>
      </c>
      <c r="AT236" s="241" t="s">
        <v>287</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157</v>
      </c>
      <c r="BM236" s="241" t="s">
        <v>4616</v>
      </c>
    </row>
    <row r="237" s="2" customFormat="1">
      <c r="A237" s="40"/>
      <c r="B237" s="41"/>
      <c r="C237" s="42"/>
      <c r="D237" s="243" t="s">
        <v>293</v>
      </c>
      <c r="E237" s="42"/>
      <c r="F237" s="244" t="s">
        <v>3652</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2" customFormat="1">
      <c r="A238" s="40"/>
      <c r="B238" s="41"/>
      <c r="C238" s="42"/>
      <c r="D238" s="243" t="s">
        <v>295</v>
      </c>
      <c r="E238" s="42"/>
      <c r="F238" s="247" t="s">
        <v>3598</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295</v>
      </c>
      <c r="AU238" s="19" t="s">
        <v>81</v>
      </c>
    </row>
    <row r="239" s="2" customFormat="1" ht="16.5" customHeight="1">
      <c r="A239" s="40"/>
      <c r="B239" s="41"/>
      <c r="C239" s="230" t="s">
        <v>613</v>
      </c>
      <c r="D239" s="230" t="s">
        <v>287</v>
      </c>
      <c r="E239" s="231" t="s">
        <v>3653</v>
      </c>
      <c r="F239" s="232" t="s">
        <v>3654</v>
      </c>
      <c r="G239" s="233" t="s">
        <v>3577</v>
      </c>
      <c r="H239" s="308"/>
      <c r="I239" s="235"/>
      <c r="J239" s="236">
        <f>ROUND(I239*H239,2)</f>
        <v>0</v>
      </c>
      <c r="K239" s="232" t="s">
        <v>291</v>
      </c>
      <c r="L239" s="46"/>
      <c r="M239" s="237" t="s">
        <v>19</v>
      </c>
      <c r="N239" s="238" t="s">
        <v>43</v>
      </c>
      <c r="O239" s="86"/>
      <c r="P239" s="239">
        <f>O239*H239</f>
        <v>0</v>
      </c>
      <c r="Q239" s="239">
        <v>0</v>
      </c>
      <c r="R239" s="239">
        <f>Q239*H239</f>
        <v>0</v>
      </c>
      <c r="S239" s="239">
        <v>0</v>
      </c>
      <c r="T239" s="240">
        <f>S239*H239</f>
        <v>0</v>
      </c>
      <c r="U239" s="40"/>
      <c r="V239" s="40"/>
      <c r="W239" s="40"/>
      <c r="X239" s="40"/>
      <c r="Y239" s="40"/>
      <c r="Z239" s="40"/>
      <c r="AA239" s="40"/>
      <c r="AB239" s="40"/>
      <c r="AC239" s="40"/>
      <c r="AD239" s="40"/>
      <c r="AE239" s="40"/>
      <c r="AR239" s="241" t="s">
        <v>157</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157</v>
      </c>
      <c r="BM239" s="241" t="s">
        <v>4617</v>
      </c>
    </row>
    <row r="240" s="2" customFormat="1">
      <c r="A240" s="40"/>
      <c r="B240" s="41"/>
      <c r="C240" s="42"/>
      <c r="D240" s="243" t="s">
        <v>293</v>
      </c>
      <c r="E240" s="42"/>
      <c r="F240" s="244" t="s">
        <v>3656</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2" customFormat="1">
      <c r="A241" s="40"/>
      <c r="B241" s="41"/>
      <c r="C241" s="42"/>
      <c r="D241" s="243" t="s">
        <v>295</v>
      </c>
      <c r="E241" s="42"/>
      <c r="F241" s="247" t="s">
        <v>3598</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295</v>
      </c>
      <c r="AU241" s="19" t="s">
        <v>81</v>
      </c>
    </row>
    <row r="242" s="12" customFormat="1" ht="22.8" customHeight="1">
      <c r="A242" s="12"/>
      <c r="B242" s="214"/>
      <c r="C242" s="215"/>
      <c r="D242" s="216" t="s">
        <v>71</v>
      </c>
      <c r="E242" s="228" t="s">
        <v>3657</v>
      </c>
      <c r="F242" s="228" t="s">
        <v>3658</v>
      </c>
      <c r="G242" s="215"/>
      <c r="H242" s="215"/>
      <c r="I242" s="218"/>
      <c r="J242" s="229">
        <f>BK242</f>
        <v>0</v>
      </c>
      <c r="K242" s="215"/>
      <c r="L242" s="220"/>
      <c r="M242" s="221"/>
      <c r="N242" s="222"/>
      <c r="O242" s="222"/>
      <c r="P242" s="223">
        <f>SUM(P243:P287)</f>
        <v>0</v>
      </c>
      <c r="Q242" s="222"/>
      <c r="R242" s="223">
        <f>SUM(R243:R287)</f>
        <v>0.40878248550000001</v>
      </c>
      <c r="S242" s="222"/>
      <c r="T242" s="224">
        <f>SUM(T243:T287)</f>
        <v>0.48943999999999999</v>
      </c>
      <c r="U242" s="12"/>
      <c r="V242" s="12"/>
      <c r="W242" s="12"/>
      <c r="X242" s="12"/>
      <c r="Y242" s="12"/>
      <c r="Z242" s="12"/>
      <c r="AA242" s="12"/>
      <c r="AB242" s="12"/>
      <c r="AC242" s="12"/>
      <c r="AD242" s="12"/>
      <c r="AE242" s="12"/>
      <c r="AR242" s="225" t="s">
        <v>81</v>
      </c>
      <c r="AT242" s="226" t="s">
        <v>71</v>
      </c>
      <c r="AU242" s="226" t="s">
        <v>79</v>
      </c>
      <c r="AY242" s="225" t="s">
        <v>285</v>
      </c>
      <c r="BK242" s="227">
        <f>SUM(BK243:BK287)</f>
        <v>0</v>
      </c>
    </row>
    <row r="243" s="2" customFormat="1" ht="16.5" customHeight="1">
      <c r="A243" s="40"/>
      <c r="B243" s="41"/>
      <c r="C243" s="230" t="s">
        <v>624</v>
      </c>
      <c r="D243" s="230" t="s">
        <v>287</v>
      </c>
      <c r="E243" s="231" t="s">
        <v>4105</v>
      </c>
      <c r="F243" s="232" t="s">
        <v>4106</v>
      </c>
      <c r="G243" s="233" t="s">
        <v>290</v>
      </c>
      <c r="H243" s="234">
        <v>92</v>
      </c>
      <c r="I243" s="235"/>
      <c r="J243" s="236">
        <f>ROUND(I243*H243,2)</f>
        <v>0</v>
      </c>
      <c r="K243" s="232" t="s">
        <v>291</v>
      </c>
      <c r="L243" s="46"/>
      <c r="M243" s="237" t="s">
        <v>19</v>
      </c>
      <c r="N243" s="238" t="s">
        <v>43</v>
      </c>
      <c r="O243" s="86"/>
      <c r="P243" s="239">
        <f>O243*H243</f>
        <v>0</v>
      </c>
      <c r="Q243" s="239">
        <v>5.0000000000000002E-05</v>
      </c>
      <c r="R243" s="239">
        <f>Q243*H243</f>
        <v>0.0045999999999999999</v>
      </c>
      <c r="S243" s="239">
        <v>0.0053200000000000001</v>
      </c>
      <c r="T243" s="240">
        <f>S243*H243</f>
        <v>0.48943999999999999</v>
      </c>
      <c r="U243" s="40"/>
      <c r="V243" s="40"/>
      <c r="W243" s="40"/>
      <c r="X243" s="40"/>
      <c r="Y243" s="40"/>
      <c r="Z243" s="40"/>
      <c r="AA243" s="40"/>
      <c r="AB243" s="40"/>
      <c r="AC243" s="40"/>
      <c r="AD243" s="40"/>
      <c r="AE243" s="40"/>
      <c r="AR243" s="241" t="s">
        <v>157</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157</v>
      </c>
      <c r="BM243" s="241" t="s">
        <v>4618</v>
      </c>
    </row>
    <row r="244" s="2" customFormat="1">
      <c r="A244" s="40"/>
      <c r="B244" s="41"/>
      <c r="C244" s="42"/>
      <c r="D244" s="243" t="s">
        <v>293</v>
      </c>
      <c r="E244" s="42"/>
      <c r="F244" s="244" t="s">
        <v>4108</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13" customFormat="1">
      <c r="A245" s="13"/>
      <c r="B245" s="248"/>
      <c r="C245" s="249"/>
      <c r="D245" s="243" t="s">
        <v>297</v>
      </c>
      <c r="E245" s="250" t="s">
        <v>19</v>
      </c>
      <c r="F245" s="251" t="s">
        <v>4619</v>
      </c>
      <c r="G245" s="249"/>
      <c r="H245" s="252">
        <v>92</v>
      </c>
      <c r="I245" s="253"/>
      <c r="J245" s="249"/>
      <c r="K245" s="249"/>
      <c r="L245" s="254"/>
      <c r="M245" s="255"/>
      <c r="N245" s="256"/>
      <c r="O245" s="256"/>
      <c r="P245" s="256"/>
      <c r="Q245" s="256"/>
      <c r="R245" s="256"/>
      <c r="S245" s="256"/>
      <c r="T245" s="257"/>
      <c r="U245" s="13"/>
      <c r="V245" s="13"/>
      <c r="W245" s="13"/>
      <c r="X245" s="13"/>
      <c r="Y245" s="13"/>
      <c r="Z245" s="13"/>
      <c r="AA245" s="13"/>
      <c r="AB245" s="13"/>
      <c r="AC245" s="13"/>
      <c r="AD245" s="13"/>
      <c r="AE245" s="13"/>
      <c r="AT245" s="258" t="s">
        <v>297</v>
      </c>
      <c r="AU245" s="258" t="s">
        <v>81</v>
      </c>
      <c r="AV245" s="13" t="s">
        <v>81</v>
      </c>
      <c r="AW245" s="13" t="s">
        <v>33</v>
      </c>
      <c r="AX245" s="13" t="s">
        <v>79</v>
      </c>
      <c r="AY245" s="258" t="s">
        <v>285</v>
      </c>
    </row>
    <row r="246" s="2" customFormat="1" ht="16.5" customHeight="1">
      <c r="A246" s="40"/>
      <c r="B246" s="41"/>
      <c r="C246" s="230" t="s">
        <v>634</v>
      </c>
      <c r="D246" s="230" t="s">
        <v>287</v>
      </c>
      <c r="E246" s="231" t="s">
        <v>3663</v>
      </c>
      <c r="F246" s="232" t="s">
        <v>3664</v>
      </c>
      <c r="G246" s="233" t="s">
        <v>394</v>
      </c>
      <c r="H246" s="234">
        <v>0.48899999999999999</v>
      </c>
      <c r="I246" s="235"/>
      <c r="J246" s="236">
        <f>ROUND(I246*H246,2)</f>
        <v>0</v>
      </c>
      <c r="K246" s="232" t="s">
        <v>291</v>
      </c>
      <c r="L246" s="46"/>
      <c r="M246" s="237" t="s">
        <v>19</v>
      </c>
      <c r="N246" s="238" t="s">
        <v>43</v>
      </c>
      <c r="O246" s="86"/>
      <c r="P246" s="239">
        <f>O246*H246</f>
        <v>0</v>
      </c>
      <c r="Q246" s="239">
        <v>0</v>
      </c>
      <c r="R246" s="239">
        <f>Q246*H246</f>
        <v>0</v>
      </c>
      <c r="S246" s="239">
        <v>0</v>
      </c>
      <c r="T246" s="240">
        <f>S246*H246</f>
        <v>0</v>
      </c>
      <c r="U246" s="40"/>
      <c r="V246" s="40"/>
      <c r="W246" s="40"/>
      <c r="X246" s="40"/>
      <c r="Y246" s="40"/>
      <c r="Z246" s="40"/>
      <c r="AA246" s="40"/>
      <c r="AB246" s="40"/>
      <c r="AC246" s="40"/>
      <c r="AD246" s="40"/>
      <c r="AE246" s="40"/>
      <c r="AR246" s="241" t="s">
        <v>157</v>
      </c>
      <c r="AT246" s="241" t="s">
        <v>287</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157</v>
      </c>
      <c r="BM246" s="241" t="s">
        <v>4620</v>
      </c>
    </row>
    <row r="247" s="2" customFormat="1">
      <c r="A247" s="40"/>
      <c r="B247" s="41"/>
      <c r="C247" s="42"/>
      <c r="D247" s="243" t="s">
        <v>293</v>
      </c>
      <c r="E247" s="42"/>
      <c r="F247" s="244" t="s">
        <v>3666</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2" customFormat="1" ht="16.5" customHeight="1">
      <c r="A248" s="40"/>
      <c r="B248" s="41"/>
      <c r="C248" s="230" t="s">
        <v>640</v>
      </c>
      <c r="D248" s="230" t="s">
        <v>287</v>
      </c>
      <c r="E248" s="231" t="s">
        <v>3667</v>
      </c>
      <c r="F248" s="232" t="s">
        <v>3668</v>
      </c>
      <c r="G248" s="233" t="s">
        <v>290</v>
      </c>
      <c r="H248" s="234">
        <v>6</v>
      </c>
      <c r="I248" s="235"/>
      <c r="J248" s="236">
        <f>ROUND(I248*H248,2)</f>
        <v>0</v>
      </c>
      <c r="K248" s="232" t="s">
        <v>291</v>
      </c>
      <c r="L248" s="46"/>
      <c r="M248" s="237" t="s">
        <v>19</v>
      </c>
      <c r="N248" s="238" t="s">
        <v>43</v>
      </c>
      <c r="O248" s="86"/>
      <c r="P248" s="239">
        <f>O248*H248</f>
        <v>0</v>
      </c>
      <c r="Q248" s="239">
        <v>0.0015765270000000001</v>
      </c>
      <c r="R248" s="239">
        <f>Q248*H248</f>
        <v>0.0094591620000000001</v>
      </c>
      <c r="S248" s="239">
        <v>0</v>
      </c>
      <c r="T248" s="240">
        <f>S248*H248</f>
        <v>0</v>
      </c>
      <c r="U248" s="40"/>
      <c r="V248" s="40"/>
      <c r="W248" s="40"/>
      <c r="X248" s="40"/>
      <c r="Y248" s="40"/>
      <c r="Z248" s="40"/>
      <c r="AA248" s="40"/>
      <c r="AB248" s="40"/>
      <c r="AC248" s="40"/>
      <c r="AD248" s="40"/>
      <c r="AE248" s="40"/>
      <c r="AR248" s="241" t="s">
        <v>157</v>
      </c>
      <c r="AT248" s="241" t="s">
        <v>287</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157</v>
      </c>
      <c r="BM248" s="241" t="s">
        <v>4621</v>
      </c>
    </row>
    <row r="249" s="2" customFormat="1">
      <c r="A249" s="40"/>
      <c r="B249" s="41"/>
      <c r="C249" s="42"/>
      <c r="D249" s="243" t="s">
        <v>293</v>
      </c>
      <c r="E249" s="42"/>
      <c r="F249" s="244" t="s">
        <v>3670</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13" customFormat="1">
      <c r="A250" s="13"/>
      <c r="B250" s="248"/>
      <c r="C250" s="249"/>
      <c r="D250" s="243" t="s">
        <v>297</v>
      </c>
      <c r="E250" s="250" t="s">
        <v>19</v>
      </c>
      <c r="F250" s="251" t="s">
        <v>3671</v>
      </c>
      <c r="G250" s="249"/>
      <c r="H250" s="252">
        <v>6</v>
      </c>
      <c r="I250" s="253"/>
      <c r="J250" s="249"/>
      <c r="K250" s="249"/>
      <c r="L250" s="254"/>
      <c r="M250" s="255"/>
      <c r="N250" s="256"/>
      <c r="O250" s="256"/>
      <c r="P250" s="256"/>
      <c r="Q250" s="256"/>
      <c r="R250" s="256"/>
      <c r="S250" s="256"/>
      <c r="T250" s="257"/>
      <c r="U250" s="13"/>
      <c r="V250" s="13"/>
      <c r="W250" s="13"/>
      <c r="X250" s="13"/>
      <c r="Y250" s="13"/>
      <c r="Z250" s="13"/>
      <c r="AA250" s="13"/>
      <c r="AB250" s="13"/>
      <c r="AC250" s="13"/>
      <c r="AD250" s="13"/>
      <c r="AE250" s="13"/>
      <c r="AT250" s="258" t="s">
        <v>297</v>
      </c>
      <c r="AU250" s="258" t="s">
        <v>81</v>
      </c>
      <c r="AV250" s="13" t="s">
        <v>81</v>
      </c>
      <c r="AW250" s="13" t="s">
        <v>33</v>
      </c>
      <c r="AX250" s="13" t="s">
        <v>79</v>
      </c>
      <c r="AY250" s="258" t="s">
        <v>285</v>
      </c>
    </row>
    <row r="251" s="2" customFormat="1" ht="16.5" customHeight="1">
      <c r="A251" s="40"/>
      <c r="B251" s="41"/>
      <c r="C251" s="230" t="s">
        <v>646</v>
      </c>
      <c r="D251" s="230" t="s">
        <v>287</v>
      </c>
      <c r="E251" s="231" t="s">
        <v>4112</v>
      </c>
      <c r="F251" s="232" t="s">
        <v>4113</v>
      </c>
      <c r="G251" s="233" t="s">
        <v>290</v>
      </c>
      <c r="H251" s="234">
        <v>15</v>
      </c>
      <c r="I251" s="235"/>
      <c r="J251" s="236">
        <f>ROUND(I251*H251,2)</f>
        <v>0</v>
      </c>
      <c r="K251" s="232" t="s">
        <v>291</v>
      </c>
      <c r="L251" s="46"/>
      <c r="M251" s="237" t="s">
        <v>19</v>
      </c>
      <c r="N251" s="238" t="s">
        <v>43</v>
      </c>
      <c r="O251" s="86"/>
      <c r="P251" s="239">
        <f>O251*H251</f>
        <v>0</v>
      </c>
      <c r="Q251" s="239">
        <v>0.0037647244999999998</v>
      </c>
      <c r="R251" s="239">
        <f>Q251*H251</f>
        <v>0.056470867500000001</v>
      </c>
      <c r="S251" s="239">
        <v>0</v>
      </c>
      <c r="T251" s="240">
        <f>S251*H251</f>
        <v>0</v>
      </c>
      <c r="U251" s="40"/>
      <c r="V251" s="40"/>
      <c r="W251" s="40"/>
      <c r="X251" s="40"/>
      <c r="Y251" s="40"/>
      <c r="Z251" s="40"/>
      <c r="AA251" s="40"/>
      <c r="AB251" s="40"/>
      <c r="AC251" s="40"/>
      <c r="AD251" s="40"/>
      <c r="AE251" s="40"/>
      <c r="AR251" s="241" t="s">
        <v>157</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157</v>
      </c>
      <c r="BM251" s="241" t="s">
        <v>4622</v>
      </c>
    </row>
    <row r="252" s="2" customFormat="1">
      <c r="A252" s="40"/>
      <c r="B252" s="41"/>
      <c r="C252" s="42"/>
      <c r="D252" s="243" t="s">
        <v>293</v>
      </c>
      <c r="E252" s="42"/>
      <c r="F252" s="244" t="s">
        <v>4115</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13" customFormat="1">
      <c r="A253" s="13"/>
      <c r="B253" s="248"/>
      <c r="C253" s="249"/>
      <c r="D253" s="243" t="s">
        <v>297</v>
      </c>
      <c r="E253" s="250" t="s">
        <v>19</v>
      </c>
      <c r="F253" s="251" t="s">
        <v>4623</v>
      </c>
      <c r="G253" s="249"/>
      <c r="H253" s="252">
        <v>15</v>
      </c>
      <c r="I253" s="253"/>
      <c r="J253" s="249"/>
      <c r="K253" s="249"/>
      <c r="L253" s="254"/>
      <c r="M253" s="255"/>
      <c r="N253" s="256"/>
      <c r="O253" s="256"/>
      <c r="P253" s="256"/>
      <c r="Q253" s="256"/>
      <c r="R253" s="256"/>
      <c r="S253" s="256"/>
      <c r="T253" s="257"/>
      <c r="U253" s="13"/>
      <c r="V253" s="13"/>
      <c r="W253" s="13"/>
      <c r="X253" s="13"/>
      <c r="Y253" s="13"/>
      <c r="Z253" s="13"/>
      <c r="AA253" s="13"/>
      <c r="AB253" s="13"/>
      <c r="AC253" s="13"/>
      <c r="AD253" s="13"/>
      <c r="AE253" s="13"/>
      <c r="AT253" s="258" t="s">
        <v>297</v>
      </c>
      <c r="AU253" s="258" t="s">
        <v>81</v>
      </c>
      <c r="AV253" s="13" t="s">
        <v>81</v>
      </c>
      <c r="AW253" s="13" t="s">
        <v>33</v>
      </c>
      <c r="AX253" s="13" t="s">
        <v>79</v>
      </c>
      <c r="AY253" s="258" t="s">
        <v>285</v>
      </c>
    </row>
    <row r="254" s="2" customFormat="1" ht="16.5" customHeight="1">
      <c r="A254" s="40"/>
      <c r="B254" s="41"/>
      <c r="C254" s="230" t="s">
        <v>651</v>
      </c>
      <c r="D254" s="230" t="s">
        <v>287</v>
      </c>
      <c r="E254" s="231" t="s">
        <v>4116</v>
      </c>
      <c r="F254" s="232" t="s">
        <v>4117</v>
      </c>
      <c r="G254" s="233" t="s">
        <v>290</v>
      </c>
      <c r="H254" s="234">
        <v>18</v>
      </c>
      <c r="I254" s="235"/>
      <c r="J254" s="236">
        <f>ROUND(I254*H254,2)</f>
        <v>0</v>
      </c>
      <c r="K254" s="232" t="s">
        <v>291</v>
      </c>
      <c r="L254" s="46"/>
      <c r="M254" s="237" t="s">
        <v>19</v>
      </c>
      <c r="N254" s="238" t="s">
        <v>43</v>
      </c>
      <c r="O254" s="86"/>
      <c r="P254" s="239">
        <f>O254*H254</f>
        <v>0</v>
      </c>
      <c r="Q254" s="239">
        <v>0.0071719319999999998</v>
      </c>
      <c r="R254" s="239">
        <f>Q254*H254</f>
        <v>0.12909477599999999</v>
      </c>
      <c r="S254" s="239">
        <v>0</v>
      </c>
      <c r="T254" s="240">
        <f>S254*H254</f>
        <v>0</v>
      </c>
      <c r="U254" s="40"/>
      <c r="V254" s="40"/>
      <c r="W254" s="40"/>
      <c r="X254" s="40"/>
      <c r="Y254" s="40"/>
      <c r="Z254" s="40"/>
      <c r="AA254" s="40"/>
      <c r="AB254" s="40"/>
      <c r="AC254" s="40"/>
      <c r="AD254" s="40"/>
      <c r="AE254" s="40"/>
      <c r="AR254" s="241" t="s">
        <v>157</v>
      </c>
      <c r="AT254" s="241" t="s">
        <v>287</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157</v>
      </c>
      <c r="BM254" s="241" t="s">
        <v>4624</v>
      </c>
    </row>
    <row r="255" s="2" customFormat="1">
      <c r="A255" s="40"/>
      <c r="B255" s="41"/>
      <c r="C255" s="42"/>
      <c r="D255" s="243" t="s">
        <v>293</v>
      </c>
      <c r="E255" s="42"/>
      <c r="F255" s="244" t="s">
        <v>4119</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2" customFormat="1">
      <c r="A256" s="40"/>
      <c r="B256" s="41"/>
      <c r="C256" s="42"/>
      <c r="D256" s="243" t="s">
        <v>295</v>
      </c>
      <c r="E256" s="42"/>
      <c r="F256" s="247" t="s">
        <v>4120</v>
      </c>
      <c r="G256" s="42"/>
      <c r="H256" s="42"/>
      <c r="I256" s="150"/>
      <c r="J256" s="42"/>
      <c r="K256" s="42"/>
      <c r="L256" s="46"/>
      <c r="M256" s="245"/>
      <c r="N256" s="246"/>
      <c r="O256" s="86"/>
      <c r="P256" s="86"/>
      <c r="Q256" s="86"/>
      <c r="R256" s="86"/>
      <c r="S256" s="86"/>
      <c r="T256" s="87"/>
      <c r="U256" s="40"/>
      <c r="V256" s="40"/>
      <c r="W256" s="40"/>
      <c r="X256" s="40"/>
      <c r="Y256" s="40"/>
      <c r="Z256" s="40"/>
      <c r="AA256" s="40"/>
      <c r="AB256" s="40"/>
      <c r="AC256" s="40"/>
      <c r="AD256" s="40"/>
      <c r="AE256" s="40"/>
      <c r="AT256" s="19" t="s">
        <v>295</v>
      </c>
      <c r="AU256" s="19" t="s">
        <v>81</v>
      </c>
    </row>
    <row r="257" s="13" customFormat="1">
      <c r="A257" s="13"/>
      <c r="B257" s="248"/>
      <c r="C257" s="249"/>
      <c r="D257" s="243" t="s">
        <v>297</v>
      </c>
      <c r="E257" s="250" t="s">
        <v>19</v>
      </c>
      <c r="F257" s="251" t="s">
        <v>4625</v>
      </c>
      <c r="G257" s="249"/>
      <c r="H257" s="252">
        <v>18</v>
      </c>
      <c r="I257" s="253"/>
      <c r="J257" s="249"/>
      <c r="K257" s="249"/>
      <c r="L257" s="254"/>
      <c r="M257" s="255"/>
      <c r="N257" s="256"/>
      <c r="O257" s="256"/>
      <c r="P257" s="256"/>
      <c r="Q257" s="256"/>
      <c r="R257" s="256"/>
      <c r="S257" s="256"/>
      <c r="T257" s="257"/>
      <c r="U257" s="13"/>
      <c r="V257" s="13"/>
      <c r="W257" s="13"/>
      <c r="X257" s="13"/>
      <c r="Y257" s="13"/>
      <c r="Z257" s="13"/>
      <c r="AA257" s="13"/>
      <c r="AB257" s="13"/>
      <c r="AC257" s="13"/>
      <c r="AD257" s="13"/>
      <c r="AE257" s="13"/>
      <c r="AT257" s="258" t="s">
        <v>297</v>
      </c>
      <c r="AU257" s="258" t="s">
        <v>81</v>
      </c>
      <c r="AV257" s="13" t="s">
        <v>81</v>
      </c>
      <c r="AW257" s="13" t="s">
        <v>33</v>
      </c>
      <c r="AX257" s="13" t="s">
        <v>79</v>
      </c>
      <c r="AY257" s="258" t="s">
        <v>285</v>
      </c>
    </row>
    <row r="258" s="2" customFormat="1" ht="16.5" customHeight="1">
      <c r="A258" s="40"/>
      <c r="B258" s="41"/>
      <c r="C258" s="230" t="s">
        <v>660</v>
      </c>
      <c r="D258" s="230" t="s">
        <v>287</v>
      </c>
      <c r="E258" s="231" t="s">
        <v>4626</v>
      </c>
      <c r="F258" s="232" t="s">
        <v>4627</v>
      </c>
      <c r="G258" s="233" t="s">
        <v>290</v>
      </c>
      <c r="H258" s="234">
        <v>22</v>
      </c>
      <c r="I258" s="235"/>
      <c r="J258" s="236">
        <f>ROUND(I258*H258,2)</f>
        <v>0</v>
      </c>
      <c r="K258" s="232" t="s">
        <v>291</v>
      </c>
      <c r="L258" s="46"/>
      <c r="M258" s="237" t="s">
        <v>19</v>
      </c>
      <c r="N258" s="238" t="s">
        <v>43</v>
      </c>
      <c r="O258" s="86"/>
      <c r="P258" s="239">
        <f>O258*H258</f>
        <v>0</v>
      </c>
      <c r="Q258" s="239">
        <v>0.0090828999999999997</v>
      </c>
      <c r="R258" s="239">
        <f>Q258*H258</f>
        <v>0.1998238</v>
      </c>
      <c r="S258" s="239">
        <v>0</v>
      </c>
      <c r="T258" s="240">
        <f>S258*H258</f>
        <v>0</v>
      </c>
      <c r="U258" s="40"/>
      <c r="V258" s="40"/>
      <c r="W258" s="40"/>
      <c r="X258" s="40"/>
      <c r="Y258" s="40"/>
      <c r="Z258" s="40"/>
      <c r="AA258" s="40"/>
      <c r="AB258" s="40"/>
      <c r="AC258" s="40"/>
      <c r="AD258" s="40"/>
      <c r="AE258" s="40"/>
      <c r="AR258" s="241" t="s">
        <v>157</v>
      </c>
      <c r="AT258" s="241" t="s">
        <v>287</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157</v>
      </c>
      <c r="BM258" s="241" t="s">
        <v>4628</v>
      </c>
    </row>
    <row r="259" s="2" customFormat="1">
      <c r="A259" s="40"/>
      <c r="B259" s="41"/>
      <c r="C259" s="42"/>
      <c r="D259" s="243" t="s">
        <v>293</v>
      </c>
      <c r="E259" s="42"/>
      <c r="F259" s="244" t="s">
        <v>4629</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2" customFormat="1">
      <c r="A260" s="40"/>
      <c r="B260" s="41"/>
      <c r="C260" s="42"/>
      <c r="D260" s="243" t="s">
        <v>295</v>
      </c>
      <c r="E260" s="42"/>
      <c r="F260" s="247" t="s">
        <v>4120</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295</v>
      </c>
      <c r="AU260" s="19" t="s">
        <v>81</v>
      </c>
    </row>
    <row r="261" s="13" customFormat="1">
      <c r="A261" s="13"/>
      <c r="B261" s="248"/>
      <c r="C261" s="249"/>
      <c r="D261" s="243" t="s">
        <v>297</v>
      </c>
      <c r="E261" s="250" t="s">
        <v>19</v>
      </c>
      <c r="F261" s="251" t="s">
        <v>4630</v>
      </c>
      <c r="G261" s="249"/>
      <c r="H261" s="252">
        <v>22</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79</v>
      </c>
      <c r="AY261" s="258" t="s">
        <v>285</v>
      </c>
    </row>
    <row r="262" s="2" customFormat="1" ht="16.5" customHeight="1">
      <c r="A262" s="40"/>
      <c r="B262" s="41"/>
      <c r="C262" s="230" t="s">
        <v>667</v>
      </c>
      <c r="D262" s="230" t="s">
        <v>287</v>
      </c>
      <c r="E262" s="231" t="s">
        <v>3677</v>
      </c>
      <c r="F262" s="232" t="s">
        <v>3678</v>
      </c>
      <c r="G262" s="233" t="s">
        <v>515</v>
      </c>
      <c r="H262" s="234">
        <v>4</v>
      </c>
      <c r="I262" s="235"/>
      <c r="J262" s="236">
        <f>ROUND(I262*H262,2)</f>
        <v>0</v>
      </c>
      <c r="K262" s="232" t="s">
        <v>291</v>
      </c>
      <c r="L262" s="46"/>
      <c r="M262" s="237" t="s">
        <v>19</v>
      </c>
      <c r="N262" s="238" t="s">
        <v>43</v>
      </c>
      <c r="O262" s="86"/>
      <c r="P262" s="239">
        <f>O262*H262</f>
        <v>0</v>
      </c>
      <c r="Q262" s="239">
        <v>0.0016255</v>
      </c>
      <c r="R262" s="239">
        <f>Q262*H262</f>
        <v>0.006502</v>
      </c>
      <c r="S262" s="239">
        <v>0</v>
      </c>
      <c r="T262" s="240">
        <f>S262*H262</f>
        <v>0</v>
      </c>
      <c r="U262" s="40"/>
      <c r="V262" s="40"/>
      <c r="W262" s="40"/>
      <c r="X262" s="40"/>
      <c r="Y262" s="40"/>
      <c r="Z262" s="40"/>
      <c r="AA262" s="40"/>
      <c r="AB262" s="40"/>
      <c r="AC262" s="40"/>
      <c r="AD262" s="40"/>
      <c r="AE262" s="40"/>
      <c r="AR262" s="241" t="s">
        <v>157</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157</v>
      </c>
      <c r="BM262" s="241" t="s">
        <v>4631</v>
      </c>
    </row>
    <row r="263" s="2" customFormat="1">
      <c r="A263" s="40"/>
      <c r="B263" s="41"/>
      <c r="C263" s="42"/>
      <c r="D263" s="243" t="s">
        <v>293</v>
      </c>
      <c r="E263" s="42"/>
      <c r="F263" s="244" t="s">
        <v>3680</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13" customFormat="1">
      <c r="A264" s="13"/>
      <c r="B264" s="248"/>
      <c r="C264" s="249"/>
      <c r="D264" s="243" t="s">
        <v>297</v>
      </c>
      <c r="E264" s="250" t="s">
        <v>19</v>
      </c>
      <c r="F264" s="251" t="s">
        <v>3681</v>
      </c>
      <c r="G264" s="249"/>
      <c r="H264" s="252">
        <v>4</v>
      </c>
      <c r="I264" s="253"/>
      <c r="J264" s="249"/>
      <c r="K264" s="249"/>
      <c r="L264" s="254"/>
      <c r="M264" s="255"/>
      <c r="N264" s="256"/>
      <c r="O264" s="256"/>
      <c r="P264" s="256"/>
      <c r="Q264" s="256"/>
      <c r="R264" s="256"/>
      <c r="S264" s="256"/>
      <c r="T264" s="257"/>
      <c r="U264" s="13"/>
      <c r="V264" s="13"/>
      <c r="W264" s="13"/>
      <c r="X264" s="13"/>
      <c r="Y264" s="13"/>
      <c r="Z264" s="13"/>
      <c r="AA264" s="13"/>
      <c r="AB264" s="13"/>
      <c r="AC264" s="13"/>
      <c r="AD264" s="13"/>
      <c r="AE264" s="13"/>
      <c r="AT264" s="258" t="s">
        <v>297</v>
      </c>
      <c r="AU264" s="258" t="s">
        <v>81</v>
      </c>
      <c r="AV264" s="13" t="s">
        <v>81</v>
      </c>
      <c r="AW264" s="13" t="s">
        <v>33</v>
      </c>
      <c r="AX264" s="13" t="s">
        <v>79</v>
      </c>
      <c r="AY264" s="258" t="s">
        <v>285</v>
      </c>
    </row>
    <row r="265" s="2" customFormat="1" ht="16.5" customHeight="1">
      <c r="A265" s="40"/>
      <c r="B265" s="41"/>
      <c r="C265" s="230" t="s">
        <v>673</v>
      </c>
      <c r="D265" s="230" t="s">
        <v>287</v>
      </c>
      <c r="E265" s="231" t="s">
        <v>4123</v>
      </c>
      <c r="F265" s="232" t="s">
        <v>4124</v>
      </c>
      <c r="G265" s="233" t="s">
        <v>290</v>
      </c>
      <c r="H265" s="234">
        <v>15</v>
      </c>
      <c r="I265" s="235"/>
      <c r="J265" s="236">
        <f>ROUND(I265*H265,2)</f>
        <v>0</v>
      </c>
      <c r="K265" s="232" t="s">
        <v>291</v>
      </c>
      <c r="L265" s="46"/>
      <c r="M265" s="237" t="s">
        <v>19</v>
      </c>
      <c r="N265" s="238" t="s">
        <v>43</v>
      </c>
      <c r="O265" s="86"/>
      <c r="P265" s="239">
        <f>O265*H265</f>
        <v>0</v>
      </c>
      <c r="Q265" s="239">
        <v>0</v>
      </c>
      <c r="R265" s="239">
        <f>Q265*H265</f>
        <v>0</v>
      </c>
      <c r="S265" s="239">
        <v>0</v>
      </c>
      <c r="T265" s="240">
        <f>S265*H265</f>
        <v>0</v>
      </c>
      <c r="U265" s="40"/>
      <c r="V265" s="40"/>
      <c r="W265" s="40"/>
      <c r="X265" s="40"/>
      <c r="Y265" s="40"/>
      <c r="Z265" s="40"/>
      <c r="AA265" s="40"/>
      <c r="AB265" s="40"/>
      <c r="AC265" s="40"/>
      <c r="AD265" s="40"/>
      <c r="AE265" s="40"/>
      <c r="AR265" s="241" t="s">
        <v>157</v>
      </c>
      <c r="AT265" s="241" t="s">
        <v>287</v>
      </c>
      <c r="AU265" s="241" t="s">
        <v>81</v>
      </c>
      <c r="AY265" s="19" t="s">
        <v>285</v>
      </c>
      <c r="BE265" s="242">
        <f>IF(N265="základní",J265,0)</f>
        <v>0</v>
      </c>
      <c r="BF265" s="242">
        <f>IF(N265="snížená",J265,0)</f>
        <v>0</v>
      </c>
      <c r="BG265" s="242">
        <f>IF(N265="zákl. přenesená",J265,0)</f>
        <v>0</v>
      </c>
      <c r="BH265" s="242">
        <f>IF(N265="sníž. přenesená",J265,0)</f>
        <v>0</v>
      </c>
      <c r="BI265" s="242">
        <f>IF(N265="nulová",J265,0)</f>
        <v>0</v>
      </c>
      <c r="BJ265" s="19" t="s">
        <v>79</v>
      </c>
      <c r="BK265" s="242">
        <f>ROUND(I265*H265,2)</f>
        <v>0</v>
      </c>
      <c r="BL265" s="19" t="s">
        <v>157</v>
      </c>
      <c r="BM265" s="241" t="s">
        <v>4632</v>
      </c>
    </row>
    <row r="266" s="2" customFormat="1">
      <c r="A266" s="40"/>
      <c r="B266" s="41"/>
      <c r="C266" s="42"/>
      <c r="D266" s="243" t="s">
        <v>293</v>
      </c>
      <c r="E266" s="42"/>
      <c r="F266" s="244" t="s">
        <v>4126</v>
      </c>
      <c r="G266" s="42"/>
      <c r="H266" s="42"/>
      <c r="I266" s="150"/>
      <c r="J266" s="42"/>
      <c r="K266" s="42"/>
      <c r="L266" s="46"/>
      <c r="M266" s="245"/>
      <c r="N266" s="246"/>
      <c r="O266" s="86"/>
      <c r="P266" s="86"/>
      <c r="Q266" s="86"/>
      <c r="R266" s="86"/>
      <c r="S266" s="86"/>
      <c r="T266" s="87"/>
      <c r="U266" s="40"/>
      <c r="V266" s="40"/>
      <c r="W266" s="40"/>
      <c r="X266" s="40"/>
      <c r="Y266" s="40"/>
      <c r="Z266" s="40"/>
      <c r="AA266" s="40"/>
      <c r="AB266" s="40"/>
      <c r="AC266" s="40"/>
      <c r="AD266" s="40"/>
      <c r="AE266" s="40"/>
      <c r="AT266" s="19" t="s">
        <v>293</v>
      </c>
      <c r="AU266" s="19" t="s">
        <v>81</v>
      </c>
    </row>
    <row r="267" s="2" customFormat="1">
      <c r="A267" s="40"/>
      <c r="B267" s="41"/>
      <c r="C267" s="42"/>
      <c r="D267" s="243" t="s">
        <v>295</v>
      </c>
      <c r="E267" s="42"/>
      <c r="F267" s="247" t="s">
        <v>3686</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295</v>
      </c>
      <c r="AU267" s="19" t="s">
        <v>81</v>
      </c>
    </row>
    <row r="268" s="13" customFormat="1">
      <c r="A268" s="13"/>
      <c r="B268" s="248"/>
      <c r="C268" s="249"/>
      <c r="D268" s="243" t="s">
        <v>297</v>
      </c>
      <c r="E268" s="250" t="s">
        <v>19</v>
      </c>
      <c r="F268" s="251" t="s">
        <v>4623</v>
      </c>
      <c r="G268" s="249"/>
      <c r="H268" s="252">
        <v>15</v>
      </c>
      <c r="I268" s="253"/>
      <c r="J268" s="249"/>
      <c r="K268" s="249"/>
      <c r="L268" s="254"/>
      <c r="M268" s="255"/>
      <c r="N268" s="256"/>
      <c r="O268" s="256"/>
      <c r="P268" s="256"/>
      <c r="Q268" s="256"/>
      <c r="R268" s="256"/>
      <c r="S268" s="256"/>
      <c r="T268" s="257"/>
      <c r="U268" s="13"/>
      <c r="V268" s="13"/>
      <c r="W268" s="13"/>
      <c r="X268" s="13"/>
      <c r="Y268" s="13"/>
      <c r="Z268" s="13"/>
      <c r="AA268" s="13"/>
      <c r="AB268" s="13"/>
      <c r="AC268" s="13"/>
      <c r="AD268" s="13"/>
      <c r="AE268" s="13"/>
      <c r="AT268" s="258" t="s">
        <v>297</v>
      </c>
      <c r="AU268" s="258" t="s">
        <v>81</v>
      </c>
      <c r="AV268" s="13" t="s">
        <v>81</v>
      </c>
      <c r="AW268" s="13" t="s">
        <v>33</v>
      </c>
      <c r="AX268" s="13" t="s">
        <v>79</v>
      </c>
      <c r="AY268" s="258" t="s">
        <v>285</v>
      </c>
    </row>
    <row r="269" s="2" customFormat="1" ht="16.5" customHeight="1">
      <c r="A269" s="40"/>
      <c r="B269" s="41"/>
      <c r="C269" s="230" t="s">
        <v>679</v>
      </c>
      <c r="D269" s="230" t="s">
        <v>287</v>
      </c>
      <c r="E269" s="231" t="s">
        <v>4127</v>
      </c>
      <c r="F269" s="232" t="s">
        <v>4128</v>
      </c>
      <c r="G269" s="233" t="s">
        <v>290</v>
      </c>
      <c r="H269" s="234">
        <v>40</v>
      </c>
      <c r="I269" s="235"/>
      <c r="J269" s="236">
        <f>ROUND(I269*H269,2)</f>
        <v>0</v>
      </c>
      <c r="K269" s="232" t="s">
        <v>291</v>
      </c>
      <c r="L269" s="46"/>
      <c r="M269" s="237" t="s">
        <v>19</v>
      </c>
      <c r="N269" s="238" t="s">
        <v>43</v>
      </c>
      <c r="O269" s="86"/>
      <c r="P269" s="239">
        <f>O269*H269</f>
        <v>0</v>
      </c>
      <c r="Q269" s="239">
        <v>0</v>
      </c>
      <c r="R269" s="239">
        <f>Q269*H269</f>
        <v>0</v>
      </c>
      <c r="S269" s="239">
        <v>0</v>
      </c>
      <c r="T269" s="240">
        <f>S269*H269</f>
        <v>0</v>
      </c>
      <c r="U269" s="40"/>
      <c r="V269" s="40"/>
      <c r="W269" s="40"/>
      <c r="X269" s="40"/>
      <c r="Y269" s="40"/>
      <c r="Z269" s="40"/>
      <c r="AA269" s="40"/>
      <c r="AB269" s="40"/>
      <c r="AC269" s="40"/>
      <c r="AD269" s="40"/>
      <c r="AE269" s="40"/>
      <c r="AR269" s="241" t="s">
        <v>157</v>
      </c>
      <c r="AT269" s="241" t="s">
        <v>287</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157</v>
      </c>
      <c r="BM269" s="241" t="s">
        <v>4633</v>
      </c>
    </row>
    <row r="270" s="2" customFormat="1">
      <c r="A270" s="40"/>
      <c r="B270" s="41"/>
      <c r="C270" s="42"/>
      <c r="D270" s="243" t="s">
        <v>293</v>
      </c>
      <c r="E270" s="42"/>
      <c r="F270" s="244" t="s">
        <v>4130</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2" customFormat="1">
      <c r="A271" s="40"/>
      <c r="B271" s="41"/>
      <c r="C271" s="42"/>
      <c r="D271" s="243" t="s">
        <v>295</v>
      </c>
      <c r="E271" s="42"/>
      <c r="F271" s="247" t="s">
        <v>3686</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295</v>
      </c>
      <c r="AU271" s="19" t="s">
        <v>81</v>
      </c>
    </row>
    <row r="272" s="13" customFormat="1">
      <c r="A272" s="13"/>
      <c r="B272" s="248"/>
      <c r="C272" s="249"/>
      <c r="D272" s="243" t="s">
        <v>297</v>
      </c>
      <c r="E272" s="250" t="s">
        <v>19</v>
      </c>
      <c r="F272" s="251" t="s">
        <v>4634</v>
      </c>
      <c r="G272" s="249"/>
      <c r="H272" s="252">
        <v>40</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79</v>
      </c>
      <c r="AY272" s="258" t="s">
        <v>285</v>
      </c>
    </row>
    <row r="273" s="2" customFormat="1" ht="16.5" customHeight="1">
      <c r="A273" s="40"/>
      <c r="B273" s="41"/>
      <c r="C273" s="230" t="s">
        <v>685</v>
      </c>
      <c r="D273" s="230" t="s">
        <v>287</v>
      </c>
      <c r="E273" s="231" t="s">
        <v>4635</v>
      </c>
      <c r="F273" s="232" t="s">
        <v>4636</v>
      </c>
      <c r="G273" s="233" t="s">
        <v>515</v>
      </c>
      <c r="H273" s="234">
        <v>1</v>
      </c>
      <c r="I273" s="235"/>
      <c r="J273" s="236">
        <f>ROUND(I273*H273,2)</f>
        <v>0</v>
      </c>
      <c r="K273" s="232" t="s">
        <v>291</v>
      </c>
      <c r="L273" s="46"/>
      <c r="M273" s="237" t="s">
        <v>19</v>
      </c>
      <c r="N273" s="238" t="s">
        <v>43</v>
      </c>
      <c r="O273" s="86"/>
      <c r="P273" s="239">
        <f>O273*H273</f>
        <v>0</v>
      </c>
      <c r="Q273" s="239">
        <v>0.00046739999999999998</v>
      </c>
      <c r="R273" s="239">
        <f>Q273*H273</f>
        <v>0.00046739999999999998</v>
      </c>
      <c r="S273" s="239">
        <v>0</v>
      </c>
      <c r="T273" s="240">
        <f>S273*H273</f>
        <v>0</v>
      </c>
      <c r="U273" s="40"/>
      <c r="V273" s="40"/>
      <c r="W273" s="40"/>
      <c r="X273" s="40"/>
      <c r="Y273" s="40"/>
      <c r="Z273" s="40"/>
      <c r="AA273" s="40"/>
      <c r="AB273" s="40"/>
      <c r="AC273" s="40"/>
      <c r="AD273" s="40"/>
      <c r="AE273" s="40"/>
      <c r="AR273" s="241" t="s">
        <v>157</v>
      </c>
      <c r="AT273" s="241" t="s">
        <v>287</v>
      </c>
      <c r="AU273" s="241" t="s">
        <v>81</v>
      </c>
      <c r="AY273" s="19" t="s">
        <v>285</v>
      </c>
      <c r="BE273" s="242">
        <f>IF(N273="základní",J273,0)</f>
        <v>0</v>
      </c>
      <c r="BF273" s="242">
        <f>IF(N273="snížená",J273,0)</f>
        <v>0</v>
      </c>
      <c r="BG273" s="242">
        <f>IF(N273="zákl. přenesená",J273,0)</f>
        <v>0</v>
      </c>
      <c r="BH273" s="242">
        <f>IF(N273="sníž. přenesená",J273,0)</f>
        <v>0</v>
      </c>
      <c r="BI273" s="242">
        <f>IF(N273="nulová",J273,0)</f>
        <v>0</v>
      </c>
      <c r="BJ273" s="19" t="s">
        <v>79</v>
      </c>
      <c r="BK273" s="242">
        <f>ROUND(I273*H273,2)</f>
        <v>0</v>
      </c>
      <c r="BL273" s="19" t="s">
        <v>157</v>
      </c>
      <c r="BM273" s="241" t="s">
        <v>4637</v>
      </c>
    </row>
    <row r="274" s="2" customFormat="1">
      <c r="A274" s="40"/>
      <c r="B274" s="41"/>
      <c r="C274" s="42"/>
      <c r="D274" s="243" t="s">
        <v>293</v>
      </c>
      <c r="E274" s="42"/>
      <c r="F274" s="244" t="s">
        <v>4638</v>
      </c>
      <c r="G274" s="42"/>
      <c r="H274" s="42"/>
      <c r="I274" s="150"/>
      <c r="J274" s="42"/>
      <c r="K274" s="42"/>
      <c r="L274" s="46"/>
      <c r="M274" s="245"/>
      <c r="N274" s="246"/>
      <c r="O274" s="86"/>
      <c r="P274" s="86"/>
      <c r="Q274" s="86"/>
      <c r="R274" s="86"/>
      <c r="S274" s="86"/>
      <c r="T274" s="87"/>
      <c r="U274" s="40"/>
      <c r="V274" s="40"/>
      <c r="W274" s="40"/>
      <c r="X274" s="40"/>
      <c r="Y274" s="40"/>
      <c r="Z274" s="40"/>
      <c r="AA274" s="40"/>
      <c r="AB274" s="40"/>
      <c r="AC274" s="40"/>
      <c r="AD274" s="40"/>
      <c r="AE274" s="40"/>
      <c r="AT274" s="19" t="s">
        <v>293</v>
      </c>
      <c r="AU274" s="19" t="s">
        <v>81</v>
      </c>
    </row>
    <row r="275" s="13" customFormat="1">
      <c r="A275" s="13"/>
      <c r="B275" s="248"/>
      <c r="C275" s="249"/>
      <c r="D275" s="243" t="s">
        <v>297</v>
      </c>
      <c r="E275" s="250" t="s">
        <v>19</v>
      </c>
      <c r="F275" s="251" t="s">
        <v>79</v>
      </c>
      <c r="G275" s="249"/>
      <c r="H275" s="252">
        <v>1</v>
      </c>
      <c r="I275" s="253"/>
      <c r="J275" s="249"/>
      <c r="K275" s="249"/>
      <c r="L275" s="254"/>
      <c r="M275" s="255"/>
      <c r="N275" s="256"/>
      <c r="O275" s="256"/>
      <c r="P275" s="256"/>
      <c r="Q275" s="256"/>
      <c r="R275" s="256"/>
      <c r="S275" s="256"/>
      <c r="T275" s="257"/>
      <c r="U275" s="13"/>
      <c r="V275" s="13"/>
      <c r="W275" s="13"/>
      <c r="X275" s="13"/>
      <c r="Y275" s="13"/>
      <c r="Z275" s="13"/>
      <c r="AA275" s="13"/>
      <c r="AB275" s="13"/>
      <c r="AC275" s="13"/>
      <c r="AD275" s="13"/>
      <c r="AE275" s="13"/>
      <c r="AT275" s="258" t="s">
        <v>297</v>
      </c>
      <c r="AU275" s="258" t="s">
        <v>81</v>
      </c>
      <c r="AV275" s="13" t="s">
        <v>81</v>
      </c>
      <c r="AW275" s="13" t="s">
        <v>33</v>
      </c>
      <c r="AX275" s="13" t="s">
        <v>79</v>
      </c>
      <c r="AY275" s="258" t="s">
        <v>285</v>
      </c>
    </row>
    <row r="276" s="2" customFormat="1" ht="16.5" customHeight="1">
      <c r="A276" s="40"/>
      <c r="B276" s="41"/>
      <c r="C276" s="230" t="s">
        <v>690</v>
      </c>
      <c r="D276" s="230" t="s">
        <v>287</v>
      </c>
      <c r="E276" s="231" t="s">
        <v>4639</v>
      </c>
      <c r="F276" s="232" t="s">
        <v>4640</v>
      </c>
      <c r="G276" s="233" t="s">
        <v>515</v>
      </c>
      <c r="H276" s="234">
        <v>2</v>
      </c>
      <c r="I276" s="235"/>
      <c r="J276" s="236">
        <f>ROUND(I276*H276,2)</f>
        <v>0</v>
      </c>
      <c r="K276" s="232" t="s">
        <v>291</v>
      </c>
      <c r="L276" s="46"/>
      <c r="M276" s="237" t="s">
        <v>19</v>
      </c>
      <c r="N276" s="238" t="s">
        <v>43</v>
      </c>
      <c r="O276" s="86"/>
      <c r="P276" s="239">
        <f>O276*H276</f>
        <v>0</v>
      </c>
      <c r="Q276" s="239">
        <v>0.00049799999999999996</v>
      </c>
      <c r="R276" s="239">
        <f>Q276*H276</f>
        <v>0.00099599999999999992</v>
      </c>
      <c r="S276" s="239">
        <v>0</v>
      </c>
      <c r="T276" s="240">
        <f>S276*H276</f>
        <v>0</v>
      </c>
      <c r="U276" s="40"/>
      <c r="V276" s="40"/>
      <c r="W276" s="40"/>
      <c r="X276" s="40"/>
      <c r="Y276" s="40"/>
      <c r="Z276" s="40"/>
      <c r="AA276" s="40"/>
      <c r="AB276" s="40"/>
      <c r="AC276" s="40"/>
      <c r="AD276" s="40"/>
      <c r="AE276" s="40"/>
      <c r="AR276" s="241" t="s">
        <v>157</v>
      </c>
      <c r="AT276" s="241" t="s">
        <v>287</v>
      </c>
      <c r="AU276" s="241" t="s">
        <v>81</v>
      </c>
      <c r="AY276" s="19" t="s">
        <v>285</v>
      </c>
      <c r="BE276" s="242">
        <f>IF(N276="základní",J276,0)</f>
        <v>0</v>
      </c>
      <c r="BF276" s="242">
        <f>IF(N276="snížená",J276,0)</f>
        <v>0</v>
      </c>
      <c r="BG276" s="242">
        <f>IF(N276="zákl. přenesená",J276,0)</f>
        <v>0</v>
      </c>
      <c r="BH276" s="242">
        <f>IF(N276="sníž. přenesená",J276,0)</f>
        <v>0</v>
      </c>
      <c r="BI276" s="242">
        <f>IF(N276="nulová",J276,0)</f>
        <v>0</v>
      </c>
      <c r="BJ276" s="19" t="s">
        <v>79</v>
      </c>
      <c r="BK276" s="242">
        <f>ROUND(I276*H276,2)</f>
        <v>0</v>
      </c>
      <c r="BL276" s="19" t="s">
        <v>157</v>
      </c>
      <c r="BM276" s="241" t="s">
        <v>4641</v>
      </c>
    </row>
    <row r="277" s="2" customFormat="1">
      <c r="A277" s="40"/>
      <c r="B277" s="41"/>
      <c r="C277" s="42"/>
      <c r="D277" s="243" t="s">
        <v>293</v>
      </c>
      <c r="E277" s="42"/>
      <c r="F277" s="244" t="s">
        <v>4642</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293</v>
      </c>
      <c r="AU277" s="19" t="s">
        <v>81</v>
      </c>
    </row>
    <row r="278" s="13" customFormat="1">
      <c r="A278" s="13"/>
      <c r="B278" s="248"/>
      <c r="C278" s="249"/>
      <c r="D278" s="243" t="s">
        <v>297</v>
      </c>
      <c r="E278" s="250" t="s">
        <v>19</v>
      </c>
      <c r="F278" s="251" t="s">
        <v>81</v>
      </c>
      <c r="G278" s="249"/>
      <c r="H278" s="252">
        <v>2</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79</v>
      </c>
      <c r="AY278" s="258" t="s">
        <v>285</v>
      </c>
    </row>
    <row r="279" s="2" customFormat="1" ht="16.5" customHeight="1">
      <c r="A279" s="40"/>
      <c r="B279" s="41"/>
      <c r="C279" s="230" t="s">
        <v>695</v>
      </c>
      <c r="D279" s="230" t="s">
        <v>287</v>
      </c>
      <c r="E279" s="231" t="s">
        <v>4643</v>
      </c>
      <c r="F279" s="232" t="s">
        <v>4644</v>
      </c>
      <c r="G279" s="233" t="s">
        <v>515</v>
      </c>
      <c r="H279" s="234">
        <v>3</v>
      </c>
      <c r="I279" s="235"/>
      <c r="J279" s="236">
        <f>ROUND(I279*H279,2)</f>
        <v>0</v>
      </c>
      <c r="K279" s="232" t="s">
        <v>291</v>
      </c>
      <c r="L279" s="46"/>
      <c r="M279" s="237" t="s">
        <v>19</v>
      </c>
      <c r="N279" s="238" t="s">
        <v>43</v>
      </c>
      <c r="O279" s="86"/>
      <c r="P279" s="239">
        <f>O279*H279</f>
        <v>0</v>
      </c>
      <c r="Q279" s="239">
        <v>0.00045616</v>
      </c>
      <c r="R279" s="239">
        <f>Q279*H279</f>
        <v>0.00136848</v>
      </c>
      <c r="S279" s="239">
        <v>0</v>
      </c>
      <c r="T279" s="240">
        <f>S279*H279</f>
        <v>0</v>
      </c>
      <c r="U279" s="40"/>
      <c r="V279" s="40"/>
      <c r="W279" s="40"/>
      <c r="X279" s="40"/>
      <c r="Y279" s="40"/>
      <c r="Z279" s="40"/>
      <c r="AA279" s="40"/>
      <c r="AB279" s="40"/>
      <c r="AC279" s="40"/>
      <c r="AD279" s="40"/>
      <c r="AE279" s="40"/>
      <c r="AR279" s="241" t="s">
        <v>157</v>
      </c>
      <c r="AT279" s="241" t="s">
        <v>287</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157</v>
      </c>
      <c r="BM279" s="241" t="s">
        <v>4645</v>
      </c>
    </row>
    <row r="280" s="2" customFormat="1">
      <c r="A280" s="40"/>
      <c r="B280" s="41"/>
      <c r="C280" s="42"/>
      <c r="D280" s="243" t="s">
        <v>293</v>
      </c>
      <c r="E280" s="42"/>
      <c r="F280" s="244" t="s">
        <v>4646</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13" customFormat="1">
      <c r="A281" s="13"/>
      <c r="B281" s="248"/>
      <c r="C281" s="249"/>
      <c r="D281" s="243" t="s">
        <v>297</v>
      </c>
      <c r="E281" s="250" t="s">
        <v>19</v>
      </c>
      <c r="F281" s="251" t="s">
        <v>4140</v>
      </c>
      <c r="G281" s="249"/>
      <c r="H281" s="252">
        <v>3</v>
      </c>
      <c r="I281" s="253"/>
      <c r="J281" s="249"/>
      <c r="K281" s="249"/>
      <c r="L281" s="254"/>
      <c r="M281" s="255"/>
      <c r="N281" s="256"/>
      <c r="O281" s="256"/>
      <c r="P281" s="256"/>
      <c r="Q281" s="256"/>
      <c r="R281" s="256"/>
      <c r="S281" s="256"/>
      <c r="T281" s="257"/>
      <c r="U281" s="13"/>
      <c r="V281" s="13"/>
      <c r="W281" s="13"/>
      <c r="X281" s="13"/>
      <c r="Y281" s="13"/>
      <c r="Z281" s="13"/>
      <c r="AA281" s="13"/>
      <c r="AB281" s="13"/>
      <c r="AC281" s="13"/>
      <c r="AD281" s="13"/>
      <c r="AE281" s="13"/>
      <c r="AT281" s="258" t="s">
        <v>297</v>
      </c>
      <c r="AU281" s="258" t="s">
        <v>81</v>
      </c>
      <c r="AV281" s="13" t="s">
        <v>81</v>
      </c>
      <c r="AW281" s="13" t="s">
        <v>33</v>
      </c>
      <c r="AX281" s="13" t="s">
        <v>79</v>
      </c>
      <c r="AY281" s="258" t="s">
        <v>285</v>
      </c>
    </row>
    <row r="282" s="2" customFormat="1" ht="16.5" customHeight="1">
      <c r="A282" s="40"/>
      <c r="B282" s="41"/>
      <c r="C282" s="230" t="s">
        <v>700</v>
      </c>
      <c r="D282" s="230" t="s">
        <v>287</v>
      </c>
      <c r="E282" s="231" t="s">
        <v>3687</v>
      </c>
      <c r="F282" s="232" t="s">
        <v>3688</v>
      </c>
      <c r="G282" s="233" t="s">
        <v>3577</v>
      </c>
      <c r="H282" s="308"/>
      <c r="I282" s="235"/>
      <c r="J282" s="236">
        <f>ROUND(I282*H282,2)</f>
        <v>0</v>
      </c>
      <c r="K282" s="232" t="s">
        <v>291</v>
      </c>
      <c r="L282" s="46"/>
      <c r="M282" s="237" t="s">
        <v>19</v>
      </c>
      <c r="N282" s="238" t="s">
        <v>43</v>
      </c>
      <c r="O282" s="86"/>
      <c r="P282" s="239">
        <f>O282*H282</f>
        <v>0</v>
      </c>
      <c r="Q282" s="239">
        <v>0</v>
      </c>
      <c r="R282" s="239">
        <f>Q282*H282</f>
        <v>0</v>
      </c>
      <c r="S282" s="239">
        <v>0</v>
      </c>
      <c r="T282" s="240">
        <f>S282*H282</f>
        <v>0</v>
      </c>
      <c r="U282" s="40"/>
      <c r="V282" s="40"/>
      <c r="W282" s="40"/>
      <c r="X282" s="40"/>
      <c r="Y282" s="40"/>
      <c r="Z282" s="40"/>
      <c r="AA282" s="40"/>
      <c r="AB282" s="40"/>
      <c r="AC282" s="40"/>
      <c r="AD282" s="40"/>
      <c r="AE282" s="40"/>
      <c r="AR282" s="241" t="s">
        <v>157</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157</v>
      </c>
      <c r="BM282" s="241" t="s">
        <v>4647</v>
      </c>
    </row>
    <row r="283" s="2" customFormat="1">
      <c r="A283" s="40"/>
      <c r="B283" s="41"/>
      <c r="C283" s="42"/>
      <c r="D283" s="243" t="s">
        <v>293</v>
      </c>
      <c r="E283" s="42"/>
      <c r="F283" s="244" t="s">
        <v>3690</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2" customFormat="1">
      <c r="A284" s="40"/>
      <c r="B284" s="41"/>
      <c r="C284" s="42"/>
      <c r="D284" s="243" t="s">
        <v>295</v>
      </c>
      <c r="E284" s="42"/>
      <c r="F284" s="247" t="s">
        <v>1405</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295</v>
      </c>
      <c r="AU284" s="19" t="s">
        <v>81</v>
      </c>
    </row>
    <row r="285" s="2" customFormat="1" ht="16.5" customHeight="1">
      <c r="A285" s="40"/>
      <c r="B285" s="41"/>
      <c r="C285" s="230" t="s">
        <v>705</v>
      </c>
      <c r="D285" s="230" t="s">
        <v>287</v>
      </c>
      <c r="E285" s="231" t="s">
        <v>3691</v>
      </c>
      <c r="F285" s="232" t="s">
        <v>3692</v>
      </c>
      <c r="G285" s="233" t="s">
        <v>3577</v>
      </c>
      <c r="H285" s="308"/>
      <c r="I285" s="235"/>
      <c r="J285" s="236">
        <f>ROUND(I285*H285,2)</f>
        <v>0</v>
      </c>
      <c r="K285" s="232" t="s">
        <v>291</v>
      </c>
      <c r="L285" s="46"/>
      <c r="M285" s="237" t="s">
        <v>19</v>
      </c>
      <c r="N285" s="238" t="s">
        <v>43</v>
      </c>
      <c r="O285" s="86"/>
      <c r="P285" s="239">
        <f>O285*H285</f>
        <v>0</v>
      </c>
      <c r="Q285" s="239">
        <v>0</v>
      </c>
      <c r="R285" s="239">
        <f>Q285*H285</f>
        <v>0</v>
      </c>
      <c r="S285" s="239">
        <v>0</v>
      </c>
      <c r="T285" s="240">
        <f>S285*H285</f>
        <v>0</v>
      </c>
      <c r="U285" s="40"/>
      <c r="V285" s="40"/>
      <c r="W285" s="40"/>
      <c r="X285" s="40"/>
      <c r="Y285" s="40"/>
      <c r="Z285" s="40"/>
      <c r="AA285" s="40"/>
      <c r="AB285" s="40"/>
      <c r="AC285" s="40"/>
      <c r="AD285" s="40"/>
      <c r="AE285" s="40"/>
      <c r="AR285" s="241" t="s">
        <v>157</v>
      </c>
      <c r="AT285" s="241" t="s">
        <v>287</v>
      </c>
      <c r="AU285" s="241" t="s">
        <v>81</v>
      </c>
      <c r="AY285" s="19" t="s">
        <v>285</v>
      </c>
      <c r="BE285" s="242">
        <f>IF(N285="základní",J285,0)</f>
        <v>0</v>
      </c>
      <c r="BF285" s="242">
        <f>IF(N285="snížená",J285,0)</f>
        <v>0</v>
      </c>
      <c r="BG285" s="242">
        <f>IF(N285="zákl. přenesená",J285,0)</f>
        <v>0</v>
      </c>
      <c r="BH285" s="242">
        <f>IF(N285="sníž. přenesená",J285,0)</f>
        <v>0</v>
      </c>
      <c r="BI285" s="242">
        <f>IF(N285="nulová",J285,0)</f>
        <v>0</v>
      </c>
      <c r="BJ285" s="19" t="s">
        <v>79</v>
      </c>
      <c r="BK285" s="242">
        <f>ROUND(I285*H285,2)</f>
        <v>0</v>
      </c>
      <c r="BL285" s="19" t="s">
        <v>157</v>
      </c>
      <c r="BM285" s="241" t="s">
        <v>4648</v>
      </c>
    </row>
    <row r="286" s="2" customFormat="1">
      <c r="A286" s="40"/>
      <c r="B286" s="41"/>
      <c r="C286" s="42"/>
      <c r="D286" s="243" t="s">
        <v>293</v>
      </c>
      <c r="E286" s="42"/>
      <c r="F286" s="244" t="s">
        <v>3694</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293</v>
      </c>
      <c r="AU286" s="19" t="s">
        <v>81</v>
      </c>
    </row>
    <row r="287" s="2" customFormat="1">
      <c r="A287" s="40"/>
      <c r="B287" s="41"/>
      <c r="C287" s="42"/>
      <c r="D287" s="243" t="s">
        <v>295</v>
      </c>
      <c r="E287" s="42"/>
      <c r="F287" s="247" t="s">
        <v>1405</v>
      </c>
      <c r="G287" s="42"/>
      <c r="H287" s="42"/>
      <c r="I287" s="150"/>
      <c r="J287" s="42"/>
      <c r="K287" s="42"/>
      <c r="L287" s="46"/>
      <c r="M287" s="245"/>
      <c r="N287" s="246"/>
      <c r="O287" s="86"/>
      <c r="P287" s="86"/>
      <c r="Q287" s="86"/>
      <c r="R287" s="86"/>
      <c r="S287" s="86"/>
      <c r="T287" s="87"/>
      <c r="U287" s="40"/>
      <c r="V287" s="40"/>
      <c r="W287" s="40"/>
      <c r="X287" s="40"/>
      <c r="Y287" s="40"/>
      <c r="Z287" s="40"/>
      <c r="AA287" s="40"/>
      <c r="AB287" s="40"/>
      <c r="AC287" s="40"/>
      <c r="AD287" s="40"/>
      <c r="AE287" s="40"/>
      <c r="AT287" s="19" t="s">
        <v>295</v>
      </c>
      <c r="AU287" s="19" t="s">
        <v>81</v>
      </c>
    </row>
    <row r="288" s="12" customFormat="1" ht="22.8" customHeight="1">
      <c r="A288" s="12"/>
      <c r="B288" s="214"/>
      <c r="C288" s="215"/>
      <c r="D288" s="216" t="s">
        <v>71</v>
      </c>
      <c r="E288" s="228" t="s">
        <v>3695</v>
      </c>
      <c r="F288" s="228" t="s">
        <v>3696</v>
      </c>
      <c r="G288" s="215"/>
      <c r="H288" s="215"/>
      <c r="I288" s="218"/>
      <c r="J288" s="229">
        <f>BK288</f>
        <v>0</v>
      </c>
      <c r="K288" s="215"/>
      <c r="L288" s="220"/>
      <c r="M288" s="221"/>
      <c r="N288" s="222"/>
      <c r="O288" s="222"/>
      <c r="P288" s="223">
        <f>SUM(P289:P330)</f>
        <v>0</v>
      </c>
      <c r="Q288" s="222"/>
      <c r="R288" s="223">
        <f>SUM(R289:R330)</f>
        <v>0.0025315909999999997</v>
      </c>
      <c r="S288" s="222"/>
      <c r="T288" s="224">
        <f>SUM(T289:T330)</f>
        <v>0.71338000000000001</v>
      </c>
      <c r="U288" s="12"/>
      <c r="V288" s="12"/>
      <c r="W288" s="12"/>
      <c r="X288" s="12"/>
      <c r="Y288" s="12"/>
      <c r="Z288" s="12"/>
      <c r="AA288" s="12"/>
      <c r="AB288" s="12"/>
      <c r="AC288" s="12"/>
      <c r="AD288" s="12"/>
      <c r="AE288" s="12"/>
      <c r="AR288" s="225" t="s">
        <v>81</v>
      </c>
      <c r="AT288" s="226" t="s">
        <v>71</v>
      </c>
      <c r="AU288" s="226" t="s">
        <v>79</v>
      </c>
      <c r="AY288" s="225" t="s">
        <v>285</v>
      </c>
      <c r="BK288" s="227">
        <f>SUM(BK289:BK330)</f>
        <v>0</v>
      </c>
    </row>
    <row r="289" s="2" customFormat="1" ht="16.5" customHeight="1">
      <c r="A289" s="40"/>
      <c r="B289" s="41"/>
      <c r="C289" s="230" t="s">
        <v>711</v>
      </c>
      <c r="D289" s="230" t="s">
        <v>287</v>
      </c>
      <c r="E289" s="231" t="s">
        <v>3697</v>
      </c>
      <c r="F289" s="232" t="s">
        <v>3698</v>
      </c>
      <c r="G289" s="233" t="s">
        <v>515</v>
      </c>
      <c r="H289" s="234">
        <v>41</v>
      </c>
      <c r="I289" s="235"/>
      <c r="J289" s="236">
        <f>ROUND(I289*H289,2)</f>
        <v>0</v>
      </c>
      <c r="K289" s="232" t="s">
        <v>291</v>
      </c>
      <c r="L289" s="46"/>
      <c r="M289" s="237" t="s">
        <v>19</v>
      </c>
      <c r="N289" s="238" t="s">
        <v>43</v>
      </c>
      <c r="O289" s="86"/>
      <c r="P289" s="239">
        <f>O289*H289</f>
        <v>0</v>
      </c>
      <c r="Q289" s="239">
        <v>1.6739999999999999E-05</v>
      </c>
      <c r="R289" s="239">
        <f>Q289*H289</f>
        <v>0.00068633999999999991</v>
      </c>
      <c r="S289" s="239">
        <v>0.014</v>
      </c>
      <c r="T289" s="240">
        <f>S289*H289</f>
        <v>0.57400000000000007</v>
      </c>
      <c r="U289" s="40"/>
      <c r="V289" s="40"/>
      <c r="W289" s="40"/>
      <c r="X289" s="40"/>
      <c r="Y289" s="40"/>
      <c r="Z289" s="40"/>
      <c r="AA289" s="40"/>
      <c r="AB289" s="40"/>
      <c r="AC289" s="40"/>
      <c r="AD289" s="40"/>
      <c r="AE289" s="40"/>
      <c r="AR289" s="241" t="s">
        <v>157</v>
      </c>
      <c r="AT289" s="241" t="s">
        <v>287</v>
      </c>
      <c r="AU289" s="241" t="s">
        <v>81</v>
      </c>
      <c r="AY289" s="19" t="s">
        <v>285</v>
      </c>
      <c r="BE289" s="242">
        <f>IF(N289="základní",J289,0)</f>
        <v>0</v>
      </c>
      <c r="BF289" s="242">
        <f>IF(N289="snížená",J289,0)</f>
        <v>0</v>
      </c>
      <c r="BG289" s="242">
        <f>IF(N289="zákl. přenesená",J289,0)</f>
        <v>0</v>
      </c>
      <c r="BH289" s="242">
        <f>IF(N289="sníž. přenesená",J289,0)</f>
        <v>0</v>
      </c>
      <c r="BI289" s="242">
        <f>IF(N289="nulová",J289,0)</f>
        <v>0</v>
      </c>
      <c r="BJ289" s="19" t="s">
        <v>79</v>
      </c>
      <c r="BK289" s="242">
        <f>ROUND(I289*H289,2)</f>
        <v>0</v>
      </c>
      <c r="BL289" s="19" t="s">
        <v>157</v>
      </c>
      <c r="BM289" s="241" t="s">
        <v>4649</v>
      </c>
    </row>
    <row r="290" s="2" customFormat="1">
      <c r="A290" s="40"/>
      <c r="B290" s="41"/>
      <c r="C290" s="42"/>
      <c r="D290" s="243" t="s">
        <v>293</v>
      </c>
      <c r="E290" s="42"/>
      <c r="F290" s="244" t="s">
        <v>3700</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293</v>
      </c>
      <c r="AU290" s="19" t="s">
        <v>81</v>
      </c>
    </row>
    <row r="291" s="13" customFormat="1">
      <c r="A291" s="13"/>
      <c r="B291" s="248"/>
      <c r="C291" s="249"/>
      <c r="D291" s="243" t="s">
        <v>297</v>
      </c>
      <c r="E291" s="250" t="s">
        <v>19</v>
      </c>
      <c r="F291" s="251" t="s">
        <v>4650</v>
      </c>
      <c r="G291" s="249"/>
      <c r="H291" s="252">
        <v>41</v>
      </c>
      <c r="I291" s="253"/>
      <c r="J291" s="249"/>
      <c r="K291" s="249"/>
      <c r="L291" s="254"/>
      <c r="M291" s="255"/>
      <c r="N291" s="256"/>
      <c r="O291" s="256"/>
      <c r="P291" s="256"/>
      <c r="Q291" s="256"/>
      <c r="R291" s="256"/>
      <c r="S291" s="256"/>
      <c r="T291" s="257"/>
      <c r="U291" s="13"/>
      <c r="V291" s="13"/>
      <c r="W291" s="13"/>
      <c r="X291" s="13"/>
      <c r="Y291" s="13"/>
      <c r="Z291" s="13"/>
      <c r="AA291" s="13"/>
      <c r="AB291" s="13"/>
      <c r="AC291" s="13"/>
      <c r="AD291" s="13"/>
      <c r="AE291" s="13"/>
      <c r="AT291" s="258" t="s">
        <v>297</v>
      </c>
      <c r="AU291" s="258" t="s">
        <v>81</v>
      </c>
      <c r="AV291" s="13" t="s">
        <v>81</v>
      </c>
      <c r="AW291" s="13" t="s">
        <v>33</v>
      </c>
      <c r="AX291" s="13" t="s">
        <v>79</v>
      </c>
      <c r="AY291" s="258" t="s">
        <v>285</v>
      </c>
    </row>
    <row r="292" s="2" customFormat="1" ht="16.5" customHeight="1">
      <c r="A292" s="40"/>
      <c r="B292" s="41"/>
      <c r="C292" s="230" t="s">
        <v>718</v>
      </c>
      <c r="D292" s="230" t="s">
        <v>287</v>
      </c>
      <c r="E292" s="231" t="s">
        <v>3702</v>
      </c>
      <c r="F292" s="232" t="s">
        <v>3703</v>
      </c>
      <c r="G292" s="233" t="s">
        <v>515</v>
      </c>
      <c r="H292" s="234">
        <v>2</v>
      </c>
      <c r="I292" s="235"/>
      <c r="J292" s="236">
        <f>ROUND(I292*H292,2)</f>
        <v>0</v>
      </c>
      <c r="K292" s="232" t="s">
        <v>291</v>
      </c>
      <c r="L292" s="46"/>
      <c r="M292" s="237" t="s">
        <v>19</v>
      </c>
      <c r="N292" s="238" t="s">
        <v>43</v>
      </c>
      <c r="O292" s="86"/>
      <c r="P292" s="239">
        <f>O292*H292</f>
        <v>0</v>
      </c>
      <c r="Q292" s="239">
        <v>1.6739999999999999E-05</v>
      </c>
      <c r="R292" s="239">
        <f>Q292*H292</f>
        <v>3.3479999999999998E-05</v>
      </c>
      <c r="S292" s="239">
        <v>0.039</v>
      </c>
      <c r="T292" s="240">
        <f>S292*H292</f>
        <v>0.078</v>
      </c>
      <c r="U292" s="40"/>
      <c r="V292" s="40"/>
      <c r="W292" s="40"/>
      <c r="X292" s="40"/>
      <c r="Y292" s="40"/>
      <c r="Z292" s="40"/>
      <c r="AA292" s="40"/>
      <c r="AB292" s="40"/>
      <c r="AC292" s="40"/>
      <c r="AD292" s="40"/>
      <c r="AE292" s="40"/>
      <c r="AR292" s="241" t="s">
        <v>157</v>
      </c>
      <c r="AT292" s="241" t="s">
        <v>287</v>
      </c>
      <c r="AU292" s="241" t="s">
        <v>81</v>
      </c>
      <c r="AY292" s="19" t="s">
        <v>285</v>
      </c>
      <c r="BE292" s="242">
        <f>IF(N292="základní",J292,0)</f>
        <v>0</v>
      </c>
      <c r="BF292" s="242">
        <f>IF(N292="snížená",J292,0)</f>
        <v>0</v>
      </c>
      <c r="BG292" s="242">
        <f>IF(N292="zákl. přenesená",J292,0)</f>
        <v>0</v>
      </c>
      <c r="BH292" s="242">
        <f>IF(N292="sníž. přenesená",J292,0)</f>
        <v>0</v>
      </c>
      <c r="BI292" s="242">
        <f>IF(N292="nulová",J292,0)</f>
        <v>0</v>
      </c>
      <c r="BJ292" s="19" t="s">
        <v>79</v>
      </c>
      <c r="BK292" s="242">
        <f>ROUND(I292*H292,2)</f>
        <v>0</v>
      </c>
      <c r="BL292" s="19" t="s">
        <v>157</v>
      </c>
      <c r="BM292" s="241" t="s">
        <v>4651</v>
      </c>
    </row>
    <row r="293" s="2" customFormat="1">
      <c r="A293" s="40"/>
      <c r="B293" s="41"/>
      <c r="C293" s="42"/>
      <c r="D293" s="243" t="s">
        <v>293</v>
      </c>
      <c r="E293" s="42"/>
      <c r="F293" s="244" t="s">
        <v>3705</v>
      </c>
      <c r="G293" s="42"/>
      <c r="H293" s="42"/>
      <c r="I293" s="150"/>
      <c r="J293" s="42"/>
      <c r="K293" s="42"/>
      <c r="L293" s="46"/>
      <c r="M293" s="245"/>
      <c r="N293" s="246"/>
      <c r="O293" s="86"/>
      <c r="P293" s="86"/>
      <c r="Q293" s="86"/>
      <c r="R293" s="86"/>
      <c r="S293" s="86"/>
      <c r="T293" s="87"/>
      <c r="U293" s="40"/>
      <c r="V293" s="40"/>
      <c r="W293" s="40"/>
      <c r="X293" s="40"/>
      <c r="Y293" s="40"/>
      <c r="Z293" s="40"/>
      <c r="AA293" s="40"/>
      <c r="AB293" s="40"/>
      <c r="AC293" s="40"/>
      <c r="AD293" s="40"/>
      <c r="AE293" s="40"/>
      <c r="AT293" s="19" t="s">
        <v>293</v>
      </c>
      <c r="AU293" s="19" t="s">
        <v>81</v>
      </c>
    </row>
    <row r="294" s="13" customFormat="1">
      <c r="A294" s="13"/>
      <c r="B294" s="248"/>
      <c r="C294" s="249"/>
      <c r="D294" s="243" t="s">
        <v>297</v>
      </c>
      <c r="E294" s="250" t="s">
        <v>19</v>
      </c>
      <c r="F294" s="251" t="s">
        <v>81</v>
      </c>
      <c r="G294" s="249"/>
      <c r="H294" s="252">
        <v>2</v>
      </c>
      <c r="I294" s="253"/>
      <c r="J294" s="249"/>
      <c r="K294" s="249"/>
      <c r="L294" s="254"/>
      <c r="M294" s="255"/>
      <c r="N294" s="256"/>
      <c r="O294" s="256"/>
      <c r="P294" s="256"/>
      <c r="Q294" s="256"/>
      <c r="R294" s="256"/>
      <c r="S294" s="256"/>
      <c r="T294" s="257"/>
      <c r="U294" s="13"/>
      <c r="V294" s="13"/>
      <c r="W294" s="13"/>
      <c r="X294" s="13"/>
      <c r="Y294" s="13"/>
      <c r="Z294" s="13"/>
      <c r="AA294" s="13"/>
      <c r="AB294" s="13"/>
      <c r="AC294" s="13"/>
      <c r="AD294" s="13"/>
      <c r="AE294" s="13"/>
      <c r="AT294" s="258" t="s">
        <v>297</v>
      </c>
      <c r="AU294" s="258" t="s">
        <v>81</v>
      </c>
      <c r="AV294" s="13" t="s">
        <v>81</v>
      </c>
      <c r="AW294" s="13" t="s">
        <v>33</v>
      </c>
      <c r="AX294" s="13" t="s">
        <v>79</v>
      </c>
      <c r="AY294" s="258" t="s">
        <v>285</v>
      </c>
    </row>
    <row r="295" s="2" customFormat="1" ht="16.5" customHeight="1">
      <c r="A295" s="40"/>
      <c r="B295" s="41"/>
      <c r="C295" s="230" t="s">
        <v>723</v>
      </c>
      <c r="D295" s="230" t="s">
        <v>287</v>
      </c>
      <c r="E295" s="231" t="s">
        <v>3707</v>
      </c>
      <c r="F295" s="232" t="s">
        <v>3708</v>
      </c>
      <c r="G295" s="233" t="s">
        <v>515</v>
      </c>
      <c r="H295" s="234">
        <v>2</v>
      </c>
      <c r="I295" s="235"/>
      <c r="J295" s="236">
        <f>ROUND(I295*H295,2)</f>
        <v>0</v>
      </c>
      <c r="K295" s="232" t="s">
        <v>291</v>
      </c>
      <c r="L295" s="46"/>
      <c r="M295" s="237" t="s">
        <v>19</v>
      </c>
      <c r="N295" s="238" t="s">
        <v>43</v>
      </c>
      <c r="O295" s="86"/>
      <c r="P295" s="239">
        <f>O295*H295</f>
        <v>0</v>
      </c>
      <c r="Q295" s="239">
        <v>1.6739999999999999E-05</v>
      </c>
      <c r="R295" s="239">
        <f>Q295*H295</f>
        <v>3.3479999999999998E-05</v>
      </c>
      <c r="S295" s="239">
        <v>0.017000000000000001</v>
      </c>
      <c r="T295" s="240">
        <f>S295*H295</f>
        <v>0.034000000000000002</v>
      </c>
      <c r="U295" s="40"/>
      <c r="V295" s="40"/>
      <c r="W295" s="40"/>
      <c r="X295" s="40"/>
      <c r="Y295" s="40"/>
      <c r="Z295" s="40"/>
      <c r="AA295" s="40"/>
      <c r="AB295" s="40"/>
      <c r="AC295" s="40"/>
      <c r="AD295" s="40"/>
      <c r="AE295" s="40"/>
      <c r="AR295" s="241" t="s">
        <v>157</v>
      </c>
      <c r="AT295" s="241" t="s">
        <v>287</v>
      </c>
      <c r="AU295" s="241" t="s">
        <v>81</v>
      </c>
      <c r="AY295" s="19" t="s">
        <v>285</v>
      </c>
      <c r="BE295" s="242">
        <f>IF(N295="základní",J295,0)</f>
        <v>0</v>
      </c>
      <c r="BF295" s="242">
        <f>IF(N295="snížená",J295,0)</f>
        <v>0</v>
      </c>
      <c r="BG295" s="242">
        <f>IF(N295="zákl. přenesená",J295,0)</f>
        <v>0</v>
      </c>
      <c r="BH295" s="242">
        <f>IF(N295="sníž. přenesená",J295,0)</f>
        <v>0</v>
      </c>
      <c r="BI295" s="242">
        <f>IF(N295="nulová",J295,0)</f>
        <v>0</v>
      </c>
      <c r="BJ295" s="19" t="s">
        <v>79</v>
      </c>
      <c r="BK295" s="242">
        <f>ROUND(I295*H295,2)</f>
        <v>0</v>
      </c>
      <c r="BL295" s="19" t="s">
        <v>157</v>
      </c>
      <c r="BM295" s="241" t="s">
        <v>4652</v>
      </c>
    </row>
    <row r="296" s="2" customFormat="1">
      <c r="A296" s="40"/>
      <c r="B296" s="41"/>
      <c r="C296" s="42"/>
      <c r="D296" s="243" t="s">
        <v>293</v>
      </c>
      <c r="E296" s="42"/>
      <c r="F296" s="244" t="s">
        <v>3710</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293</v>
      </c>
      <c r="AU296" s="19" t="s">
        <v>81</v>
      </c>
    </row>
    <row r="297" s="13" customFormat="1">
      <c r="A297" s="13"/>
      <c r="B297" s="248"/>
      <c r="C297" s="249"/>
      <c r="D297" s="243" t="s">
        <v>297</v>
      </c>
      <c r="E297" s="250" t="s">
        <v>19</v>
      </c>
      <c r="F297" s="251" t="s">
        <v>3589</v>
      </c>
      <c r="G297" s="249"/>
      <c r="H297" s="252">
        <v>2</v>
      </c>
      <c r="I297" s="253"/>
      <c r="J297" s="249"/>
      <c r="K297" s="249"/>
      <c r="L297" s="254"/>
      <c r="M297" s="255"/>
      <c r="N297" s="256"/>
      <c r="O297" s="256"/>
      <c r="P297" s="256"/>
      <c r="Q297" s="256"/>
      <c r="R297" s="256"/>
      <c r="S297" s="256"/>
      <c r="T297" s="257"/>
      <c r="U297" s="13"/>
      <c r="V297" s="13"/>
      <c r="W297" s="13"/>
      <c r="X297" s="13"/>
      <c r="Y297" s="13"/>
      <c r="Z297" s="13"/>
      <c r="AA297" s="13"/>
      <c r="AB297" s="13"/>
      <c r="AC297" s="13"/>
      <c r="AD297" s="13"/>
      <c r="AE297" s="13"/>
      <c r="AT297" s="258" t="s">
        <v>297</v>
      </c>
      <c r="AU297" s="258" t="s">
        <v>81</v>
      </c>
      <c r="AV297" s="13" t="s">
        <v>81</v>
      </c>
      <c r="AW297" s="13" t="s">
        <v>33</v>
      </c>
      <c r="AX297" s="13" t="s">
        <v>79</v>
      </c>
      <c r="AY297" s="258" t="s">
        <v>285</v>
      </c>
    </row>
    <row r="298" s="2" customFormat="1" ht="16.5" customHeight="1">
      <c r="A298" s="40"/>
      <c r="B298" s="41"/>
      <c r="C298" s="230" t="s">
        <v>729</v>
      </c>
      <c r="D298" s="230" t="s">
        <v>287</v>
      </c>
      <c r="E298" s="231" t="s">
        <v>3715</v>
      </c>
      <c r="F298" s="232" t="s">
        <v>3716</v>
      </c>
      <c r="G298" s="233" t="s">
        <v>515</v>
      </c>
      <c r="H298" s="234">
        <v>3</v>
      </c>
      <c r="I298" s="235"/>
      <c r="J298" s="236">
        <f>ROUND(I298*H298,2)</f>
        <v>0</v>
      </c>
      <c r="K298" s="232" t="s">
        <v>291</v>
      </c>
      <c r="L298" s="46"/>
      <c r="M298" s="237" t="s">
        <v>19</v>
      </c>
      <c r="N298" s="238" t="s">
        <v>43</v>
      </c>
      <c r="O298" s="86"/>
      <c r="P298" s="239">
        <f>O298*H298</f>
        <v>0</v>
      </c>
      <c r="Q298" s="239">
        <v>8.6000000000000003E-05</v>
      </c>
      <c r="R298" s="239">
        <f>Q298*H298</f>
        <v>0.00025799999999999998</v>
      </c>
      <c r="S298" s="239">
        <v>0.0019</v>
      </c>
      <c r="T298" s="240">
        <f>S298*H298</f>
        <v>0.0057000000000000002</v>
      </c>
      <c r="U298" s="40"/>
      <c r="V298" s="40"/>
      <c r="W298" s="40"/>
      <c r="X298" s="40"/>
      <c r="Y298" s="40"/>
      <c r="Z298" s="40"/>
      <c r="AA298" s="40"/>
      <c r="AB298" s="40"/>
      <c r="AC298" s="40"/>
      <c r="AD298" s="40"/>
      <c r="AE298" s="40"/>
      <c r="AR298" s="241" t="s">
        <v>157</v>
      </c>
      <c r="AT298" s="241" t="s">
        <v>287</v>
      </c>
      <c r="AU298" s="241" t="s">
        <v>81</v>
      </c>
      <c r="AY298" s="19" t="s">
        <v>285</v>
      </c>
      <c r="BE298" s="242">
        <f>IF(N298="základní",J298,0)</f>
        <v>0</v>
      </c>
      <c r="BF298" s="242">
        <f>IF(N298="snížená",J298,0)</f>
        <v>0</v>
      </c>
      <c r="BG298" s="242">
        <f>IF(N298="zákl. přenesená",J298,0)</f>
        <v>0</v>
      </c>
      <c r="BH298" s="242">
        <f>IF(N298="sníž. přenesená",J298,0)</f>
        <v>0</v>
      </c>
      <c r="BI298" s="242">
        <f>IF(N298="nulová",J298,0)</f>
        <v>0</v>
      </c>
      <c r="BJ298" s="19" t="s">
        <v>79</v>
      </c>
      <c r="BK298" s="242">
        <f>ROUND(I298*H298,2)</f>
        <v>0</v>
      </c>
      <c r="BL298" s="19" t="s">
        <v>157</v>
      </c>
      <c r="BM298" s="241" t="s">
        <v>4653</v>
      </c>
    </row>
    <row r="299" s="2" customFormat="1">
      <c r="A299" s="40"/>
      <c r="B299" s="41"/>
      <c r="C299" s="42"/>
      <c r="D299" s="243" t="s">
        <v>293</v>
      </c>
      <c r="E299" s="42"/>
      <c r="F299" s="244" t="s">
        <v>3718</v>
      </c>
      <c r="G299" s="42"/>
      <c r="H299" s="42"/>
      <c r="I299" s="150"/>
      <c r="J299" s="42"/>
      <c r="K299" s="42"/>
      <c r="L299" s="46"/>
      <c r="M299" s="245"/>
      <c r="N299" s="246"/>
      <c r="O299" s="86"/>
      <c r="P299" s="86"/>
      <c r="Q299" s="86"/>
      <c r="R299" s="86"/>
      <c r="S299" s="86"/>
      <c r="T299" s="87"/>
      <c r="U299" s="40"/>
      <c r="V299" s="40"/>
      <c r="W299" s="40"/>
      <c r="X299" s="40"/>
      <c r="Y299" s="40"/>
      <c r="Z299" s="40"/>
      <c r="AA299" s="40"/>
      <c r="AB299" s="40"/>
      <c r="AC299" s="40"/>
      <c r="AD299" s="40"/>
      <c r="AE299" s="40"/>
      <c r="AT299" s="19" t="s">
        <v>293</v>
      </c>
      <c r="AU299" s="19" t="s">
        <v>81</v>
      </c>
    </row>
    <row r="300" s="13" customFormat="1">
      <c r="A300" s="13"/>
      <c r="B300" s="248"/>
      <c r="C300" s="249"/>
      <c r="D300" s="243" t="s">
        <v>297</v>
      </c>
      <c r="E300" s="250" t="s">
        <v>19</v>
      </c>
      <c r="F300" s="251" t="s">
        <v>86</v>
      </c>
      <c r="G300" s="249"/>
      <c r="H300" s="252">
        <v>3</v>
      </c>
      <c r="I300" s="253"/>
      <c r="J300" s="249"/>
      <c r="K300" s="249"/>
      <c r="L300" s="254"/>
      <c r="M300" s="255"/>
      <c r="N300" s="256"/>
      <c r="O300" s="256"/>
      <c r="P300" s="256"/>
      <c r="Q300" s="256"/>
      <c r="R300" s="256"/>
      <c r="S300" s="256"/>
      <c r="T300" s="257"/>
      <c r="U300" s="13"/>
      <c r="V300" s="13"/>
      <c r="W300" s="13"/>
      <c r="X300" s="13"/>
      <c r="Y300" s="13"/>
      <c r="Z300" s="13"/>
      <c r="AA300" s="13"/>
      <c r="AB300" s="13"/>
      <c r="AC300" s="13"/>
      <c r="AD300" s="13"/>
      <c r="AE300" s="13"/>
      <c r="AT300" s="258" t="s">
        <v>297</v>
      </c>
      <c r="AU300" s="258" t="s">
        <v>81</v>
      </c>
      <c r="AV300" s="13" t="s">
        <v>81</v>
      </c>
      <c r="AW300" s="13" t="s">
        <v>33</v>
      </c>
      <c r="AX300" s="13" t="s">
        <v>79</v>
      </c>
      <c r="AY300" s="258" t="s">
        <v>285</v>
      </c>
    </row>
    <row r="301" s="2" customFormat="1" ht="16.5" customHeight="1">
      <c r="A301" s="40"/>
      <c r="B301" s="41"/>
      <c r="C301" s="230" t="s">
        <v>734</v>
      </c>
      <c r="D301" s="230" t="s">
        <v>287</v>
      </c>
      <c r="E301" s="231" t="s">
        <v>4147</v>
      </c>
      <c r="F301" s="232" t="s">
        <v>4148</v>
      </c>
      <c r="G301" s="233" t="s">
        <v>515</v>
      </c>
      <c r="H301" s="234">
        <v>4</v>
      </c>
      <c r="I301" s="235"/>
      <c r="J301" s="236">
        <f>ROUND(I301*H301,2)</f>
        <v>0</v>
      </c>
      <c r="K301" s="232" t="s">
        <v>291</v>
      </c>
      <c r="L301" s="46"/>
      <c r="M301" s="237" t="s">
        <v>19</v>
      </c>
      <c r="N301" s="238" t="s">
        <v>43</v>
      </c>
      <c r="O301" s="86"/>
      <c r="P301" s="239">
        <f>O301*H301</f>
        <v>0</v>
      </c>
      <c r="Q301" s="239">
        <v>1.0000000000000001E-05</v>
      </c>
      <c r="R301" s="239">
        <f>Q301*H301</f>
        <v>4.0000000000000003E-05</v>
      </c>
      <c r="S301" s="239">
        <v>0.00040000000000000002</v>
      </c>
      <c r="T301" s="240">
        <f>S301*H301</f>
        <v>0.0016000000000000001</v>
      </c>
      <c r="U301" s="40"/>
      <c r="V301" s="40"/>
      <c r="W301" s="40"/>
      <c r="X301" s="40"/>
      <c r="Y301" s="40"/>
      <c r="Z301" s="40"/>
      <c r="AA301" s="40"/>
      <c r="AB301" s="40"/>
      <c r="AC301" s="40"/>
      <c r="AD301" s="40"/>
      <c r="AE301" s="40"/>
      <c r="AR301" s="241" t="s">
        <v>157</v>
      </c>
      <c r="AT301" s="241" t="s">
        <v>287</v>
      </c>
      <c r="AU301" s="241" t="s">
        <v>81</v>
      </c>
      <c r="AY301" s="19" t="s">
        <v>285</v>
      </c>
      <c r="BE301" s="242">
        <f>IF(N301="základní",J301,0)</f>
        <v>0</v>
      </c>
      <c r="BF301" s="242">
        <f>IF(N301="snížená",J301,0)</f>
        <v>0</v>
      </c>
      <c r="BG301" s="242">
        <f>IF(N301="zákl. přenesená",J301,0)</f>
        <v>0</v>
      </c>
      <c r="BH301" s="242">
        <f>IF(N301="sníž. přenesená",J301,0)</f>
        <v>0</v>
      </c>
      <c r="BI301" s="242">
        <f>IF(N301="nulová",J301,0)</f>
        <v>0</v>
      </c>
      <c r="BJ301" s="19" t="s">
        <v>79</v>
      </c>
      <c r="BK301" s="242">
        <f>ROUND(I301*H301,2)</f>
        <v>0</v>
      </c>
      <c r="BL301" s="19" t="s">
        <v>157</v>
      </c>
      <c r="BM301" s="241" t="s">
        <v>4654</v>
      </c>
    </row>
    <row r="302" s="2" customFormat="1">
      <c r="A302" s="40"/>
      <c r="B302" s="41"/>
      <c r="C302" s="42"/>
      <c r="D302" s="243" t="s">
        <v>293</v>
      </c>
      <c r="E302" s="42"/>
      <c r="F302" s="244" t="s">
        <v>4150</v>
      </c>
      <c r="G302" s="42"/>
      <c r="H302" s="42"/>
      <c r="I302" s="150"/>
      <c r="J302" s="42"/>
      <c r="K302" s="42"/>
      <c r="L302" s="46"/>
      <c r="M302" s="245"/>
      <c r="N302" s="246"/>
      <c r="O302" s="86"/>
      <c r="P302" s="86"/>
      <c r="Q302" s="86"/>
      <c r="R302" s="86"/>
      <c r="S302" s="86"/>
      <c r="T302" s="87"/>
      <c r="U302" s="40"/>
      <c r="V302" s="40"/>
      <c r="W302" s="40"/>
      <c r="X302" s="40"/>
      <c r="Y302" s="40"/>
      <c r="Z302" s="40"/>
      <c r="AA302" s="40"/>
      <c r="AB302" s="40"/>
      <c r="AC302" s="40"/>
      <c r="AD302" s="40"/>
      <c r="AE302" s="40"/>
      <c r="AT302" s="19" t="s">
        <v>293</v>
      </c>
      <c r="AU302" s="19" t="s">
        <v>81</v>
      </c>
    </row>
    <row r="303" s="13" customFormat="1">
      <c r="A303" s="13"/>
      <c r="B303" s="248"/>
      <c r="C303" s="249"/>
      <c r="D303" s="243" t="s">
        <v>297</v>
      </c>
      <c r="E303" s="250" t="s">
        <v>19</v>
      </c>
      <c r="F303" s="251" t="s">
        <v>91</v>
      </c>
      <c r="G303" s="249"/>
      <c r="H303" s="252">
        <v>4</v>
      </c>
      <c r="I303" s="253"/>
      <c r="J303" s="249"/>
      <c r="K303" s="249"/>
      <c r="L303" s="254"/>
      <c r="M303" s="255"/>
      <c r="N303" s="256"/>
      <c r="O303" s="256"/>
      <c r="P303" s="256"/>
      <c r="Q303" s="256"/>
      <c r="R303" s="256"/>
      <c r="S303" s="256"/>
      <c r="T303" s="257"/>
      <c r="U303" s="13"/>
      <c r="V303" s="13"/>
      <c r="W303" s="13"/>
      <c r="X303" s="13"/>
      <c r="Y303" s="13"/>
      <c r="Z303" s="13"/>
      <c r="AA303" s="13"/>
      <c r="AB303" s="13"/>
      <c r="AC303" s="13"/>
      <c r="AD303" s="13"/>
      <c r="AE303" s="13"/>
      <c r="AT303" s="258" t="s">
        <v>297</v>
      </c>
      <c r="AU303" s="258" t="s">
        <v>81</v>
      </c>
      <c r="AV303" s="13" t="s">
        <v>81</v>
      </c>
      <c r="AW303" s="13" t="s">
        <v>33</v>
      </c>
      <c r="AX303" s="13" t="s">
        <v>79</v>
      </c>
      <c r="AY303" s="258" t="s">
        <v>285</v>
      </c>
    </row>
    <row r="304" s="2" customFormat="1" ht="16.5" customHeight="1">
      <c r="A304" s="40"/>
      <c r="B304" s="41"/>
      <c r="C304" s="230" t="s">
        <v>740</v>
      </c>
      <c r="D304" s="230" t="s">
        <v>287</v>
      </c>
      <c r="E304" s="231" t="s">
        <v>3719</v>
      </c>
      <c r="F304" s="232" t="s">
        <v>3720</v>
      </c>
      <c r="G304" s="233" t="s">
        <v>515</v>
      </c>
      <c r="H304" s="234">
        <v>4</v>
      </c>
      <c r="I304" s="235"/>
      <c r="J304" s="236">
        <f>ROUND(I304*H304,2)</f>
        <v>0</v>
      </c>
      <c r="K304" s="232" t="s">
        <v>291</v>
      </c>
      <c r="L304" s="46"/>
      <c r="M304" s="237" t="s">
        <v>19</v>
      </c>
      <c r="N304" s="238" t="s">
        <v>43</v>
      </c>
      <c r="O304" s="86"/>
      <c r="P304" s="239">
        <f>O304*H304</f>
        <v>0</v>
      </c>
      <c r="Q304" s="239">
        <v>0</v>
      </c>
      <c r="R304" s="239">
        <f>Q304*H304</f>
        <v>0</v>
      </c>
      <c r="S304" s="239">
        <v>0.0050200000000000002</v>
      </c>
      <c r="T304" s="240">
        <f>S304*H304</f>
        <v>0.020080000000000001</v>
      </c>
      <c r="U304" s="40"/>
      <c r="V304" s="40"/>
      <c r="W304" s="40"/>
      <c r="X304" s="40"/>
      <c r="Y304" s="40"/>
      <c r="Z304" s="40"/>
      <c r="AA304" s="40"/>
      <c r="AB304" s="40"/>
      <c r="AC304" s="40"/>
      <c r="AD304" s="40"/>
      <c r="AE304" s="40"/>
      <c r="AR304" s="241" t="s">
        <v>157</v>
      </c>
      <c r="AT304" s="241" t="s">
        <v>287</v>
      </c>
      <c r="AU304" s="241" t="s">
        <v>81</v>
      </c>
      <c r="AY304" s="19" t="s">
        <v>285</v>
      </c>
      <c r="BE304" s="242">
        <f>IF(N304="základní",J304,0)</f>
        <v>0</v>
      </c>
      <c r="BF304" s="242">
        <f>IF(N304="snížená",J304,0)</f>
        <v>0</v>
      </c>
      <c r="BG304" s="242">
        <f>IF(N304="zákl. přenesená",J304,0)</f>
        <v>0</v>
      </c>
      <c r="BH304" s="242">
        <f>IF(N304="sníž. přenesená",J304,0)</f>
        <v>0</v>
      </c>
      <c r="BI304" s="242">
        <f>IF(N304="nulová",J304,0)</f>
        <v>0</v>
      </c>
      <c r="BJ304" s="19" t="s">
        <v>79</v>
      </c>
      <c r="BK304" s="242">
        <f>ROUND(I304*H304,2)</f>
        <v>0</v>
      </c>
      <c r="BL304" s="19" t="s">
        <v>157</v>
      </c>
      <c r="BM304" s="241" t="s">
        <v>4655</v>
      </c>
    </row>
    <row r="305" s="2" customFormat="1">
      <c r="A305" s="40"/>
      <c r="B305" s="41"/>
      <c r="C305" s="42"/>
      <c r="D305" s="243" t="s">
        <v>293</v>
      </c>
      <c r="E305" s="42"/>
      <c r="F305" s="244" t="s">
        <v>3722</v>
      </c>
      <c r="G305" s="42"/>
      <c r="H305" s="42"/>
      <c r="I305" s="150"/>
      <c r="J305" s="42"/>
      <c r="K305" s="42"/>
      <c r="L305" s="46"/>
      <c r="M305" s="245"/>
      <c r="N305" s="246"/>
      <c r="O305" s="86"/>
      <c r="P305" s="86"/>
      <c r="Q305" s="86"/>
      <c r="R305" s="86"/>
      <c r="S305" s="86"/>
      <c r="T305" s="87"/>
      <c r="U305" s="40"/>
      <c r="V305" s="40"/>
      <c r="W305" s="40"/>
      <c r="X305" s="40"/>
      <c r="Y305" s="40"/>
      <c r="Z305" s="40"/>
      <c r="AA305" s="40"/>
      <c r="AB305" s="40"/>
      <c r="AC305" s="40"/>
      <c r="AD305" s="40"/>
      <c r="AE305" s="40"/>
      <c r="AT305" s="19" t="s">
        <v>293</v>
      </c>
      <c r="AU305" s="19" t="s">
        <v>81</v>
      </c>
    </row>
    <row r="306" s="13" customFormat="1">
      <c r="A306" s="13"/>
      <c r="B306" s="248"/>
      <c r="C306" s="249"/>
      <c r="D306" s="243" t="s">
        <v>297</v>
      </c>
      <c r="E306" s="250" t="s">
        <v>19</v>
      </c>
      <c r="F306" s="251" t="s">
        <v>91</v>
      </c>
      <c r="G306" s="249"/>
      <c r="H306" s="252">
        <v>4</v>
      </c>
      <c r="I306" s="253"/>
      <c r="J306" s="249"/>
      <c r="K306" s="249"/>
      <c r="L306" s="254"/>
      <c r="M306" s="255"/>
      <c r="N306" s="256"/>
      <c r="O306" s="256"/>
      <c r="P306" s="256"/>
      <c r="Q306" s="256"/>
      <c r="R306" s="256"/>
      <c r="S306" s="256"/>
      <c r="T306" s="257"/>
      <c r="U306" s="13"/>
      <c r="V306" s="13"/>
      <c r="W306" s="13"/>
      <c r="X306" s="13"/>
      <c r="Y306" s="13"/>
      <c r="Z306" s="13"/>
      <c r="AA306" s="13"/>
      <c r="AB306" s="13"/>
      <c r="AC306" s="13"/>
      <c r="AD306" s="13"/>
      <c r="AE306" s="13"/>
      <c r="AT306" s="258" t="s">
        <v>297</v>
      </c>
      <c r="AU306" s="258" t="s">
        <v>81</v>
      </c>
      <c r="AV306" s="13" t="s">
        <v>81</v>
      </c>
      <c r="AW306" s="13" t="s">
        <v>33</v>
      </c>
      <c r="AX306" s="13" t="s">
        <v>79</v>
      </c>
      <c r="AY306" s="258" t="s">
        <v>285</v>
      </c>
    </row>
    <row r="307" s="2" customFormat="1" ht="16.5" customHeight="1">
      <c r="A307" s="40"/>
      <c r="B307" s="41"/>
      <c r="C307" s="230" t="s">
        <v>747</v>
      </c>
      <c r="D307" s="230" t="s">
        <v>287</v>
      </c>
      <c r="E307" s="231" t="s">
        <v>3723</v>
      </c>
      <c r="F307" s="232" t="s">
        <v>3724</v>
      </c>
      <c r="G307" s="233" t="s">
        <v>515</v>
      </c>
      <c r="H307" s="234">
        <v>1</v>
      </c>
      <c r="I307" s="235"/>
      <c r="J307" s="236">
        <f>ROUND(I307*H307,2)</f>
        <v>0</v>
      </c>
      <c r="K307" s="232" t="s">
        <v>19</v>
      </c>
      <c r="L307" s="46"/>
      <c r="M307" s="237" t="s">
        <v>19</v>
      </c>
      <c r="N307" s="238" t="s">
        <v>43</v>
      </c>
      <c r="O307" s="86"/>
      <c r="P307" s="239">
        <f>O307*H307</f>
        <v>0</v>
      </c>
      <c r="Q307" s="239">
        <v>0</v>
      </c>
      <c r="R307" s="239">
        <f>Q307*H307</f>
        <v>0</v>
      </c>
      <c r="S307" s="239">
        <v>0</v>
      </c>
      <c r="T307" s="240">
        <f>S307*H307</f>
        <v>0</v>
      </c>
      <c r="U307" s="40"/>
      <c r="V307" s="40"/>
      <c r="W307" s="40"/>
      <c r="X307" s="40"/>
      <c r="Y307" s="40"/>
      <c r="Z307" s="40"/>
      <c r="AA307" s="40"/>
      <c r="AB307" s="40"/>
      <c r="AC307" s="40"/>
      <c r="AD307" s="40"/>
      <c r="AE307" s="40"/>
      <c r="AR307" s="241" t="s">
        <v>157</v>
      </c>
      <c r="AT307" s="241" t="s">
        <v>287</v>
      </c>
      <c r="AU307" s="241" t="s">
        <v>81</v>
      </c>
      <c r="AY307" s="19" t="s">
        <v>285</v>
      </c>
      <c r="BE307" s="242">
        <f>IF(N307="základní",J307,0)</f>
        <v>0</v>
      </c>
      <c r="BF307" s="242">
        <f>IF(N307="snížená",J307,0)</f>
        <v>0</v>
      </c>
      <c r="BG307" s="242">
        <f>IF(N307="zákl. přenesená",J307,0)</f>
        <v>0</v>
      </c>
      <c r="BH307" s="242">
        <f>IF(N307="sníž. přenesená",J307,0)</f>
        <v>0</v>
      </c>
      <c r="BI307" s="242">
        <f>IF(N307="nulová",J307,0)</f>
        <v>0</v>
      </c>
      <c r="BJ307" s="19" t="s">
        <v>79</v>
      </c>
      <c r="BK307" s="242">
        <f>ROUND(I307*H307,2)</f>
        <v>0</v>
      </c>
      <c r="BL307" s="19" t="s">
        <v>157</v>
      </c>
      <c r="BM307" s="241" t="s">
        <v>4656</v>
      </c>
    </row>
    <row r="308" s="2" customFormat="1">
      <c r="A308" s="40"/>
      <c r="B308" s="41"/>
      <c r="C308" s="42"/>
      <c r="D308" s="243" t="s">
        <v>293</v>
      </c>
      <c r="E308" s="42"/>
      <c r="F308" s="244" t="s">
        <v>3726</v>
      </c>
      <c r="G308" s="42"/>
      <c r="H308" s="42"/>
      <c r="I308" s="150"/>
      <c r="J308" s="42"/>
      <c r="K308" s="42"/>
      <c r="L308" s="46"/>
      <c r="M308" s="245"/>
      <c r="N308" s="246"/>
      <c r="O308" s="86"/>
      <c r="P308" s="86"/>
      <c r="Q308" s="86"/>
      <c r="R308" s="86"/>
      <c r="S308" s="86"/>
      <c r="T308" s="87"/>
      <c r="U308" s="40"/>
      <c r="V308" s="40"/>
      <c r="W308" s="40"/>
      <c r="X308" s="40"/>
      <c r="Y308" s="40"/>
      <c r="Z308" s="40"/>
      <c r="AA308" s="40"/>
      <c r="AB308" s="40"/>
      <c r="AC308" s="40"/>
      <c r="AD308" s="40"/>
      <c r="AE308" s="40"/>
      <c r="AT308" s="19" t="s">
        <v>293</v>
      </c>
      <c r="AU308" s="19" t="s">
        <v>81</v>
      </c>
    </row>
    <row r="309" s="13" customFormat="1">
      <c r="A309" s="13"/>
      <c r="B309" s="248"/>
      <c r="C309" s="249"/>
      <c r="D309" s="243" t="s">
        <v>297</v>
      </c>
      <c r="E309" s="250" t="s">
        <v>19</v>
      </c>
      <c r="F309" s="251" t="s">
        <v>79</v>
      </c>
      <c r="G309" s="249"/>
      <c r="H309" s="252">
        <v>1</v>
      </c>
      <c r="I309" s="253"/>
      <c r="J309" s="249"/>
      <c r="K309" s="249"/>
      <c r="L309" s="254"/>
      <c r="M309" s="255"/>
      <c r="N309" s="256"/>
      <c r="O309" s="256"/>
      <c r="P309" s="256"/>
      <c r="Q309" s="256"/>
      <c r="R309" s="256"/>
      <c r="S309" s="256"/>
      <c r="T309" s="257"/>
      <c r="U309" s="13"/>
      <c r="V309" s="13"/>
      <c r="W309" s="13"/>
      <c r="X309" s="13"/>
      <c r="Y309" s="13"/>
      <c r="Z309" s="13"/>
      <c r="AA309" s="13"/>
      <c r="AB309" s="13"/>
      <c r="AC309" s="13"/>
      <c r="AD309" s="13"/>
      <c r="AE309" s="13"/>
      <c r="AT309" s="258" t="s">
        <v>297</v>
      </c>
      <c r="AU309" s="258" t="s">
        <v>81</v>
      </c>
      <c r="AV309" s="13" t="s">
        <v>81</v>
      </c>
      <c r="AW309" s="13" t="s">
        <v>33</v>
      </c>
      <c r="AX309" s="13" t="s">
        <v>79</v>
      </c>
      <c r="AY309" s="258" t="s">
        <v>285</v>
      </c>
    </row>
    <row r="310" s="2" customFormat="1" ht="16.5" customHeight="1">
      <c r="A310" s="40"/>
      <c r="B310" s="41"/>
      <c r="C310" s="230" t="s">
        <v>753</v>
      </c>
      <c r="D310" s="230" t="s">
        <v>287</v>
      </c>
      <c r="E310" s="231" t="s">
        <v>3727</v>
      </c>
      <c r="F310" s="232" t="s">
        <v>3728</v>
      </c>
      <c r="G310" s="233" t="s">
        <v>3219</v>
      </c>
      <c r="H310" s="234">
        <v>2</v>
      </c>
      <c r="I310" s="235"/>
      <c r="J310" s="236">
        <f>ROUND(I310*H310,2)</f>
        <v>0</v>
      </c>
      <c r="K310" s="232" t="s">
        <v>19</v>
      </c>
      <c r="L310" s="46"/>
      <c r="M310" s="237" t="s">
        <v>19</v>
      </c>
      <c r="N310" s="238" t="s">
        <v>43</v>
      </c>
      <c r="O310" s="86"/>
      <c r="P310" s="239">
        <f>O310*H310</f>
        <v>0</v>
      </c>
      <c r="Q310" s="239">
        <v>0</v>
      </c>
      <c r="R310" s="239">
        <f>Q310*H310</f>
        <v>0</v>
      </c>
      <c r="S310" s="239">
        <v>0</v>
      </c>
      <c r="T310" s="240">
        <f>S310*H310</f>
        <v>0</v>
      </c>
      <c r="U310" s="40"/>
      <c r="V310" s="40"/>
      <c r="W310" s="40"/>
      <c r="X310" s="40"/>
      <c r="Y310" s="40"/>
      <c r="Z310" s="40"/>
      <c r="AA310" s="40"/>
      <c r="AB310" s="40"/>
      <c r="AC310" s="40"/>
      <c r="AD310" s="40"/>
      <c r="AE310" s="40"/>
      <c r="AR310" s="241" t="s">
        <v>157</v>
      </c>
      <c r="AT310" s="241" t="s">
        <v>287</v>
      </c>
      <c r="AU310" s="241" t="s">
        <v>81</v>
      </c>
      <c r="AY310" s="19" t="s">
        <v>285</v>
      </c>
      <c r="BE310" s="242">
        <f>IF(N310="základní",J310,0)</f>
        <v>0</v>
      </c>
      <c r="BF310" s="242">
        <f>IF(N310="snížená",J310,0)</f>
        <v>0</v>
      </c>
      <c r="BG310" s="242">
        <f>IF(N310="zákl. přenesená",J310,0)</f>
        <v>0</v>
      </c>
      <c r="BH310" s="242">
        <f>IF(N310="sníž. přenesená",J310,0)</f>
        <v>0</v>
      </c>
      <c r="BI310" s="242">
        <f>IF(N310="nulová",J310,0)</f>
        <v>0</v>
      </c>
      <c r="BJ310" s="19" t="s">
        <v>79</v>
      </c>
      <c r="BK310" s="242">
        <f>ROUND(I310*H310,2)</f>
        <v>0</v>
      </c>
      <c r="BL310" s="19" t="s">
        <v>157</v>
      </c>
      <c r="BM310" s="241" t="s">
        <v>4657</v>
      </c>
    </row>
    <row r="311" s="2" customFormat="1">
      <c r="A311" s="40"/>
      <c r="B311" s="41"/>
      <c r="C311" s="42"/>
      <c r="D311" s="243" t="s">
        <v>293</v>
      </c>
      <c r="E311" s="42"/>
      <c r="F311" s="244" t="s">
        <v>3728</v>
      </c>
      <c r="G311" s="42"/>
      <c r="H311" s="42"/>
      <c r="I311" s="150"/>
      <c r="J311" s="42"/>
      <c r="K311" s="42"/>
      <c r="L311" s="46"/>
      <c r="M311" s="245"/>
      <c r="N311" s="246"/>
      <c r="O311" s="86"/>
      <c r="P311" s="86"/>
      <c r="Q311" s="86"/>
      <c r="R311" s="86"/>
      <c r="S311" s="86"/>
      <c r="T311" s="87"/>
      <c r="U311" s="40"/>
      <c r="V311" s="40"/>
      <c r="W311" s="40"/>
      <c r="X311" s="40"/>
      <c r="Y311" s="40"/>
      <c r="Z311" s="40"/>
      <c r="AA311" s="40"/>
      <c r="AB311" s="40"/>
      <c r="AC311" s="40"/>
      <c r="AD311" s="40"/>
      <c r="AE311" s="40"/>
      <c r="AT311" s="19" t="s">
        <v>293</v>
      </c>
      <c r="AU311" s="19" t="s">
        <v>81</v>
      </c>
    </row>
    <row r="312" s="13" customFormat="1">
      <c r="A312" s="13"/>
      <c r="B312" s="248"/>
      <c r="C312" s="249"/>
      <c r="D312" s="243" t="s">
        <v>297</v>
      </c>
      <c r="E312" s="250" t="s">
        <v>19</v>
      </c>
      <c r="F312" s="251" t="s">
        <v>81</v>
      </c>
      <c r="G312" s="249"/>
      <c r="H312" s="252">
        <v>2</v>
      </c>
      <c r="I312" s="253"/>
      <c r="J312" s="249"/>
      <c r="K312" s="249"/>
      <c r="L312" s="254"/>
      <c r="M312" s="255"/>
      <c r="N312" s="256"/>
      <c r="O312" s="256"/>
      <c r="P312" s="256"/>
      <c r="Q312" s="256"/>
      <c r="R312" s="256"/>
      <c r="S312" s="256"/>
      <c r="T312" s="257"/>
      <c r="U312" s="13"/>
      <c r="V312" s="13"/>
      <c r="W312" s="13"/>
      <c r="X312" s="13"/>
      <c r="Y312" s="13"/>
      <c r="Z312" s="13"/>
      <c r="AA312" s="13"/>
      <c r="AB312" s="13"/>
      <c r="AC312" s="13"/>
      <c r="AD312" s="13"/>
      <c r="AE312" s="13"/>
      <c r="AT312" s="258" t="s">
        <v>297</v>
      </c>
      <c r="AU312" s="258" t="s">
        <v>81</v>
      </c>
      <c r="AV312" s="13" t="s">
        <v>81</v>
      </c>
      <c r="AW312" s="13" t="s">
        <v>33</v>
      </c>
      <c r="AX312" s="13" t="s">
        <v>79</v>
      </c>
      <c r="AY312" s="258" t="s">
        <v>285</v>
      </c>
    </row>
    <row r="313" s="2" customFormat="1" ht="21.75" customHeight="1">
      <c r="A313" s="40"/>
      <c r="B313" s="41"/>
      <c r="C313" s="230" t="s">
        <v>759</v>
      </c>
      <c r="D313" s="230" t="s">
        <v>287</v>
      </c>
      <c r="E313" s="231" t="s">
        <v>3730</v>
      </c>
      <c r="F313" s="232" t="s">
        <v>3731</v>
      </c>
      <c r="G313" s="233" t="s">
        <v>3219</v>
      </c>
      <c r="H313" s="234">
        <v>1</v>
      </c>
      <c r="I313" s="235"/>
      <c r="J313" s="236">
        <f>ROUND(I313*H313,2)</f>
        <v>0</v>
      </c>
      <c r="K313" s="232" t="s">
        <v>19</v>
      </c>
      <c r="L313" s="46"/>
      <c r="M313" s="237" t="s">
        <v>19</v>
      </c>
      <c r="N313" s="238" t="s">
        <v>43</v>
      </c>
      <c r="O313" s="86"/>
      <c r="P313" s="239">
        <f>O313*H313</f>
        <v>0</v>
      </c>
      <c r="Q313" s="239">
        <v>0</v>
      </c>
      <c r="R313" s="239">
        <f>Q313*H313</f>
        <v>0</v>
      </c>
      <c r="S313" s="239">
        <v>0</v>
      </c>
      <c r="T313" s="240">
        <f>S313*H313</f>
        <v>0</v>
      </c>
      <c r="U313" s="40"/>
      <c r="V313" s="40"/>
      <c r="W313" s="40"/>
      <c r="X313" s="40"/>
      <c r="Y313" s="40"/>
      <c r="Z313" s="40"/>
      <c r="AA313" s="40"/>
      <c r="AB313" s="40"/>
      <c r="AC313" s="40"/>
      <c r="AD313" s="40"/>
      <c r="AE313" s="40"/>
      <c r="AR313" s="241" t="s">
        <v>157</v>
      </c>
      <c r="AT313" s="241" t="s">
        <v>287</v>
      </c>
      <c r="AU313" s="241" t="s">
        <v>81</v>
      </c>
      <c r="AY313" s="19" t="s">
        <v>285</v>
      </c>
      <c r="BE313" s="242">
        <f>IF(N313="základní",J313,0)</f>
        <v>0</v>
      </c>
      <c r="BF313" s="242">
        <f>IF(N313="snížená",J313,0)</f>
        <v>0</v>
      </c>
      <c r="BG313" s="242">
        <f>IF(N313="zákl. přenesená",J313,0)</f>
        <v>0</v>
      </c>
      <c r="BH313" s="242">
        <f>IF(N313="sníž. přenesená",J313,0)</f>
        <v>0</v>
      </c>
      <c r="BI313" s="242">
        <f>IF(N313="nulová",J313,0)</f>
        <v>0</v>
      </c>
      <c r="BJ313" s="19" t="s">
        <v>79</v>
      </c>
      <c r="BK313" s="242">
        <f>ROUND(I313*H313,2)</f>
        <v>0</v>
      </c>
      <c r="BL313" s="19" t="s">
        <v>157</v>
      </c>
      <c r="BM313" s="241" t="s">
        <v>4658</v>
      </c>
    </row>
    <row r="314" s="2" customFormat="1">
      <c r="A314" s="40"/>
      <c r="B314" s="41"/>
      <c r="C314" s="42"/>
      <c r="D314" s="243" t="s">
        <v>293</v>
      </c>
      <c r="E314" s="42"/>
      <c r="F314" s="244" t="s">
        <v>3733</v>
      </c>
      <c r="G314" s="42"/>
      <c r="H314" s="42"/>
      <c r="I314" s="150"/>
      <c r="J314" s="42"/>
      <c r="K314" s="42"/>
      <c r="L314" s="46"/>
      <c r="M314" s="245"/>
      <c r="N314" s="246"/>
      <c r="O314" s="86"/>
      <c r="P314" s="86"/>
      <c r="Q314" s="86"/>
      <c r="R314" s="86"/>
      <c r="S314" s="86"/>
      <c r="T314" s="87"/>
      <c r="U314" s="40"/>
      <c r="V314" s="40"/>
      <c r="W314" s="40"/>
      <c r="X314" s="40"/>
      <c r="Y314" s="40"/>
      <c r="Z314" s="40"/>
      <c r="AA314" s="40"/>
      <c r="AB314" s="40"/>
      <c r="AC314" s="40"/>
      <c r="AD314" s="40"/>
      <c r="AE314" s="40"/>
      <c r="AT314" s="19" t="s">
        <v>293</v>
      </c>
      <c r="AU314" s="19" t="s">
        <v>81</v>
      </c>
    </row>
    <row r="315" s="2" customFormat="1">
      <c r="A315" s="40"/>
      <c r="B315" s="41"/>
      <c r="C315" s="42"/>
      <c r="D315" s="243" t="s">
        <v>3188</v>
      </c>
      <c r="E315" s="42"/>
      <c r="F315" s="247" t="s">
        <v>4177</v>
      </c>
      <c r="G315" s="42"/>
      <c r="H315" s="42"/>
      <c r="I315" s="150"/>
      <c r="J315" s="42"/>
      <c r="K315" s="42"/>
      <c r="L315" s="46"/>
      <c r="M315" s="245"/>
      <c r="N315" s="246"/>
      <c r="O315" s="86"/>
      <c r="P315" s="86"/>
      <c r="Q315" s="86"/>
      <c r="R315" s="86"/>
      <c r="S315" s="86"/>
      <c r="T315" s="87"/>
      <c r="U315" s="40"/>
      <c r="V315" s="40"/>
      <c r="W315" s="40"/>
      <c r="X315" s="40"/>
      <c r="Y315" s="40"/>
      <c r="Z315" s="40"/>
      <c r="AA315" s="40"/>
      <c r="AB315" s="40"/>
      <c r="AC315" s="40"/>
      <c r="AD315" s="40"/>
      <c r="AE315" s="40"/>
      <c r="AT315" s="19" t="s">
        <v>3188</v>
      </c>
      <c r="AU315" s="19" t="s">
        <v>81</v>
      </c>
    </row>
    <row r="316" s="13" customFormat="1">
      <c r="A316" s="13"/>
      <c r="B316" s="248"/>
      <c r="C316" s="249"/>
      <c r="D316" s="243" t="s">
        <v>297</v>
      </c>
      <c r="E316" s="250" t="s">
        <v>19</v>
      </c>
      <c r="F316" s="251" t="s">
        <v>79</v>
      </c>
      <c r="G316" s="249"/>
      <c r="H316" s="252">
        <v>1</v>
      </c>
      <c r="I316" s="253"/>
      <c r="J316" s="249"/>
      <c r="K316" s="249"/>
      <c r="L316" s="254"/>
      <c r="M316" s="255"/>
      <c r="N316" s="256"/>
      <c r="O316" s="256"/>
      <c r="P316" s="256"/>
      <c r="Q316" s="256"/>
      <c r="R316" s="256"/>
      <c r="S316" s="256"/>
      <c r="T316" s="257"/>
      <c r="U316" s="13"/>
      <c r="V316" s="13"/>
      <c r="W316" s="13"/>
      <c r="X316" s="13"/>
      <c r="Y316" s="13"/>
      <c r="Z316" s="13"/>
      <c r="AA316" s="13"/>
      <c r="AB316" s="13"/>
      <c r="AC316" s="13"/>
      <c r="AD316" s="13"/>
      <c r="AE316" s="13"/>
      <c r="AT316" s="258" t="s">
        <v>297</v>
      </c>
      <c r="AU316" s="258" t="s">
        <v>81</v>
      </c>
      <c r="AV316" s="13" t="s">
        <v>81</v>
      </c>
      <c r="AW316" s="13" t="s">
        <v>33</v>
      </c>
      <c r="AX316" s="13" t="s">
        <v>79</v>
      </c>
      <c r="AY316" s="258" t="s">
        <v>285</v>
      </c>
    </row>
    <row r="317" s="2" customFormat="1" ht="16.5" customHeight="1">
      <c r="A317" s="40"/>
      <c r="B317" s="41"/>
      <c r="C317" s="230" t="s">
        <v>764</v>
      </c>
      <c r="D317" s="230" t="s">
        <v>287</v>
      </c>
      <c r="E317" s="231" t="s">
        <v>3735</v>
      </c>
      <c r="F317" s="232" t="s">
        <v>3736</v>
      </c>
      <c r="G317" s="233" t="s">
        <v>394</v>
      </c>
      <c r="H317" s="234">
        <v>0.81799999999999995</v>
      </c>
      <c r="I317" s="235"/>
      <c r="J317" s="236">
        <f>ROUND(I317*H317,2)</f>
        <v>0</v>
      </c>
      <c r="K317" s="232" t="s">
        <v>291</v>
      </c>
      <c r="L317" s="46"/>
      <c r="M317" s="237" t="s">
        <v>19</v>
      </c>
      <c r="N317" s="238" t="s">
        <v>43</v>
      </c>
      <c r="O317" s="86"/>
      <c r="P317" s="239">
        <f>O317*H317</f>
        <v>0</v>
      </c>
      <c r="Q317" s="239">
        <v>0</v>
      </c>
      <c r="R317" s="239">
        <f>Q317*H317</f>
        <v>0</v>
      </c>
      <c r="S317" s="239">
        <v>0</v>
      </c>
      <c r="T317" s="240">
        <f>S317*H317</f>
        <v>0</v>
      </c>
      <c r="U317" s="40"/>
      <c r="V317" s="40"/>
      <c r="W317" s="40"/>
      <c r="X317" s="40"/>
      <c r="Y317" s="40"/>
      <c r="Z317" s="40"/>
      <c r="AA317" s="40"/>
      <c r="AB317" s="40"/>
      <c r="AC317" s="40"/>
      <c r="AD317" s="40"/>
      <c r="AE317" s="40"/>
      <c r="AR317" s="241" t="s">
        <v>157</v>
      </c>
      <c r="AT317" s="241" t="s">
        <v>287</v>
      </c>
      <c r="AU317" s="241" t="s">
        <v>81</v>
      </c>
      <c r="AY317" s="19" t="s">
        <v>285</v>
      </c>
      <c r="BE317" s="242">
        <f>IF(N317="základní",J317,0)</f>
        <v>0</v>
      </c>
      <c r="BF317" s="242">
        <f>IF(N317="snížená",J317,0)</f>
        <v>0</v>
      </c>
      <c r="BG317" s="242">
        <f>IF(N317="zákl. přenesená",J317,0)</f>
        <v>0</v>
      </c>
      <c r="BH317" s="242">
        <f>IF(N317="sníž. přenesená",J317,0)</f>
        <v>0</v>
      </c>
      <c r="BI317" s="242">
        <f>IF(N317="nulová",J317,0)</f>
        <v>0</v>
      </c>
      <c r="BJ317" s="19" t="s">
        <v>79</v>
      </c>
      <c r="BK317" s="242">
        <f>ROUND(I317*H317,2)</f>
        <v>0</v>
      </c>
      <c r="BL317" s="19" t="s">
        <v>157</v>
      </c>
      <c r="BM317" s="241" t="s">
        <v>4659</v>
      </c>
    </row>
    <row r="318" s="2" customFormat="1">
      <c r="A318" s="40"/>
      <c r="B318" s="41"/>
      <c r="C318" s="42"/>
      <c r="D318" s="243" t="s">
        <v>293</v>
      </c>
      <c r="E318" s="42"/>
      <c r="F318" s="244" t="s">
        <v>3738</v>
      </c>
      <c r="G318" s="42"/>
      <c r="H318" s="42"/>
      <c r="I318" s="150"/>
      <c r="J318" s="42"/>
      <c r="K318" s="42"/>
      <c r="L318" s="46"/>
      <c r="M318" s="245"/>
      <c r="N318" s="246"/>
      <c r="O318" s="86"/>
      <c r="P318" s="86"/>
      <c r="Q318" s="86"/>
      <c r="R318" s="86"/>
      <c r="S318" s="86"/>
      <c r="T318" s="87"/>
      <c r="U318" s="40"/>
      <c r="V318" s="40"/>
      <c r="W318" s="40"/>
      <c r="X318" s="40"/>
      <c r="Y318" s="40"/>
      <c r="Z318" s="40"/>
      <c r="AA318" s="40"/>
      <c r="AB318" s="40"/>
      <c r="AC318" s="40"/>
      <c r="AD318" s="40"/>
      <c r="AE318" s="40"/>
      <c r="AT318" s="19" t="s">
        <v>293</v>
      </c>
      <c r="AU318" s="19" t="s">
        <v>81</v>
      </c>
    </row>
    <row r="319" s="2" customFormat="1" ht="16.5" customHeight="1">
      <c r="A319" s="40"/>
      <c r="B319" s="41"/>
      <c r="C319" s="230" t="s">
        <v>769</v>
      </c>
      <c r="D319" s="230" t="s">
        <v>287</v>
      </c>
      <c r="E319" s="231" t="s">
        <v>3739</v>
      </c>
      <c r="F319" s="232" t="s">
        <v>3740</v>
      </c>
      <c r="G319" s="233" t="s">
        <v>515</v>
      </c>
      <c r="H319" s="234">
        <v>2</v>
      </c>
      <c r="I319" s="235"/>
      <c r="J319" s="236">
        <f>ROUND(I319*H319,2)</f>
        <v>0</v>
      </c>
      <c r="K319" s="232" t="s">
        <v>291</v>
      </c>
      <c r="L319" s="46"/>
      <c r="M319" s="237" t="s">
        <v>19</v>
      </c>
      <c r="N319" s="238" t="s">
        <v>43</v>
      </c>
      <c r="O319" s="86"/>
      <c r="P319" s="239">
        <f>O319*H319</f>
        <v>0</v>
      </c>
      <c r="Q319" s="239">
        <v>0.00022004850000000001</v>
      </c>
      <c r="R319" s="239">
        <f>Q319*H319</f>
        <v>0.00044009700000000003</v>
      </c>
      <c r="S319" s="239">
        <v>0</v>
      </c>
      <c r="T319" s="240">
        <f>S319*H319</f>
        <v>0</v>
      </c>
      <c r="U319" s="40"/>
      <c r="V319" s="40"/>
      <c r="W319" s="40"/>
      <c r="X319" s="40"/>
      <c r="Y319" s="40"/>
      <c r="Z319" s="40"/>
      <c r="AA319" s="40"/>
      <c r="AB319" s="40"/>
      <c r="AC319" s="40"/>
      <c r="AD319" s="40"/>
      <c r="AE319" s="40"/>
      <c r="AR319" s="241" t="s">
        <v>157</v>
      </c>
      <c r="AT319" s="241" t="s">
        <v>287</v>
      </c>
      <c r="AU319" s="241" t="s">
        <v>81</v>
      </c>
      <c r="AY319" s="19" t="s">
        <v>285</v>
      </c>
      <c r="BE319" s="242">
        <f>IF(N319="základní",J319,0)</f>
        <v>0</v>
      </c>
      <c r="BF319" s="242">
        <f>IF(N319="snížená",J319,0)</f>
        <v>0</v>
      </c>
      <c r="BG319" s="242">
        <f>IF(N319="zákl. přenesená",J319,0)</f>
        <v>0</v>
      </c>
      <c r="BH319" s="242">
        <f>IF(N319="sníž. přenesená",J319,0)</f>
        <v>0</v>
      </c>
      <c r="BI319" s="242">
        <f>IF(N319="nulová",J319,0)</f>
        <v>0</v>
      </c>
      <c r="BJ319" s="19" t="s">
        <v>79</v>
      </c>
      <c r="BK319" s="242">
        <f>ROUND(I319*H319,2)</f>
        <v>0</v>
      </c>
      <c r="BL319" s="19" t="s">
        <v>157</v>
      </c>
      <c r="BM319" s="241" t="s">
        <v>4660</v>
      </c>
    </row>
    <row r="320" s="2" customFormat="1">
      <c r="A320" s="40"/>
      <c r="B320" s="41"/>
      <c r="C320" s="42"/>
      <c r="D320" s="243" t="s">
        <v>293</v>
      </c>
      <c r="E320" s="42"/>
      <c r="F320" s="244" t="s">
        <v>3742</v>
      </c>
      <c r="G320" s="42"/>
      <c r="H320" s="42"/>
      <c r="I320" s="150"/>
      <c r="J320" s="42"/>
      <c r="K320" s="42"/>
      <c r="L320" s="46"/>
      <c r="M320" s="245"/>
      <c r="N320" s="246"/>
      <c r="O320" s="86"/>
      <c r="P320" s="86"/>
      <c r="Q320" s="86"/>
      <c r="R320" s="86"/>
      <c r="S320" s="86"/>
      <c r="T320" s="87"/>
      <c r="U320" s="40"/>
      <c r="V320" s="40"/>
      <c r="W320" s="40"/>
      <c r="X320" s="40"/>
      <c r="Y320" s="40"/>
      <c r="Z320" s="40"/>
      <c r="AA320" s="40"/>
      <c r="AB320" s="40"/>
      <c r="AC320" s="40"/>
      <c r="AD320" s="40"/>
      <c r="AE320" s="40"/>
      <c r="AT320" s="19" t="s">
        <v>293</v>
      </c>
      <c r="AU320" s="19" t="s">
        <v>81</v>
      </c>
    </row>
    <row r="321" s="13" customFormat="1">
      <c r="A321" s="13"/>
      <c r="B321" s="248"/>
      <c r="C321" s="249"/>
      <c r="D321" s="243" t="s">
        <v>297</v>
      </c>
      <c r="E321" s="250" t="s">
        <v>19</v>
      </c>
      <c r="F321" s="251" t="s">
        <v>81</v>
      </c>
      <c r="G321" s="249"/>
      <c r="H321" s="252">
        <v>2</v>
      </c>
      <c r="I321" s="253"/>
      <c r="J321" s="249"/>
      <c r="K321" s="249"/>
      <c r="L321" s="254"/>
      <c r="M321" s="255"/>
      <c r="N321" s="256"/>
      <c r="O321" s="256"/>
      <c r="P321" s="256"/>
      <c r="Q321" s="256"/>
      <c r="R321" s="256"/>
      <c r="S321" s="256"/>
      <c r="T321" s="257"/>
      <c r="U321" s="13"/>
      <c r="V321" s="13"/>
      <c r="W321" s="13"/>
      <c r="X321" s="13"/>
      <c r="Y321" s="13"/>
      <c r="Z321" s="13"/>
      <c r="AA321" s="13"/>
      <c r="AB321" s="13"/>
      <c r="AC321" s="13"/>
      <c r="AD321" s="13"/>
      <c r="AE321" s="13"/>
      <c r="AT321" s="258" t="s">
        <v>297</v>
      </c>
      <c r="AU321" s="258" t="s">
        <v>81</v>
      </c>
      <c r="AV321" s="13" t="s">
        <v>81</v>
      </c>
      <c r="AW321" s="13" t="s">
        <v>33</v>
      </c>
      <c r="AX321" s="13" t="s">
        <v>79</v>
      </c>
      <c r="AY321" s="258" t="s">
        <v>285</v>
      </c>
    </row>
    <row r="322" s="2" customFormat="1" ht="16.5" customHeight="1">
      <c r="A322" s="40"/>
      <c r="B322" s="41"/>
      <c r="C322" s="230" t="s">
        <v>774</v>
      </c>
      <c r="D322" s="230" t="s">
        <v>287</v>
      </c>
      <c r="E322" s="231" t="s">
        <v>3743</v>
      </c>
      <c r="F322" s="232" t="s">
        <v>3744</v>
      </c>
      <c r="G322" s="233" t="s">
        <v>515</v>
      </c>
      <c r="H322" s="234">
        <v>4</v>
      </c>
      <c r="I322" s="235"/>
      <c r="J322" s="236">
        <f>ROUND(I322*H322,2)</f>
        <v>0</v>
      </c>
      <c r="K322" s="232" t="s">
        <v>291</v>
      </c>
      <c r="L322" s="46"/>
      <c r="M322" s="237" t="s">
        <v>19</v>
      </c>
      <c r="N322" s="238" t="s">
        <v>43</v>
      </c>
      <c r="O322" s="86"/>
      <c r="P322" s="239">
        <f>O322*H322</f>
        <v>0</v>
      </c>
      <c r="Q322" s="239">
        <v>0.00026004849999999998</v>
      </c>
      <c r="R322" s="239">
        <f>Q322*H322</f>
        <v>0.0010401939999999999</v>
      </c>
      <c r="S322" s="239">
        <v>0</v>
      </c>
      <c r="T322" s="240">
        <f>S322*H322</f>
        <v>0</v>
      </c>
      <c r="U322" s="40"/>
      <c r="V322" s="40"/>
      <c r="W322" s="40"/>
      <c r="X322" s="40"/>
      <c r="Y322" s="40"/>
      <c r="Z322" s="40"/>
      <c r="AA322" s="40"/>
      <c r="AB322" s="40"/>
      <c r="AC322" s="40"/>
      <c r="AD322" s="40"/>
      <c r="AE322" s="40"/>
      <c r="AR322" s="241" t="s">
        <v>157</v>
      </c>
      <c r="AT322" s="241" t="s">
        <v>287</v>
      </c>
      <c r="AU322" s="241" t="s">
        <v>81</v>
      </c>
      <c r="AY322" s="19" t="s">
        <v>285</v>
      </c>
      <c r="BE322" s="242">
        <f>IF(N322="základní",J322,0)</f>
        <v>0</v>
      </c>
      <c r="BF322" s="242">
        <f>IF(N322="snížená",J322,0)</f>
        <v>0</v>
      </c>
      <c r="BG322" s="242">
        <f>IF(N322="zákl. přenesená",J322,0)</f>
        <v>0</v>
      </c>
      <c r="BH322" s="242">
        <f>IF(N322="sníž. přenesená",J322,0)</f>
        <v>0</v>
      </c>
      <c r="BI322" s="242">
        <f>IF(N322="nulová",J322,0)</f>
        <v>0</v>
      </c>
      <c r="BJ322" s="19" t="s">
        <v>79</v>
      </c>
      <c r="BK322" s="242">
        <f>ROUND(I322*H322,2)</f>
        <v>0</v>
      </c>
      <c r="BL322" s="19" t="s">
        <v>157</v>
      </c>
      <c r="BM322" s="241" t="s">
        <v>4661</v>
      </c>
    </row>
    <row r="323" s="2" customFormat="1">
      <c r="A323" s="40"/>
      <c r="B323" s="41"/>
      <c r="C323" s="42"/>
      <c r="D323" s="243" t="s">
        <v>293</v>
      </c>
      <c r="E323" s="42"/>
      <c r="F323" s="244" t="s">
        <v>3746</v>
      </c>
      <c r="G323" s="42"/>
      <c r="H323" s="42"/>
      <c r="I323" s="150"/>
      <c r="J323" s="42"/>
      <c r="K323" s="42"/>
      <c r="L323" s="46"/>
      <c r="M323" s="245"/>
      <c r="N323" s="246"/>
      <c r="O323" s="86"/>
      <c r="P323" s="86"/>
      <c r="Q323" s="86"/>
      <c r="R323" s="86"/>
      <c r="S323" s="86"/>
      <c r="T323" s="87"/>
      <c r="U323" s="40"/>
      <c r="V323" s="40"/>
      <c r="W323" s="40"/>
      <c r="X323" s="40"/>
      <c r="Y323" s="40"/>
      <c r="Z323" s="40"/>
      <c r="AA323" s="40"/>
      <c r="AB323" s="40"/>
      <c r="AC323" s="40"/>
      <c r="AD323" s="40"/>
      <c r="AE323" s="40"/>
      <c r="AT323" s="19" t="s">
        <v>293</v>
      </c>
      <c r="AU323" s="19" t="s">
        <v>81</v>
      </c>
    </row>
    <row r="324" s="13" customFormat="1">
      <c r="A324" s="13"/>
      <c r="B324" s="248"/>
      <c r="C324" s="249"/>
      <c r="D324" s="243" t="s">
        <v>297</v>
      </c>
      <c r="E324" s="250" t="s">
        <v>19</v>
      </c>
      <c r="F324" s="251" t="s">
        <v>3681</v>
      </c>
      <c r="G324" s="249"/>
      <c r="H324" s="252">
        <v>4</v>
      </c>
      <c r="I324" s="253"/>
      <c r="J324" s="249"/>
      <c r="K324" s="249"/>
      <c r="L324" s="254"/>
      <c r="M324" s="255"/>
      <c r="N324" s="256"/>
      <c r="O324" s="256"/>
      <c r="P324" s="256"/>
      <c r="Q324" s="256"/>
      <c r="R324" s="256"/>
      <c r="S324" s="256"/>
      <c r="T324" s="257"/>
      <c r="U324" s="13"/>
      <c r="V324" s="13"/>
      <c r="W324" s="13"/>
      <c r="X324" s="13"/>
      <c r="Y324" s="13"/>
      <c r="Z324" s="13"/>
      <c r="AA324" s="13"/>
      <c r="AB324" s="13"/>
      <c r="AC324" s="13"/>
      <c r="AD324" s="13"/>
      <c r="AE324" s="13"/>
      <c r="AT324" s="258" t="s">
        <v>297</v>
      </c>
      <c r="AU324" s="258" t="s">
        <v>81</v>
      </c>
      <c r="AV324" s="13" t="s">
        <v>81</v>
      </c>
      <c r="AW324" s="13" t="s">
        <v>33</v>
      </c>
      <c r="AX324" s="13" t="s">
        <v>79</v>
      </c>
      <c r="AY324" s="258" t="s">
        <v>285</v>
      </c>
    </row>
    <row r="325" s="2" customFormat="1" ht="16.5" customHeight="1">
      <c r="A325" s="40"/>
      <c r="B325" s="41"/>
      <c r="C325" s="230" t="s">
        <v>779</v>
      </c>
      <c r="D325" s="230" t="s">
        <v>287</v>
      </c>
      <c r="E325" s="231" t="s">
        <v>3747</v>
      </c>
      <c r="F325" s="232" t="s">
        <v>3748</v>
      </c>
      <c r="G325" s="233" t="s">
        <v>3577</v>
      </c>
      <c r="H325" s="308"/>
      <c r="I325" s="235"/>
      <c r="J325" s="236">
        <f>ROUND(I325*H325,2)</f>
        <v>0</v>
      </c>
      <c r="K325" s="232" t="s">
        <v>291</v>
      </c>
      <c r="L325" s="46"/>
      <c r="M325" s="237" t="s">
        <v>19</v>
      </c>
      <c r="N325" s="238" t="s">
        <v>43</v>
      </c>
      <c r="O325" s="86"/>
      <c r="P325" s="239">
        <f>O325*H325</f>
        <v>0</v>
      </c>
      <c r="Q325" s="239">
        <v>0</v>
      </c>
      <c r="R325" s="239">
        <f>Q325*H325</f>
        <v>0</v>
      </c>
      <c r="S325" s="239">
        <v>0</v>
      </c>
      <c r="T325" s="240">
        <f>S325*H325</f>
        <v>0</v>
      </c>
      <c r="U325" s="40"/>
      <c r="V325" s="40"/>
      <c r="W325" s="40"/>
      <c r="X325" s="40"/>
      <c r="Y325" s="40"/>
      <c r="Z325" s="40"/>
      <c r="AA325" s="40"/>
      <c r="AB325" s="40"/>
      <c r="AC325" s="40"/>
      <c r="AD325" s="40"/>
      <c r="AE325" s="40"/>
      <c r="AR325" s="241" t="s">
        <v>157</v>
      </c>
      <c r="AT325" s="241" t="s">
        <v>287</v>
      </c>
      <c r="AU325" s="241" t="s">
        <v>81</v>
      </c>
      <c r="AY325" s="19" t="s">
        <v>285</v>
      </c>
      <c r="BE325" s="242">
        <f>IF(N325="základní",J325,0)</f>
        <v>0</v>
      </c>
      <c r="BF325" s="242">
        <f>IF(N325="snížená",J325,0)</f>
        <v>0</v>
      </c>
      <c r="BG325" s="242">
        <f>IF(N325="zákl. přenesená",J325,0)</f>
        <v>0</v>
      </c>
      <c r="BH325" s="242">
        <f>IF(N325="sníž. přenesená",J325,0)</f>
        <v>0</v>
      </c>
      <c r="BI325" s="242">
        <f>IF(N325="nulová",J325,0)</f>
        <v>0</v>
      </c>
      <c r="BJ325" s="19" t="s">
        <v>79</v>
      </c>
      <c r="BK325" s="242">
        <f>ROUND(I325*H325,2)</f>
        <v>0</v>
      </c>
      <c r="BL325" s="19" t="s">
        <v>157</v>
      </c>
      <c r="BM325" s="241" t="s">
        <v>4662</v>
      </c>
    </row>
    <row r="326" s="2" customFormat="1">
      <c r="A326" s="40"/>
      <c r="B326" s="41"/>
      <c r="C326" s="42"/>
      <c r="D326" s="243" t="s">
        <v>293</v>
      </c>
      <c r="E326" s="42"/>
      <c r="F326" s="244" t="s">
        <v>3750</v>
      </c>
      <c r="G326" s="42"/>
      <c r="H326" s="42"/>
      <c r="I326" s="150"/>
      <c r="J326" s="42"/>
      <c r="K326" s="42"/>
      <c r="L326" s="46"/>
      <c r="M326" s="245"/>
      <c r="N326" s="246"/>
      <c r="O326" s="86"/>
      <c r="P326" s="86"/>
      <c r="Q326" s="86"/>
      <c r="R326" s="86"/>
      <c r="S326" s="86"/>
      <c r="T326" s="87"/>
      <c r="U326" s="40"/>
      <c r="V326" s="40"/>
      <c r="W326" s="40"/>
      <c r="X326" s="40"/>
      <c r="Y326" s="40"/>
      <c r="Z326" s="40"/>
      <c r="AA326" s="40"/>
      <c r="AB326" s="40"/>
      <c r="AC326" s="40"/>
      <c r="AD326" s="40"/>
      <c r="AE326" s="40"/>
      <c r="AT326" s="19" t="s">
        <v>293</v>
      </c>
      <c r="AU326" s="19" t="s">
        <v>81</v>
      </c>
    </row>
    <row r="327" s="2" customFormat="1">
      <c r="A327" s="40"/>
      <c r="B327" s="41"/>
      <c r="C327" s="42"/>
      <c r="D327" s="243" t="s">
        <v>295</v>
      </c>
      <c r="E327" s="42"/>
      <c r="F327" s="247" t="s">
        <v>3751</v>
      </c>
      <c r="G327" s="42"/>
      <c r="H327" s="42"/>
      <c r="I327" s="150"/>
      <c r="J327" s="42"/>
      <c r="K327" s="42"/>
      <c r="L327" s="46"/>
      <c r="M327" s="245"/>
      <c r="N327" s="246"/>
      <c r="O327" s="86"/>
      <c r="P327" s="86"/>
      <c r="Q327" s="86"/>
      <c r="R327" s="86"/>
      <c r="S327" s="86"/>
      <c r="T327" s="87"/>
      <c r="U327" s="40"/>
      <c r="V327" s="40"/>
      <c r="W327" s="40"/>
      <c r="X327" s="40"/>
      <c r="Y327" s="40"/>
      <c r="Z327" s="40"/>
      <c r="AA327" s="40"/>
      <c r="AB327" s="40"/>
      <c r="AC327" s="40"/>
      <c r="AD327" s="40"/>
      <c r="AE327" s="40"/>
      <c r="AT327" s="19" t="s">
        <v>295</v>
      </c>
      <c r="AU327" s="19" t="s">
        <v>81</v>
      </c>
    </row>
    <row r="328" s="2" customFormat="1" ht="16.5" customHeight="1">
      <c r="A328" s="40"/>
      <c r="B328" s="41"/>
      <c r="C328" s="230" t="s">
        <v>784</v>
      </c>
      <c r="D328" s="230" t="s">
        <v>287</v>
      </c>
      <c r="E328" s="231" t="s">
        <v>3752</v>
      </c>
      <c r="F328" s="232" t="s">
        <v>3753</v>
      </c>
      <c r="G328" s="233" t="s">
        <v>3577</v>
      </c>
      <c r="H328" s="308"/>
      <c r="I328" s="235"/>
      <c r="J328" s="236">
        <f>ROUND(I328*H328,2)</f>
        <v>0</v>
      </c>
      <c r="K328" s="232" t="s">
        <v>291</v>
      </c>
      <c r="L328" s="46"/>
      <c r="M328" s="237" t="s">
        <v>19</v>
      </c>
      <c r="N328" s="238" t="s">
        <v>43</v>
      </c>
      <c r="O328" s="86"/>
      <c r="P328" s="239">
        <f>O328*H328</f>
        <v>0</v>
      </c>
      <c r="Q328" s="239">
        <v>0</v>
      </c>
      <c r="R328" s="239">
        <f>Q328*H328</f>
        <v>0</v>
      </c>
      <c r="S328" s="239">
        <v>0</v>
      </c>
      <c r="T328" s="240">
        <f>S328*H328</f>
        <v>0</v>
      </c>
      <c r="U328" s="40"/>
      <c r="V328" s="40"/>
      <c r="W328" s="40"/>
      <c r="X328" s="40"/>
      <c r="Y328" s="40"/>
      <c r="Z328" s="40"/>
      <c r="AA328" s="40"/>
      <c r="AB328" s="40"/>
      <c r="AC328" s="40"/>
      <c r="AD328" s="40"/>
      <c r="AE328" s="40"/>
      <c r="AR328" s="241" t="s">
        <v>157</v>
      </c>
      <c r="AT328" s="241" t="s">
        <v>287</v>
      </c>
      <c r="AU328" s="241" t="s">
        <v>81</v>
      </c>
      <c r="AY328" s="19" t="s">
        <v>285</v>
      </c>
      <c r="BE328" s="242">
        <f>IF(N328="základní",J328,0)</f>
        <v>0</v>
      </c>
      <c r="BF328" s="242">
        <f>IF(N328="snížená",J328,0)</f>
        <v>0</v>
      </c>
      <c r="BG328" s="242">
        <f>IF(N328="zákl. přenesená",J328,0)</f>
        <v>0</v>
      </c>
      <c r="BH328" s="242">
        <f>IF(N328="sníž. přenesená",J328,0)</f>
        <v>0</v>
      </c>
      <c r="BI328" s="242">
        <f>IF(N328="nulová",J328,0)</f>
        <v>0</v>
      </c>
      <c r="BJ328" s="19" t="s">
        <v>79</v>
      </c>
      <c r="BK328" s="242">
        <f>ROUND(I328*H328,2)</f>
        <v>0</v>
      </c>
      <c r="BL328" s="19" t="s">
        <v>157</v>
      </c>
      <c r="BM328" s="241" t="s">
        <v>4663</v>
      </c>
    </row>
    <row r="329" s="2" customFormat="1">
      <c r="A329" s="40"/>
      <c r="B329" s="41"/>
      <c r="C329" s="42"/>
      <c r="D329" s="243" t="s">
        <v>293</v>
      </c>
      <c r="E329" s="42"/>
      <c r="F329" s="244" t="s">
        <v>3755</v>
      </c>
      <c r="G329" s="42"/>
      <c r="H329" s="42"/>
      <c r="I329" s="150"/>
      <c r="J329" s="42"/>
      <c r="K329" s="42"/>
      <c r="L329" s="46"/>
      <c r="M329" s="245"/>
      <c r="N329" s="246"/>
      <c r="O329" s="86"/>
      <c r="P329" s="86"/>
      <c r="Q329" s="86"/>
      <c r="R329" s="86"/>
      <c r="S329" s="86"/>
      <c r="T329" s="87"/>
      <c r="U329" s="40"/>
      <c r="V329" s="40"/>
      <c r="W329" s="40"/>
      <c r="X329" s="40"/>
      <c r="Y329" s="40"/>
      <c r="Z329" s="40"/>
      <c r="AA329" s="40"/>
      <c r="AB329" s="40"/>
      <c r="AC329" s="40"/>
      <c r="AD329" s="40"/>
      <c r="AE329" s="40"/>
      <c r="AT329" s="19" t="s">
        <v>293</v>
      </c>
      <c r="AU329" s="19" t="s">
        <v>81</v>
      </c>
    </row>
    <row r="330" s="2" customFormat="1">
      <c r="A330" s="40"/>
      <c r="B330" s="41"/>
      <c r="C330" s="42"/>
      <c r="D330" s="243" t="s">
        <v>295</v>
      </c>
      <c r="E330" s="42"/>
      <c r="F330" s="247" t="s">
        <v>3751</v>
      </c>
      <c r="G330" s="42"/>
      <c r="H330" s="42"/>
      <c r="I330" s="150"/>
      <c r="J330" s="42"/>
      <c r="K330" s="42"/>
      <c r="L330" s="46"/>
      <c r="M330" s="245"/>
      <c r="N330" s="246"/>
      <c r="O330" s="86"/>
      <c r="P330" s="86"/>
      <c r="Q330" s="86"/>
      <c r="R330" s="86"/>
      <c r="S330" s="86"/>
      <c r="T330" s="87"/>
      <c r="U330" s="40"/>
      <c r="V330" s="40"/>
      <c r="W330" s="40"/>
      <c r="X330" s="40"/>
      <c r="Y330" s="40"/>
      <c r="Z330" s="40"/>
      <c r="AA330" s="40"/>
      <c r="AB330" s="40"/>
      <c r="AC330" s="40"/>
      <c r="AD330" s="40"/>
      <c r="AE330" s="40"/>
      <c r="AT330" s="19" t="s">
        <v>295</v>
      </c>
      <c r="AU330" s="19" t="s">
        <v>81</v>
      </c>
    </row>
    <row r="331" s="12" customFormat="1" ht="22.8" customHeight="1">
      <c r="A331" s="12"/>
      <c r="B331" s="214"/>
      <c r="C331" s="215"/>
      <c r="D331" s="216" t="s">
        <v>71</v>
      </c>
      <c r="E331" s="228" t="s">
        <v>1406</v>
      </c>
      <c r="F331" s="228" t="s">
        <v>1407</v>
      </c>
      <c r="G331" s="215"/>
      <c r="H331" s="215"/>
      <c r="I331" s="218"/>
      <c r="J331" s="229">
        <f>BK331</f>
        <v>0</v>
      </c>
      <c r="K331" s="215"/>
      <c r="L331" s="220"/>
      <c r="M331" s="221"/>
      <c r="N331" s="222"/>
      <c r="O331" s="222"/>
      <c r="P331" s="223">
        <f>SUM(P332:P343)</f>
        <v>0</v>
      </c>
      <c r="Q331" s="222"/>
      <c r="R331" s="223">
        <f>SUM(R332:R343)</f>
        <v>0.0043083832500000006</v>
      </c>
      <c r="S331" s="222"/>
      <c r="T331" s="224">
        <f>SUM(T332:T343)</f>
        <v>0</v>
      </c>
      <c r="U331" s="12"/>
      <c r="V331" s="12"/>
      <c r="W331" s="12"/>
      <c r="X331" s="12"/>
      <c r="Y331" s="12"/>
      <c r="Z331" s="12"/>
      <c r="AA331" s="12"/>
      <c r="AB331" s="12"/>
      <c r="AC331" s="12"/>
      <c r="AD331" s="12"/>
      <c r="AE331" s="12"/>
      <c r="AR331" s="225" t="s">
        <v>81</v>
      </c>
      <c r="AT331" s="226" t="s">
        <v>71</v>
      </c>
      <c r="AU331" s="226" t="s">
        <v>79</v>
      </c>
      <c r="AY331" s="225" t="s">
        <v>285</v>
      </c>
      <c r="BK331" s="227">
        <f>SUM(BK332:BK343)</f>
        <v>0</v>
      </c>
    </row>
    <row r="332" s="2" customFormat="1" ht="16.5" customHeight="1">
      <c r="A332" s="40"/>
      <c r="B332" s="41"/>
      <c r="C332" s="230" t="s">
        <v>789</v>
      </c>
      <c r="D332" s="230" t="s">
        <v>287</v>
      </c>
      <c r="E332" s="231" t="s">
        <v>3756</v>
      </c>
      <c r="F332" s="232" t="s">
        <v>3757</v>
      </c>
      <c r="G332" s="233" t="s">
        <v>361</v>
      </c>
      <c r="H332" s="234">
        <v>6.6669999999999998</v>
      </c>
      <c r="I332" s="235"/>
      <c r="J332" s="236">
        <f>ROUND(I332*H332,2)</f>
        <v>0</v>
      </c>
      <c r="K332" s="232" t="s">
        <v>291</v>
      </c>
      <c r="L332" s="46"/>
      <c r="M332" s="237" t="s">
        <v>19</v>
      </c>
      <c r="N332" s="238" t="s">
        <v>43</v>
      </c>
      <c r="O332" s="86"/>
      <c r="P332" s="239">
        <f>O332*H332</f>
        <v>0</v>
      </c>
      <c r="Q332" s="239">
        <v>0.00014375</v>
      </c>
      <c r="R332" s="239">
        <f>Q332*H332</f>
        <v>0.00095838124999999999</v>
      </c>
      <c r="S332" s="239">
        <v>0</v>
      </c>
      <c r="T332" s="240">
        <f>S332*H332</f>
        <v>0</v>
      </c>
      <c r="U332" s="40"/>
      <c r="V332" s="40"/>
      <c r="W332" s="40"/>
      <c r="X332" s="40"/>
      <c r="Y332" s="40"/>
      <c r="Z332" s="40"/>
      <c r="AA332" s="40"/>
      <c r="AB332" s="40"/>
      <c r="AC332" s="40"/>
      <c r="AD332" s="40"/>
      <c r="AE332" s="40"/>
      <c r="AR332" s="241" t="s">
        <v>157</v>
      </c>
      <c r="AT332" s="241" t="s">
        <v>287</v>
      </c>
      <c r="AU332" s="241" t="s">
        <v>81</v>
      </c>
      <c r="AY332" s="19" t="s">
        <v>285</v>
      </c>
      <c r="BE332" s="242">
        <f>IF(N332="základní",J332,0)</f>
        <v>0</v>
      </c>
      <c r="BF332" s="242">
        <f>IF(N332="snížená",J332,0)</f>
        <v>0</v>
      </c>
      <c r="BG332" s="242">
        <f>IF(N332="zákl. přenesená",J332,0)</f>
        <v>0</v>
      </c>
      <c r="BH332" s="242">
        <f>IF(N332="sníž. přenesená",J332,0)</f>
        <v>0</v>
      </c>
      <c r="BI332" s="242">
        <f>IF(N332="nulová",J332,0)</f>
        <v>0</v>
      </c>
      <c r="BJ332" s="19" t="s">
        <v>79</v>
      </c>
      <c r="BK332" s="242">
        <f>ROUND(I332*H332,2)</f>
        <v>0</v>
      </c>
      <c r="BL332" s="19" t="s">
        <v>157</v>
      </c>
      <c r="BM332" s="241" t="s">
        <v>4664</v>
      </c>
    </row>
    <row r="333" s="2" customFormat="1">
      <c r="A333" s="40"/>
      <c r="B333" s="41"/>
      <c r="C333" s="42"/>
      <c r="D333" s="243" t="s">
        <v>293</v>
      </c>
      <c r="E333" s="42"/>
      <c r="F333" s="244" t="s">
        <v>3759</v>
      </c>
      <c r="G333" s="42"/>
      <c r="H333" s="42"/>
      <c r="I333" s="150"/>
      <c r="J333" s="42"/>
      <c r="K333" s="42"/>
      <c r="L333" s="46"/>
      <c r="M333" s="245"/>
      <c r="N333" s="246"/>
      <c r="O333" s="86"/>
      <c r="P333" s="86"/>
      <c r="Q333" s="86"/>
      <c r="R333" s="86"/>
      <c r="S333" s="86"/>
      <c r="T333" s="87"/>
      <c r="U333" s="40"/>
      <c r="V333" s="40"/>
      <c r="W333" s="40"/>
      <c r="X333" s="40"/>
      <c r="Y333" s="40"/>
      <c r="Z333" s="40"/>
      <c r="AA333" s="40"/>
      <c r="AB333" s="40"/>
      <c r="AC333" s="40"/>
      <c r="AD333" s="40"/>
      <c r="AE333" s="40"/>
      <c r="AT333" s="19" t="s">
        <v>293</v>
      </c>
      <c r="AU333" s="19" t="s">
        <v>81</v>
      </c>
    </row>
    <row r="334" s="13" customFormat="1">
      <c r="A334" s="13"/>
      <c r="B334" s="248"/>
      <c r="C334" s="249"/>
      <c r="D334" s="243" t="s">
        <v>297</v>
      </c>
      <c r="E334" s="250" t="s">
        <v>19</v>
      </c>
      <c r="F334" s="251" t="s">
        <v>4665</v>
      </c>
      <c r="G334" s="249"/>
      <c r="H334" s="252">
        <v>6.6669999999999998</v>
      </c>
      <c r="I334" s="253"/>
      <c r="J334" s="249"/>
      <c r="K334" s="249"/>
      <c r="L334" s="254"/>
      <c r="M334" s="255"/>
      <c r="N334" s="256"/>
      <c r="O334" s="256"/>
      <c r="P334" s="256"/>
      <c r="Q334" s="256"/>
      <c r="R334" s="256"/>
      <c r="S334" s="256"/>
      <c r="T334" s="257"/>
      <c r="U334" s="13"/>
      <c r="V334" s="13"/>
      <c r="W334" s="13"/>
      <c r="X334" s="13"/>
      <c r="Y334" s="13"/>
      <c r="Z334" s="13"/>
      <c r="AA334" s="13"/>
      <c r="AB334" s="13"/>
      <c r="AC334" s="13"/>
      <c r="AD334" s="13"/>
      <c r="AE334" s="13"/>
      <c r="AT334" s="258" t="s">
        <v>297</v>
      </c>
      <c r="AU334" s="258" t="s">
        <v>81</v>
      </c>
      <c r="AV334" s="13" t="s">
        <v>81</v>
      </c>
      <c r="AW334" s="13" t="s">
        <v>33</v>
      </c>
      <c r="AX334" s="13" t="s">
        <v>79</v>
      </c>
      <c r="AY334" s="258" t="s">
        <v>285</v>
      </c>
    </row>
    <row r="335" s="2" customFormat="1" ht="16.5" customHeight="1">
      <c r="A335" s="40"/>
      <c r="B335" s="41"/>
      <c r="C335" s="230" t="s">
        <v>795</v>
      </c>
      <c r="D335" s="230" t="s">
        <v>287</v>
      </c>
      <c r="E335" s="231" t="s">
        <v>3761</v>
      </c>
      <c r="F335" s="232" t="s">
        <v>3762</v>
      </c>
      <c r="G335" s="233" t="s">
        <v>515</v>
      </c>
      <c r="H335" s="234">
        <v>8</v>
      </c>
      <c r="I335" s="235"/>
      <c r="J335" s="236">
        <f>ROUND(I335*H335,2)</f>
        <v>0</v>
      </c>
      <c r="K335" s="232" t="s">
        <v>291</v>
      </c>
      <c r="L335" s="46"/>
      <c r="M335" s="237" t="s">
        <v>19</v>
      </c>
      <c r="N335" s="238" t="s">
        <v>43</v>
      </c>
      <c r="O335" s="86"/>
      <c r="P335" s="239">
        <f>O335*H335</f>
        <v>0</v>
      </c>
      <c r="Q335" s="239">
        <v>0.000139894</v>
      </c>
      <c r="R335" s="239">
        <f>Q335*H335</f>
        <v>0.001119152</v>
      </c>
      <c r="S335" s="239">
        <v>0</v>
      </c>
      <c r="T335" s="240">
        <f>S335*H335</f>
        <v>0</v>
      </c>
      <c r="U335" s="40"/>
      <c r="V335" s="40"/>
      <c r="W335" s="40"/>
      <c r="X335" s="40"/>
      <c r="Y335" s="40"/>
      <c r="Z335" s="40"/>
      <c r="AA335" s="40"/>
      <c r="AB335" s="40"/>
      <c r="AC335" s="40"/>
      <c r="AD335" s="40"/>
      <c r="AE335" s="40"/>
      <c r="AR335" s="241" t="s">
        <v>157</v>
      </c>
      <c r="AT335" s="241" t="s">
        <v>287</v>
      </c>
      <c r="AU335" s="241" t="s">
        <v>81</v>
      </c>
      <c r="AY335" s="19" t="s">
        <v>285</v>
      </c>
      <c r="BE335" s="242">
        <f>IF(N335="základní",J335,0)</f>
        <v>0</v>
      </c>
      <c r="BF335" s="242">
        <f>IF(N335="snížená",J335,0)</f>
        <v>0</v>
      </c>
      <c r="BG335" s="242">
        <f>IF(N335="zákl. přenesená",J335,0)</f>
        <v>0</v>
      </c>
      <c r="BH335" s="242">
        <f>IF(N335="sníž. přenesená",J335,0)</f>
        <v>0</v>
      </c>
      <c r="BI335" s="242">
        <f>IF(N335="nulová",J335,0)</f>
        <v>0</v>
      </c>
      <c r="BJ335" s="19" t="s">
        <v>79</v>
      </c>
      <c r="BK335" s="242">
        <f>ROUND(I335*H335,2)</f>
        <v>0</v>
      </c>
      <c r="BL335" s="19" t="s">
        <v>157</v>
      </c>
      <c r="BM335" s="241" t="s">
        <v>4666</v>
      </c>
    </row>
    <row r="336" s="2" customFormat="1">
      <c r="A336" s="40"/>
      <c r="B336" s="41"/>
      <c r="C336" s="42"/>
      <c r="D336" s="243" t="s">
        <v>293</v>
      </c>
      <c r="E336" s="42"/>
      <c r="F336" s="244" t="s">
        <v>3764</v>
      </c>
      <c r="G336" s="42"/>
      <c r="H336" s="42"/>
      <c r="I336" s="150"/>
      <c r="J336" s="42"/>
      <c r="K336" s="42"/>
      <c r="L336" s="46"/>
      <c r="M336" s="245"/>
      <c r="N336" s="246"/>
      <c r="O336" s="86"/>
      <c r="P336" s="86"/>
      <c r="Q336" s="86"/>
      <c r="R336" s="86"/>
      <c r="S336" s="86"/>
      <c r="T336" s="87"/>
      <c r="U336" s="40"/>
      <c r="V336" s="40"/>
      <c r="W336" s="40"/>
      <c r="X336" s="40"/>
      <c r="Y336" s="40"/>
      <c r="Z336" s="40"/>
      <c r="AA336" s="40"/>
      <c r="AB336" s="40"/>
      <c r="AC336" s="40"/>
      <c r="AD336" s="40"/>
      <c r="AE336" s="40"/>
      <c r="AT336" s="19" t="s">
        <v>293</v>
      </c>
      <c r="AU336" s="19" t="s">
        <v>81</v>
      </c>
    </row>
    <row r="337" s="13" customFormat="1">
      <c r="A337" s="13"/>
      <c r="B337" s="248"/>
      <c r="C337" s="249"/>
      <c r="D337" s="243" t="s">
        <v>297</v>
      </c>
      <c r="E337" s="250" t="s">
        <v>19</v>
      </c>
      <c r="F337" s="251" t="s">
        <v>119</v>
      </c>
      <c r="G337" s="249"/>
      <c r="H337" s="252">
        <v>8</v>
      </c>
      <c r="I337" s="253"/>
      <c r="J337" s="249"/>
      <c r="K337" s="249"/>
      <c r="L337" s="254"/>
      <c r="M337" s="255"/>
      <c r="N337" s="256"/>
      <c r="O337" s="256"/>
      <c r="P337" s="256"/>
      <c r="Q337" s="256"/>
      <c r="R337" s="256"/>
      <c r="S337" s="256"/>
      <c r="T337" s="257"/>
      <c r="U337" s="13"/>
      <c r="V337" s="13"/>
      <c r="W337" s="13"/>
      <c r="X337" s="13"/>
      <c r="Y337" s="13"/>
      <c r="Z337" s="13"/>
      <c r="AA337" s="13"/>
      <c r="AB337" s="13"/>
      <c r="AC337" s="13"/>
      <c r="AD337" s="13"/>
      <c r="AE337" s="13"/>
      <c r="AT337" s="258" t="s">
        <v>297</v>
      </c>
      <c r="AU337" s="258" t="s">
        <v>81</v>
      </c>
      <c r="AV337" s="13" t="s">
        <v>81</v>
      </c>
      <c r="AW337" s="13" t="s">
        <v>33</v>
      </c>
      <c r="AX337" s="13" t="s">
        <v>79</v>
      </c>
      <c r="AY337" s="258" t="s">
        <v>285</v>
      </c>
    </row>
    <row r="338" s="2" customFormat="1" ht="16.5" customHeight="1">
      <c r="A338" s="40"/>
      <c r="B338" s="41"/>
      <c r="C338" s="230" t="s">
        <v>800</v>
      </c>
      <c r="D338" s="230" t="s">
        <v>287</v>
      </c>
      <c r="E338" s="231" t="s">
        <v>3765</v>
      </c>
      <c r="F338" s="232" t="s">
        <v>3766</v>
      </c>
      <c r="G338" s="233" t="s">
        <v>290</v>
      </c>
      <c r="H338" s="234">
        <v>15</v>
      </c>
      <c r="I338" s="235"/>
      <c r="J338" s="236">
        <f>ROUND(I338*H338,2)</f>
        <v>0</v>
      </c>
      <c r="K338" s="232" t="s">
        <v>291</v>
      </c>
      <c r="L338" s="46"/>
      <c r="M338" s="237" t="s">
        <v>19</v>
      </c>
      <c r="N338" s="238" t="s">
        <v>43</v>
      </c>
      <c r="O338" s="86"/>
      <c r="P338" s="239">
        <f>O338*H338</f>
        <v>0</v>
      </c>
      <c r="Q338" s="239">
        <v>2.4382000000000001E-05</v>
      </c>
      <c r="R338" s="239">
        <f>Q338*H338</f>
        <v>0.00036573000000000004</v>
      </c>
      <c r="S338" s="239">
        <v>0</v>
      </c>
      <c r="T338" s="240">
        <f>S338*H338</f>
        <v>0</v>
      </c>
      <c r="U338" s="40"/>
      <c r="V338" s="40"/>
      <c r="W338" s="40"/>
      <c r="X338" s="40"/>
      <c r="Y338" s="40"/>
      <c r="Z338" s="40"/>
      <c r="AA338" s="40"/>
      <c r="AB338" s="40"/>
      <c r="AC338" s="40"/>
      <c r="AD338" s="40"/>
      <c r="AE338" s="40"/>
      <c r="AR338" s="241" t="s">
        <v>157</v>
      </c>
      <c r="AT338" s="241" t="s">
        <v>287</v>
      </c>
      <c r="AU338" s="241" t="s">
        <v>81</v>
      </c>
      <c r="AY338" s="19" t="s">
        <v>285</v>
      </c>
      <c r="BE338" s="242">
        <f>IF(N338="základní",J338,0)</f>
        <v>0</v>
      </c>
      <c r="BF338" s="242">
        <f>IF(N338="snížená",J338,0)</f>
        <v>0</v>
      </c>
      <c r="BG338" s="242">
        <f>IF(N338="zákl. přenesená",J338,0)</f>
        <v>0</v>
      </c>
      <c r="BH338" s="242">
        <f>IF(N338="sníž. přenesená",J338,0)</f>
        <v>0</v>
      </c>
      <c r="BI338" s="242">
        <f>IF(N338="nulová",J338,0)</f>
        <v>0</v>
      </c>
      <c r="BJ338" s="19" t="s">
        <v>79</v>
      </c>
      <c r="BK338" s="242">
        <f>ROUND(I338*H338,2)</f>
        <v>0</v>
      </c>
      <c r="BL338" s="19" t="s">
        <v>157</v>
      </c>
      <c r="BM338" s="241" t="s">
        <v>4667</v>
      </c>
    </row>
    <row r="339" s="2" customFormat="1">
      <c r="A339" s="40"/>
      <c r="B339" s="41"/>
      <c r="C339" s="42"/>
      <c r="D339" s="243" t="s">
        <v>293</v>
      </c>
      <c r="E339" s="42"/>
      <c r="F339" s="244" t="s">
        <v>3768</v>
      </c>
      <c r="G339" s="42"/>
      <c r="H339" s="42"/>
      <c r="I339" s="150"/>
      <c r="J339" s="42"/>
      <c r="K339" s="42"/>
      <c r="L339" s="46"/>
      <c r="M339" s="245"/>
      <c r="N339" s="246"/>
      <c r="O339" s="86"/>
      <c r="P339" s="86"/>
      <c r="Q339" s="86"/>
      <c r="R339" s="86"/>
      <c r="S339" s="86"/>
      <c r="T339" s="87"/>
      <c r="U339" s="40"/>
      <c r="V339" s="40"/>
      <c r="W339" s="40"/>
      <c r="X339" s="40"/>
      <c r="Y339" s="40"/>
      <c r="Z339" s="40"/>
      <c r="AA339" s="40"/>
      <c r="AB339" s="40"/>
      <c r="AC339" s="40"/>
      <c r="AD339" s="40"/>
      <c r="AE339" s="40"/>
      <c r="AT339" s="19" t="s">
        <v>293</v>
      </c>
      <c r="AU339" s="19" t="s">
        <v>81</v>
      </c>
    </row>
    <row r="340" s="13" customFormat="1">
      <c r="A340" s="13"/>
      <c r="B340" s="248"/>
      <c r="C340" s="249"/>
      <c r="D340" s="243" t="s">
        <v>297</v>
      </c>
      <c r="E340" s="250" t="s">
        <v>19</v>
      </c>
      <c r="F340" s="251" t="s">
        <v>4623</v>
      </c>
      <c r="G340" s="249"/>
      <c r="H340" s="252">
        <v>15</v>
      </c>
      <c r="I340" s="253"/>
      <c r="J340" s="249"/>
      <c r="K340" s="249"/>
      <c r="L340" s="254"/>
      <c r="M340" s="255"/>
      <c r="N340" s="256"/>
      <c r="O340" s="256"/>
      <c r="P340" s="256"/>
      <c r="Q340" s="256"/>
      <c r="R340" s="256"/>
      <c r="S340" s="256"/>
      <c r="T340" s="257"/>
      <c r="U340" s="13"/>
      <c r="V340" s="13"/>
      <c r="W340" s="13"/>
      <c r="X340" s="13"/>
      <c r="Y340" s="13"/>
      <c r="Z340" s="13"/>
      <c r="AA340" s="13"/>
      <c r="AB340" s="13"/>
      <c r="AC340" s="13"/>
      <c r="AD340" s="13"/>
      <c r="AE340" s="13"/>
      <c r="AT340" s="258" t="s">
        <v>297</v>
      </c>
      <c r="AU340" s="258" t="s">
        <v>81</v>
      </c>
      <c r="AV340" s="13" t="s">
        <v>81</v>
      </c>
      <c r="AW340" s="13" t="s">
        <v>33</v>
      </c>
      <c r="AX340" s="13" t="s">
        <v>79</v>
      </c>
      <c r="AY340" s="258" t="s">
        <v>285</v>
      </c>
    </row>
    <row r="341" s="2" customFormat="1" ht="16.5" customHeight="1">
      <c r="A341" s="40"/>
      <c r="B341" s="41"/>
      <c r="C341" s="230" t="s">
        <v>807</v>
      </c>
      <c r="D341" s="230" t="s">
        <v>287</v>
      </c>
      <c r="E341" s="231" t="s">
        <v>4182</v>
      </c>
      <c r="F341" s="232" t="s">
        <v>4183</v>
      </c>
      <c r="G341" s="233" t="s">
        <v>290</v>
      </c>
      <c r="H341" s="234">
        <v>40</v>
      </c>
      <c r="I341" s="235"/>
      <c r="J341" s="236">
        <f>ROUND(I341*H341,2)</f>
        <v>0</v>
      </c>
      <c r="K341" s="232" t="s">
        <v>291</v>
      </c>
      <c r="L341" s="46"/>
      <c r="M341" s="237" t="s">
        <v>19</v>
      </c>
      <c r="N341" s="238" t="s">
        <v>43</v>
      </c>
      <c r="O341" s="86"/>
      <c r="P341" s="239">
        <f>O341*H341</f>
        <v>0</v>
      </c>
      <c r="Q341" s="239">
        <v>4.6628000000000001E-05</v>
      </c>
      <c r="R341" s="239">
        <f>Q341*H341</f>
        <v>0.0018651200000000001</v>
      </c>
      <c r="S341" s="239">
        <v>0</v>
      </c>
      <c r="T341" s="240">
        <f>S341*H341</f>
        <v>0</v>
      </c>
      <c r="U341" s="40"/>
      <c r="V341" s="40"/>
      <c r="W341" s="40"/>
      <c r="X341" s="40"/>
      <c r="Y341" s="40"/>
      <c r="Z341" s="40"/>
      <c r="AA341" s="40"/>
      <c r="AB341" s="40"/>
      <c r="AC341" s="40"/>
      <c r="AD341" s="40"/>
      <c r="AE341" s="40"/>
      <c r="AR341" s="241" t="s">
        <v>157</v>
      </c>
      <c r="AT341" s="241" t="s">
        <v>287</v>
      </c>
      <c r="AU341" s="241" t="s">
        <v>81</v>
      </c>
      <c r="AY341" s="19" t="s">
        <v>285</v>
      </c>
      <c r="BE341" s="242">
        <f>IF(N341="základní",J341,0)</f>
        <v>0</v>
      </c>
      <c r="BF341" s="242">
        <f>IF(N341="snížená",J341,0)</f>
        <v>0</v>
      </c>
      <c r="BG341" s="242">
        <f>IF(N341="zákl. přenesená",J341,0)</f>
        <v>0</v>
      </c>
      <c r="BH341" s="242">
        <f>IF(N341="sníž. přenesená",J341,0)</f>
        <v>0</v>
      </c>
      <c r="BI341" s="242">
        <f>IF(N341="nulová",J341,0)</f>
        <v>0</v>
      </c>
      <c r="BJ341" s="19" t="s">
        <v>79</v>
      </c>
      <c r="BK341" s="242">
        <f>ROUND(I341*H341,2)</f>
        <v>0</v>
      </c>
      <c r="BL341" s="19" t="s">
        <v>157</v>
      </c>
      <c r="BM341" s="241" t="s">
        <v>4668</v>
      </c>
    </row>
    <row r="342" s="2" customFormat="1">
      <c r="A342" s="40"/>
      <c r="B342" s="41"/>
      <c r="C342" s="42"/>
      <c r="D342" s="243" t="s">
        <v>293</v>
      </c>
      <c r="E342" s="42"/>
      <c r="F342" s="244" t="s">
        <v>4185</v>
      </c>
      <c r="G342" s="42"/>
      <c r="H342" s="42"/>
      <c r="I342" s="150"/>
      <c r="J342" s="42"/>
      <c r="K342" s="42"/>
      <c r="L342" s="46"/>
      <c r="M342" s="245"/>
      <c r="N342" s="246"/>
      <c r="O342" s="86"/>
      <c r="P342" s="86"/>
      <c r="Q342" s="86"/>
      <c r="R342" s="86"/>
      <c r="S342" s="86"/>
      <c r="T342" s="87"/>
      <c r="U342" s="40"/>
      <c r="V342" s="40"/>
      <c r="W342" s="40"/>
      <c r="X342" s="40"/>
      <c r="Y342" s="40"/>
      <c r="Z342" s="40"/>
      <c r="AA342" s="40"/>
      <c r="AB342" s="40"/>
      <c r="AC342" s="40"/>
      <c r="AD342" s="40"/>
      <c r="AE342" s="40"/>
      <c r="AT342" s="19" t="s">
        <v>293</v>
      </c>
      <c r="AU342" s="19" t="s">
        <v>81</v>
      </c>
    </row>
    <row r="343" s="13" customFormat="1">
      <c r="A343" s="13"/>
      <c r="B343" s="248"/>
      <c r="C343" s="249"/>
      <c r="D343" s="243" t="s">
        <v>297</v>
      </c>
      <c r="E343" s="250" t="s">
        <v>19</v>
      </c>
      <c r="F343" s="251" t="s">
        <v>4634</v>
      </c>
      <c r="G343" s="249"/>
      <c r="H343" s="252">
        <v>40</v>
      </c>
      <c r="I343" s="253"/>
      <c r="J343" s="249"/>
      <c r="K343" s="249"/>
      <c r="L343" s="254"/>
      <c r="M343" s="255"/>
      <c r="N343" s="256"/>
      <c r="O343" s="256"/>
      <c r="P343" s="256"/>
      <c r="Q343" s="256"/>
      <c r="R343" s="256"/>
      <c r="S343" s="256"/>
      <c r="T343" s="257"/>
      <c r="U343" s="13"/>
      <c r="V343" s="13"/>
      <c r="W343" s="13"/>
      <c r="X343" s="13"/>
      <c r="Y343" s="13"/>
      <c r="Z343" s="13"/>
      <c r="AA343" s="13"/>
      <c r="AB343" s="13"/>
      <c r="AC343" s="13"/>
      <c r="AD343" s="13"/>
      <c r="AE343" s="13"/>
      <c r="AT343" s="258" t="s">
        <v>297</v>
      </c>
      <c r="AU343" s="258" t="s">
        <v>81</v>
      </c>
      <c r="AV343" s="13" t="s">
        <v>81</v>
      </c>
      <c r="AW343" s="13" t="s">
        <v>33</v>
      </c>
      <c r="AX343" s="13" t="s">
        <v>79</v>
      </c>
      <c r="AY343" s="258" t="s">
        <v>285</v>
      </c>
    </row>
    <row r="344" s="12" customFormat="1" ht="22.8" customHeight="1">
      <c r="A344" s="12"/>
      <c r="B344" s="214"/>
      <c r="C344" s="215"/>
      <c r="D344" s="216" t="s">
        <v>71</v>
      </c>
      <c r="E344" s="228" t="s">
        <v>4669</v>
      </c>
      <c r="F344" s="228" t="s">
        <v>3172</v>
      </c>
      <c r="G344" s="215"/>
      <c r="H344" s="215"/>
      <c r="I344" s="218"/>
      <c r="J344" s="229">
        <f>BK344</f>
        <v>0</v>
      </c>
      <c r="K344" s="215"/>
      <c r="L344" s="220"/>
      <c r="M344" s="221"/>
      <c r="N344" s="222"/>
      <c r="O344" s="222"/>
      <c r="P344" s="223">
        <f>SUM(P345:P346)</f>
        <v>0</v>
      </c>
      <c r="Q344" s="222"/>
      <c r="R344" s="223">
        <f>SUM(R345:R346)</f>
        <v>0</v>
      </c>
      <c r="S344" s="222"/>
      <c r="T344" s="224">
        <f>SUM(T345:T346)</f>
        <v>0</v>
      </c>
      <c r="U344" s="12"/>
      <c r="V344" s="12"/>
      <c r="W344" s="12"/>
      <c r="X344" s="12"/>
      <c r="Y344" s="12"/>
      <c r="Z344" s="12"/>
      <c r="AA344" s="12"/>
      <c r="AB344" s="12"/>
      <c r="AC344" s="12"/>
      <c r="AD344" s="12"/>
      <c r="AE344" s="12"/>
      <c r="AR344" s="225" t="s">
        <v>81</v>
      </c>
      <c r="AT344" s="226" t="s">
        <v>71</v>
      </c>
      <c r="AU344" s="226" t="s">
        <v>79</v>
      </c>
      <c r="AY344" s="225" t="s">
        <v>285</v>
      </c>
      <c r="BK344" s="227">
        <f>SUM(BK345:BK346)</f>
        <v>0</v>
      </c>
    </row>
    <row r="345" s="2" customFormat="1" ht="21.75" customHeight="1">
      <c r="A345" s="40"/>
      <c r="B345" s="41"/>
      <c r="C345" s="230" t="s">
        <v>813</v>
      </c>
      <c r="D345" s="230" t="s">
        <v>287</v>
      </c>
      <c r="E345" s="231" t="s">
        <v>4670</v>
      </c>
      <c r="F345" s="232" t="s">
        <v>4671</v>
      </c>
      <c r="G345" s="233" t="s">
        <v>609</v>
      </c>
      <c r="H345" s="234">
        <v>1</v>
      </c>
      <c r="I345" s="235"/>
      <c r="J345" s="236">
        <f>ROUND(I345*H345,2)</f>
        <v>0</v>
      </c>
      <c r="K345" s="232" t="s">
        <v>19</v>
      </c>
      <c r="L345" s="46"/>
      <c r="M345" s="237" t="s">
        <v>19</v>
      </c>
      <c r="N345" s="238" t="s">
        <v>43</v>
      </c>
      <c r="O345" s="86"/>
      <c r="P345" s="239">
        <f>O345*H345</f>
        <v>0</v>
      </c>
      <c r="Q345" s="239">
        <v>0</v>
      </c>
      <c r="R345" s="239">
        <f>Q345*H345</f>
        <v>0</v>
      </c>
      <c r="S345" s="239">
        <v>0</v>
      </c>
      <c r="T345" s="240">
        <f>S345*H345</f>
        <v>0</v>
      </c>
      <c r="U345" s="40"/>
      <c r="V345" s="40"/>
      <c r="W345" s="40"/>
      <c r="X345" s="40"/>
      <c r="Y345" s="40"/>
      <c r="Z345" s="40"/>
      <c r="AA345" s="40"/>
      <c r="AB345" s="40"/>
      <c r="AC345" s="40"/>
      <c r="AD345" s="40"/>
      <c r="AE345" s="40"/>
      <c r="AR345" s="241" t="s">
        <v>157</v>
      </c>
      <c r="AT345" s="241" t="s">
        <v>287</v>
      </c>
      <c r="AU345" s="241" t="s">
        <v>81</v>
      </c>
      <c r="AY345" s="19" t="s">
        <v>285</v>
      </c>
      <c r="BE345" s="242">
        <f>IF(N345="základní",J345,0)</f>
        <v>0</v>
      </c>
      <c r="BF345" s="242">
        <f>IF(N345="snížená",J345,0)</f>
        <v>0</v>
      </c>
      <c r="BG345" s="242">
        <f>IF(N345="zákl. přenesená",J345,0)</f>
        <v>0</v>
      </c>
      <c r="BH345" s="242">
        <f>IF(N345="sníž. přenesená",J345,0)</f>
        <v>0</v>
      </c>
      <c r="BI345" s="242">
        <f>IF(N345="nulová",J345,0)</f>
        <v>0</v>
      </c>
      <c r="BJ345" s="19" t="s">
        <v>79</v>
      </c>
      <c r="BK345" s="242">
        <f>ROUND(I345*H345,2)</f>
        <v>0</v>
      </c>
      <c r="BL345" s="19" t="s">
        <v>157</v>
      </c>
      <c r="BM345" s="241" t="s">
        <v>4672</v>
      </c>
    </row>
    <row r="346" s="2" customFormat="1">
      <c r="A346" s="40"/>
      <c r="B346" s="41"/>
      <c r="C346" s="42"/>
      <c r="D346" s="243" t="s">
        <v>293</v>
      </c>
      <c r="E346" s="42"/>
      <c r="F346" s="244" t="s">
        <v>4671</v>
      </c>
      <c r="G346" s="42"/>
      <c r="H346" s="42"/>
      <c r="I346" s="150"/>
      <c r="J346" s="42"/>
      <c r="K346" s="42"/>
      <c r="L346" s="46"/>
      <c r="M346" s="245"/>
      <c r="N346" s="246"/>
      <c r="O346" s="86"/>
      <c r="P346" s="86"/>
      <c r="Q346" s="86"/>
      <c r="R346" s="86"/>
      <c r="S346" s="86"/>
      <c r="T346" s="87"/>
      <c r="U346" s="40"/>
      <c r="V346" s="40"/>
      <c r="W346" s="40"/>
      <c r="X346" s="40"/>
      <c r="Y346" s="40"/>
      <c r="Z346" s="40"/>
      <c r="AA346" s="40"/>
      <c r="AB346" s="40"/>
      <c r="AC346" s="40"/>
      <c r="AD346" s="40"/>
      <c r="AE346" s="40"/>
      <c r="AT346" s="19" t="s">
        <v>293</v>
      </c>
      <c r="AU346" s="19" t="s">
        <v>81</v>
      </c>
    </row>
    <row r="347" s="12" customFormat="1" ht="22.8" customHeight="1">
      <c r="A347" s="12"/>
      <c r="B347" s="214"/>
      <c r="C347" s="215"/>
      <c r="D347" s="216" t="s">
        <v>71</v>
      </c>
      <c r="E347" s="228" t="s">
        <v>3769</v>
      </c>
      <c r="F347" s="228" t="s">
        <v>3165</v>
      </c>
      <c r="G347" s="215"/>
      <c r="H347" s="215"/>
      <c r="I347" s="218"/>
      <c r="J347" s="229">
        <f>BK347</f>
        <v>0</v>
      </c>
      <c r="K347" s="215"/>
      <c r="L347" s="220"/>
      <c r="M347" s="221"/>
      <c r="N347" s="222"/>
      <c r="O347" s="222"/>
      <c r="P347" s="223">
        <f>SUM(P348:P371)</f>
        <v>0</v>
      </c>
      <c r="Q347" s="222"/>
      <c r="R347" s="223">
        <f>SUM(R348:R371)</f>
        <v>0</v>
      </c>
      <c r="S347" s="222"/>
      <c r="T347" s="224">
        <f>SUM(T348:T371)</f>
        <v>0</v>
      </c>
      <c r="U347" s="12"/>
      <c r="V347" s="12"/>
      <c r="W347" s="12"/>
      <c r="X347" s="12"/>
      <c r="Y347" s="12"/>
      <c r="Z347" s="12"/>
      <c r="AA347" s="12"/>
      <c r="AB347" s="12"/>
      <c r="AC347" s="12"/>
      <c r="AD347" s="12"/>
      <c r="AE347" s="12"/>
      <c r="AR347" s="225" t="s">
        <v>81</v>
      </c>
      <c r="AT347" s="226" t="s">
        <v>71</v>
      </c>
      <c r="AU347" s="226" t="s">
        <v>79</v>
      </c>
      <c r="AY347" s="225" t="s">
        <v>285</v>
      </c>
      <c r="BK347" s="227">
        <f>SUM(BK348:BK371)</f>
        <v>0</v>
      </c>
    </row>
    <row r="348" s="2" customFormat="1" ht="16.5" customHeight="1">
      <c r="A348" s="40"/>
      <c r="B348" s="41"/>
      <c r="C348" s="291" t="s">
        <v>818</v>
      </c>
      <c r="D348" s="291" t="s">
        <v>416</v>
      </c>
      <c r="E348" s="292" t="s">
        <v>4186</v>
      </c>
      <c r="F348" s="293" t="s">
        <v>3771</v>
      </c>
      <c r="G348" s="294" t="s">
        <v>309</v>
      </c>
      <c r="H348" s="295">
        <v>0.5</v>
      </c>
      <c r="I348" s="296"/>
      <c r="J348" s="297">
        <f>ROUND(I348*H348,2)</f>
        <v>0</v>
      </c>
      <c r="K348" s="293" t="s">
        <v>19</v>
      </c>
      <c r="L348" s="298"/>
      <c r="M348" s="299" t="s">
        <v>19</v>
      </c>
      <c r="N348" s="300" t="s">
        <v>43</v>
      </c>
      <c r="O348" s="86"/>
      <c r="P348" s="239">
        <f>O348*H348</f>
        <v>0</v>
      </c>
      <c r="Q348" s="239">
        <v>0</v>
      </c>
      <c r="R348" s="239">
        <f>Q348*H348</f>
        <v>0</v>
      </c>
      <c r="S348" s="239">
        <v>0</v>
      </c>
      <c r="T348" s="240">
        <f>S348*H348</f>
        <v>0</v>
      </c>
      <c r="U348" s="40"/>
      <c r="V348" s="40"/>
      <c r="W348" s="40"/>
      <c r="X348" s="40"/>
      <c r="Y348" s="40"/>
      <c r="Z348" s="40"/>
      <c r="AA348" s="40"/>
      <c r="AB348" s="40"/>
      <c r="AC348" s="40"/>
      <c r="AD348" s="40"/>
      <c r="AE348" s="40"/>
      <c r="AR348" s="241" t="s">
        <v>536</v>
      </c>
      <c r="AT348" s="241" t="s">
        <v>416</v>
      </c>
      <c r="AU348" s="241" t="s">
        <v>81</v>
      </c>
      <c r="AY348" s="19" t="s">
        <v>285</v>
      </c>
      <c r="BE348" s="242">
        <f>IF(N348="základní",J348,0)</f>
        <v>0</v>
      </c>
      <c r="BF348" s="242">
        <f>IF(N348="snížená",J348,0)</f>
        <v>0</v>
      </c>
      <c r="BG348" s="242">
        <f>IF(N348="zákl. přenesená",J348,0)</f>
        <v>0</v>
      </c>
      <c r="BH348" s="242">
        <f>IF(N348="sníž. přenesená",J348,0)</f>
        <v>0</v>
      </c>
      <c r="BI348" s="242">
        <f>IF(N348="nulová",J348,0)</f>
        <v>0</v>
      </c>
      <c r="BJ348" s="19" t="s">
        <v>79</v>
      </c>
      <c r="BK348" s="242">
        <f>ROUND(I348*H348,2)</f>
        <v>0</v>
      </c>
      <c r="BL348" s="19" t="s">
        <v>157</v>
      </c>
      <c r="BM348" s="241" t="s">
        <v>4673</v>
      </c>
    </row>
    <row r="349" s="2" customFormat="1">
      <c r="A349" s="40"/>
      <c r="B349" s="41"/>
      <c r="C349" s="42"/>
      <c r="D349" s="243" t="s">
        <v>293</v>
      </c>
      <c r="E349" s="42"/>
      <c r="F349" s="244" t="s">
        <v>3771</v>
      </c>
      <c r="G349" s="42"/>
      <c r="H349" s="42"/>
      <c r="I349" s="150"/>
      <c r="J349" s="42"/>
      <c r="K349" s="42"/>
      <c r="L349" s="46"/>
      <c r="M349" s="245"/>
      <c r="N349" s="246"/>
      <c r="O349" s="86"/>
      <c r="P349" s="86"/>
      <c r="Q349" s="86"/>
      <c r="R349" s="86"/>
      <c r="S349" s="86"/>
      <c r="T349" s="87"/>
      <c r="U349" s="40"/>
      <c r="V349" s="40"/>
      <c r="W349" s="40"/>
      <c r="X349" s="40"/>
      <c r="Y349" s="40"/>
      <c r="Z349" s="40"/>
      <c r="AA349" s="40"/>
      <c r="AB349" s="40"/>
      <c r="AC349" s="40"/>
      <c r="AD349" s="40"/>
      <c r="AE349" s="40"/>
      <c r="AT349" s="19" t="s">
        <v>293</v>
      </c>
      <c r="AU349" s="19" t="s">
        <v>81</v>
      </c>
    </row>
    <row r="350" s="13" customFormat="1">
      <c r="A350" s="13"/>
      <c r="B350" s="248"/>
      <c r="C350" s="249"/>
      <c r="D350" s="243" t="s">
        <v>297</v>
      </c>
      <c r="E350" s="250" t="s">
        <v>19</v>
      </c>
      <c r="F350" s="251" t="s">
        <v>4674</v>
      </c>
      <c r="G350" s="249"/>
      <c r="H350" s="252">
        <v>0.5</v>
      </c>
      <c r="I350" s="253"/>
      <c r="J350" s="249"/>
      <c r="K350" s="249"/>
      <c r="L350" s="254"/>
      <c r="M350" s="255"/>
      <c r="N350" s="256"/>
      <c r="O350" s="256"/>
      <c r="P350" s="256"/>
      <c r="Q350" s="256"/>
      <c r="R350" s="256"/>
      <c r="S350" s="256"/>
      <c r="T350" s="257"/>
      <c r="U350" s="13"/>
      <c r="V350" s="13"/>
      <c r="W350" s="13"/>
      <c r="X350" s="13"/>
      <c r="Y350" s="13"/>
      <c r="Z350" s="13"/>
      <c r="AA350" s="13"/>
      <c r="AB350" s="13"/>
      <c r="AC350" s="13"/>
      <c r="AD350" s="13"/>
      <c r="AE350" s="13"/>
      <c r="AT350" s="258" t="s">
        <v>297</v>
      </c>
      <c r="AU350" s="258" t="s">
        <v>81</v>
      </c>
      <c r="AV350" s="13" t="s">
        <v>81</v>
      </c>
      <c r="AW350" s="13" t="s">
        <v>33</v>
      </c>
      <c r="AX350" s="13" t="s">
        <v>79</v>
      </c>
      <c r="AY350" s="258" t="s">
        <v>285</v>
      </c>
    </row>
    <row r="351" s="2" customFormat="1" ht="16.5" customHeight="1">
      <c r="A351" s="40"/>
      <c r="B351" s="41"/>
      <c r="C351" s="291" t="s">
        <v>824</v>
      </c>
      <c r="D351" s="291" t="s">
        <v>416</v>
      </c>
      <c r="E351" s="292" t="s">
        <v>3782</v>
      </c>
      <c r="F351" s="293" t="s">
        <v>3785</v>
      </c>
      <c r="G351" s="294" t="s">
        <v>3219</v>
      </c>
      <c r="H351" s="295">
        <v>24</v>
      </c>
      <c r="I351" s="296"/>
      <c r="J351" s="297">
        <f>ROUND(I351*H351,2)</f>
        <v>0</v>
      </c>
      <c r="K351" s="293" t="s">
        <v>19</v>
      </c>
      <c r="L351" s="298"/>
      <c r="M351" s="299" t="s">
        <v>19</v>
      </c>
      <c r="N351" s="300" t="s">
        <v>43</v>
      </c>
      <c r="O351" s="86"/>
      <c r="P351" s="239">
        <f>O351*H351</f>
        <v>0</v>
      </c>
      <c r="Q351" s="239">
        <v>0</v>
      </c>
      <c r="R351" s="239">
        <f>Q351*H351</f>
        <v>0</v>
      </c>
      <c r="S351" s="239">
        <v>0</v>
      </c>
      <c r="T351" s="240">
        <f>S351*H351</f>
        <v>0</v>
      </c>
      <c r="U351" s="40"/>
      <c r="V351" s="40"/>
      <c r="W351" s="40"/>
      <c r="X351" s="40"/>
      <c r="Y351" s="40"/>
      <c r="Z351" s="40"/>
      <c r="AA351" s="40"/>
      <c r="AB351" s="40"/>
      <c r="AC351" s="40"/>
      <c r="AD351" s="40"/>
      <c r="AE351" s="40"/>
      <c r="AR351" s="241" t="s">
        <v>536</v>
      </c>
      <c r="AT351" s="241" t="s">
        <v>416</v>
      </c>
      <c r="AU351" s="241" t="s">
        <v>81</v>
      </c>
      <c r="AY351" s="19" t="s">
        <v>285</v>
      </c>
      <c r="BE351" s="242">
        <f>IF(N351="základní",J351,0)</f>
        <v>0</v>
      </c>
      <c r="BF351" s="242">
        <f>IF(N351="snížená",J351,0)</f>
        <v>0</v>
      </c>
      <c r="BG351" s="242">
        <f>IF(N351="zákl. přenesená",J351,0)</f>
        <v>0</v>
      </c>
      <c r="BH351" s="242">
        <f>IF(N351="sníž. přenesená",J351,0)</f>
        <v>0</v>
      </c>
      <c r="BI351" s="242">
        <f>IF(N351="nulová",J351,0)</f>
        <v>0</v>
      </c>
      <c r="BJ351" s="19" t="s">
        <v>79</v>
      </c>
      <c r="BK351" s="242">
        <f>ROUND(I351*H351,2)</f>
        <v>0</v>
      </c>
      <c r="BL351" s="19" t="s">
        <v>157</v>
      </c>
      <c r="BM351" s="241" t="s">
        <v>4675</v>
      </c>
    </row>
    <row r="352" s="2" customFormat="1">
      <c r="A352" s="40"/>
      <c r="B352" s="41"/>
      <c r="C352" s="42"/>
      <c r="D352" s="243" t="s">
        <v>293</v>
      </c>
      <c r="E352" s="42"/>
      <c r="F352" s="244" t="s">
        <v>3785</v>
      </c>
      <c r="G352" s="42"/>
      <c r="H352" s="42"/>
      <c r="I352" s="150"/>
      <c r="J352" s="42"/>
      <c r="K352" s="42"/>
      <c r="L352" s="46"/>
      <c r="M352" s="245"/>
      <c r="N352" s="246"/>
      <c r="O352" s="86"/>
      <c r="P352" s="86"/>
      <c r="Q352" s="86"/>
      <c r="R352" s="86"/>
      <c r="S352" s="86"/>
      <c r="T352" s="87"/>
      <c r="U352" s="40"/>
      <c r="V352" s="40"/>
      <c r="W352" s="40"/>
      <c r="X352" s="40"/>
      <c r="Y352" s="40"/>
      <c r="Z352" s="40"/>
      <c r="AA352" s="40"/>
      <c r="AB352" s="40"/>
      <c r="AC352" s="40"/>
      <c r="AD352" s="40"/>
      <c r="AE352" s="40"/>
      <c r="AT352" s="19" t="s">
        <v>293</v>
      </c>
      <c r="AU352" s="19" t="s">
        <v>81</v>
      </c>
    </row>
    <row r="353" s="2" customFormat="1" ht="16.5" customHeight="1">
      <c r="A353" s="40"/>
      <c r="B353" s="41"/>
      <c r="C353" s="291" t="s">
        <v>830</v>
      </c>
      <c r="D353" s="291" t="s">
        <v>416</v>
      </c>
      <c r="E353" s="292" t="s">
        <v>3786</v>
      </c>
      <c r="F353" s="293" t="s">
        <v>3787</v>
      </c>
      <c r="G353" s="294" t="s">
        <v>609</v>
      </c>
      <c r="H353" s="295">
        <v>1</v>
      </c>
      <c r="I353" s="296"/>
      <c r="J353" s="297">
        <f>ROUND(I353*H353,2)</f>
        <v>0</v>
      </c>
      <c r="K353" s="293" t="s">
        <v>19</v>
      </c>
      <c r="L353" s="298"/>
      <c r="M353" s="299" t="s">
        <v>19</v>
      </c>
      <c r="N353" s="300" t="s">
        <v>43</v>
      </c>
      <c r="O353" s="86"/>
      <c r="P353" s="239">
        <f>O353*H353</f>
        <v>0</v>
      </c>
      <c r="Q353" s="239">
        <v>0</v>
      </c>
      <c r="R353" s="239">
        <f>Q353*H353</f>
        <v>0</v>
      </c>
      <c r="S353" s="239">
        <v>0</v>
      </c>
      <c r="T353" s="240">
        <f>S353*H353</f>
        <v>0</v>
      </c>
      <c r="U353" s="40"/>
      <c r="V353" s="40"/>
      <c r="W353" s="40"/>
      <c r="X353" s="40"/>
      <c r="Y353" s="40"/>
      <c r="Z353" s="40"/>
      <c r="AA353" s="40"/>
      <c r="AB353" s="40"/>
      <c r="AC353" s="40"/>
      <c r="AD353" s="40"/>
      <c r="AE353" s="40"/>
      <c r="AR353" s="241" t="s">
        <v>536</v>
      </c>
      <c r="AT353" s="241" t="s">
        <v>416</v>
      </c>
      <c r="AU353" s="241" t="s">
        <v>81</v>
      </c>
      <c r="AY353" s="19" t="s">
        <v>285</v>
      </c>
      <c r="BE353" s="242">
        <f>IF(N353="základní",J353,0)</f>
        <v>0</v>
      </c>
      <c r="BF353" s="242">
        <f>IF(N353="snížená",J353,0)</f>
        <v>0</v>
      </c>
      <c r="BG353" s="242">
        <f>IF(N353="zákl. přenesená",J353,0)</f>
        <v>0</v>
      </c>
      <c r="BH353" s="242">
        <f>IF(N353="sníž. přenesená",J353,0)</f>
        <v>0</v>
      </c>
      <c r="BI353" s="242">
        <f>IF(N353="nulová",J353,0)</f>
        <v>0</v>
      </c>
      <c r="BJ353" s="19" t="s">
        <v>79</v>
      </c>
      <c r="BK353" s="242">
        <f>ROUND(I353*H353,2)</f>
        <v>0</v>
      </c>
      <c r="BL353" s="19" t="s">
        <v>157</v>
      </c>
      <c r="BM353" s="241" t="s">
        <v>4676</v>
      </c>
    </row>
    <row r="354" s="2" customFormat="1">
      <c r="A354" s="40"/>
      <c r="B354" s="41"/>
      <c r="C354" s="42"/>
      <c r="D354" s="243" t="s">
        <v>293</v>
      </c>
      <c r="E354" s="42"/>
      <c r="F354" s="244" t="s">
        <v>3787</v>
      </c>
      <c r="G354" s="42"/>
      <c r="H354" s="42"/>
      <c r="I354" s="150"/>
      <c r="J354" s="42"/>
      <c r="K354" s="42"/>
      <c r="L354" s="46"/>
      <c r="M354" s="245"/>
      <c r="N354" s="246"/>
      <c r="O354" s="86"/>
      <c r="P354" s="86"/>
      <c r="Q354" s="86"/>
      <c r="R354" s="86"/>
      <c r="S354" s="86"/>
      <c r="T354" s="87"/>
      <c r="U354" s="40"/>
      <c r="V354" s="40"/>
      <c r="W354" s="40"/>
      <c r="X354" s="40"/>
      <c r="Y354" s="40"/>
      <c r="Z354" s="40"/>
      <c r="AA354" s="40"/>
      <c r="AB354" s="40"/>
      <c r="AC354" s="40"/>
      <c r="AD354" s="40"/>
      <c r="AE354" s="40"/>
      <c r="AT354" s="19" t="s">
        <v>293</v>
      </c>
      <c r="AU354" s="19" t="s">
        <v>81</v>
      </c>
    </row>
    <row r="355" s="2" customFormat="1" ht="16.5" customHeight="1">
      <c r="A355" s="40"/>
      <c r="B355" s="41"/>
      <c r="C355" s="291" t="s">
        <v>836</v>
      </c>
      <c r="D355" s="291" t="s">
        <v>416</v>
      </c>
      <c r="E355" s="292" t="s">
        <v>4191</v>
      </c>
      <c r="F355" s="293" t="s">
        <v>4192</v>
      </c>
      <c r="G355" s="294" t="s">
        <v>609</v>
      </c>
      <c r="H355" s="295">
        <v>1</v>
      </c>
      <c r="I355" s="296"/>
      <c r="J355" s="297">
        <f>ROUND(I355*H355,2)</f>
        <v>0</v>
      </c>
      <c r="K355" s="293" t="s">
        <v>19</v>
      </c>
      <c r="L355" s="298"/>
      <c r="M355" s="299" t="s">
        <v>19</v>
      </c>
      <c r="N355" s="300" t="s">
        <v>43</v>
      </c>
      <c r="O355" s="86"/>
      <c r="P355" s="239">
        <f>O355*H355</f>
        <v>0</v>
      </c>
      <c r="Q355" s="239">
        <v>0</v>
      </c>
      <c r="R355" s="239">
        <f>Q355*H355</f>
        <v>0</v>
      </c>
      <c r="S355" s="239">
        <v>0</v>
      </c>
      <c r="T355" s="240">
        <f>S355*H355</f>
        <v>0</v>
      </c>
      <c r="U355" s="40"/>
      <c r="V355" s="40"/>
      <c r="W355" s="40"/>
      <c r="X355" s="40"/>
      <c r="Y355" s="40"/>
      <c r="Z355" s="40"/>
      <c r="AA355" s="40"/>
      <c r="AB355" s="40"/>
      <c r="AC355" s="40"/>
      <c r="AD355" s="40"/>
      <c r="AE355" s="40"/>
      <c r="AR355" s="241" t="s">
        <v>536</v>
      </c>
      <c r="AT355" s="241" t="s">
        <v>416</v>
      </c>
      <c r="AU355" s="241" t="s">
        <v>81</v>
      </c>
      <c r="AY355" s="19" t="s">
        <v>285</v>
      </c>
      <c r="BE355" s="242">
        <f>IF(N355="základní",J355,0)</f>
        <v>0</v>
      </c>
      <c r="BF355" s="242">
        <f>IF(N355="snížená",J355,0)</f>
        <v>0</v>
      </c>
      <c r="BG355" s="242">
        <f>IF(N355="zákl. přenesená",J355,0)</f>
        <v>0</v>
      </c>
      <c r="BH355" s="242">
        <f>IF(N355="sníž. přenesená",J355,0)</f>
        <v>0</v>
      </c>
      <c r="BI355" s="242">
        <f>IF(N355="nulová",J355,0)</f>
        <v>0</v>
      </c>
      <c r="BJ355" s="19" t="s">
        <v>79</v>
      </c>
      <c r="BK355" s="242">
        <f>ROUND(I355*H355,2)</f>
        <v>0</v>
      </c>
      <c r="BL355" s="19" t="s">
        <v>157</v>
      </c>
      <c r="BM355" s="241" t="s">
        <v>4677</v>
      </c>
    </row>
    <row r="356" s="2" customFormat="1">
      <c r="A356" s="40"/>
      <c r="B356" s="41"/>
      <c r="C356" s="42"/>
      <c r="D356" s="243" t="s">
        <v>293</v>
      </c>
      <c r="E356" s="42"/>
      <c r="F356" s="244" t="s">
        <v>4192</v>
      </c>
      <c r="G356" s="42"/>
      <c r="H356" s="42"/>
      <c r="I356" s="150"/>
      <c r="J356" s="42"/>
      <c r="K356" s="42"/>
      <c r="L356" s="46"/>
      <c r="M356" s="245"/>
      <c r="N356" s="246"/>
      <c r="O356" s="86"/>
      <c r="P356" s="86"/>
      <c r="Q356" s="86"/>
      <c r="R356" s="86"/>
      <c r="S356" s="86"/>
      <c r="T356" s="87"/>
      <c r="U356" s="40"/>
      <c r="V356" s="40"/>
      <c r="W356" s="40"/>
      <c r="X356" s="40"/>
      <c r="Y356" s="40"/>
      <c r="Z356" s="40"/>
      <c r="AA356" s="40"/>
      <c r="AB356" s="40"/>
      <c r="AC356" s="40"/>
      <c r="AD356" s="40"/>
      <c r="AE356" s="40"/>
      <c r="AT356" s="19" t="s">
        <v>293</v>
      </c>
      <c r="AU356" s="19" t="s">
        <v>81</v>
      </c>
    </row>
    <row r="357" s="2" customFormat="1" ht="16.5" customHeight="1">
      <c r="A357" s="40"/>
      <c r="B357" s="41"/>
      <c r="C357" s="291" t="s">
        <v>840</v>
      </c>
      <c r="D357" s="291" t="s">
        <v>416</v>
      </c>
      <c r="E357" s="292" t="s">
        <v>3789</v>
      </c>
      <c r="F357" s="293" t="s">
        <v>3790</v>
      </c>
      <c r="G357" s="294" t="s">
        <v>609</v>
      </c>
      <c r="H357" s="295">
        <v>1</v>
      </c>
      <c r="I357" s="296"/>
      <c r="J357" s="297">
        <f>ROUND(I357*H357,2)</f>
        <v>0</v>
      </c>
      <c r="K357" s="293" t="s">
        <v>19</v>
      </c>
      <c r="L357" s="298"/>
      <c r="M357" s="299" t="s">
        <v>19</v>
      </c>
      <c r="N357" s="300" t="s">
        <v>43</v>
      </c>
      <c r="O357" s="86"/>
      <c r="P357" s="239">
        <f>O357*H357</f>
        <v>0</v>
      </c>
      <c r="Q357" s="239">
        <v>0</v>
      </c>
      <c r="R357" s="239">
        <f>Q357*H357</f>
        <v>0</v>
      </c>
      <c r="S357" s="239">
        <v>0</v>
      </c>
      <c r="T357" s="240">
        <f>S357*H357</f>
        <v>0</v>
      </c>
      <c r="U357" s="40"/>
      <c r="V357" s="40"/>
      <c r="W357" s="40"/>
      <c r="X357" s="40"/>
      <c r="Y357" s="40"/>
      <c r="Z357" s="40"/>
      <c r="AA357" s="40"/>
      <c r="AB357" s="40"/>
      <c r="AC357" s="40"/>
      <c r="AD357" s="40"/>
      <c r="AE357" s="40"/>
      <c r="AR357" s="241" t="s">
        <v>536</v>
      </c>
      <c r="AT357" s="241" t="s">
        <v>416</v>
      </c>
      <c r="AU357" s="241" t="s">
        <v>81</v>
      </c>
      <c r="AY357" s="19" t="s">
        <v>285</v>
      </c>
      <c r="BE357" s="242">
        <f>IF(N357="základní",J357,0)</f>
        <v>0</v>
      </c>
      <c r="BF357" s="242">
        <f>IF(N357="snížená",J357,0)</f>
        <v>0</v>
      </c>
      <c r="BG357" s="242">
        <f>IF(N357="zákl. přenesená",J357,0)</f>
        <v>0</v>
      </c>
      <c r="BH357" s="242">
        <f>IF(N357="sníž. přenesená",J357,0)</f>
        <v>0</v>
      </c>
      <c r="BI357" s="242">
        <f>IF(N357="nulová",J357,0)</f>
        <v>0</v>
      </c>
      <c r="BJ357" s="19" t="s">
        <v>79</v>
      </c>
      <c r="BK357" s="242">
        <f>ROUND(I357*H357,2)</f>
        <v>0</v>
      </c>
      <c r="BL357" s="19" t="s">
        <v>157</v>
      </c>
      <c r="BM357" s="241" t="s">
        <v>4678</v>
      </c>
    </row>
    <row r="358" s="2" customFormat="1">
      <c r="A358" s="40"/>
      <c r="B358" s="41"/>
      <c r="C358" s="42"/>
      <c r="D358" s="243" t="s">
        <v>293</v>
      </c>
      <c r="E358" s="42"/>
      <c r="F358" s="244" t="s">
        <v>3790</v>
      </c>
      <c r="G358" s="42"/>
      <c r="H358" s="42"/>
      <c r="I358" s="150"/>
      <c r="J358" s="42"/>
      <c r="K358" s="42"/>
      <c r="L358" s="46"/>
      <c r="M358" s="245"/>
      <c r="N358" s="246"/>
      <c r="O358" s="86"/>
      <c r="P358" s="86"/>
      <c r="Q358" s="86"/>
      <c r="R358" s="86"/>
      <c r="S358" s="86"/>
      <c r="T358" s="87"/>
      <c r="U358" s="40"/>
      <c r="V358" s="40"/>
      <c r="W358" s="40"/>
      <c r="X358" s="40"/>
      <c r="Y358" s="40"/>
      <c r="Z358" s="40"/>
      <c r="AA358" s="40"/>
      <c r="AB358" s="40"/>
      <c r="AC358" s="40"/>
      <c r="AD358" s="40"/>
      <c r="AE358" s="40"/>
      <c r="AT358" s="19" t="s">
        <v>293</v>
      </c>
      <c r="AU358" s="19" t="s">
        <v>81</v>
      </c>
    </row>
    <row r="359" s="2" customFormat="1" ht="16.5" customHeight="1">
      <c r="A359" s="40"/>
      <c r="B359" s="41"/>
      <c r="C359" s="291" t="s">
        <v>846</v>
      </c>
      <c r="D359" s="291" t="s">
        <v>416</v>
      </c>
      <c r="E359" s="292" t="s">
        <v>4195</v>
      </c>
      <c r="F359" s="293" t="s">
        <v>4196</v>
      </c>
      <c r="G359" s="294" t="s">
        <v>609</v>
      </c>
      <c r="H359" s="295">
        <v>1</v>
      </c>
      <c r="I359" s="296"/>
      <c r="J359" s="297">
        <f>ROUND(I359*H359,2)</f>
        <v>0</v>
      </c>
      <c r="K359" s="293" t="s">
        <v>19</v>
      </c>
      <c r="L359" s="298"/>
      <c r="M359" s="299" t="s">
        <v>19</v>
      </c>
      <c r="N359" s="300" t="s">
        <v>43</v>
      </c>
      <c r="O359" s="86"/>
      <c r="P359" s="239">
        <f>O359*H359</f>
        <v>0</v>
      </c>
      <c r="Q359" s="239">
        <v>0</v>
      </c>
      <c r="R359" s="239">
        <f>Q359*H359</f>
        <v>0</v>
      </c>
      <c r="S359" s="239">
        <v>0</v>
      </c>
      <c r="T359" s="240">
        <f>S359*H359</f>
        <v>0</v>
      </c>
      <c r="U359" s="40"/>
      <c r="V359" s="40"/>
      <c r="W359" s="40"/>
      <c r="X359" s="40"/>
      <c r="Y359" s="40"/>
      <c r="Z359" s="40"/>
      <c r="AA359" s="40"/>
      <c r="AB359" s="40"/>
      <c r="AC359" s="40"/>
      <c r="AD359" s="40"/>
      <c r="AE359" s="40"/>
      <c r="AR359" s="241" t="s">
        <v>536</v>
      </c>
      <c r="AT359" s="241" t="s">
        <v>416</v>
      </c>
      <c r="AU359" s="241" t="s">
        <v>81</v>
      </c>
      <c r="AY359" s="19" t="s">
        <v>285</v>
      </c>
      <c r="BE359" s="242">
        <f>IF(N359="základní",J359,0)</f>
        <v>0</v>
      </c>
      <c r="BF359" s="242">
        <f>IF(N359="snížená",J359,0)</f>
        <v>0</v>
      </c>
      <c r="BG359" s="242">
        <f>IF(N359="zákl. přenesená",J359,0)</f>
        <v>0</v>
      </c>
      <c r="BH359" s="242">
        <f>IF(N359="sníž. přenesená",J359,0)</f>
        <v>0</v>
      </c>
      <c r="BI359" s="242">
        <f>IF(N359="nulová",J359,0)</f>
        <v>0</v>
      </c>
      <c r="BJ359" s="19" t="s">
        <v>79</v>
      </c>
      <c r="BK359" s="242">
        <f>ROUND(I359*H359,2)</f>
        <v>0</v>
      </c>
      <c r="BL359" s="19" t="s">
        <v>157</v>
      </c>
      <c r="BM359" s="241" t="s">
        <v>4679</v>
      </c>
    </row>
    <row r="360" s="2" customFormat="1">
      <c r="A360" s="40"/>
      <c r="B360" s="41"/>
      <c r="C360" s="42"/>
      <c r="D360" s="243" t="s">
        <v>293</v>
      </c>
      <c r="E360" s="42"/>
      <c r="F360" s="244" t="s">
        <v>4196</v>
      </c>
      <c r="G360" s="42"/>
      <c r="H360" s="42"/>
      <c r="I360" s="150"/>
      <c r="J360" s="42"/>
      <c r="K360" s="42"/>
      <c r="L360" s="46"/>
      <c r="M360" s="245"/>
      <c r="N360" s="246"/>
      <c r="O360" s="86"/>
      <c r="P360" s="86"/>
      <c r="Q360" s="86"/>
      <c r="R360" s="86"/>
      <c r="S360" s="86"/>
      <c r="T360" s="87"/>
      <c r="U360" s="40"/>
      <c r="V360" s="40"/>
      <c r="W360" s="40"/>
      <c r="X360" s="40"/>
      <c r="Y360" s="40"/>
      <c r="Z360" s="40"/>
      <c r="AA360" s="40"/>
      <c r="AB360" s="40"/>
      <c r="AC360" s="40"/>
      <c r="AD360" s="40"/>
      <c r="AE360" s="40"/>
      <c r="AT360" s="19" t="s">
        <v>293</v>
      </c>
      <c r="AU360" s="19" t="s">
        <v>81</v>
      </c>
    </row>
    <row r="361" s="2" customFormat="1" ht="16.5" customHeight="1">
      <c r="A361" s="40"/>
      <c r="B361" s="41"/>
      <c r="C361" s="291" t="s">
        <v>850</v>
      </c>
      <c r="D361" s="291" t="s">
        <v>416</v>
      </c>
      <c r="E361" s="292" t="s">
        <v>3792</v>
      </c>
      <c r="F361" s="293" t="s">
        <v>4680</v>
      </c>
      <c r="G361" s="294" t="s">
        <v>3219</v>
      </c>
      <c r="H361" s="295">
        <v>4</v>
      </c>
      <c r="I361" s="296"/>
      <c r="J361" s="297">
        <f>ROUND(I361*H361,2)</f>
        <v>0</v>
      </c>
      <c r="K361" s="293" t="s">
        <v>19</v>
      </c>
      <c r="L361" s="298"/>
      <c r="M361" s="299" t="s">
        <v>19</v>
      </c>
      <c r="N361" s="300" t="s">
        <v>43</v>
      </c>
      <c r="O361" s="86"/>
      <c r="P361" s="239">
        <f>O361*H361</f>
        <v>0</v>
      </c>
      <c r="Q361" s="239">
        <v>0</v>
      </c>
      <c r="R361" s="239">
        <f>Q361*H361</f>
        <v>0</v>
      </c>
      <c r="S361" s="239">
        <v>0</v>
      </c>
      <c r="T361" s="240">
        <f>S361*H361</f>
        <v>0</v>
      </c>
      <c r="U361" s="40"/>
      <c r="V361" s="40"/>
      <c r="W361" s="40"/>
      <c r="X361" s="40"/>
      <c r="Y361" s="40"/>
      <c r="Z361" s="40"/>
      <c r="AA361" s="40"/>
      <c r="AB361" s="40"/>
      <c r="AC361" s="40"/>
      <c r="AD361" s="40"/>
      <c r="AE361" s="40"/>
      <c r="AR361" s="241" t="s">
        <v>536</v>
      </c>
      <c r="AT361" s="241" t="s">
        <v>416</v>
      </c>
      <c r="AU361" s="241" t="s">
        <v>81</v>
      </c>
      <c r="AY361" s="19" t="s">
        <v>285</v>
      </c>
      <c r="BE361" s="242">
        <f>IF(N361="základní",J361,0)</f>
        <v>0</v>
      </c>
      <c r="BF361" s="242">
        <f>IF(N361="snížená",J361,0)</f>
        <v>0</v>
      </c>
      <c r="BG361" s="242">
        <f>IF(N361="zákl. přenesená",J361,0)</f>
        <v>0</v>
      </c>
      <c r="BH361" s="242">
        <f>IF(N361="sníž. přenesená",J361,0)</f>
        <v>0</v>
      </c>
      <c r="BI361" s="242">
        <f>IF(N361="nulová",J361,0)</f>
        <v>0</v>
      </c>
      <c r="BJ361" s="19" t="s">
        <v>79</v>
      </c>
      <c r="BK361" s="242">
        <f>ROUND(I361*H361,2)</f>
        <v>0</v>
      </c>
      <c r="BL361" s="19" t="s">
        <v>157</v>
      </c>
      <c r="BM361" s="241" t="s">
        <v>4681</v>
      </c>
    </row>
    <row r="362" s="2" customFormat="1">
      <c r="A362" s="40"/>
      <c r="B362" s="41"/>
      <c r="C362" s="42"/>
      <c r="D362" s="243" t="s">
        <v>293</v>
      </c>
      <c r="E362" s="42"/>
      <c r="F362" s="244" t="s">
        <v>3235</v>
      </c>
      <c r="G362" s="42"/>
      <c r="H362" s="42"/>
      <c r="I362" s="150"/>
      <c r="J362" s="42"/>
      <c r="K362" s="42"/>
      <c r="L362" s="46"/>
      <c r="M362" s="245"/>
      <c r="N362" s="246"/>
      <c r="O362" s="86"/>
      <c r="P362" s="86"/>
      <c r="Q362" s="86"/>
      <c r="R362" s="86"/>
      <c r="S362" s="86"/>
      <c r="T362" s="87"/>
      <c r="U362" s="40"/>
      <c r="V362" s="40"/>
      <c r="W362" s="40"/>
      <c r="X362" s="40"/>
      <c r="Y362" s="40"/>
      <c r="Z362" s="40"/>
      <c r="AA362" s="40"/>
      <c r="AB362" s="40"/>
      <c r="AC362" s="40"/>
      <c r="AD362" s="40"/>
      <c r="AE362" s="40"/>
      <c r="AT362" s="19" t="s">
        <v>293</v>
      </c>
      <c r="AU362" s="19" t="s">
        <v>81</v>
      </c>
    </row>
    <row r="363" s="2" customFormat="1" ht="16.5" customHeight="1">
      <c r="A363" s="40"/>
      <c r="B363" s="41"/>
      <c r="C363" s="291" t="s">
        <v>857</v>
      </c>
      <c r="D363" s="291" t="s">
        <v>416</v>
      </c>
      <c r="E363" s="292" t="s">
        <v>3795</v>
      </c>
      <c r="F363" s="293" t="s">
        <v>3796</v>
      </c>
      <c r="G363" s="294" t="s">
        <v>3219</v>
      </c>
      <c r="H363" s="295">
        <v>6</v>
      </c>
      <c r="I363" s="296"/>
      <c r="J363" s="297">
        <f>ROUND(I363*H363,2)</f>
        <v>0</v>
      </c>
      <c r="K363" s="293" t="s">
        <v>19</v>
      </c>
      <c r="L363" s="298"/>
      <c r="M363" s="299" t="s">
        <v>19</v>
      </c>
      <c r="N363" s="300" t="s">
        <v>43</v>
      </c>
      <c r="O363" s="86"/>
      <c r="P363" s="239">
        <f>O363*H363</f>
        <v>0</v>
      </c>
      <c r="Q363" s="239">
        <v>0</v>
      </c>
      <c r="R363" s="239">
        <f>Q363*H363</f>
        <v>0</v>
      </c>
      <c r="S363" s="239">
        <v>0</v>
      </c>
      <c r="T363" s="240">
        <f>S363*H363</f>
        <v>0</v>
      </c>
      <c r="U363" s="40"/>
      <c r="V363" s="40"/>
      <c r="W363" s="40"/>
      <c r="X363" s="40"/>
      <c r="Y363" s="40"/>
      <c r="Z363" s="40"/>
      <c r="AA363" s="40"/>
      <c r="AB363" s="40"/>
      <c r="AC363" s="40"/>
      <c r="AD363" s="40"/>
      <c r="AE363" s="40"/>
      <c r="AR363" s="241" t="s">
        <v>536</v>
      </c>
      <c r="AT363" s="241" t="s">
        <v>416</v>
      </c>
      <c r="AU363" s="241" t="s">
        <v>81</v>
      </c>
      <c r="AY363" s="19" t="s">
        <v>285</v>
      </c>
      <c r="BE363" s="242">
        <f>IF(N363="základní",J363,0)</f>
        <v>0</v>
      </c>
      <c r="BF363" s="242">
        <f>IF(N363="snížená",J363,0)</f>
        <v>0</v>
      </c>
      <c r="BG363" s="242">
        <f>IF(N363="zákl. přenesená",J363,0)</f>
        <v>0</v>
      </c>
      <c r="BH363" s="242">
        <f>IF(N363="sníž. přenesená",J363,0)</f>
        <v>0</v>
      </c>
      <c r="BI363" s="242">
        <f>IF(N363="nulová",J363,0)</f>
        <v>0</v>
      </c>
      <c r="BJ363" s="19" t="s">
        <v>79</v>
      </c>
      <c r="BK363" s="242">
        <f>ROUND(I363*H363,2)</f>
        <v>0</v>
      </c>
      <c r="BL363" s="19" t="s">
        <v>157</v>
      </c>
      <c r="BM363" s="241" t="s">
        <v>4682</v>
      </c>
    </row>
    <row r="364" s="2" customFormat="1">
      <c r="A364" s="40"/>
      <c r="B364" s="41"/>
      <c r="C364" s="42"/>
      <c r="D364" s="243" t="s">
        <v>293</v>
      </c>
      <c r="E364" s="42"/>
      <c r="F364" s="244" t="s">
        <v>3796</v>
      </c>
      <c r="G364" s="42"/>
      <c r="H364" s="42"/>
      <c r="I364" s="150"/>
      <c r="J364" s="42"/>
      <c r="K364" s="42"/>
      <c r="L364" s="46"/>
      <c r="M364" s="245"/>
      <c r="N364" s="246"/>
      <c r="O364" s="86"/>
      <c r="P364" s="86"/>
      <c r="Q364" s="86"/>
      <c r="R364" s="86"/>
      <c r="S364" s="86"/>
      <c r="T364" s="87"/>
      <c r="U364" s="40"/>
      <c r="V364" s="40"/>
      <c r="W364" s="40"/>
      <c r="X364" s="40"/>
      <c r="Y364" s="40"/>
      <c r="Z364" s="40"/>
      <c r="AA364" s="40"/>
      <c r="AB364" s="40"/>
      <c r="AC364" s="40"/>
      <c r="AD364" s="40"/>
      <c r="AE364" s="40"/>
      <c r="AT364" s="19" t="s">
        <v>293</v>
      </c>
      <c r="AU364" s="19" t="s">
        <v>81</v>
      </c>
    </row>
    <row r="365" s="2" customFormat="1" ht="16.5" customHeight="1">
      <c r="A365" s="40"/>
      <c r="B365" s="41"/>
      <c r="C365" s="291" t="s">
        <v>862</v>
      </c>
      <c r="D365" s="291" t="s">
        <v>416</v>
      </c>
      <c r="E365" s="292" t="s">
        <v>3798</v>
      </c>
      <c r="F365" s="293" t="s">
        <v>3799</v>
      </c>
      <c r="G365" s="294" t="s">
        <v>609</v>
      </c>
      <c r="H365" s="295">
        <v>1</v>
      </c>
      <c r="I365" s="296"/>
      <c r="J365" s="297">
        <f>ROUND(I365*H365,2)</f>
        <v>0</v>
      </c>
      <c r="K365" s="293" t="s">
        <v>19</v>
      </c>
      <c r="L365" s="298"/>
      <c r="M365" s="299" t="s">
        <v>19</v>
      </c>
      <c r="N365" s="300" t="s">
        <v>43</v>
      </c>
      <c r="O365" s="86"/>
      <c r="P365" s="239">
        <f>O365*H365</f>
        <v>0</v>
      </c>
      <c r="Q365" s="239">
        <v>0</v>
      </c>
      <c r="R365" s="239">
        <f>Q365*H365</f>
        <v>0</v>
      </c>
      <c r="S365" s="239">
        <v>0</v>
      </c>
      <c r="T365" s="240">
        <f>S365*H365</f>
        <v>0</v>
      </c>
      <c r="U365" s="40"/>
      <c r="V365" s="40"/>
      <c r="W365" s="40"/>
      <c r="X365" s="40"/>
      <c r="Y365" s="40"/>
      <c r="Z365" s="40"/>
      <c r="AA365" s="40"/>
      <c r="AB365" s="40"/>
      <c r="AC365" s="40"/>
      <c r="AD365" s="40"/>
      <c r="AE365" s="40"/>
      <c r="AR365" s="241" t="s">
        <v>536</v>
      </c>
      <c r="AT365" s="241" t="s">
        <v>416</v>
      </c>
      <c r="AU365" s="241" t="s">
        <v>81</v>
      </c>
      <c r="AY365" s="19" t="s">
        <v>285</v>
      </c>
      <c r="BE365" s="242">
        <f>IF(N365="základní",J365,0)</f>
        <v>0</v>
      </c>
      <c r="BF365" s="242">
        <f>IF(N365="snížená",J365,0)</f>
        <v>0</v>
      </c>
      <c r="BG365" s="242">
        <f>IF(N365="zákl. přenesená",J365,0)</f>
        <v>0</v>
      </c>
      <c r="BH365" s="242">
        <f>IF(N365="sníž. přenesená",J365,0)</f>
        <v>0</v>
      </c>
      <c r="BI365" s="242">
        <f>IF(N365="nulová",J365,0)</f>
        <v>0</v>
      </c>
      <c r="BJ365" s="19" t="s">
        <v>79</v>
      </c>
      <c r="BK365" s="242">
        <f>ROUND(I365*H365,2)</f>
        <v>0</v>
      </c>
      <c r="BL365" s="19" t="s">
        <v>157</v>
      </c>
      <c r="BM365" s="241" t="s">
        <v>4683</v>
      </c>
    </row>
    <row r="366" s="2" customFormat="1">
      <c r="A366" s="40"/>
      <c r="B366" s="41"/>
      <c r="C366" s="42"/>
      <c r="D366" s="243" t="s">
        <v>293</v>
      </c>
      <c r="E366" s="42"/>
      <c r="F366" s="244" t="s">
        <v>3799</v>
      </c>
      <c r="G366" s="42"/>
      <c r="H366" s="42"/>
      <c r="I366" s="150"/>
      <c r="J366" s="42"/>
      <c r="K366" s="42"/>
      <c r="L366" s="46"/>
      <c r="M366" s="245"/>
      <c r="N366" s="246"/>
      <c r="O366" s="86"/>
      <c r="P366" s="86"/>
      <c r="Q366" s="86"/>
      <c r="R366" s="86"/>
      <c r="S366" s="86"/>
      <c r="T366" s="87"/>
      <c r="U366" s="40"/>
      <c r="V366" s="40"/>
      <c r="W366" s="40"/>
      <c r="X366" s="40"/>
      <c r="Y366" s="40"/>
      <c r="Z366" s="40"/>
      <c r="AA366" s="40"/>
      <c r="AB366" s="40"/>
      <c r="AC366" s="40"/>
      <c r="AD366" s="40"/>
      <c r="AE366" s="40"/>
      <c r="AT366" s="19" t="s">
        <v>293</v>
      </c>
      <c r="AU366" s="19" t="s">
        <v>81</v>
      </c>
    </row>
    <row r="367" s="2" customFormat="1" ht="16.5" customHeight="1">
      <c r="A367" s="40"/>
      <c r="B367" s="41"/>
      <c r="C367" s="291" t="s">
        <v>868</v>
      </c>
      <c r="D367" s="291" t="s">
        <v>416</v>
      </c>
      <c r="E367" s="292" t="s">
        <v>3801</v>
      </c>
      <c r="F367" s="293" t="s">
        <v>3802</v>
      </c>
      <c r="G367" s="294" t="s">
        <v>609</v>
      </c>
      <c r="H367" s="295">
        <v>1</v>
      </c>
      <c r="I367" s="296"/>
      <c r="J367" s="297">
        <f>ROUND(I367*H367,2)</f>
        <v>0</v>
      </c>
      <c r="K367" s="293" t="s">
        <v>19</v>
      </c>
      <c r="L367" s="298"/>
      <c r="M367" s="299" t="s">
        <v>19</v>
      </c>
      <c r="N367" s="300" t="s">
        <v>43</v>
      </c>
      <c r="O367" s="86"/>
      <c r="P367" s="239">
        <f>O367*H367</f>
        <v>0</v>
      </c>
      <c r="Q367" s="239">
        <v>0</v>
      </c>
      <c r="R367" s="239">
        <f>Q367*H367</f>
        <v>0</v>
      </c>
      <c r="S367" s="239">
        <v>0</v>
      </c>
      <c r="T367" s="240">
        <f>S367*H367</f>
        <v>0</v>
      </c>
      <c r="U367" s="40"/>
      <c r="V367" s="40"/>
      <c r="W367" s="40"/>
      <c r="X367" s="40"/>
      <c r="Y367" s="40"/>
      <c r="Z367" s="40"/>
      <c r="AA367" s="40"/>
      <c r="AB367" s="40"/>
      <c r="AC367" s="40"/>
      <c r="AD367" s="40"/>
      <c r="AE367" s="40"/>
      <c r="AR367" s="241" t="s">
        <v>536</v>
      </c>
      <c r="AT367" s="241" t="s">
        <v>416</v>
      </c>
      <c r="AU367" s="241" t="s">
        <v>81</v>
      </c>
      <c r="AY367" s="19" t="s">
        <v>285</v>
      </c>
      <c r="BE367" s="242">
        <f>IF(N367="základní",J367,0)</f>
        <v>0</v>
      </c>
      <c r="BF367" s="242">
        <f>IF(N367="snížená",J367,0)</f>
        <v>0</v>
      </c>
      <c r="BG367" s="242">
        <f>IF(N367="zákl. přenesená",J367,0)</f>
        <v>0</v>
      </c>
      <c r="BH367" s="242">
        <f>IF(N367="sníž. přenesená",J367,0)</f>
        <v>0</v>
      </c>
      <c r="BI367" s="242">
        <f>IF(N367="nulová",J367,0)</f>
        <v>0</v>
      </c>
      <c r="BJ367" s="19" t="s">
        <v>79</v>
      </c>
      <c r="BK367" s="242">
        <f>ROUND(I367*H367,2)</f>
        <v>0</v>
      </c>
      <c r="BL367" s="19" t="s">
        <v>157</v>
      </c>
      <c r="BM367" s="241" t="s">
        <v>4684</v>
      </c>
    </row>
    <row r="368" s="2" customFormat="1">
      <c r="A368" s="40"/>
      <c r="B368" s="41"/>
      <c r="C368" s="42"/>
      <c r="D368" s="243" t="s">
        <v>293</v>
      </c>
      <c r="E368" s="42"/>
      <c r="F368" s="244" t="s">
        <v>3802</v>
      </c>
      <c r="G368" s="42"/>
      <c r="H368" s="42"/>
      <c r="I368" s="150"/>
      <c r="J368" s="42"/>
      <c r="K368" s="42"/>
      <c r="L368" s="46"/>
      <c r="M368" s="245"/>
      <c r="N368" s="246"/>
      <c r="O368" s="86"/>
      <c r="P368" s="86"/>
      <c r="Q368" s="86"/>
      <c r="R368" s="86"/>
      <c r="S368" s="86"/>
      <c r="T368" s="87"/>
      <c r="U368" s="40"/>
      <c r="V368" s="40"/>
      <c r="W368" s="40"/>
      <c r="X368" s="40"/>
      <c r="Y368" s="40"/>
      <c r="Z368" s="40"/>
      <c r="AA368" s="40"/>
      <c r="AB368" s="40"/>
      <c r="AC368" s="40"/>
      <c r="AD368" s="40"/>
      <c r="AE368" s="40"/>
      <c r="AT368" s="19" t="s">
        <v>293</v>
      </c>
      <c r="AU368" s="19" t="s">
        <v>81</v>
      </c>
    </row>
    <row r="369" s="2" customFormat="1" ht="16.5" customHeight="1">
      <c r="A369" s="40"/>
      <c r="B369" s="41"/>
      <c r="C369" s="291" t="s">
        <v>872</v>
      </c>
      <c r="D369" s="291" t="s">
        <v>416</v>
      </c>
      <c r="E369" s="292" t="s">
        <v>3804</v>
      </c>
      <c r="F369" s="293" t="s">
        <v>3805</v>
      </c>
      <c r="G369" s="294" t="s">
        <v>3219</v>
      </c>
      <c r="H369" s="295">
        <v>24</v>
      </c>
      <c r="I369" s="296"/>
      <c r="J369" s="297">
        <f>ROUND(I369*H369,2)</f>
        <v>0</v>
      </c>
      <c r="K369" s="293" t="s">
        <v>19</v>
      </c>
      <c r="L369" s="298"/>
      <c r="M369" s="299" t="s">
        <v>19</v>
      </c>
      <c r="N369" s="300" t="s">
        <v>43</v>
      </c>
      <c r="O369" s="86"/>
      <c r="P369" s="239">
        <f>O369*H369</f>
        <v>0</v>
      </c>
      <c r="Q369" s="239">
        <v>0</v>
      </c>
      <c r="R369" s="239">
        <f>Q369*H369</f>
        <v>0</v>
      </c>
      <c r="S369" s="239">
        <v>0</v>
      </c>
      <c r="T369" s="240">
        <f>S369*H369</f>
        <v>0</v>
      </c>
      <c r="U369" s="40"/>
      <c r="V369" s="40"/>
      <c r="W369" s="40"/>
      <c r="X369" s="40"/>
      <c r="Y369" s="40"/>
      <c r="Z369" s="40"/>
      <c r="AA369" s="40"/>
      <c r="AB369" s="40"/>
      <c r="AC369" s="40"/>
      <c r="AD369" s="40"/>
      <c r="AE369" s="40"/>
      <c r="AR369" s="241" t="s">
        <v>536</v>
      </c>
      <c r="AT369" s="241" t="s">
        <v>416</v>
      </c>
      <c r="AU369" s="241" t="s">
        <v>81</v>
      </c>
      <c r="AY369" s="19" t="s">
        <v>285</v>
      </c>
      <c r="BE369" s="242">
        <f>IF(N369="základní",J369,0)</f>
        <v>0</v>
      </c>
      <c r="BF369" s="242">
        <f>IF(N369="snížená",J369,0)</f>
        <v>0</v>
      </c>
      <c r="BG369" s="242">
        <f>IF(N369="zákl. přenesená",J369,0)</f>
        <v>0</v>
      </c>
      <c r="BH369" s="242">
        <f>IF(N369="sníž. přenesená",J369,0)</f>
        <v>0</v>
      </c>
      <c r="BI369" s="242">
        <f>IF(N369="nulová",J369,0)</f>
        <v>0</v>
      </c>
      <c r="BJ369" s="19" t="s">
        <v>79</v>
      </c>
      <c r="BK369" s="242">
        <f>ROUND(I369*H369,2)</f>
        <v>0</v>
      </c>
      <c r="BL369" s="19" t="s">
        <v>157</v>
      </c>
      <c r="BM369" s="241" t="s">
        <v>4685</v>
      </c>
    </row>
    <row r="370" s="2" customFormat="1">
      <c r="A370" s="40"/>
      <c r="B370" s="41"/>
      <c r="C370" s="42"/>
      <c r="D370" s="243" t="s">
        <v>293</v>
      </c>
      <c r="E370" s="42"/>
      <c r="F370" s="244" t="s">
        <v>3805</v>
      </c>
      <c r="G370" s="42"/>
      <c r="H370" s="42"/>
      <c r="I370" s="150"/>
      <c r="J370" s="42"/>
      <c r="K370" s="42"/>
      <c r="L370" s="46"/>
      <c r="M370" s="245"/>
      <c r="N370" s="246"/>
      <c r="O370" s="86"/>
      <c r="P370" s="86"/>
      <c r="Q370" s="86"/>
      <c r="R370" s="86"/>
      <c r="S370" s="86"/>
      <c r="T370" s="87"/>
      <c r="U370" s="40"/>
      <c r="V370" s="40"/>
      <c r="W370" s="40"/>
      <c r="X370" s="40"/>
      <c r="Y370" s="40"/>
      <c r="Z370" s="40"/>
      <c r="AA370" s="40"/>
      <c r="AB370" s="40"/>
      <c r="AC370" s="40"/>
      <c r="AD370" s="40"/>
      <c r="AE370" s="40"/>
      <c r="AT370" s="19" t="s">
        <v>293</v>
      </c>
      <c r="AU370" s="19" t="s">
        <v>81</v>
      </c>
    </row>
    <row r="371" s="13" customFormat="1">
      <c r="A371" s="13"/>
      <c r="B371" s="248"/>
      <c r="C371" s="249"/>
      <c r="D371" s="243" t="s">
        <v>297</v>
      </c>
      <c r="E371" s="250" t="s">
        <v>19</v>
      </c>
      <c r="F371" s="251" t="s">
        <v>4686</v>
      </c>
      <c r="G371" s="249"/>
      <c r="H371" s="252">
        <v>24</v>
      </c>
      <c r="I371" s="253"/>
      <c r="J371" s="249"/>
      <c r="K371" s="249"/>
      <c r="L371" s="254"/>
      <c r="M371" s="255"/>
      <c r="N371" s="256"/>
      <c r="O371" s="256"/>
      <c r="P371" s="256"/>
      <c r="Q371" s="256"/>
      <c r="R371" s="256"/>
      <c r="S371" s="256"/>
      <c r="T371" s="257"/>
      <c r="U371" s="13"/>
      <c r="V371" s="13"/>
      <c r="W371" s="13"/>
      <c r="X371" s="13"/>
      <c r="Y371" s="13"/>
      <c r="Z371" s="13"/>
      <c r="AA371" s="13"/>
      <c r="AB371" s="13"/>
      <c r="AC371" s="13"/>
      <c r="AD371" s="13"/>
      <c r="AE371" s="13"/>
      <c r="AT371" s="258" t="s">
        <v>297</v>
      </c>
      <c r="AU371" s="258" t="s">
        <v>81</v>
      </c>
      <c r="AV371" s="13" t="s">
        <v>81</v>
      </c>
      <c r="AW371" s="13" t="s">
        <v>33</v>
      </c>
      <c r="AX371" s="13" t="s">
        <v>79</v>
      </c>
      <c r="AY371" s="258" t="s">
        <v>285</v>
      </c>
    </row>
    <row r="372" s="12" customFormat="1" ht="25.92" customHeight="1">
      <c r="A372" s="12"/>
      <c r="B372" s="214"/>
      <c r="C372" s="215"/>
      <c r="D372" s="216" t="s">
        <v>71</v>
      </c>
      <c r="E372" s="217" t="s">
        <v>416</v>
      </c>
      <c r="F372" s="217" t="s">
        <v>1085</v>
      </c>
      <c r="G372" s="215"/>
      <c r="H372" s="215"/>
      <c r="I372" s="218"/>
      <c r="J372" s="219">
        <f>BK372</f>
        <v>0</v>
      </c>
      <c r="K372" s="215"/>
      <c r="L372" s="220"/>
      <c r="M372" s="221"/>
      <c r="N372" s="222"/>
      <c r="O372" s="222"/>
      <c r="P372" s="223">
        <f>P373</f>
        <v>0</v>
      </c>
      <c r="Q372" s="222"/>
      <c r="R372" s="223">
        <f>R373</f>
        <v>0.01125</v>
      </c>
      <c r="S372" s="222"/>
      <c r="T372" s="224">
        <f>T373</f>
        <v>0</v>
      </c>
      <c r="U372" s="12"/>
      <c r="V372" s="12"/>
      <c r="W372" s="12"/>
      <c r="X372" s="12"/>
      <c r="Y372" s="12"/>
      <c r="Z372" s="12"/>
      <c r="AA372" s="12"/>
      <c r="AB372" s="12"/>
      <c r="AC372" s="12"/>
      <c r="AD372" s="12"/>
      <c r="AE372" s="12"/>
      <c r="AR372" s="225" t="s">
        <v>86</v>
      </c>
      <c r="AT372" s="226" t="s">
        <v>71</v>
      </c>
      <c r="AU372" s="226" t="s">
        <v>72</v>
      </c>
      <c r="AY372" s="225" t="s">
        <v>285</v>
      </c>
      <c r="BK372" s="227">
        <f>BK373</f>
        <v>0</v>
      </c>
    </row>
    <row r="373" s="12" customFormat="1" ht="22.8" customHeight="1">
      <c r="A373" s="12"/>
      <c r="B373" s="214"/>
      <c r="C373" s="215"/>
      <c r="D373" s="216" t="s">
        <v>71</v>
      </c>
      <c r="E373" s="228" t="s">
        <v>1086</v>
      </c>
      <c r="F373" s="228" t="s">
        <v>1087</v>
      </c>
      <c r="G373" s="215"/>
      <c r="H373" s="215"/>
      <c r="I373" s="218"/>
      <c r="J373" s="229">
        <f>BK373</f>
        <v>0</v>
      </c>
      <c r="K373" s="215"/>
      <c r="L373" s="220"/>
      <c r="M373" s="221"/>
      <c r="N373" s="222"/>
      <c r="O373" s="222"/>
      <c r="P373" s="223">
        <f>SUM(P374:P379)</f>
        <v>0</v>
      </c>
      <c r="Q373" s="222"/>
      <c r="R373" s="223">
        <f>SUM(R374:R379)</f>
        <v>0.01125</v>
      </c>
      <c r="S373" s="222"/>
      <c r="T373" s="224">
        <f>SUM(T374:T379)</f>
        <v>0</v>
      </c>
      <c r="U373" s="12"/>
      <c r="V373" s="12"/>
      <c r="W373" s="12"/>
      <c r="X373" s="12"/>
      <c r="Y373" s="12"/>
      <c r="Z373" s="12"/>
      <c r="AA373" s="12"/>
      <c r="AB373" s="12"/>
      <c r="AC373" s="12"/>
      <c r="AD373" s="12"/>
      <c r="AE373" s="12"/>
      <c r="AR373" s="225" t="s">
        <v>86</v>
      </c>
      <c r="AT373" s="226" t="s">
        <v>71</v>
      </c>
      <c r="AU373" s="226" t="s">
        <v>79</v>
      </c>
      <c r="AY373" s="225" t="s">
        <v>285</v>
      </c>
      <c r="BK373" s="227">
        <f>SUM(BK374:BK379)</f>
        <v>0</v>
      </c>
    </row>
    <row r="374" s="2" customFormat="1" ht="16.5" customHeight="1">
      <c r="A374" s="40"/>
      <c r="B374" s="41"/>
      <c r="C374" s="230" t="s">
        <v>878</v>
      </c>
      <c r="D374" s="230" t="s">
        <v>287</v>
      </c>
      <c r="E374" s="231" t="s">
        <v>1516</v>
      </c>
      <c r="F374" s="232" t="s">
        <v>1517</v>
      </c>
      <c r="G374" s="233" t="s">
        <v>458</v>
      </c>
      <c r="H374" s="234">
        <v>150</v>
      </c>
      <c r="I374" s="235"/>
      <c r="J374" s="236">
        <f>ROUND(I374*H374,2)</f>
        <v>0</v>
      </c>
      <c r="K374" s="232" t="s">
        <v>291</v>
      </c>
      <c r="L374" s="46"/>
      <c r="M374" s="237" t="s">
        <v>19</v>
      </c>
      <c r="N374" s="238" t="s">
        <v>43</v>
      </c>
      <c r="O374" s="86"/>
      <c r="P374" s="239">
        <f>O374*H374</f>
        <v>0</v>
      </c>
      <c r="Q374" s="239">
        <v>7.4999999999999993E-05</v>
      </c>
      <c r="R374" s="239">
        <f>Q374*H374</f>
        <v>0.01125</v>
      </c>
      <c r="S374" s="239">
        <v>0</v>
      </c>
      <c r="T374" s="240">
        <f>S374*H374</f>
        <v>0</v>
      </c>
      <c r="U374" s="40"/>
      <c r="V374" s="40"/>
      <c r="W374" s="40"/>
      <c r="X374" s="40"/>
      <c r="Y374" s="40"/>
      <c r="Z374" s="40"/>
      <c r="AA374" s="40"/>
      <c r="AB374" s="40"/>
      <c r="AC374" s="40"/>
      <c r="AD374" s="40"/>
      <c r="AE374" s="40"/>
      <c r="AR374" s="241" t="s">
        <v>759</v>
      </c>
      <c r="AT374" s="241" t="s">
        <v>287</v>
      </c>
      <c r="AU374" s="241" t="s">
        <v>81</v>
      </c>
      <c r="AY374" s="19" t="s">
        <v>285</v>
      </c>
      <c r="BE374" s="242">
        <f>IF(N374="základní",J374,0)</f>
        <v>0</v>
      </c>
      <c r="BF374" s="242">
        <f>IF(N374="snížená",J374,0)</f>
        <v>0</v>
      </c>
      <c r="BG374" s="242">
        <f>IF(N374="zákl. přenesená",J374,0)</f>
        <v>0</v>
      </c>
      <c r="BH374" s="242">
        <f>IF(N374="sníž. přenesená",J374,0)</f>
        <v>0</v>
      </c>
      <c r="BI374" s="242">
        <f>IF(N374="nulová",J374,0)</f>
        <v>0</v>
      </c>
      <c r="BJ374" s="19" t="s">
        <v>79</v>
      </c>
      <c r="BK374" s="242">
        <f>ROUND(I374*H374,2)</f>
        <v>0</v>
      </c>
      <c r="BL374" s="19" t="s">
        <v>759</v>
      </c>
      <c r="BM374" s="241" t="s">
        <v>4687</v>
      </c>
    </row>
    <row r="375" s="2" customFormat="1">
      <c r="A375" s="40"/>
      <c r="B375" s="41"/>
      <c r="C375" s="42"/>
      <c r="D375" s="243" t="s">
        <v>293</v>
      </c>
      <c r="E375" s="42"/>
      <c r="F375" s="244" t="s">
        <v>1519</v>
      </c>
      <c r="G375" s="42"/>
      <c r="H375" s="42"/>
      <c r="I375" s="150"/>
      <c r="J375" s="42"/>
      <c r="K375" s="42"/>
      <c r="L375" s="46"/>
      <c r="M375" s="245"/>
      <c r="N375" s="246"/>
      <c r="O375" s="86"/>
      <c r="P375" s="86"/>
      <c r="Q375" s="86"/>
      <c r="R375" s="86"/>
      <c r="S375" s="86"/>
      <c r="T375" s="87"/>
      <c r="U375" s="40"/>
      <c r="V375" s="40"/>
      <c r="W375" s="40"/>
      <c r="X375" s="40"/>
      <c r="Y375" s="40"/>
      <c r="Z375" s="40"/>
      <c r="AA375" s="40"/>
      <c r="AB375" s="40"/>
      <c r="AC375" s="40"/>
      <c r="AD375" s="40"/>
      <c r="AE375" s="40"/>
      <c r="AT375" s="19" t="s">
        <v>293</v>
      </c>
      <c r="AU375" s="19" t="s">
        <v>81</v>
      </c>
    </row>
    <row r="376" s="13" customFormat="1">
      <c r="A376" s="13"/>
      <c r="B376" s="248"/>
      <c r="C376" s="249"/>
      <c r="D376" s="243" t="s">
        <v>297</v>
      </c>
      <c r="E376" s="250" t="s">
        <v>19</v>
      </c>
      <c r="F376" s="251" t="s">
        <v>4688</v>
      </c>
      <c r="G376" s="249"/>
      <c r="H376" s="252">
        <v>150</v>
      </c>
      <c r="I376" s="253"/>
      <c r="J376" s="249"/>
      <c r="K376" s="249"/>
      <c r="L376" s="254"/>
      <c r="M376" s="255"/>
      <c r="N376" s="256"/>
      <c r="O376" s="256"/>
      <c r="P376" s="256"/>
      <c r="Q376" s="256"/>
      <c r="R376" s="256"/>
      <c r="S376" s="256"/>
      <c r="T376" s="257"/>
      <c r="U376" s="13"/>
      <c r="V376" s="13"/>
      <c r="W376" s="13"/>
      <c r="X376" s="13"/>
      <c r="Y376" s="13"/>
      <c r="Z376" s="13"/>
      <c r="AA376" s="13"/>
      <c r="AB376" s="13"/>
      <c r="AC376" s="13"/>
      <c r="AD376" s="13"/>
      <c r="AE376" s="13"/>
      <c r="AT376" s="258" t="s">
        <v>297</v>
      </c>
      <c r="AU376" s="258" t="s">
        <v>81</v>
      </c>
      <c r="AV376" s="13" t="s">
        <v>81</v>
      </c>
      <c r="AW376" s="13" t="s">
        <v>33</v>
      </c>
      <c r="AX376" s="13" t="s">
        <v>79</v>
      </c>
      <c r="AY376" s="258" t="s">
        <v>285</v>
      </c>
    </row>
    <row r="377" s="2" customFormat="1" ht="16.5" customHeight="1">
      <c r="A377" s="40"/>
      <c r="B377" s="41"/>
      <c r="C377" s="230" t="s">
        <v>884</v>
      </c>
      <c r="D377" s="230" t="s">
        <v>287</v>
      </c>
      <c r="E377" s="231" t="s">
        <v>3809</v>
      </c>
      <c r="F377" s="232" t="s">
        <v>3810</v>
      </c>
      <c r="G377" s="233" t="s">
        <v>458</v>
      </c>
      <c r="H377" s="234">
        <v>150</v>
      </c>
      <c r="I377" s="235"/>
      <c r="J377" s="236">
        <f>ROUND(I377*H377,2)</f>
        <v>0</v>
      </c>
      <c r="K377" s="232" t="s">
        <v>19</v>
      </c>
      <c r="L377" s="46"/>
      <c r="M377" s="237" t="s">
        <v>19</v>
      </c>
      <c r="N377" s="238" t="s">
        <v>43</v>
      </c>
      <c r="O377" s="86"/>
      <c r="P377" s="239">
        <f>O377*H377</f>
        <v>0</v>
      </c>
      <c r="Q377" s="239">
        <v>0</v>
      </c>
      <c r="R377" s="239">
        <f>Q377*H377</f>
        <v>0</v>
      </c>
      <c r="S377" s="239">
        <v>0</v>
      </c>
      <c r="T377" s="240">
        <f>S377*H377</f>
        <v>0</v>
      </c>
      <c r="U377" s="40"/>
      <c r="V377" s="40"/>
      <c r="W377" s="40"/>
      <c r="X377" s="40"/>
      <c r="Y377" s="40"/>
      <c r="Z377" s="40"/>
      <c r="AA377" s="40"/>
      <c r="AB377" s="40"/>
      <c r="AC377" s="40"/>
      <c r="AD377" s="40"/>
      <c r="AE377" s="40"/>
      <c r="AR377" s="241" t="s">
        <v>759</v>
      </c>
      <c r="AT377" s="241" t="s">
        <v>287</v>
      </c>
      <c r="AU377" s="241" t="s">
        <v>81</v>
      </c>
      <c r="AY377" s="19" t="s">
        <v>285</v>
      </c>
      <c r="BE377" s="242">
        <f>IF(N377="základní",J377,0)</f>
        <v>0</v>
      </c>
      <c r="BF377" s="242">
        <f>IF(N377="snížená",J377,0)</f>
        <v>0</v>
      </c>
      <c r="BG377" s="242">
        <f>IF(N377="zákl. přenesená",J377,0)</f>
        <v>0</v>
      </c>
      <c r="BH377" s="242">
        <f>IF(N377="sníž. přenesená",J377,0)</f>
        <v>0</v>
      </c>
      <c r="BI377" s="242">
        <f>IF(N377="nulová",J377,0)</f>
        <v>0</v>
      </c>
      <c r="BJ377" s="19" t="s">
        <v>79</v>
      </c>
      <c r="BK377" s="242">
        <f>ROUND(I377*H377,2)</f>
        <v>0</v>
      </c>
      <c r="BL377" s="19" t="s">
        <v>759</v>
      </c>
      <c r="BM377" s="241" t="s">
        <v>4689</v>
      </c>
    </row>
    <row r="378" s="2" customFormat="1">
      <c r="A378" s="40"/>
      <c r="B378" s="41"/>
      <c r="C378" s="42"/>
      <c r="D378" s="243" t="s">
        <v>293</v>
      </c>
      <c r="E378" s="42"/>
      <c r="F378" s="244" t="s">
        <v>3810</v>
      </c>
      <c r="G378" s="42"/>
      <c r="H378" s="42"/>
      <c r="I378" s="150"/>
      <c r="J378" s="42"/>
      <c r="K378" s="42"/>
      <c r="L378" s="46"/>
      <c r="M378" s="245"/>
      <c r="N378" s="246"/>
      <c r="O378" s="86"/>
      <c r="P378" s="86"/>
      <c r="Q378" s="86"/>
      <c r="R378" s="86"/>
      <c r="S378" s="86"/>
      <c r="T378" s="87"/>
      <c r="U378" s="40"/>
      <c r="V378" s="40"/>
      <c r="W378" s="40"/>
      <c r="X378" s="40"/>
      <c r="Y378" s="40"/>
      <c r="Z378" s="40"/>
      <c r="AA378" s="40"/>
      <c r="AB378" s="40"/>
      <c r="AC378" s="40"/>
      <c r="AD378" s="40"/>
      <c r="AE378" s="40"/>
      <c r="AT378" s="19" t="s">
        <v>293</v>
      </c>
      <c r="AU378" s="19" t="s">
        <v>81</v>
      </c>
    </row>
    <row r="379" s="13" customFormat="1">
      <c r="A379" s="13"/>
      <c r="B379" s="248"/>
      <c r="C379" s="249"/>
      <c r="D379" s="243" t="s">
        <v>297</v>
      </c>
      <c r="E379" s="250" t="s">
        <v>19</v>
      </c>
      <c r="F379" s="251" t="s">
        <v>4688</v>
      </c>
      <c r="G379" s="249"/>
      <c r="H379" s="252">
        <v>150</v>
      </c>
      <c r="I379" s="253"/>
      <c r="J379" s="249"/>
      <c r="K379" s="249"/>
      <c r="L379" s="254"/>
      <c r="M379" s="255"/>
      <c r="N379" s="256"/>
      <c r="O379" s="256"/>
      <c r="P379" s="256"/>
      <c r="Q379" s="256"/>
      <c r="R379" s="256"/>
      <c r="S379" s="256"/>
      <c r="T379" s="257"/>
      <c r="U379" s="13"/>
      <c r="V379" s="13"/>
      <c r="W379" s="13"/>
      <c r="X379" s="13"/>
      <c r="Y379" s="13"/>
      <c r="Z379" s="13"/>
      <c r="AA379" s="13"/>
      <c r="AB379" s="13"/>
      <c r="AC379" s="13"/>
      <c r="AD379" s="13"/>
      <c r="AE379" s="13"/>
      <c r="AT379" s="258" t="s">
        <v>297</v>
      </c>
      <c r="AU379" s="258" t="s">
        <v>81</v>
      </c>
      <c r="AV379" s="13" t="s">
        <v>81</v>
      </c>
      <c r="AW379" s="13" t="s">
        <v>33</v>
      </c>
      <c r="AX379" s="13" t="s">
        <v>79</v>
      </c>
      <c r="AY379" s="258" t="s">
        <v>285</v>
      </c>
    </row>
    <row r="380" s="12" customFormat="1" ht="25.92" customHeight="1">
      <c r="A380" s="12"/>
      <c r="B380" s="214"/>
      <c r="C380" s="215"/>
      <c r="D380" s="216" t="s">
        <v>71</v>
      </c>
      <c r="E380" s="217" t="s">
        <v>3126</v>
      </c>
      <c r="F380" s="217" t="s">
        <v>3127</v>
      </c>
      <c r="G380" s="215"/>
      <c r="H380" s="215"/>
      <c r="I380" s="218"/>
      <c r="J380" s="219">
        <f>BK380</f>
        <v>0</v>
      </c>
      <c r="K380" s="215"/>
      <c r="L380" s="220"/>
      <c r="M380" s="221"/>
      <c r="N380" s="222"/>
      <c r="O380" s="222"/>
      <c r="P380" s="223">
        <f>P381</f>
        <v>0</v>
      </c>
      <c r="Q380" s="222"/>
      <c r="R380" s="223">
        <f>R381</f>
        <v>0.002</v>
      </c>
      <c r="S380" s="222"/>
      <c r="T380" s="224">
        <f>T381</f>
        <v>0</v>
      </c>
      <c r="U380" s="12"/>
      <c r="V380" s="12"/>
      <c r="W380" s="12"/>
      <c r="X380" s="12"/>
      <c r="Y380" s="12"/>
      <c r="Z380" s="12"/>
      <c r="AA380" s="12"/>
      <c r="AB380" s="12"/>
      <c r="AC380" s="12"/>
      <c r="AD380" s="12"/>
      <c r="AE380" s="12"/>
      <c r="AR380" s="225" t="s">
        <v>96</v>
      </c>
      <c r="AT380" s="226" t="s">
        <v>71</v>
      </c>
      <c r="AU380" s="226" t="s">
        <v>72</v>
      </c>
      <c r="AY380" s="225" t="s">
        <v>285</v>
      </c>
      <c r="BK380" s="227">
        <f>BK381</f>
        <v>0</v>
      </c>
    </row>
    <row r="381" s="12" customFormat="1" ht="22.8" customHeight="1">
      <c r="A381" s="12"/>
      <c r="B381" s="214"/>
      <c r="C381" s="215"/>
      <c r="D381" s="216" t="s">
        <v>71</v>
      </c>
      <c r="E381" s="228" t="s">
        <v>3135</v>
      </c>
      <c r="F381" s="228" t="s">
        <v>3136</v>
      </c>
      <c r="G381" s="215"/>
      <c r="H381" s="215"/>
      <c r="I381" s="218"/>
      <c r="J381" s="229">
        <f>BK381</f>
        <v>0</v>
      </c>
      <c r="K381" s="215"/>
      <c r="L381" s="220"/>
      <c r="M381" s="221"/>
      <c r="N381" s="222"/>
      <c r="O381" s="222"/>
      <c r="P381" s="223">
        <f>SUM(P382:P393)</f>
        <v>0</v>
      </c>
      <c r="Q381" s="222"/>
      <c r="R381" s="223">
        <f>SUM(R382:R393)</f>
        <v>0.002</v>
      </c>
      <c r="S381" s="222"/>
      <c r="T381" s="224">
        <f>SUM(T382:T393)</f>
        <v>0</v>
      </c>
      <c r="U381" s="12"/>
      <c r="V381" s="12"/>
      <c r="W381" s="12"/>
      <c r="X381" s="12"/>
      <c r="Y381" s="12"/>
      <c r="Z381" s="12"/>
      <c r="AA381" s="12"/>
      <c r="AB381" s="12"/>
      <c r="AC381" s="12"/>
      <c r="AD381" s="12"/>
      <c r="AE381" s="12"/>
      <c r="AR381" s="225" t="s">
        <v>96</v>
      </c>
      <c r="AT381" s="226" t="s">
        <v>71</v>
      </c>
      <c r="AU381" s="226" t="s">
        <v>79</v>
      </c>
      <c r="AY381" s="225" t="s">
        <v>285</v>
      </c>
      <c r="BK381" s="227">
        <f>SUM(BK382:BK393)</f>
        <v>0</v>
      </c>
    </row>
    <row r="382" s="2" customFormat="1" ht="16.5" customHeight="1">
      <c r="A382" s="40"/>
      <c r="B382" s="41"/>
      <c r="C382" s="291" t="s">
        <v>888</v>
      </c>
      <c r="D382" s="291" t="s">
        <v>416</v>
      </c>
      <c r="E382" s="292" t="s">
        <v>3812</v>
      </c>
      <c r="F382" s="293" t="s">
        <v>3813</v>
      </c>
      <c r="G382" s="294" t="s">
        <v>515</v>
      </c>
      <c r="H382" s="295">
        <v>1</v>
      </c>
      <c r="I382" s="296"/>
      <c r="J382" s="297">
        <f>ROUND(I382*H382,2)</f>
        <v>0</v>
      </c>
      <c r="K382" s="293" t="s">
        <v>19</v>
      </c>
      <c r="L382" s="298"/>
      <c r="M382" s="299" t="s">
        <v>19</v>
      </c>
      <c r="N382" s="300" t="s">
        <v>43</v>
      </c>
      <c r="O382" s="86"/>
      <c r="P382" s="239">
        <f>O382*H382</f>
        <v>0</v>
      </c>
      <c r="Q382" s="239">
        <v>0.002</v>
      </c>
      <c r="R382" s="239">
        <f>Q382*H382</f>
        <v>0.002</v>
      </c>
      <c r="S382" s="239">
        <v>0</v>
      </c>
      <c r="T382" s="240">
        <f>S382*H382</f>
        <v>0</v>
      </c>
      <c r="U382" s="40"/>
      <c r="V382" s="40"/>
      <c r="W382" s="40"/>
      <c r="X382" s="40"/>
      <c r="Y382" s="40"/>
      <c r="Z382" s="40"/>
      <c r="AA382" s="40"/>
      <c r="AB382" s="40"/>
      <c r="AC382" s="40"/>
      <c r="AD382" s="40"/>
      <c r="AE382" s="40"/>
      <c r="AR382" s="241" t="s">
        <v>119</v>
      </c>
      <c r="AT382" s="241" t="s">
        <v>416</v>
      </c>
      <c r="AU382" s="241" t="s">
        <v>81</v>
      </c>
      <c r="AY382" s="19" t="s">
        <v>285</v>
      </c>
      <c r="BE382" s="242">
        <f>IF(N382="základní",J382,0)</f>
        <v>0</v>
      </c>
      <c r="BF382" s="242">
        <f>IF(N382="snížená",J382,0)</f>
        <v>0</v>
      </c>
      <c r="BG382" s="242">
        <f>IF(N382="zákl. přenesená",J382,0)</f>
        <v>0</v>
      </c>
      <c r="BH382" s="242">
        <f>IF(N382="sníž. přenesená",J382,0)</f>
        <v>0</v>
      </c>
      <c r="BI382" s="242">
        <f>IF(N382="nulová",J382,0)</f>
        <v>0</v>
      </c>
      <c r="BJ382" s="19" t="s">
        <v>79</v>
      </c>
      <c r="BK382" s="242">
        <f>ROUND(I382*H382,2)</f>
        <v>0</v>
      </c>
      <c r="BL382" s="19" t="s">
        <v>91</v>
      </c>
      <c r="BM382" s="241" t="s">
        <v>4690</v>
      </c>
    </row>
    <row r="383" s="2" customFormat="1">
      <c r="A383" s="40"/>
      <c r="B383" s="41"/>
      <c r="C383" s="42"/>
      <c r="D383" s="243" t="s">
        <v>293</v>
      </c>
      <c r="E383" s="42"/>
      <c r="F383" s="244" t="s">
        <v>3813</v>
      </c>
      <c r="G383" s="42"/>
      <c r="H383" s="42"/>
      <c r="I383" s="150"/>
      <c r="J383" s="42"/>
      <c r="K383" s="42"/>
      <c r="L383" s="46"/>
      <c r="M383" s="245"/>
      <c r="N383" s="246"/>
      <c r="O383" s="86"/>
      <c r="P383" s="86"/>
      <c r="Q383" s="86"/>
      <c r="R383" s="86"/>
      <c r="S383" s="86"/>
      <c r="T383" s="87"/>
      <c r="U383" s="40"/>
      <c r="V383" s="40"/>
      <c r="W383" s="40"/>
      <c r="X383" s="40"/>
      <c r="Y383" s="40"/>
      <c r="Z383" s="40"/>
      <c r="AA383" s="40"/>
      <c r="AB383" s="40"/>
      <c r="AC383" s="40"/>
      <c r="AD383" s="40"/>
      <c r="AE383" s="40"/>
      <c r="AT383" s="19" t="s">
        <v>293</v>
      </c>
      <c r="AU383" s="19" t="s">
        <v>81</v>
      </c>
    </row>
    <row r="384" s="2" customFormat="1" ht="16.5" customHeight="1">
      <c r="A384" s="40"/>
      <c r="B384" s="41"/>
      <c r="C384" s="230" t="s">
        <v>892</v>
      </c>
      <c r="D384" s="230" t="s">
        <v>287</v>
      </c>
      <c r="E384" s="231" t="s">
        <v>3815</v>
      </c>
      <c r="F384" s="232" t="s">
        <v>3816</v>
      </c>
      <c r="G384" s="233" t="s">
        <v>3219</v>
      </c>
      <c r="H384" s="234">
        <v>1</v>
      </c>
      <c r="I384" s="235"/>
      <c r="J384" s="236">
        <f>ROUND(I384*H384,2)</f>
        <v>0</v>
      </c>
      <c r="K384" s="232" t="s">
        <v>19</v>
      </c>
      <c r="L384" s="46"/>
      <c r="M384" s="237" t="s">
        <v>19</v>
      </c>
      <c r="N384" s="238" t="s">
        <v>43</v>
      </c>
      <c r="O384" s="86"/>
      <c r="P384" s="239">
        <f>O384*H384</f>
        <v>0</v>
      </c>
      <c r="Q384" s="239">
        <v>0</v>
      </c>
      <c r="R384" s="239">
        <f>Q384*H384</f>
        <v>0</v>
      </c>
      <c r="S384" s="239">
        <v>0</v>
      </c>
      <c r="T384" s="240">
        <f>S384*H384</f>
        <v>0</v>
      </c>
      <c r="U384" s="40"/>
      <c r="V384" s="40"/>
      <c r="W384" s="40"/>
      <c r="X384" s="40"/>
      <c r="Y384" s="40"/>
      <c r="Z384" s="40"/>
      <c r="AA384" s="40"/>
      <c r="AB384" s="40"/>
      <c r="AC384" s="40"/>
      <c r="AD384" s="40"/>
      <c r="AE384" s="40"/>
      <c r="AR384" s="241" t="s">
        <v>91</v>
      </c>
      <c r="AT384" s="241" t="s">
        <v>287</v>
      </c>
      <c r="AU384" s="241" t="s">
        <v>81</v>
      </c>
      <c r="AY384" s="19" t="s">
        <v>285</v>
      </c>
      <c r="BE384" s="242">
        <f>IF(N384="základní",J384,0)</f>
        <v>0</v>
      </c>
      <c r="BF384" s="242">
        <f>IF(N384="snížená",J384,0)</f>
        <v>0</v>
      </c>
      <c r="BG384" s="242">
        <f>IF(N384="zákl. přenesená",J384,0)</f>
        <v>0</v>
      </c>
      <c r="BH384" s="242">
        <f>IF(N384="sníž. přenesená",J384,0)</f>
        <v>0</v>
      </c>
      <c r="BI384" s="242">
        <f>IF(N384="nulová",J384,0)</f>
        <v>0</v>
      </c>
      <c r="BJ384" s="19" t="s">
        <v>79</v>
      </c>
      <c r="BK384" s="242">
        <f>ROUND(I384*H384,2)</f>
        <v>0</v>
      </c>
      <c r="BL384" s="19" t="s">
        <v>91</v>
      </c>
      <c r="BM384" s="241" t="s">
        <v>4691</v>
      </c>
    </row>
    <row r="385" s="2" customFormat="1">
      <c r="A385" s="40"/>
      <c r="B385" s="41"/>
      <c r="C385" s="42"/>
      <c r="D385" s="243" t="s">
        <v>293</v>
      </c>
      <c r="E385" s="42"/>
      <c r="F385" s="244" t="s">
        <v>3816</v>
      </c>
      <c r="G385" s="42"/>
      <c r="H385" s="42"/>
      <c r="I385" s="150"/>
      <c r="J385" s="42"/>
      <c r="K385" s="42"/>
      <c r="L385" s="46"/>
      <c r="M385" s="245"/>
      <c r="N385" s="246"/>
      <c r="O385" s="86"/>
      <c r="P385" s="86"/>
      <c r="Q385" s="86"/>
      <c r="R385" s="86"/>
      <c r="S385" s="86"/>
      <c r="T385" s="87"/>
      <c r="U385" s="40"/>
      <c r="V385" s="40"/>
      <c r="W385" s="40"/>
      <c r="X385" s="40"/>
      <c r="Y385" s="40"/>
      <c r="Z385" s="40"/>
      <c r="AA385" s="40"/>
      <c r="AB385" s="40"/>
      <c r="AC385" s="40"/>
      <c r="AD385" s="40"/>
      <c r="AE385" s="40"/>
      <c r="AT385" s="19" t="s">
        <v>293</v>
      </c>
      <c r="AU385" s="19" t="s">
        <v>81</v>
      </c>
    </row>
    <row r="386" s="2" customFormat="1" ht="16.5" customHeight="1">
      <c r="A386" s="40"/>
      <c r="B386" s="41"/>
      <c r="C386" s="230" t="s">
        <v>896</v>
      </c>
      <c r="D386" s="230" t="s">
        <v>287</v>
      </c>
      <c r="E386" s="231" t="s">
        <v>4459</v>
      </c>
      <c r="F386" s="232" t="s">
        <v>4460</v>
      </c>
      <c r="G386" s="233" t="s">
        <v>609</v>
      </c>
      <c r="H386" s="234">
        <v>1</v>
      </c>
      <c r="I386" s="235"/>
      <c r="J386" s="236">
        <f>ROUND(I386*H386,2)</f>
        <v>0</v>
      </c>
      <c r="K386" s="232" t="s">
        <v>19</v>
      </c>
      <c r="L386" s="46"/>
      <c r="M386" s="237" t="s">
        <v>19</v>
      </c>
      <c r="N386" s="238" t="s">
        <v>43</v>
      </c>
      <c r="O386" s="86"/>
      <c r="P386" s="239">
        <f>O386*H386</f>
        <v>0</v>
      </c>
      <c r="Q386" s="239">
        <v>0</v>
      </c>
      <c r="R386" s="239">
        <f>Q386*H386</f>
        <v>0</v>
      </c>
      <c r="S386" s="239">
        <v>0</v>
      </c>
      <c r="T386" s="240">
        <f>S386*H386</f>
        <v>0</v>
      </c>
      <c r="U386" s="40"/>
      <c r="V386" s="40"/>
      <c r="W386" s="40"/>
      <c r="X386" s="40"/>
      <c r="Y386" s="40"/>
      <c r="Z386" s="40"/>
      <c r="AA386" s="40"/>
      <c r="AB386" s="40"/>
      <c r="AC386" s="40"/>
      <c r="AD386" s="40"/>
      <c r="AE386" s="40"/>
      <c r="AR386" s="241" t="s">
        <v>3133</v>
      </c>
      <c r="AT386" s="241" t="s">
        <v>287</v>
      </c>
      <c r="AU386" s="241" t="s">
        <v>81</v>
      </c>
      <c r="AY386" s="19" t="s">
        <v>285</v>
      </c>
      <c r="BE386" s="242">
        <f>IF(N386="základní",J386,0)</f>
        <v>0</v>
      </c>
      <c r="BF386" s="242">
        <f>IF(N386="snížená",J386,0)</f>
        <v>0</v>
      </c>
      <c r="BG386" s="242">
        <f>IF(N386="zákl. přenesená",J386,0)</f>
        <v>0</v>
      </c>
      <c r="BH386" s="242">
        <f>IF(N386="sníž. přenesená",J386,0)</f>
        <v>0</v>
      </c>
      <c r="BI386" s="242">
        <f>IF(N386="nulová",J386,0)</f>
        <v>0</v>
      </c>
      <c r="BJ386" s="19" t="s">
        <v>79</v>
      </c>
      <c r="BK386" s="242">
        <f>ROUND(I386*H386,2)</f>
        <v>0</v>
      </c>
      <c r="BL386" s="19" t="s">
        <v>3133</v>
      </c>
      <c r="BM386" s="241" t="s">
        <v>4692</v>
      </c>
    </row>
    <row r="387" s="2" customFormat="1">
      <c r="A387" s="40"/>
      <c r="B387" s="41"/>
      <c r="C387" s="42"/>
      <c r="D387" s="243" t="s">
        <v>293</v>
      </c>
      <c r="E387" s="42"/>
      <c r="F387" s="244" t="s">
        <v>4460</v>
      </c>
      <c r="G387" s="42"/>
      <c r="H387" s="42"/>
      <c r="I387" s="150"/>
      <c r="J387" s="42"/>
      <c r="K387" s="42"/>
      <c r="L387" s="46"/>
      <c r="M387" s="245"/>
      <c r="N387" s="246"/>
      <c r="O387" s="86"/>
      <c r="P387" s="86"/>
      <c r="Q387" s="86"/>
      <c r="R387" s="86"/>
      <c r="S387" s="86"/>
      <c r="T387" s="87"/>
      <c r="U387" s="40"/>
      <c r="V387" s="40"/>
      <c r="W387" s="40"/>
      <c r="X387" s="40"/>
      <c r="Y387" s="40"/>
      <c r="Z387" s="40"/>
      <c r="AA387" s="40"/>
      <c r="AB387" s="40"/>
      <c r="AC387" s="40"/>
      <c r="AD387" s="40"/>
      <c r="AE387" s="40"/>
      <c r="AT387" s="19" t="s">
        <v>293</v>
      </c>
      <c r="AU387" s="19" t="s">
        <v>81</v>
      </c>
    </row>
    <row r="388" s="2" customFormat="1" ht="16.5" customHeight="1">
      <c r="A388" s="40"/>
      <c r="B388" s="41"/>
      <c r="C388" s="230" t="s">
        <v>900</v>
      </c>
      <c r="D388" s="230" t="s">
        <v>287</v>
      </c>
      <c r="E388" s="231" t="s">
        <v>3818</v>
      </c>
      <c r="F388" s="232" t="s">
        <v>3821</v>
      </c>
      <c r="G388" s="233" t="s">
        <v>3219</v>
      </c>
      <c r="H388" s="234">
        <v>8</v>
      </c>
      <c r="I388" s="235"/>
      <c r="J388" s="236">
        <f>ROUND(I388*H388,2)</f>
        <v>0</v>
      </c>
      <c r="K388" s="232" t="s">
        <v>19</v>
      </c>
      <c r="L388" s="46"/>
      <c r="M388" s="237" t="s">
        <v>19</v>
      </c>
      <c r="N388" s="238" t="s">
        <v>43</v>
      </c>
      <c r="O388" s="86"/>
      <c r="P388" s="239">
        <f>O388*H388</f>
        <v>0</v>
      </c>
      <c r="Q388" s="239">
        <v>0</v>
      </c>
      <c r="R388" s="239">
        <f>Q388*H388</f>
        <v>0</v>
      </c>
      <c r="S388" s="239">
        <v>0</v>
      </c>
      <c r="T388" s="240">
        <f>S388*H388</f>
        <v>0</v>
      </c>
      <c r="U388" s="40"/>
      <c r="V388" s="40"/>
      <c r="W388" s="40"/>
      <c r="X388" s="40"/>
      <c r="Y388" s="40"/>
      <c r="Z388" s="40"/>
      <c r="AA388" s="40"/>
      <c r="AB388" s="40"/>
      <c r="AC388" s="40"/>
      <c r="AD388" s="40"/>
      <c r="AE388" s="40"/>
      <c r="AR388" s="241" t="s">
        <v>3133</v>
      </c>
      <c r="AT388" s="241" t="s">
        <v>287</v>
      </c>
      <c r="AU388" s="241" t="s">
        <v>81</v>
      </c>
      <c r="AY388" s="19" t="s">
        <v>285</v>
      </c>
      <c r="BE388" s="242">
        <f>IF(N388="základní",J388,0)</f>
        <v>0</v>
      </c>
      <c r="BF388" s="242">
        <f>IF(N388="snížená",J388,0)</f>
        <v>0</v>
      </c>
      <c r="BG388" s="242">
        <f>IF(N388="zákl. přenesená",J388,0)</f>
        <v>0</v>
      </c>
      <c r="BH388" s="242">
        <f>IF(N388="sníž. přenesená",J388,0)</f>
        <v>0</v>
      </c>
      <c r="BI388" s="242">
        <f>IF(N388="nulová",J388,0)</f>
        <v>0</v>
      </c>
      <c r="BJ388" s="19" t="s">
        <v>79</v>
      </c>
      <c r="BK388" s="242">
        <f>ROUND(I388*H388,2)</f>
        <v>0</v>
      </c>
      <c r="BL388" s="19" t="s">
        <v>3133</v>
      </c>
      <c r="BM388" s="241" t="s">
        <v>4693</v>
      </c>
    </row>
    <row r="389" s="2" customFormat="1">
      <c r="A389" s="40"/>
      <c r="B389" s="41"/>
      <c r="C389" s="42"/>
      <c r="D389" s="243" t="s">
        <v>293</v>
      </c>
      <c r="E389" s="42"/>
      <c r="F389" s="244" t="s">
        <v>3821</v>
      </c>
      <c r="G389" s="42"/>
      <c r="H389" s="42"/>
      <c r="I389" s="150"/>
      <c r="J389" s="42"/>
      <c r="K389" s="42"/>
      <c r="L389" s="46"/>
      <c r="M389" s="245"/>
      <c r="N389" s="246"/>
      <c r="O389" s="86"/>
      <c r="P389" s="86"/>
      <c r="Q389" s="86"/>
      <c r="R389" s="86"/>
      <c r="S389" s="86"/>
      <c r="T389" s="87"/>
      <c r="U389" s="40"/>
      <c r="V389" s="40"/>
      <c r="W389" s="40"/>
      <c r="X389" s="40"/>
      <c r="Y389" s="40"/>
      <c r="Z389" s="40"/>
      <c r="AA389" s="40"/>
      <c r="AB389" s="40"/>
      <c r="AC389" s="40"/>
      <c r="AD389" s="40"/>
      <c r="AE389" s="40"/>
      <c r="AT389" s="19" t="s">
        <v>293</v>
      </c>
      <c r="AU389" s="19" t="s">
        <v>81</v>
      </c>
    </row>
    <row r="390" s="2" customFormat="1" ht="16.5" customHeight="1">
      <c r="A390" s="40"/>
      <c r="B390" s="41"/>
      <c r="C390" s="230" t="s">
        <v>910</v>
      </c>
      <c r="D390" s="230" t="s">
        <v>287</v>
      </c>
      <c r="E390" s="231" t="s">
        <v>3822</v>
      </c>
      <c r="F390" s="232" t="s">
        <v>3238</v>
      </c>
      <c r="G390" s="233" t="s">
        <v>3219</v>
      </c>
      <c r="H390" s="234">
        <v>2</v>
      </c>
      <c r="I390" s="235"/>
      <c r="J390" s="236">
        <f>ROUND(I390*H390,2)</f>
        <v>0</v>
      </c>
      <c r="K390" s="232" t="s">
        <v>19</v>
      </c>
      <c r="L390" s="46"/>
      <c r="M390" s="237" t="s">
        <v>19</v>
      </c>
      <c r="N390" s="238" t="s">
        <v>43</v>
      </c>
      <c r="O390" s="86"/>
      <c r="P390" s="239">
        <f>O390*H390</f>
        <v>0</v>
      </c>
      <c r="Q390" s="239">
        <v>0</v>
      </c>
      <c r="R390" s="239">
        <f>Q390*H390</f>
        <v>0</v>
      </c>
      <c r="S390" s="239">
        <v>0</v>
      </c>
      <c r="T390" s="240">
        <f>S390*H390</f>
        <v>0</v>
      </c>
      <c r="U390" s="40"/>
      <c r="V390" s="40"/>
      <c r="W390" s="40"/>
      <c r="X390" s="40"/>
      <c r="Y390" s="40"/>
      <c r="Z390" s="40"/>
      <c r="AA390" s="40"/>
      <c r="AB390" s="40"/>
      <c r="AC390" s="40"/>
      <c r="AD390" s="40"/>
      <c r="AE390" s="40"/>
      <c r="AR390" s="241" t="s">
        <v>3133</v>
      </c>
      <c r="AT390" s="241" t="s">
        <v>287</v>
      </c>
      <c r="AU390" s="241" t="s">
        <v>81</v>
      </c>
      <c r="AY390" s="19" t="s">
        <v>285</v>
      </c>
      <c r="BE390" s="242">
        <f>IF(N390="základní",J390,0)</f>
        <v>0</v>
      </c>
      <c r="BF390" s="242">
        <f>IF(N390="snížená",J390,0)</f>
        <v>0</v>
      </c>
      <c r="BG390" s="242">
        <f>IF(N390="zákl. přenesená",J390,0)</f>
        <v>0</v>
      </c>
      <c r="BH390" s="242">
        <f>IF(N390="sníž. přenesená",J390,0)</f>
        <v>0</v>
      </c>
      <c r="BI390" s="242">
        <f>IF(N390="nulová",J390,0)</f>
        <v>0</v>
      </c>
      <c r="BJ390" s="19" t="s">
        <v>79</v>
      </c>
      <c r="BK390" s="242">
        <f>ROUND(I390*H390,2)</f>
        <v>0</v>
      </c>
      <c r="BL390" s="19" t="s">
        <v>3133</v>
      </c>
      <c r="BM390" s="241" t="s">
        <v>4694</v>
      </c>
    </row>
    <row r="391" s="2" customFormat="1">
      <c r="A391" s="40"/>
      <c r="B391" s="41"/>
      <c r="C391" s="42"/>
      <c r="D391" s="243" t="s">
        <v>293</v>
      </c>
      <c r="E391" s="42"/>
      <c r="F391" s="244" t="s">
        <v>3238</v>
      </c>
      <c r="G391" s="42"/>
      <c r="H391" s="42"/>
      <c r="I391" s="150"/>
      <c r="J391" s="42"/>
      <c r="K391" s="42"/>
      <c r="L391" s="46"/>
      <c r="M391" s="245"/>
      <c r="N391" s="246"/>
      <c r="O391" s="86"/>
      <c r="P391" s="86"/>
      <c r="Q391" s="86"/>
      <c r="R391" s="86"/>
      <c r="S391" s="86"/>
      <c r="T391" s="87"/>
      <c r="U391" s="40"/>
      <c r="V391" s="40"/>
      <c r="W391" s="40"/>
      <c r="X391" s="40"/>
      <c r="Y391" s="40"/>
      <c r="Z391" s="40"/>
      <c r="AA391" s="40"/>
      <c r="AB391" s="40"/>
      <c r="AC391" s="40"/>
      <c r="AD391" s="40"/>
      <c r="AE391" s="40"/>
      <c r="AT391" s="19" t="s">
        <v>293</v>
      </c>
      <c r="AU391" s="19" t="s">
        <v>81</v>
      </c>
    </row>
    <row r="392" s="2" customFormat="1" ht="16.5" customHeight="1">
      <c r="A392" s="40"/>
      <c r="B392" s="41"/>
      <c r="C392" s="230" t="s">
        <v>920</v>
      </c>
      <c r="D392" s="230" t="s">
        <v>287</v>
      </c>
      <c r="E392" s="231" t="s">
        <v>3824</v>
      </c>
      <c r="F392" s="232" t="s">
        <v>3825</v>
      </c>
      <c r="G392" s="233" t="s">
        <v>3219</v>
      </c>
      <c r="H392" s="234">
        <v>6</v>
      </c>
      <c r="I392" s="235"/>
      <c r="J392" s="236">
        <f>ROUND(I392*H392,2)</f>
        <v>0</v>
      </c>
      <c r="K392" s="232" t="s">
        <v>19</v>
      </c>
      <c r="L392" s="46"/>
      <c r="M392" s="237" t="s">
        <v>19</v>
      </c>
      <c r="N392" s="238" t="s">
        <v>43</v>
      </c>
      <c r="O392" s="86"/>
      <c r="P392" s="239">
        <f>O392*H392</f>
        <v>0</v>
      </c>
      <c r="Q392" s="239">
        <v>0</v>
      </c>
      <c r="R392" s="239">
        <f>Q392*H392</f>
        <v>0</v>
      </c>
      <c r="S392" s="239">
        <v>0</v>
      </c>
      <c r="T392" s="240">
        <f>S392*H392</f>
        <v>0</v>
      </c>
      <c r="U392" s="40"/>
      <c r="V392" s="40"/>
      <c r="W392" s="40"/>
      <c r="X392" s="40"/>
      <c r="Y392" s="40"/>
      <c r="Z392" s="40"/>
      <c r="AA392" s="40"/>
      <c r="AB392" s="40"/>
      <c r="AC392" s="40"/>
      <c r="AD392" s="40"/>
      <c r="AE392" s="40"/>
      <c r="AR392" s="241" t="s">
        <v>3133</v>
      </c>
      <c r="AT392" s="241" t="s">
        <v>287</v>
      </c>
      <c r="AU392" s="241" t="s">
        <v>81</v>
      </c>
      <c r="AY392" s="19" t="s">
        <v>285</v>
      </c>
      <c r="BE392" s="242">
        <f>IF(N392="základní",J392,0)</f>
        <v>0</v>
      </c>
      <c r="BF392" s="242">
        <f>IF(N392="snížená",J392,0)</f>
        <v>0</v>
      </c>
      <c r="BG392" s="242">
        <f>IF(N392="zákl. přenesená",J392,0)</f>
        <v>0</v>
      </c>
      <c r="BH392" s="242">
        <f>IF(N392="sníž. přenesená",J392,0)</f>
        <v>0</v>
      </c>
      <c r="BI392" s="242">
        <f>IF(N392="nulová",J392,0)</f>
        <v>0</v>
      </c>
      <c r="BJ392" s="19" t="s">
        <v>79</v>
      </c>
      <c r="BK392" s="242">
        <f>ROUND(I392*H392,2)</f>
        <v>0</v>
      </c>
      <c r="BL392" s="19" t="s">
        <v>3133</v>
      </c>
      <c r="BM392" s="241" t="s">
        <v>4695</v>
      </c>
    </row>
    <row r="393" s="2" customFormat="1">
      <c r="A393" s="40"/>
      <c r="B393" s="41"/>
      <c r="C393" s="42"/>
      <c r="D393" s="243" t="s">
        <v>293</v>
      </c>
      <c r="E393" s="42"/>
      <c r="F393" s="244" t="s">
        <v>3825</v>
      </c>
      <c r="G393" s="42"/>
      <c r="H393" s="42"/>
      <c r="I393" s="150"/>
      <c r="J393" s="42"/>
      <c r="K393" s="42"/>
      <c r="L393" s="46"/>
      <c r="M393" s="304"/>
      <c r="N393" s="305"/>
      <c r="O393" s="306"/>
      <c r="P393" s="306"/>
      <c r="Q393" s="306"/>
      <c r="R393" s="306"/>
      <c r="S393" s="306"/>
      <c r="T393" s="307"/>
      <c r="U393" s="40"/>
      <c r="V393" s="40"/>
      <c r="W393" s="40"/>
      <c r="X393" s="40"/>
      <c r="Y393" s="40"/>
      <c r="Z393" s="40"/>
      <c r="AA393" s="40"/>
      <c r="AB393" s="40"/>
      <c r="AC393" s="40"/>
      <c r="AD393" s="40"/>
      <c r="AE393" s="40"/>
      <c r="AT393" s="19" t="s">
        <v>293</v>
      </c>
      <c r="AU393" s="19" t="s">
        <v>81</v>
      </c>
    </row>
    <row r="394" s="2" customFormat="1" ht="6.96" customHeight="1">
      <c r="A394" s="40"/>
      <c r="B394" s="61"/>
      <c r="C394" s="62"/>
      <c r="D394" s="62"/>
      <c r="E394" s="62"/>
      <c r="F394" s="62"/>
      <c r="G394" s="62"/>
      <c r="H394" s="62"/>
      <c r="I394" s="178"/>
      <c r="J394" s="62"/>
      <c r="K394" s="62"/>
      <c r="L394" s="46"/>
      <c r="M394" s="40"/>
      <c r="O394" s="40"/>
      <c r="P394" s="40"/>
      <c r="Q394" s="40"/>
      <c r="R394" s="40"/>
      <c r="S394" s="40"/>
      <c r="T394" s="40"/>
      <c r="U394" s="40"/>
      <c r="V394" s="40"/>
      <c r="W394" s="40"/>
      <c r="X394" s="40"/>
      <c r="Y394" s="40"/>
      <c r="Z394" s="40"/>
      <c r="AA394" s="40"/>
      <c r="AB394" s="40"/>
      <c r="AC394" s="40"/>
      <c r="AD394" s="40"/>
      <c r="AE394" s="40"/>
    </row>
  </sheetData>
  <sheetProtection sheet="1" autoFilter="0" formatColumns="0" formatRows="0" objects="1" scenarios="1" spinCount="100000" saltValue="v0Rkbi1cFLQQBwmz6MI3BhXbuIZSBzGPNf33uN3J05G59YccvX4Flus0TwusSTrpv5EGZLoFh9xuZrW+xlChhw==" hashValue="+PS78zthF8ohA3y1VTg7dWwcHnDnG5snTqOgIMkzB9D168fNGuV7/HCpXiUUngJrRg0MAqdmqRKdF2TiJ7n2pA==" algorithmName="SHA-512" password="CC35"/>
  <autoFilter ref="C105:K393"/>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217</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4500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4696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ROUND(J100,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ROUND((SUM(BE100:BE357)),  2)</f>
        <v>0</v>
      </c>
      <c r="G37" s="40"/>
      <c r="H37" s="40"/>
      <c r="I37" s="167">
        <v>0.20999999999999999</v>
      </c>
      <c r="J37" s="166">
        <f>ROUND(((SUM(BE100:BE357))*I37),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ROUND((SUM(BF100:BF357)),  2)</f>
        <v>0</v>
      </c>
      <c r="G38" s="40"/>
      <c r="H38" s="40"/>
      <c r="I38" s="167">
        <v>0.14999999999999999</v>
      </c>
      <c r="J38" s="166">
        <f>ROUND(((SUM(BF100:BF357))*I38),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ROUND((SUM(BG100:BG357)),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ROUND((SUM(BH100:BH357)),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ROUND((SUM(BI100:BI357)),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4500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1.3 - SO9 - PS 212 Kladská 1522_Elektroinstalace a MaR</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J100</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267</v>
      </c>
      <c r="E68" s="192"/>
      <c r="F68" s="192"/>
      <c r="G68" s="192"/>
      <c r="H68" s="192"/>
      <c r="I68" s="193"/>
      <c r="J68" s="194">
        <f>J101</f>
        <v>0</v>
      </c>
      <c r="K68" s="190"/>
      <c r="L68" s="195"/>
      <c r="S68" s="9"/>
      <c r="T68" s="9"/>
      <c r="U68" s="9"/>
      <c r="V68" s="9"/>
      <c r="W68" s="9"/>
      <c r="X68" s="9"/>
      <c r="Y68" s="9"/>
      <c r="Z68" s="9"/>
      <c r="AA68" s="9"/>
      <c r="AB68" s="9"/>
      <c r="AC68" s="9"/>
      <c r="AD68" s="9"/>
      <c r="AE68" s="9"/>
    </row>
    <row r="69" s="10" customFormat="1" ht="19.92" customHeight="1">
      <c r="A69" s="10"/>
      <c r="B69" s="196"/>
      <c r="C69" s="126"/>
      <c r="D69" s="197" t="s">
        <v>3828</v>
      </c>
      <c r="E69" s="198"/>
      <c r="F69" s="198"/>
      <c r="G69" s="198"/>
      <c r="H69" s="198"/>
      <c r="I69" s="199"/>
      <c r="J69" s="200">
        <f>J102</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3178</v>
      </c>
      <c r="E70" s="198"/>
      <c r="F70" s="198"/>
      <c r="G70" s="198"/>
      <c r="H70" s="198"/>
      <c r="I70" s="199"/>
      <c r="J70" s="200">
        <f>J140</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3179</v>
      </c>
      <c r="E71" s="198"/>
      <c r="F71" s="198"/>
      <c r="G71" s="198"/>
      <c r="H71" s="198"/>
      <c r="I71" s="199"/>
      <c r="J71" s="200">
        <f>J215</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3180</v>
      </c>
      <c r="E72" s="198"/>
      <c r="F72" s="198"/>
      <c r="G72" s="198"/>
      <c r="H72" s="198"/>
      <c r="I72" s="199"/>
      <c r="J72" s="200">
        <f>J268</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3829</v>
      </c>
      <c r="E73" s="198"/>
      <c r="F73" s="198"/>
      <c r="G73" s="198"/>
      <c r="H73" s="198"/>
      <c r="I73" s="199"/>
      <c r="J73" s="200">
        <f>J301</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3181</v>
      </c>
      <c r="E74" s="198"/>
      <c r="F74" s="198"/>
      <c r="G74" s="198"/>
      <c r="H74" s="198"/>
      <c r="I74" s="199"/>
      <c r="J74" s="200">
        <f>J311</f>
        <v>0</v>
      </c>
      <c r="K74" s="126"/>
      <c r="L74" s="201"/>
      <c r="S74" s="10"/>
      <c r="T74" s="10"/>
      <c r="U74" s="10"/>
      <c r="V74" s="10"/>
      <c r="W74" s="10"/>
      <c r="X74" s="10"/>
      <c r="Y74" s="10"/>
      <c r="Z74" s="10"/>
      <c r="AA74" s="10"/>
      <c r="AB74" s="10"/>
      <c r="AC74" s="10"/>
      <c r="AD74" s="10"/>
      <c r="AE74" s="10"/>
    </row>
    <row r="75" s="9" customFormat="1" ht="24.96" customHeight="1">
      <c r="A75" s="9"/>
      <c r="B75" s="189"/>
      <c r="C75" s="190"/>
      <c r="D75" s="191" t="s">
        <v>3121</v>
      </c>
      <c r="E75" s="192"/>
      <c r="F75" s="192"/>
      <c r="G75" s="192"/>
      <c r="H75" s="192"/>
      <c r="I75" s="193"/>
      <c r="J75" s="194">
        <f>J329</f>
        <v>0</v>
      </c>
      <c r="K75" s="190"/>
      <c r="L75" s="195"/>
      <c r="S75" s="9"/>
      <c r="T75" s="9"/>
      <c r="U75" s="9"/>
      <c r="V75" s="9"/>
      <c r="W75" s="9"/>
      <c r="X75" s="9"/>
      <c r="Y75" s="9"/>
      <c r="Z75" s="9"/>
      <c r="AA75" s="9"/>
      <c r="AB75" s="9"/>
      <c r="AC75" s="9"/>
      <c r="AD75" s="9"/>
      <c r="AE75" s="9"/>
    </row>
    <row r="76" s="10" customFormat="1" ht="19.92" customHeight="1">
      <c r="A76" s="10"/>
      <c r="B76" s="196"/>
      <c r="C76" s="126"/>
      <c r="D76" s="197" t="s">
        <v>3124</v>
      </c>
      <c r="E76" s="198"/>
      <c r="F76" s="198"/>
      <c r="G76" s="198"/>
      <c r="H76" s="198"/>
      <c r="I76" s="199"/>
      <c r="J76" s="200">
        <f>J330</f>
        <v>0</v>
      </c>
      <c r="K76" s="126"/>
      <c r="L76" s="201"/>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78"/>
      <c r="J78" s="62"/>
      <c r="K78" s="62"/>
      <c r="L78" s="151"/>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1"/>
      <c r="J82" s="64"/>
      <c r="K82" s="64"/>
      <c r="L82" s="151"/>
      <c r="S82" s="40"/>
      <c r="T82" s="40"/>
      <c r="U82" s="40"/>
      <c r="V82" s="40"/>
      <c r="W82" s="40"/>
      <c r="X82" s="40"/>
      <c r="Y82" s="40"/>
      <c r="Z82" s="40"/>
      <c r="AA82" s="40"/>
      <c r="AB82" s="40"/>
      <c r="AC82" s="40"/>
      <c r="AD82" s="40"/>
      <c r="AE82" s="40"/>
    </row>
    <row r="83" s="2" customFormat="1" ht="24.96" customHeight="1">
      <c r="A83" s="40"/>
      <c r="B83" s="41"/>
      <c r="C83" s="25" t="s">
        <v>270</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6.5" customHeight="1">
      <c r="A86" s="40"/>
      <c r="B86" s="41"/>
      <c r="C86" s="42"/>
      <c r="D86" s="42"/>
      <c r="E86" s="182" t="str">
        <f>E7</f>
        <v>Optim. soust. CZT Náchod - obl. č.1- Plhov, Část 1.3 - lok. Kladská, etapa III</v>
      </c>
      <c r="F86" s="34"/>
      <c r="G86" s="34"/>
      <c r="H86" s="34"/>
      <c r="I86" s="150"/>
      <c r="J86" s="42"/>
      <c r="K86" s="42"/>
      <c r="L86" s="151"/>
      <c r="S86" s="40"/>
      <c r="T86" s="40"/>
      <c r="U86" s="40"/>
      <c r="V86" s="40"/>
      <c r="W86" s="40"/>
      <c r="X86" s="40"/>
      <c r="Y86" s="40"/>
      <c r="Z86" s="40"/>
      <c r="AA86" s="40"/>
      <c r="AB86" s="40"/>
      <c r="AC86" s="40"/>
      <c r="AD86" s="40"/>
      <c r="AE86" s="40"/>
    </row>
    <row r="87" s="1" customFormat="1" ht="12" customHeight="1">
      <c r="B87" s="23"/>
      <c r="C87" s="34" t="s">
        <v>248</v>
      </c>
      <c r="D87" s="24"/>
      <c r="E87" s="24"/>
      <c r="F87" s="24"/>
      <c r="G87" s="24"/>
      <c r="H87" s="24"/>
      <c r="I87" s="141"/>
      <c r="J87" s="24"/>
      <c r="K87" s="24"/>
      <c r="L87" s="22"/>
    </row>
    <row r="88" s="1" customFormat="1" ht="16.5" customHeight="1">
      <c r="B88" s="23"/>
      <c r="C88" s="24"/>
      <c r="D88" s="24"/>
      <c r="E88" s="182" t="s">
        <v>3389</v>
      </c>
      <c r="F88" s="24"/>
      <c r="G88" s="24"/>
      <c r="H88" s="24"/>
      <c r="I88" s="141"/>
      <c r="J88" s="24"/>
      <c r="K88" s="24"/>
      <c r="L88" s="22"/>
    </row>
    <row r="89" s="1" customFormat="1" ht="12" customHeight="1">
      <c r="B89" s="23"/>
      <c r="C89" s="34" t="s">
        <v>250</v>
      </c>
      <c r="D89" s="24"/>
      <c r="E89" s="24"/>
      <c r="F89" s="24"/>
      <c r="G89" s="24"/>
      <c r="H89" s="24"/>
      <c r="I89" s="141"/>
      <c r="J89" s="24"/>
      <c r="K89" s="24"/>
      <c r="L89" s="22"/>
    </row>
    <row r="90" s="2" customFormat="1" ht="16.5" customHeight="1">
      <c r="A90" s="40"/>
      <c r="B90" s="41"/>
      <c r="C90" s="42"/>
      <c r="D90" s="42"/>
      <c r="E90" s="183" t="s">
        <v>4500</v>
      </c>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2862</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71" t="str">
        <f>E13</f>
        <v>1.3 - SO9 - PS 212 Kladská 1522_Elektroinstalace a MaR</v>
      </c>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Náchod</v>
      </c>
      <c r="G94" s="42"/>
      <c r="H94" s="42"/>
      <c r="I94" s="153" t="s">
        <v>23</v>
      </c>
      <c r="J94" s="74" t="str">
        <f>IF(J16="","",J16)</f>
        <v>30. 7. 2020</v>
      </c>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E19</f>
        <v>innogy Energo, s.r.o.</v>
      </c>
      <c r="G96" s="42"/>
      <c r="H96" s="42"/>
      <c r="I96" s="153" t="s">
        <v>31</v>
      </c>
      <c r="J96" s="38" t="str">
        <f>E25</f>
        <v>Evelis s.r.o.</v>
      </c>
      <c r="K96" s="42"/>
      <c r="L96" s="151"/>
      <c r="S96" s="40"/>
      <c r="T96" s="40"/>
      <c r="U96" s="40"/>
      <c r="V96" s="40"/>
      <c r="W96" s="40"/>
      <c r="X96" s="40"/>
      <c r="Y96" s="40"/>
      <c r="Z96" s="40"/>
      <c r="AA96" s="40"/>
      <c r="AB96" s="40"/>
      <c r="AC96" s="40"/>
      <c r="AD96" s="40"/>
      <c r="AE96" s="40"/>
    </row>
    <row r="97" s="2" customFormat="1" ht="15.15" customHeight="1">
      <c r="A97" s="40"/>
      <c r="B97" s="41"/>
      <c r="C97" s="34" t="s">
        <v>29</v>
      </c>
      <c r="D97" s="42"/>
      <c r="E97" s="42"/>
      <c r="F97" s="29" t="str">
        <f>IF(E22="","",E22)</f>
        <v>Vyplň údaj</v>
      </c>
      <c r="G97" s="42"/>
      <c r="H97" s="42"/>
      <c r="I97" s="153" t="s">
        <v>34</v>
      </c>
      <c r="J97" s="38" t="str">
        <f>E28</f>
        <v xml:space="preserve"> </v>
      </c>
      <c r="K97" s="42"/>
      <c r="L97" s="151"/>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11" customFormat="1" ht="29.28" customHeight="1">
      <c r="A99" s="202"/>
      <c r="B99" s="203"/>
      <c r="C99" s="204" t="s">
        <v>271</v>
      </c>
      <c r="D99" s="205" t="s">
        <v>57</v>
      </c>
      <c r="E99" s="205" t="s">
        <v>53</v>
      </c>
      <c r="F99" s="205" t="s">
        <v>54</v>
      </c>
      <c r="G99" s="205" t="s">
        <v>272</v>
      </c>
      <c r="H99" s="205" t="s">
        <v>273</v>
      </c>
      <c r="I99" s="206" t="s">
        <v>274</v>
      </c>
      <c r="J99" s="205" t="s">
        <v>256</v>
      </c>
      <c r="K99" s="207" t="s">
        <v>275</v>
      </c>
      <c r="L99" s="208"/>
      <c r="M99" s="94" t="s">
        <v>19</v>
      </c>
      <c r="N99" s="95" t="s">
        <v>42</v>
      </c>
      <c r="O99" s="95" t="s">
        <v>276</v>
      </c>
      <c r="P99" s="95" t="s">
        <v>277</v>
      </c>
      <c r="Q99" s="95" t="s">
        <v>278</v>
      </c>
      <c r="R99" s="95" t="s">
        <v>279</v>
      </c>
      <c r="S99" s="95" t="s">
        <v>280</v>
      </c>
      <c r="T99" s="96" t="s">
        <v>281</v>
      </c>
      <c r="U99" s="202"/>
      <c r="V99" s="202"/>
      <c r="W99" s="202"/>
      <c r="X99" s="202"/>
      <c r="Y99" s="202"/>
      <c r="Z99" s="202"/>
      <c r="AA99" s="202"/>
      <c r="AB99" s="202"/>
      <c r="AC99" s="202"/>
      <c r="AD99" s="202"/>
      <c r="AE99" s="202"/>
    </row>
    <row r="100" s="2" customFormat="1" ht="22.8" customHeight="1">
      <c r="A100" s="40"/>
      <c r="B100" s="41"/>
      <c r="C100" s="101" t="s">
        <v>282</v>
      </c>
      <c r="D100" s="42"/>
      <c r="E100" s="42"/>
      <c r="F100" s="42"/>
      <c r="G100" s="42"/>
      <c r="H100" s="42"/>
      <c r="I100" s="150"/>
      <c r="J100" s="209">
        <f>BK100</f>
        <v>0</v>
      </c>
      <c r="K100" s="42"/>
      <c r="L100" s="46"/>
      <c r="M100" s="97"/>
      <c r="N100" s="210"/>
      <c r="O100" s="98"/>
      <c r="P100" s="211">
        <f>P101+P329</f>
        <v>0</v>
      </c>
      <c r="Q100" s="98"/>
      <c r="R100" s="211">
        <f>R101+R329</f>
        <v>0.17532999999999999</v>
      </c>
      <c r="S100" s="98"/>
      <c r="T100" s="212">
        <f>T101+T329</f>
        <v>0.98441999999999996</v>
      </c>
      <c r="U100" s="40"/>
      <c r="V100" s="40"/>
      <c r="W100" s="40"/>
      <c r="X100" s="40"/>
      <c r="Y100" s="40"/>
      <c r="Z100" s="40"/>
      <c r="AA100" s="40"/>
      <c r="AB100" s="40"/>
      <c r="AC100" s="40"/>
      <c r="AD100" s="40"/>
      <c r="AE100" s="40"/>
      <c r="AT100" s="19" t="s">
        <v>71</v>
      </c>
      <c r="AU100" s="19" t="s">
        <v>257</v>
      </c>
      <c r="BK100" s="213">
        <f>BK101+BK329</f>
        <v>0</v>
      </c>
    </row>
    <row r="101" s="12" customFormat="1" ht="25.92" customHeight="1">
      <c r="A101" s="12"/>
      <c r="B101" s="214"/>
      <c r="C101" s="215"/>
      <c r="D101" s="216" t="s">
        <v>71</v>
      </c>
      <c r="E101" s="217" t="s">
        <v>906</v>
      </c>
      <c r="F101" s="217" t="s">
        <v>907</v>
      </c>
      <c r="G101" s="215"/>
      <c r="H101" s="215"/>
      <c r="I101" s="218"/>
      <c r="J101" s="219">
        <f>BK101</f>
        <v>0</v>
      </c>
      <c r="K101" s="215"/>
      <c r="L101" s="220"/>
      <c r="M101" s="221"/>
      <c r="N101" s="222"/>
      <c r="O101" s="222"/>
      <c r="P101" s="223">
        <f>P102+P140+P215+P268+P301+P311</f>
        <v>0</v>
      </c>
      <c r="Q101" s="222"/>
      <c r="R101" s="223">
        <f>R102+R140+R215+R268+R301+R311</f>
        <v>0.17532999999999999</v>
      </c>
      <c r="S101" s="222"/>
      <c r="T101" s="224">
        <f>T102+T140+T215+T268+T301+T311</f>
        <v>0.98441999999999996</v>
      </c>
      <c r="U101" s="12"/>
      <c r="V101" s="12"/>
      <c r="W101" s="12"/>
      <c r="X101" s="12"/>
      <c r="Y101" s="12"/>
      <c r="Z101" s="12"/>
      <c r="AA101" s="12"/>
      <c r="AB101" s="12"/>
      <c r="AC101" s="12"/>
      <c r="AD101" s="12"/>
      <c r="AE101" s="12"/>
      <c r="AR101" s="225" t="s">
        <v>81</v>
      </c>
      <c r="AT101" s="226" t="s">
        <v>71</v>
      </c>
      <c r="AU101" s="226" t="s">
        <v>72</v>
      </c>
      <c r="AY101" s="225" t="s">
        <v>285</v>
      </c>
      <c r="BK101" s="227">
        <f>BK102+BK140+BK215+BK268+BK301+BK311</f>
        <v>0</v>
      </c>
    </row>
    <row r="102" s="12" customFormat="1" ht="22.8" customHeight="1">
      <c r="A102" s="12"/>
      <c r="B102" s="214"/>
      <c r="C102" s="215"/>
      <c r="D102" s="216" t="s">
        <v>71</v>
      </c>
      <c r="E102" s="228" t="s">
        <v>3830</v>
      </c>
      <c r="F102" s="228" t="s">
        <v>3831</v>
      </c>
      <c r="G102" s="215"/>
      <c r="H102" s="215"/>
      <c r="I102" s="218"/>
      <c r="J102" s="229">
        <f>BK102</f>
        <v>0</v>
      </c>
      <c r="K102" s="215"/>
      <c r="L102" s="220"/>
      <c r="M102" s="221"/>
      <c r="N102" s="222"/>
      <c r="O102" s="222"/>
      <c r="P102" s="223">
        <f>SUM(P103:P139)</f>
        <v>0</v>
      </c>
      <c r="Q102" s="222"/>
      <c r="R102" s="223">
        <f>SUM(R103:R139)</f>
        <v>0.0047199999999999994</v>
      </c>
      <c r="S102" s="222"/>
      <c r="T102" s="224">
        <f>SUM(T103:T139)</f>
        <v>0</v>
      </c>
      <c r="U102" s="12"/>
      <c r="V102" s="12"/>
      <c r="W102" s="12"/>
      <c r="X102" s="12"/>
      <c r="Y102" s="12"/>
      <c r="Z102" s="12"/>
      <c r="AA102" s="12"/>
      <c r="AB102" s="12"/>
      <c r="AC102" s="12"/>
      <c r="AD102" s="12"/>
      <c r="AE102" s="12"/>
      <c r="AR102" s="225" t="s">
        <v>81</v>
      </c>
      <c r="AT102" s="226" t="s">
        <v>71</v>
      </c>
      <c r="AU102" s="226" t="s">
        <v>79</v>
      </c>
      <c r="AY102" s="225" t="s">
        <v>285</v>
      </c>
      <c r="BK102" s="227">
        <f>SUM(BK103:BK139)</f>
        <v>0</v>
      </c>
    </row>
    <row r="103" s="2" customFormat="1" ht="16.5" customHeight="1">
      <c r="A103" s="40"/>
      <c r="B103" s="41"/>
      <c r="C103" s="291" t="s">
        <v>79</v>
      </c>
      <c r="D103" s="291" t="s">
        <v>416</v>
      </c>
      <c r="E103" s="292" t="s">
        <v>3843</v>
      </c>
      <c r="F103" s="293" t="s">
        <v>3844</v>
      </c>
      <c r="G103" s="294" t="s">
        <v>515</v>
      </c>
      <c r="H103" s="295">
        <v>1</v>
      </c>
      <c r="I103" s="296"/>
      <c r="J103" s="297">
        <f>ROUND(I103*H103,2)</f>
        <v>0</v>
      </c>
      <c r="K103" s="293" t="s">
        <v>19</v>
      </c>
      <c r="L103" s="298"/>
      <c r="M103" s="299" t="s">
        <v>19</v>
      </c>
      <c r="N103" s="300" t="s">
        <v>43</v>
      </c>
      <c r="O103" s="86"/>
      <c r="P103" s="239">
        <f>O103*H103</f>
        <v>0</v>
      </c>
      <c r="Q103" s="239">
        <v>0.0020699999999999998</v>
      </c>
      <c r="R103" s="239">
        <f>Q103*H103</f>
        <v>0.0020699999999999998</v>
      </c>
      <c r="S103" s="239">
        <v>0</v>
      </c>
      <c r="T103" s="240">
        <f>S103*H103</f>
        <v>0</v>
      </c>
      <c r="U103" s="40"/>
      <c r="V103" s="40"/>
      <c r="W103" s="40"/>
      <c r="X103" s="40"/>
      <c r="Y103" s="40"/>
      <c r="Z103" s="40"/>
      <c r="AA103" s="40"/>
      <c r="AB103" s="40"/>
      <c r="AC103" s="40"/>
      <c r="AD103" s="40"/>
      <c r="AE103" s="40"/>
      <c r="AR103" s="241" t="s">
        <v>536</v>
      </c>
      <c r="AT103" s="241" t="s">
        <v>416</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157</v>
      </c>
      <c r="BM103" s="241" t="s">
        <v>4697</v>
      </c>
    </row>
    <row r="104" s="2" customFormat="1">
      <c r="A104" s="40"/>
      <c r="B104" s="41"/>
      <c r="C104" s="42"/>
      <c r="D104" s="243" t="s">
        <v>293</v>
      </c>
      <c r="E104" s="42"/>
      <c r="F104" s="244" t="s">
        <v>3844</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2" customFormat="1">
      <c r="A105" s="40"/>
      <c r="B105" s="41"/>
      <c r="C105" s="42"/>
      <c r="D105" s="243" t="s">
        <v>3188</v>
      </c>
      <c r="E105" s="42"/>
      <c r="F105" s="247" t="s">
        <v>4219</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3188</v>
      </c>
      <c r="AU105" s="19" t="s">
        <v>81</v>
      </c>
    </row>
    <row r="106" s="13" customFormat="1">
      <c r="A106" s="13"/>
      <c r="B106" s="248"/>
      <c r="C106" s="249"/>
      <c r="D106" s="243" t="s">
        <v>297</v>
      </c>
      <c r="E106" s="250" t="s">
        <v>19</v>
      </c>
      <c r="F106" s="251" t="s">
        <v>79</v>
      </c>
      <c r="G106" s="249"/>
      <c r="H106" s="252">
        <v>1</v>
      </c>
      <c r="I106" s="253"/>
      <c r="J106" s="249"/>
      <c r="K106" s="249"/>
      <c r="L106" s="254"/>
      <c r="M106" s="255"/>
      <c r="N106" s="256"/>
      <c r="O106" s="256"/>
      <c r="P106" s="256"/>
      <c r="Q106" s="256"/>
      <c r="R106" s="256"/>
      <c r="S106" s="256"/>
      <c r="T106" s="257"/>
      <c r="U106" s="13"/>
      <c r="V106" s="13"/>
      <c r="W106" s="13"/>
      <c r="X106" s="13"/>
      <c r="Y106" s="13"/>
      <c r="Z106" s="13"/>
      <c r="AA106" s="13"/>
      <c r="AB106" s="13"/>
      <c r="AC106" s="13"/>
      <c r="AD106" s="13"/>
      <c r="AE106" s="13"/>
      <c r="AT106" s="258" t="s">
        <v>297</v>
      </c>
      <c r="AU106" s="258" t="s">
        <v>81</v>
      </c>
      <c r="AV106" s="13" t="s">
        <v>81</v>
      </c>
      <c r="AW106" s="13" t="s">
        <v>33</v>
      </c>
      <c r="AX106" s="13" t="s">
        <v>79</v>
      </c>
      <c r="AY106" s="258" t="s">
        <v>285</v>
      </c>
    </row>
    <row r="107" s="2" customFormat="1" ht="16.5" customHeight="1">
      <c r="A107" s="40"/>
      <c r="B107" s="41"/>
      <c r="C107" s="230" t="s">
        <v>81</v>
      </c>
      <c r="D107" s="230" t="s">
        <v>287</v>
      </c>
      <c r="E107" s="231" t="s">
        <v>3847</v>
      </c>
      <c r="F107" s="232" t="s">
        <v>3191</v>
      </c>
      <c r="G107" s="233" t="s">
        <v>515</v>
      </c>
      <c r="H107" s="234">
        <v>1</v>
      </c>
      <c r="I107" s="235"/>
      <c r="J107" s="236">
        <f>ROUND(I107*H107,2)</f>
        <v>0</v>
      </c>
      <c r="K107" s="232" t="s">
        <v>291</v>
      </c>
      <c r="L107" s="46"/>
      <c r="M107" s="237" t="s">
        <v>19</v>
      </c>
      <c r="N107" s="238" t="s">
        <v>43</v>
      </c>
      <c r="O107" s="86"/>
      <c r="P107" s="239">
        <f>O107*H107</f>
        <v>0</v>
      </c>
      <c r="Q107" s="239">
        <v>0</v>
      </c>
      <c r="R107" s="239">
        <f>Q107*H107</f>
        <v>0</v>
      </c>
      <c r="S107" s="239">
        <v>0</v>
      </c>
      <c r="T107" s="240">
        <f>S107*H107</f>
        <v>0</v>
      </c>
      <c r="U107" s="40"/>
      <c r="V107" s="40"/>
      <c r="W107" s="40"/>
      <c r="X107" s="40"/>
      <c r="Y107" s="40"/>
      <c r="Z107" s="40"/>
      <c r="AA107" s="40"/>
      <c r="AB107" s="40"/>
      <c r="AC107" s="40"/>
      <c r="AD107" s="40"/>
      <c r="AE107" s="40"/>
      <c r="AR107" s="241" t="s">
        <v>157</v>
      </c>
      <c r="AT107" s="241" t="s">
        <v>287</v>
      </c>
      <c r="AU107" s="241" t="s">
        <v>81</v>
      </c>
      <c r="AY107" s="19" t="s">
        <v>285</v>
      </c>
      <c r="BE107" s="242">
        <f>IF(N107="základní",J107,0)</f>
        <v>0</v>
      </c>
      <c r="BF107" s="242">
        <f>IF(N107="snížená",J107,0)</f>
        <v>0</v>
      </c>
      <c r="BG107" s="242">
        <f>IF(N107="zákl. přenesená",J107,0)</f>
        <v>0</v>
      </c>
      <c r="BH107" s="242">
        <f>IF(N107="sníž. přenesená",J107,0)</f>
        <v>0</v>
      </c>
      <c r="BI107" s="242">
        <f>IF(N107="nulová",J107,0)</f>
        <v>0</v>
      </c>
      <c r="BJ107" s="19" t="s">
        <v>79</v>
      </c>
      <c r="BK107" s="242">
        <f>ROUND(I107*H107,2)</f>
        <v>0</v>
      </c>
      <c r="BL107" s="19" t="s">
        <v>157</v>
      </c>
      <c r="BM107" s="241" t="s">
        <v>4698</v>
      </c>
    </row>
    <row r="108" s="2" customFormat="1">
      <c r="A108" s="40"/>
      <c r="B108" s="41"/>
      <c r="C108" s="42"/>
      <c r="D108" s="243" t="s">
        <v>293</v>
      </c>
      <c r="E108" s="42"/>
      <c r="F108" s="244" t="s">
        <v>3193</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293</v>
      </c>
      <c r="AU108" s="19" t="s">
        <v>81</v>
      </c>
    </row>
    <row r="109" s="2" customFormat="1" ht="16.5" customHeight="1">
      <c r="A109" s="40"/>
      <c r="B109" s="41"/>
      <c r="C109" s="291" t="s">
        <v>86</v>
      </c>
      <c r="D109" s="291" t="s">
        <v>416</v>
      </c>
      <c r="E109" s="292" t="s">
        <v>4699</v>
      </c>
      <c r="F109" s="293" t="s">
        <v>4700</v>
      </c>
      <c r="G109" s="294" t="s">
        <v>515</v>
      </c>
      <c r="H109" s="295">
        <v>1</v>
      </c>
      <c r="I109" s="296"/>
      <c r="J109" s="297">
        <f>ROUND(I109*H109,2)</f>
        <v>0</v>
      </c>
      <c r="K109" s="293" t="s">
        <v>19</v>
      </c>
      <c r="L109" s="298"/>
      <c r="M109" s="299" t="s">
        <v>19</v>
      </c>
      <c r="N109" s="300" t="s">
        <v>43</v>
      </c>
      <c r="O109" s="86"/>
      <c r="P109" s="239">
        <f>O109*H109</f>
        <v>0</v>
      </c>
      <c r="Q109" s="239">
        <v>0.0020699999999999998</v>
      </c>
      <c r="R109" s="239">
        <f>Q109*H109</f>
        <v>0.0020699999999999998</v>
      </c>
      <c r="S109" s="239">
        <v>0</v>
      </c>
      <c r="T109" s="240">
        <f>S109*H109</f>
        <v>0</v>
      </c>
      <c r="U109" s="40"/>
      <c r="V109" s="40"/>
      <c r="W109" s="40"/>
      <c r="X109" s="40"/>
      <c r="Y109" s="40"/>
      <c r="Z109" s="40"/>
      <c r="AA109" s="40"/>
      <c r="AB109" s="40"/>
      <c r="AC109" s="40"/>
      <c r="AD109" s="40"/>
      <c r="AE109" s="40"/>
      <c r="AR109" s="241" t="s">
        <v>536</v>
      </c>
      <c r="AT109" s="241" t="s">
        <v>416</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157</v>
      </c>
      <c r="BM109" s="241" t="s">
        <v>4701</v>
      </c>
    </row>
    <row r="110" s="2" customFormat="1">
      <c r="A110" s="40"/>
      <c r="B110" s="41"/>
      <c r="C110" s="42"/>
      <c r="D110" s="243" t="s">
        <v>293</v>
      </c>
      <c r="E110" s="42"/>
      <c r="F110" s="244" t="s">
        <v>4702</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c r="A111" s="40"/>
      <c r="B111" s="41"/>
      <c r="C111" s="42"/>
      <c r="D111" s="243" t="s">
        <v>3188</v>
      </c>
      <c r="E111" s="42"/>
      <c r="F111" s="247" t="s">
        <v>4703</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3188</v>
      </c>
      <c r="AU111" s="19" t="s">
        <v>81</v>
      </c>
    </row>
    <row r="112" s="13" customFormat="1">
      <c r="A112" s="13"/>
      <c r="B112" s="248"/>
      <c r="C112" s="249"/>
      <c r="D112" s="243" t="s">
        <v>297</v>
      </c>
      <c r="E112" s="250" t="s">
        <v>19</v>
      </c>
      <c r="F112" s="251" t="s">
        <v>79</v>
      </c>
      <c r="G112" s="249"/>
      <c r="H112" s="252">
        <v>1</v>
      </c>
      <c r="I112" s="253"/>
      <c r="J112" s="249"/>
      <c r="K112" s="249"/>
      <c r="L112" s="254"/>
      <c r="M112" s="255"/>
      <c r="N112" s="256"/>
      <c r="O112" s="256"/>
      <c r="P112" s="256"/>
      <c r="Q112" s="256"/>
      <c r="R112" s="256"/>
      <c r="S112" s="256"/>
      <c r="T112" s="257"/>
      <c r="U112" s="13"/>
      <c r="V112" s="13"/>
      <c r="W112" s="13"/>
      <c r="X112" s="13"/>
      <c r="Y112" s="13"/>
      <c r="Z112" s="13"/>
      <c r="AA112" s="13"/>
      <c r="AB112" s="13"/>
      <c r="AC112" s="13"/>
      <c r="AD112" s="13"/>
      <c r="AE112" s="13"/>
      <c r="AT112" s="258" t="s">
        <v>297</v>
      </c>
      <c r="AU112" s="258" t="s">
        <v>81</v>
      </c>
      <c r="AV112" s="13" t="s">
        <v>81</v>
      </c>
      <c r="AW112" s="13" t="s">
        <v>33</v>
      </c>
      <c r="AX112" s="13" t="s">
        <v>79</v>
      </c>
      <c r="AY112" s="258" t="s">
        <v>285</v>
      </c>
    </row>
    <row r="113" s="2" customFormat="1" ht="16.5" customHeight="1">
      <c r="A113" s="40"/>
      <c r="B113" s="41"/>
      <c r="C113" s="230" t="s">
        <v>91</v>
      </c>
      <c r="D113" s="230" t="s">
        <v>287</v>
      </c>
      <c r="E113" s="231" t="s">
        <v>4704</v>
      </c>
      <c r="F113" s="232" t="s">
        <v>4705</v>
      </c>
      <c r="G113" s="233" t="s">
        <v>515</v>
      </c>
      <c r="H113" s="234">
        <v>1</v>
      </c>
      <c r="I113" s="235"/>
      <c r="J113" s="236">
        <f>ROUND(I113*H113,2)</f>
        <v>0</v>
      </c>
      <c r="K113" s="232" t="s">
        <v>291</v>
      </c>
      <c r="L113" s="46"/>
      <c r="M113" s="237" t="s">
        <v>19</v>
      </c>
      <c r="N113" s="238" t="s">
        <v>43</v>
      </c>
      <c r="O113" s="86"/>
      <c r="P113" s="239">
        <f>O113*H113</f>
        <v>0</v>
      </c>
      <c r="Q113" s="239">
        <v>0</v>
      </c>
      <c r="R113" s="239">
        <f>Q113*H113</f>
        <v>0</v>
      </c>
      <c r="S113" s="239">
        <v>0</v>
      </c>
      <c r="T113" s="240">
        <f>S113*H113</f>
        <v>0</v>
      </c>
      <c r="U113" s="40"/>
      <c r="V113" s="40"/>
      <c r="W113" s="40"/>
      <c r="X113" s="40"/>
      <c r="Y113" s="40"/>
      <c r="Z113" s="40"/>
      <c r="AA113" s="40"/>
      <c r="AB113" s="40"/>
      <c r="AC113" s="40"/>
      <c r="AD113" s="40"/>
      <c r="AE113" s="40"/>
      <c r="AR113" s="241" t="s">
        <v>157</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157</v>
      </c>
      <c r="BM113" s="241" t="s">
        <v>4706</v>
      </c>
    </row>
    <row r="114" s="2" customFormat="1">
      <c r="A114" s="40"/>
      <c r="B114" s="41"/>
      <c r="C114" s="42"/>
      <c r="D114" s="243" t="s">
        <v>293</v>
      </c>
      <c r="E114" s="42"/>
      <c r="F114" s="244" t="s">
        <v>4707</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13" customFormat="1">
      <c r="A115" s="13"/>
      <c r="B115" s="248"/>
      <c r="C115" s="249"/>
      <c r="D115" s="243" t="s">
        <v>297</v>
      </c>
      <c r="E115" s="250" t="s">
        <v>19</v>
      </c>
      <c r="F115" s="251" t="s">
        <v>79</v>
      </c>
      <c r="G115" s="249"/>
      <c r="H115" s="252">
        <v>1</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33</v>
      </c>
      <c r="AX115" s="13" t="s">
        <v>79</v>
      </c>
      <c r="AY115" s="258" t="s">
        <v>285</v>
      </c>
    </row>
    <row r="116" s="2" customFormat="1" ht="16.5" customHeight="1">
      <c r="A116" s="40"/>
      <c r="B116" s="41"/>
      <c r="C116" s="291" t="s">
        <v>96</v>
      </c>
      <c r="D116" s="291" t="s">
        <v>416</v>
      </c>
      <c r="E116" s="292" t="s">
        <v>3832</v>
      </c>
      <c r="F116" s="293" t="s">
        <v>3833</v>
      </c>
      <c r="G116" s="294" t="s">
        <v>515</v>
      </c>
      <c r="H116" s="295">
        <v>1</v>
      </c>
      <c r="I116" s="296"/>
      <c r="J116" s="297">
        <f>ROUND(I116*H116,2)</f>
        <v>0</v>
      </c>
      <c r="K116" s="293" t="s">
        <v>19</v>
      </c>
      <c r="L116" s="298"/>
      <c r="M116" s="299" t="s">
        <v>19</v>
      </c>
      <c r="N116" s="300" t="s">
        <v>43</v>
      </c>
      <c r="O116" s="86"/>
      <c r="P116" s="239">
        <f>O116*H116</f>
        <v>0</v>
      </c>
      <c r="Q116" s="239">
        <v>1.0000000000000001E-05</v>
      </c>
      <c r="R116" s="239">
        <f>Q116*H116</f>
        <v>1.0000000000000001E-05</v>
      </c>
      <c r="S116" s="239">
        <v>0</v>
      </c>
      <c r="T116" s="240">
        <f>S116*H116</f>
        <v>0</v>
      </c>
      <c r="U116" s="40"/>
      <c r="V116" s="40"/>
      <c r="W116" s="40"/>
      <c r="X116" s="40"/>
      <c r="Y116" s="40"/>
      <c r="Z116" s="40"/>
      <c r="AA116" s="40"/>
      <c r="AB116" s="40"/>
      <c r="AC116" s="40"/>
      <c r="AD116" s="40"/>
      <c r="AE116" s="40"/>
      <c r="AR116" s="241" t="s">
        <v>536</v>
      </c>
      <c r="AT116" s="241" t="s">
        <v>416</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157</v>
      </c>
      <c r="BM116" s="241" t="s">
        <v>4708</v>
      </c>
    </row>
    <row r="117" s="2" customFormat="1">
      <c r="A117" s="40"/>
      <c r="B117" s="41"/>
      <c r="C117" s="42"/>
      <c r="D117" s="243" t="s">
        <v>293</v>
      </c>
      <c r="E117" s="42"/>
      <c r="F117" s="244" t="s">
        <v>3833</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13" customFormat="1">
      <c r="A118" s="13"/>
      <c r="B118" s="248"/>
      <c r="C118" s="249"/>
      <c r="D118" s="243" t="s">
        <v>297</v>
      </c>
      <c r="E118" s="250" t="s">
        <v>19</v>
      </c>
      <c r="F118" s="251" t="s">
        <v>79</v>
      </c>
      <c r="G118" s="249"/>
      <c r="H118" s="252">
        <v>1</v>
      </c>
      <c r="I118" s="253"/>
      <c r="J118" s="249"/>
      <c r="K118" s="249"/>
      <c r="L118" s="254"/>
      <c r="M118" s="255"/>
      <c r="N118" s="256"/>
      <c r="O118" s="256"/>
      <c r="P118" s="256"/>
      <c r="Q118" s="256"/>
      <c r="R118" s="256"/>
      <c r="S118" s="256"/>
      <c r="T118" s="257"/>
      <c r="U118" s="13"/>
      <c r="V118" s="13"/>
      <c r="W118" s="13"/>
      <c r="X118" s="13"/>
      <c r="Y118" s="13"/>
      <c r="Z118" s="13"/>
      <c r="AA118" s="13"/>
      <c r="AB118" s="13"/>
      <c r="AC118" s="13"/>
      <c r="AD118" s="13"/>
      <c r="AE118" s="13"/>
      <c r="AT118" s="258" t="s">
        <v>297</v>
      </c>
      <c r="AU118" s="258" t="s">
        <v>81</v>
      </c>
      <c r="AV118" s="13" t="s">
        <v>81</v>
      </c>
      <c r="AW118" s="13" t="s">
        <v>33</v>
      </c>
      <c r="AX118" s="13" t="s">
        <v>79</v>
      </c>
      <c r="AY118" s="258" t="s">
        <v>285</v>
      </c>
    </row>
    <row r="119" s="2" customFormat="1" ht="16.5" customHeight="1">
      <c r="A119" s="40"/>
      <c r="B119" s="41"/>
      <c r="C119" s="230" t="s">
        <v>105</v>
      </c>
      <c r="D119" s="230" t="s">
        <v>287</v>
      </c>
      <c r="E119" s="231" t="s">
        <v>3835</v>
      </c>
      <c r="F119" s="232" t="s">
        <v>3836</v>
      </c>
      <c r="G119" s="233" t="s">
        <v>515</v>
      </c>
      <c r="H119" s="234">
        <v>1</v>
      </c>
      <c r="I119" s="235"/>
      <c r="J119" s="236">
        <f>ROUND(I119*H119,2)</f>
        <v>0</v>
      </c>
      <c r="K119" s="232" t="s">
        <v>291</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157</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157</v>
      </c>
      <c r="BM119" s="241" t="s">
        <v>4709</v>
      </c>
    </row>
    <row r="120" s="2" customFormat="1">
      <c r="A120" s="40"/>
      <c r="B120" s="41"/>
      <c r="C120" s="42"/>
      <c r="D120" s="243" t="s">
        <v>293</v>
      </c>
      <c r="E120" s="42"/>
      <c r="F120" s="244" t="s">
        <v>3838</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13" customFormat="1">
      <c r="A121" s="13"/>
      <c r="B121" s="248"/>
      <c r="C121" s="249"/>
      <c r="D121" s="243" t="s">
        <v>297</v>
      </c>
      <c r="E121" s="250" t="s">
        <v>19</v>
      </c>
      <c r="F121" s="251" t="s">
        <v>79</v>
      </c>
      <c r="G121" s="249"/>
      <c r="H121" s="252">
        <v>1</v>
      </c>
      <c r="I121" s="253"/>
      <c r="J121" s="249"/>
      <c r="K121" s="249"/>
      <c r="L121" s="254"/>
      <c r="M121" s="255"/>
      <c r="N121" s="256"/>
      <c r="O121" s="256"/>
      <c r="P121" s="256"/>
      <c r="Q121" s="256"/>
      <c r="R121" s="256"/>
      <c r="S121" s="256"/>
      <c r="T121" s="257"/>
      <c r="U121" s="13"/>
      <c r="V121" s="13"/>
      <c r="W121" s="13"/>
      <c r="X121" s="13"/>
      <c r="Y121" s="13"/>
      <c r="Z121" s="13"/>
      <c r="AA121" s="13"/>
      <c r="AB121" s="13"/>
      <c r="AC121" s="13"/>
      <c r="AD121" s="13"/>
      <c r="AE121" s="13"/>
      <c r="AT121" s="258" t="s">
        <v>297</v>
      </c>
      <c r="AU121" s="258" t="s">
        <v>81</v>
      </c>
      <c r="AV121" s="13" t="s">
        <v>81</v>
      </c>
      <c r="AW121" s="13" t="s">
        <v>33</v>
      </c>
      <c r="AX121" s="13" t="s">
        <v>79</v>
      </c>
      <c r="AY121" s="258" t="s">
        <v>285</v>
      </c>
    </row>
    <row r="122" s="2" customFormat="1" ht="16.5" customHeight="1">
      <c r="A122" s="40"/>
      <c r="B122" s="41"/>
      <c r="C122" s="230" t="s">
        <v>112</v>
      </c>
      <c r="D122" s="230" t="s">
        <v>287</v>
      </c>
      <c r="E122" s="231" t="s">
        <v>3839</v>
      </c>
      <c r="F122" s="232" t="s">
        <v>3840</v>
      </c>
      <c r="G122" s="233" t="s">
        <v>515</v>
      </c>
      <c r="H122" s="234">
        <v>1</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157</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157</v>
      </c>
      <c r="BM122" s="241" t="s">
        <v>4710</v>
      </c>
    </row>
    <row r="123" s="2" customFormat="1">
      <c r="A123" s="40"/>
      <c r="B123" s="41"/>
      <c r="C123" s="42"/>
      <c r="D123" s="243" t="s">
        <v>293</v>
      </c>
      <c r="E123" s="42"/>
      <c r="F123" s="244" t="s">
        <v>3842</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2" customFormat="1" ht="16.5" customHeight="1">
      <c r="A124" s="40"/>
      <c r="B124" s="41"/>
      <c r="C124" s="291" t="s">
        <v>126</v>
      </c>
      <c r="D124" s="291" t="s">
        <v>416</v>
      </c>
      <c r="E124" s="292" t="s">
        <v>4213</v>
      </c>
      <c r="F124" s="293" t="s">
        <v>3850</v>
      </c>
      <c r="G124" s="294" t="s">
        <v>515</v>
      </c>
      <c r="H124" s="295">
        <v>1</v>
      </c>
      <c r="I124" s="296"/>
      <c r="J124" s="297">
        <f>ROUND(I124*H124,2)</f>
        <v>0</v>
      </c>
      <c r="K124" s="293" t="s">
        <v>291</v>
      </c>
      <c r="L124" s="298"/>
      <c r="M124" s="299" t="s">
        <v>19</v>
      </c>
      <c r="N124" s="300" t="s">
        <v>43</v>
      </c>
      <c r="O124" s="86"/>
      <c r="P124" s="239">
        <f>O124*H124</f>
        <v>0</v>
      </c>
      <c r="Q124" s="239">
        <v>5.0000000000000002E-05</v>
      </c>
      <c r="R124" s="239">
        <f>Q124*H124</f>
        <v>5.0000000000000002E-05</v>
      </c>
      <c r="S124" s="239">
        <v>0</v>
      </c>
      <c r="T124" s="240">
        <f>S124*H124</f>
        <v>0</v>
      </c>
      <c r="U124" s="40"/>
      <c r="V124" s="40"/>
      <c r="W124" s="40"/>
      <c r="X124" s="40"/>
      <c r="Y124" s="40"/>
      <c r="Z124" s="40"/>
      <c r="AA124" s="40"/>
      <c r="AB124" s="40"/>
      <c r="AC124" s="40"/>
      <c r="AD124" s="40"/>
      <c r="AE124" s="40"/>
      <c r="AR124" s="241" t="s">
        <v>536</v>
      </c>
      <c r="AT124" s="241" t="s">
        <v>416</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157</v>
      </c>
      <c r="BM124" s="241" t="s">
        <v>4711</v>
      </c>
    </row>
    <row r="125" s="2" customFormat="1">
      <c r="A125" s="40"/>
      <c r="B125" s="41"/>
      <c r="C125" s="42"/>
      <c r="D125" s="243" t="s">
        <v>293</v>
      </c>
      <c r="E125" s="42"/>
      <c r="F125" s="244" t="s">
        <v>3850</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13" customFormat="1">
      <c r="A126" s="13"/>
      <c r="B126" s="248"/>
      <c r="C126" s="249"/>
      <c r="D126" s="243" t="s">
        <v>297</v>
      </c>
      <c r="E126" s="250" t="s">
        <v>19</v>
      </c>
      <c r="F126" s="251" t="s">
        <v>79</v>
      </c>
      <c r="G126" s="249"/>
      <c r="H126" s="252">
        <v>1</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79</v>
      </c>
      <c r="AY126" s="258" t="s">
        <v>285</v>
      </c>
    </row>
    <row r="127" s="2" customFormat="1" ht="21.75" customHeight="1">
      <c r="A127" s="40"/>
      <c r="B127" s="41"/>
      <c r="C127" s="291" t="s">
        <v>133</v>
      </c>
      <c r="D127" s="291" t="s">
        <v>416</v>
      </c>
      <c r="E127" s="292" t="s">
        <v>3852</v>
      </c>
      <c r="F127" s="293" t="s">
        <v>3853</v>
      </c>
      <c r="G127" s="294" t="s">
        <v>515</v>
      </c>
      <c r="H127" s="295">
        <v>1</v>
      </c>
      <c r="I127" s="296"/>
      <c r="J127" s="297">
        <f>ROUND(I127*H127,2)</f>
        <v>0</v>
      </c>
      <c r="K127" s="293" t="s">
        <v>291</v>
      </c>
      <c r="L127" s="298"/>
      <c r="M127" s="299" t="s">
        <v>19</v>
      </c>
      <c r="N127" s="300" t="s">
        <v>43</v>
      </c>
      <c r="O127" s="86"/>
      <c r="P127" s="239">
        <f>O127*H127</f>
        <v>0</v>
      </c>
      <c r="Q127" s="239">
        <v>9.0000000000000006E-05</v>
      </c>
      <c r="R127" s="239">
        <f>Q127*H127</f>
        <v>9.0000000000000006E-05</v>
      </c>
      <c r="S127" s="239">
        <v>0</v>
      </c>
      <c r="T127" s="240">
        <f>S127*H127</f>
        <v>0</v>
      </c>
      <c r="U127" s="40"/>
      <c r="V127" s="40"/>
      <c r="W127" s="40"/>
      <c r="X127" s="40"/>
      <c r="Y127" s="40"/>
      <c r="Z127" s="40"/>
      <c r="AA127" s="40"/>
      <c r="AB127" s="40"/>
      <c r="AC127" s="40"/>
      <c r="AD127" s="40"/>
      <c r="AE127" s="40"/>
      <c r="AR127" s="241" t="s">
        <v>536</v>
      </c>
      <c r="AT127" s="241" t="s">
        <v>416</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157</v>
      </c>
      <c r="BM127" s="241" t="s">
        <v>4712</v>
      </c>
    </row>
    <row r="128" s="2" customFormat="1">
      <c r="A128" s="40"/>
      <c r="B128" s="41"/>
      <c r="C128" s="42"/>
      <c r="D128" s="243" t="s">
        <v>293</v>
      </c>
      <c r="E128" s="42"/>
      <c r="F128" s="244" t="s">
        <v>3853</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2" customFormat="1">
      <c r="A129" s="40"/>
      <c r="B129" s="41"/>
      <c r="C129" s="42"/>
      <c r="D129" s="243" t="s">
        <v>3188</v>
      </c>
      <c r="E129" s="42"/>
      <c r="F129" s="247" t="s">
        <v>3855</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3188</v>
      </c>
      <c r="AU129" s="19" t="s">
        <v>81</v>
      </c>
    </row>
    <row r="130" s="13" customFormat="1">
      <c r="A130" s="13"/>
      <c r="B130" s="248"/>
      <c r="C130" s="249"/>
      <c r="D130" s="243" t="s">
        <v>297</v>
      </c>
      <c r="E130" s="250" t="s">
        <v>19</v>
      </c>
      <c r="F130" s="251" t="s">
        <v>79</v>
      </c>
      <c r="G130" s="249"/>
      <c r="H130" s="252">
        <v>1</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79</v>
      </c>
      <c r="AY130" s="258" t="s">
        <v>285</v>
      </c>
    </row>
    <row r="131" s="2" customFormat="1" ht="16.5" customHeight="1">
      <c r="A131" s="40"/>
      <c r="B131" s="41"/>
      <c r="C131" s="230" t="s">
        <v>140</v>
      </c>
      <c r="D131" s="230" t="s">
        <v>287</v>
      </c>
      <c r="E131" s="231" t="s">
        <v>3856</v>
      </c>
      <c r="F131" s="232" t="s">
        <v>3857</v>
      </c>
      <c r="G131" s="233" t="s">
        <v>515</v>
      </c>
      <c r="H131" s="234">
        <v>1</v>
      </c>
      <c r="I131" s="235"/>
      <c r="J131" s="236">
        <f>ROUND(I131*H131,2)</f>
        <v>0</v>
      </c>
      <c r="K131" s="232" t="s">
        <v>291</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157</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157</v>
      </c>
      <c r="BM131" s="241" t="s">
        <v>4713</v>
      </c>
    </row>
    <row r="132" s="2" customFormat="1">
      <c r="A132" s="40"/>
      <c r="B132" s="41"/>
      <c r="C132" s="42"/>
      <c r="D132" s="243" t="s">
        <v>293</v>
      </c>
      <c r="E132" s="42"/>
      <c r="F132" s="244" t="s">
        <v>3859</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13" customFormat="1">
      <c r="A133" s="13"/>
      <c r="B133" s="248"/>
      <c r="C133" s="249"/>
      <c r="D133" s="243" t="s">
        <v>297</v>
      </c>
      <c r="E133" s="250" t="s">
        <v>19</v>
      </c>
      <c r="F133" s="251" t="s">
        <v>79</v>
      </c>
      <c r="G133" s="249"/>
      <c r="H133" s="252">
        <v>1</v>
      </c>
      <c r="I133" s="253"/>
      <c r="J133" s="249"/>
      <c r="K133" s="249"/>
      <c r="L133" s="254"/>
      <c r="M133" s="255"/>
      <c r="N133" s="256"/>
      <c r="O133" s="256"/>
      <c r="P133" s="256"/>
      <c r="Q133" s="256"/>
      <c r="R133" s="256"/>
      <c r="S133" s="256"/>
      <c r="T133" s="257"/>
      <c r="U133" s="13"/>
      <c r="V133" s="13"/>
      <c r="W133" s="13"/>
      <c r="X133" s="13"/>
      <c r="Y133" s="13"/>
      <c r="Z133" s="13"/>
      <c r="AA133" s="13"/>
      <c r="AB133" s="13"/>
      <c r="AC133" s="13"/>
      <c r="AD133" s="13"/>
      <c r="AE133" s="13"/>
      <c r="AT133" s="258" t="s">
        <v>297</v>
      </c>
      <c r="AU133" s="258" t="s">
        <v>81</v>
      </c>
      <c r="AV133" s="13" t="s">
        <v>81</v>
      </c>
      <c r="AW133" s="13" t="s">
        <v>33</v>
      </c>
      <c r="AX133" s="13" t="s">
        <v>79</v>
      </c>
      <c r="AY133" s="258" t="s">
        <v>285</v>
      </c>
    </row>
    <row r="134" s="2" customFormat="1" ht="16.5" customHeight="1">
      <c r="A134" s="40"/>
      <c r="B134" s="41"/>
      <c r="C134" s="230" t="s">
        <v>147</v>
      </c>
      <c r="D134" s="230" t="s">
        <v>287</v>
      </c>
      <c r="E134" s="231" t="s">
        <v>3860</v>
      </c>
      <c r="F134" s="232" t="s">
        <v>3861</v>
      </c>
      <c r="G134" s="233" t="s">
        <v>515</v>
      </c>
      <c r="H134" s="234">
        <v>1</v>
      </c>
      <c r="I134" s="235"/>
      <c r="J134" s="236">
        <f>ROUND(I134*H134,2)</f>
        <v>0</v>
      </c>
      <c r="K134" s="232" t="s">
        <v>291</v>
      </c>
      <c r="L134" s="46"/>
      <c r="M134" s="237" t="s">
        <v>19</v>
      </c>
      <c r="N134" s="238" t="s">
        <v>43</v>
      </c>
      <c r="O134" s="86"/>
      <c r="P134" s="239">
        <f>O134*H134</f>
        <v>0</v>
      </c>
      <c r="Q134" s="239">
        <v>0</v>
      </c>
      <c r="R134" s="239">
        <f>Q134*H134</f>
        <v>0</v>
      </c>
      <c r="S134" s="239">
        <v>0</v>
      </c>
      <c r="T134" s="240">
        <f>S134*H134</f>
        <v>0</v>
      </c>
      <c r="U134" s="40"/>
      <c r="V134" s="40"/>
      <c r="W134" s="40"/>
      <c r="X134" s="40"/>
      <c r="Y134" s="40"/>
      <c r="Z134" s="40"/>
      <c r="AA134" s="40"/>
      <c r="AB134" s="40"/>
      <c r="AC134" s="40"/>
      <c r="AD134" s="40"/>
      <c r="AE134" s="40"/>
      <c r="AR134" s="241" t="s">
        <v>157</v>
      </c>
      <c r="AT134" s="241" t="s">
        <v>287</v>
      </c>
      <c r="AU134" s="241" t="s">
        <v>81</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157</v>
      </c>
      <c r="BM134" s="241" t="s">
        <v>4714</v>
      </c>
    </row>
    <row r="135" s="2" customFormat="1">
      <c r="A135" s="40"/>
      <c r="B135" s="41"/>
      <c r="C135" s="42"/>
      <c r="D135" s="243" t="s">
        <v>293</v>
      </c>
      <c r="E135" s="42"/>
      <c r="F135" s="244" t="s">
        <v>3863</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81</v>
      </c>
    </row>
    <row r="136" s="2" customFormat="1" ht="16.5" customHeight="1">
      <c r="A136" s="40"/>
      <c r="B136" s="41"/>
      <c r="C136" s="291" t="s">
        <v>391</v>
      </c>
      <c r="D136" s="291" t="s">
        <v>416</v>
      </c>
      <c r="E136" s="292" t="s">
        <v>3864</v>
      </c>
      <c r="F136" s="293" t="s">
        <v>3865</v>
      </c>
      <c r="G136" s="294" t="s">
        <v>515</v>
      </c>
      <c r="H136" s="295">
        <v>1</v>
      </c>
      <c r="I136" s="296"/>
      <c r="J136" s="297">
        <f>ROUND(I136*H136,2)</f>
        <v>0</v>
      </c>
      <c r="K136" s="293" t="s">
        <v>291</v>
      </c>
      <c r="L136" s="298"/>
      <c r="M136" s="299" t="s">
        <v>19</v>
      </c>
      <c r="N136" s="300" t="s">
        <v>43</v>
      </c>
      <c r="O136" s="86"/>
      <c r="P136" s="239">
        <f>O136*H136</f>
        <v>0</v>
      </c>
      <c r="Q136" s="239">
        <v>0.00042999999999999999</v>
      </c>
      <c r="R136" s="239">
        <f>Q136*H136</f>
        <v>0.00042999999999999999</v>
      </c>
      <c r="S136" s="239">
        <v>0</v>
      </c>
      <c r="T136" s="240">
        <f>S136*H136</f>
        <v>0</v>
      </c>
      <c r="U136" s="40"/>
      <c r="V136" s="40"/>
      <c r="W136" s="40"/>
      <c r="X136" s="40"/>
      <c r="Y136" s="40"/>
      <c r="Z136" s="40"/>
      <c r="AA136" s="40"/>
      <c r="AB136" s="40"/>
      <c r="AC136" s="40"/>
      <c r="AD136" s="40"/>
      <c r="AE136" s="40"/>
      <c r="AR136" s="241" t="s">
        <v>536</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157</v>
      </c>
      <c r="BM136" s="241" t="s">
        <v>4715</v>
      </c>
    </row>
    <row r="137" s="2" customFormat="1">
      <c r="A137" s="40"/>
      <c r="B137" s="41"/>
      <c r="C137" s="42"/>
      <c r="D137" s="243" t="s">
        <v>293</v>
      </c>
      <c r="E137" s="42"/>
      <c r="F137" s="244" t="s">
        <v>3865</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2" customFormat="1">
      <c r="A138" s="40"/>
      <c r="B138" s="41"/>
      <c r="C138" s="42"/>
      <c r="D138" s="243" t="s">
        <v>3188</v>
      </c>
      <c r="E138" s="42"/>
      <c r="F138" s="247" t="s">
        <v>3867</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3188</v>
      </c>
      <c r="AU138" s="19" t="s">
        <v>81</v>
      </c>
    </row>
    <row r="139" s="13" customFormat="1">
      <c r="A139" s="13"/>
      <c r="B139" s="248"/>
      <c r="C139" s="249"/>
      <c r="D139" s="243" t="s">
        <v>297</v>
      </c>
      <c r="E139" s="250" t="s">
        <v>19</v>
      </c>
      <c r="F139" s="251" t="s">
        <v>79</v>
      </c>
      <c r="G139" s="249"/>
      <c r="H139" s="252">
        <v>1</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79</v>
      </c>
      <c r="AY139" s="258" t="s">
        <v>285</v>
      </c>
    </row>
    <row r="140" s="12" customFormat="1" ht="22.8" customHeight="1">
      <c r="A140" s="12"/>
      <c r="B140" s="214"/>
      <c r="C140" s="215"/>
      <c r="D140" s="216" t="s">
        <v>71</v>
      </c>
      <c r="E140" s="228" t="s">
        <v>3182</v>
      </c>
      <c r="F140" s="228" t="s">
        <v>3183</v>
      </c>
      <c r="G140" s="215"/>
      <c r="H140" s="215"/>
      <c r="I140" s="218"/>
      <c r="J140" s="229">
        <f>BK140</f>
        <v>0</v>
      </c>
      <c r="K140" s="215"/>
      <c r="L140" s="220"/>
      <c r="M140" s="221"/>
      <c r="N140" s="222"/>
      <c r="O140" s="222"/>
      <c r="P140" s="223">
        <f>SUM(P141:P214)</f>
        <v>0</v>
      </c>
      <c r="Q140" s="222"/>
      <c r="R140" s="223">
        <f>SUM(R141:R214)</f>
        <v>0.023610000000000003</v>
      </c>
      <c r="S140" s="222"/>
      <c r="T140" s="224">
        <f>SUM(T141:T214)</f>
        <v>0.01542</v>
      </c>
      <c r="U140" s="12"/>
      <c r="V140" s="12"/>
      <c r="W140" s="12"/>
      <c r="X140" s="12"/>
      <c r="Y140" s="12"/>
      <c r="Z140" s="12"/>
      <c r="AA140" s="12"/>
      <c r="AB140" s="12"/>
      <c r="AC140" s="12"/>
      <c r="AD140" s="12"/>
      <c r="AE140" s="12"/>
      <c r="AR140" s="225" t="s">
        <v>81</v>
      </c>
      <c r="AT140" s="226" t="s">
        <v>71</v>
      </c>
      <c r="AU140" s="226" t="s">
        <v>79</v>
      </c>
      <c r="AY140" s="225" t="s">
        <v>285</v>
      </c>
      <c r="BK140" s="227">
        <f>SUM(BK141:BK214)</f>
        <v>0</v>
      </c>
    </row>
    <row r="141" s="2" customFormat="1" ht="16.5" customHeight="1">
      <c r="A141" s="40"/>
      <c r="B141" s="41"/>
      <c r="C141" s="291" t="s">
        <v>154</v>
      </c>
      <c r="D141" s="291" t="s">
        <v>416</v>
      </c>
      <c r="E141" s="292" t="s">
        <v>4226</v>
      </c>
      <c r="F141" s="293" t="s">
        <v>4227</v>
      </c>
      <c r="G141" s="294" t="s">
        <v>515</v>
      </c>
      <c r="H141" s="295">
        <v>4</v>
      </c>
      <c r="I141" s="296"/>
      <c r="J141" s="297">
        <f>ROUND(I141*H141,2)</f>
        <v>0</v>
      </c>
      <c r="K141" s="293" t="s">
        <v>19</v>
      </c>
      <c r="L141" s="298"/>
      <c r="M141" s="299" t="s">
        <v>19</v>
      </c>
      <c r="N141" s="300" t="s">
        <v>43</v>
      </c>
      <c r="O141" s="86"/>
      <c r="P141" s="239">
        <f>O141*H141</f>
        <v>0</v>
      </c>
      <c r="Q141" s="239">
        <v>0.0019</v>
      </c>
      <c r="R141" s="239">
        <f>Q141*H141</f>
        <v>0.0076</v>
      </c>
      <c r="S141" s="239">
        <v>0</v>
      </c>
      <c r="T141" s="240">
        <f>S141*H141</f>
        <v>0</v>
      </c>
      <c r="U141" s="40"/>
      <c r="V141" s="40"/>
      <c r="W141" s="40"/>
      <c r="X141" s="40"/>
      <c r="Y141" s="40"/>
      <c r="Z141" s="40"/>
      <c r="AA141" s="40"/>
      <c r="AB141" s="40"/>
      <c r="AC141" s="40"/>
      <c r="AD141" s="40"/>
      <c r="AE141" s="40"/>
      <c r="AR141" s="241" t="s">
        <v>536</v>
      </c>
      <c r="AT141" s="241" t="s">
        <v>416</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157</v>
      </c>
      <c r="BM141" s="241" t="s">
        <v>4716</v>
      </c>
    </row>
    <row r="142" s="2" customFormat="1">
      <c r="A142" s="40"/>
      <c r="B142" s="41"/>
      <c r="C142" s="42"/>
      <c r="D142" s="243" t="s">
        <v>293</v>
      </c>
      <c r="E142" s="42"/>
      <c r="F142" s="244" t="s">
        <v>4227</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13" customFormat="1">
      <c r="A143" s="13"/>
      <c r="B143" s="248"/>
      <c r="C143" s="249"/>
      <c r="D143" s="243" t="s">
        <v>297</v>
      </c>
      <c r="E143" s="250" t="s">
        <v>19</v>
      </c>
      <c r="F143" s="251" t="s">
        <v>4717</v>
      </c>
      <c r="G143" s="249"/>
      <c r="H143" s="252">
        <v>4</v>
      </c>
      <c r="I143" s="253"/>
      <c r="J143" s="249"/>
      <c r="K143" s="249"/>
      <c r="L143" s="254"/>
      <c r="M143" s="255"/>
      <c r="N143" s="256"/>
      <c r="O143" s="256"/>
      <c r="P143" s="256"/>
      <c r="Q143" s="256"/>
      <c r="R143" s="256"/>
      <c r="S143" s="256"/>
      <c r="T143" s="257"/>
      <c r="U143" s="13"/>
      <c r="V143" s="13"/>
      <c r="W143" s="13"/>
      <c r="X143" s="13"/>
      <c r="Y143" s="13"/>
      <c r="Z143" s="13"/>
      <c r="AA143" s="13"/>
      <c r="AB143" s="13"/>
      <c r="AC143" s="13"/>
      <c r="AD143" s="13"/>
      <c r="AE143" s="13"/>
      <c r="AT143" s="258" t="s">
        <v>297</v>
      </c>
      <c r="AU143" s="258" t="s">
        <v>81</v>
      </c>
      <c r="AV143" s="13" t="s">
        <v>81</v>
      </c>
      <c r="AW143" s="13" t="s">
        <v>33</v>
      </c>
      <c r="AX143" s="13" t="s">
        <v>72</v>
      </c>
      <c r="AY143" s="258" t="s">
        <v>285</v>
      </c>
    </row>
    <row r="144" s="14" customFormat="1">
      <c r="A144" s="14"/>
      <c r="B144" s="259"/>
      <c r="C144" s="260"/>
      <c r="D144" s="243" t="s">
        <v>297</v>
      </c>
      <c r="E144" s="261" t="s">
        <v>19</v>
      </c>
      <c r="F144" s="262" t="s">
        <v>306</v>
      </c>
      <c r="G144" s="260"/>
      <c r="H144" s="263">
        <v>4</v>
      </c>
      <c r="I144" s="264"/>
      <c r="J144" s="260"/>
      <c r="K144" s="260"/>
      <c r="L144" s="265"/>
      <c r="M144" s="266"/>
      <c r="N144" s="267"/>
      <c r="O144" s="267"/>
      <c r="P144" s="267"/>
      <c r="Q144" s="267"/>
      <c r="R144" s="267"/>
      <c r="S144" s="267"/>
      <c r="T144" s="268"/>
      <c r="U144" s="14"/>
      <c r="V144" s="14"/>
      <c r="W144" s="14"/>
      <c r="X144" s="14"/>
      <c r="Y144" s="14"/>
      <c r="Z144" s="14"/>
      <c r="AA144" s="14"/>
      <c r="AB144" s="14"/>
      <c r="AC144" s="14"/>
      <c r="AD144" s="14"/>
      <c r="AE144" s="14"/>
      <c r="AT144" s="269" t="s">
        <v>297</v>
      </c>
      <c r="AU144" s="269" t="s">
        <v>81</v>
      </c>
      <c r="AV144" s="14" t="s">
        <v>91</v>
      </c>
      <c r="AW144" s="14" t="s">
        <v>33</v>
      </c>
      <c r="AX144" s="14" t="s">
        <v>79</v>
      </c>
      <c r="AY144" s="269" t="s">
        <v>285</v>
      </c>
    </row>
    <row r="145" s="2" customFormat="1" ht="16.5" customHeight="1">
      <c r="A145" s="40"/>
      <c r="B145" s="41"/>
      <c r="C145" s="230" t="s">
        <v>8</v>
      </c>
      <c r="D145" s="230" t="s">
        <v>287</v>
      </c>
      <c r="E145" s="231" t="s">
        <v>4229</v>
      </c>
      <c r="F145" s="232" t="s">
        <v>4230</v>
      </c>
      <c r="G145" s="233" t="s">
        <v>515</v>
      </c>
      <c r="H145" s="234">
        <v>4</v>
      </c>
      <c r="I145" s="235"/>
      <c r="J145" s="236">
        <f>ROUND(I145*H145,2)</f>
        <v>0</v>
      </c>
      <c r="K145" s="232" t="s">
        <v>19</v>
      </c>
      <c r="L145" s="46"/>
      <c r="M145" s="237" t="s">
        <v>19</v>
      </c>
      <c r="N145" s="238" t="s">
        <v>43</v>
      </c>
      <c r="O145" s="86"/>
      <c r="P145" s="239">
        <f>O145*H145</f>
        <v>0</v>
      </c>
      <c r="Q145" s="239">
        <v>0</v>
      </c>
      <c r="R145" s="239">
        <f>Q145*H145</f>
        <v>0</v>
      </c>
      <c r="S145" s="239">
        <v>0</v>
      </c>
      <c r="T145" s="240">
        <f>S145*H145</f>
        <v>0</v>
      </c>
      <c r="U145" s="40"/>
      <c r="V145" s="40"/>
      <c r="W145" s="40"/>
      <c r="X145" s="40"/>
      <c r="Y145" s="40"/>
      <c r="Z145" s="40"/>
      <c r="AA145" s="40"/>
      <c r="AB145" s="40"/>
      <c r="AC145" s="40"/>
      <c r="AD145" s="40"/>
      <c r="AE145" s="40"/>
      <c r="AR145" s="241" t="s">
        <v>157</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157</v>
      </c>
      <c r="BM145" s="241" t="s">
        <v>4718</v>
      </c>
    </row>
    <row r="146" s="2" customFormat="1">
      <c r="A146" s="40"/>
      <c r="B146" s="41"/>
      <c r="C146" s="42"/>
      <c r="D146" s="243" t="s">
        <v>293</v>
      </c>
      <c r="E146" s="42"/>
      <c r="F146" s="244" t="s">
        <v>4232</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13" customFormat="1">
      <c r="A147" s="13"/>
      <c r="B147" s="248"/>
      <c r="C147" s="249"/>
      <c r="D147" s="243" t="s">
        <v>297</v>
      </c>
      <c r="E147" s="250" t="s">
        <v>19</v>
      </c>
      <c r="F147" s="251" t="s">
        <v>4717</v>
      </c>
      <c r="G147" s="249"/>
      <c r="H147" s="252">
        <v>4</v>
      </c>
      <c r="I147" s="253"/>
      <c r="J147" s="249"/>
      <c r="K147" s="249"/>
      <c r="L147" s="254"/>
      <c r="M147" s="255"/>
      <c r="N147" s="256"/>
      <c r="O147" s="256"/>
      <c r="P147" s="256"/>
      <c r="Q147" s="256"/>
      <c r="R147" s="256"/>
      <c r="S147" s="256"/>
      <c r="T147" s="257"/>
      <c r="U147" s="13"/>
      <c r="V147" s="13"/>
      <c r="W147" s="13"/>
      <c r="X147" s="13"/>
      <c r="Y147" s="13"/>
      <c r="Z147" s="13"/>
      <c r="AA147" s="13"/>
      <c r="AB147" s="13"/>
      <c r="AC147" s="13"/>
      <c r="AD147" s="13"/>
      <c r="AE147" s="13"/>
      <c r="AT147" s="258" t="s">
        <v>297</v>
      </c>
      <c r="AU147" s="258" t="s">
        <v>81</v>
      </c>
      <c r="AV147" s="13" t="s">
        <v>81</v>
      </c>
      <c r="AW147" s="13" t="s">
        <v>33</v>
      </c>
      <c r="AX147" s="13" t="s">
        <v>72</v>
      </c>
      <c r="AY147" s="258" t="s">
        <v>285</v>
      </c>
    </row>
    <row r="148" s="14" customFormat="1">
      <c r="A148" s="14"/>
      <c r="B148" s="259"/>
      <c r="C148" s="260"/>
      <c r="D148" s="243" t="s">
        <v>297</v>
      </c>
      <c r="E148" s="261" t="s">
        <v>19</v>
      </c>
      <c r="F148" s="262" t="s">
        <v>306</v>
      </c>
      <c r="G148" s="260"/>
      <c r="H148" s="263">
        <v>4</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297</v>
      </c>
      <c r="AU148" s="269" t="s">
        <v>81</v>
      </c>
      <c r="AV148" s="14" t="s">
        <v>91</v>
      </c>
      <c r="AW148" s="14" t="s">
        <v>33</v>
      </c>
      <c r="AX148" s="14" t="s">
        <v>79</v>
      </c>
      <c r="AY148" s="269" t="s">
        <v>285</v>
      </c>
    </row>
    <row r="149" s="2" customFormat="1" ht="16.5" customHeight="1">
      <c r="A149" s="40"/>
      <c r="B149" s="41"/>
      <c r="C149" s="291" t="s">
        <v>157</v>
      </c>
      <c r="D149" s="291" t="s">
        <v>416</v>
      </c>
      <c r="E149" s="292" t="s">
        <v>4719</v>
      </c>
      <c r="F149" s="293" t="s">
        <v>4720</v>
      </c>
      <c r="G149" s="294" t="s">
        <v>515</v>
      </c>
      <c r="H149" s="295">
        <v>1</v>
      </c>
      <c r="I149" s="296"/>
      <c r="J149" s="297">
        <f>ROUND(I149*H149,2)</f>
        <v>0</v>
      </c>
      <c r="K149" s="293" t="s">
        <v>19</v>
      </c>
      <c r="L149" s="298"/>
      <c r="M149" s="299" t="s">
        <v>19</v>
      </c>
      <c r="N149" s="300" t="s">
        <v>43</v>
      </c>
      <c r="O149" s="86"/>
      <c r="P149" s="239">
        <f>O149*H149</f>
        <v>0</v>
      </c>
      <c r="Q149" s="239">
        <v>0.0019</v>
      </c>
      <c r="R149" s="239">
        <f>Q149*H149</f>
        <v>0.0019</v>
      </c>
      <c r="S149" s="239">
        <v>0</v>
      </c>
      <c r="T149" s="240">
        <f>S149*H149</f>
        <v>0</v>
      </c>
      <c r="U149" s="40"/>
      <c r="V149" s="40"/>
      <c r="W149" s="40"/>
      <c r="X149" s="40"/>
      <c r="Y149" s="40"/>
      <c r="Z149" s="40"/>
      <c r="AA149" s="40"/>
      <c r="AB149" s="40"/>
      <c r="AC149" s="40"/>
      <c r="AD149" s="40"/>
      <c r="AE149" s="40"/>
      <c r="AR149" s="241" t="s">
        <v>536</v>
      </c>
      <c r="AT149" s="241" t="s">
        <v>416</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4721</v>
      </c>
    </row>
    <row r="150" s="2" customFormat="1">
      <c r="A150" s="40"/>
      <c r="B150" s="41"/>
      <c r="C150" s="42"/>
      <c r="D150" s="243" t="s">
        <v>293</v>
      </c>
      <c r="E150" s="42"/>
      <c r="F150" s="244" t="s">
        <v>4720</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3" customFormat="1">
      <c r="A151" s="13"/>
      <c r="B151" s="248"/>
      <c r="C151" s="249"/>
      <c r="D151" s="243" t="s">
        <v>297</v>
      </c>
      <c r="E151" s="250" t="s">
        <v>19</v>
      </c>
      <c r="F151" s="251" t="s">
        <v>79</v>
      </c>
      <c r="G151" s="249"/>
      <c r="H151" s="252">
        <v>1</v>
      </c>
      <c r="I151" s="253"/>
      <c r="J151" s="249"/>
      <c r="K151" s="249"/>
      <c r="L151" s="254"/>
      <c r="M151" s="255"/>
      <c r="N151" s="256"/>
      <c r="O151" s="256"/>
      <c r="P151" s="256"/>
      <c r="Q151" s="256"/>
      <c r="R151" s="256"/>
      <c r="S151" s="256"/>
      <c r="T151" s="257"/>
      <c r="U151" s="13"/>
      <c r="V151" s="13"/>
      <c r="W151" s="13"/>
      <c r="X151" s="13"/>
      <c r="Y151" s="13"/>
      <c r="Z151" s="13"/>
      <c r="AA151" s="13"/>
      <c r="AB151" s="13"/>
      <c r="AC151" s="13"/>
      <c r="AD151" s="13"/>
      <c r="AE151" s="13"/>
      <c r="AT151" s="258" t="s">
        <v>297</v>
      </c>
      <c r="AU151" s="258" t="s">
        <v>81</v>
      </c>
      <c r="AV151" s="13" t="s">
        <v>81</v>
      </c>
      <c r="AW151" s="13" t="s">
        <v>33</v>
      </c>
      <c r="AX151" s="13" t="s">
        <v>72</v>
      </c>
      <c r="AY151" s="258" t="s">
        <v>285</v>
      </c>
    </row>
    <row r="152" s="14" customFormat="1">
      <c r="A152" s="14"/>
      <c r="B152" s="259"/>
      <c r="C152" s="260"/>
      <c r="D152" s="243" t="s">
        <v>297</v>
      </c>
      <c r="E152" s="261" t="s">
        <v>19</v>
      </c>
      <c r="F152" s="262" t="s">
        <v>306</v>
      </c>
      <c r="G152" s="260"/>
      <c r="H152" s="263">
        <v>1</v>
      </c>
      <c r="I152" s="264"/>
      <c r="J152" s="260"/>
      <c r="K152" s="260"/>
      <c r="L152" s="265"/>
      <c r="M152" s="266"/>
      <c r="N152" s="267"/>
      <c r="O152" s="267"/>
      <c r="P152" s="267"/>
      <c r="Q152" s="267"/>
      <c r="R152" s="267"/>
      <c r="S152" s="267"/>
      <c r="T152" s="268"/>
      <c r="U152" s="14"/>
      <c r="V152" s="14"/>
      <c r="W152" s="14"/>
      <c r="X152" s="14"/>
      <c r="Y152" s="14"/>
      <c r="Z152" s="14"/>
      <c r="AA152" s="14"/>
      <c r="AB152" s="14"/>
      <c r="AC152" s="14"/>
      <c r="AD152" s="14"/>
      <c r="AE152" s="14"/>
      <c r="AT152" s="269" t="s">
        <v>297</v>
      </c>
      <c r="AU152" s="269" t="s">
        <v>81</v>
      </c>
      <c r="AV152" s="14" t="s">
        <v>91</v>
      </c>
      <c r="AW152" s="14" t="s">
        <v>33</v>
      </c>
      <c r="AX152" s="14" t="s">
        <v>79</v>
      </c>
      <c r="AY152" s="269" t="s">
        <v>285</v>
      </c>
    </row>
    <row r="153" s="2" customFormat="1" ht="16.5" customHeight="1">
      <c r="A153" s="40"/>
      <c r="B153" s="41"/>
      <c r="C153" s="230" t="s">
        <v>160</v>
      </c>
      <c r="D153" s="230" t="s">
        <v>287</v>
      </c>
      <c r="E153" s="231" t="s">
        <v>4722</v>
      </c>
      <c r="F153" s="232" t="s">
        <v>4723</v>
      </c>
      <c r="G153" s="233" t="s">
        <v>515</v>
      </c>
      <c r="H153" s="234">
        <v>1</v>
      </c>
      <c r="I153" s="235"/>
      <c r="J153" s="236">
        <f>ROUND(I153*H153,2)</f>
        <v>0</v>
      </c>
      <c r="K153" s="232" t="s">
        <v>19</v>
      </c>
      <c r="L153" s="46"/>
      <c r="M153" s="237" t="s">
        <v>19</v>
      </c>
      <c r="N153" s="238" t="s">
        <v>43</v>
      </c>
      <c r="O153" s="86"/>
      <c r="P153" s="239">
        <f>O153*H153</f>
        <v>0</v>
      </c>
      <c r="Q153" s="239">
        <v>0</v>
      </c>
      <c r="R153" s="239">
        <f>Q153*H153</f>
        <v>0</v>
      </c>
      <c r="S153" s="239">
        <v>0</v>
      </c>
      <c r="T153" s="240">
        <f>S153*H153</f>
        <v>0</v>
      </c>
      <c r="U153" s="40"/>
      <c r="V153" s="40"/>
      <c r="W153" s="40"/>
      <c r="X153" s="40"/>
      <c r="Y153" s="40"/>
      <c r="Z153" s="40"/>
      <c r="AA153" s="40"/>
      <c r="AB153" s="40"/>
      <c r="AC153" s="40"/>
      <c r="AD153" s="40"/>
      <c r="AE153" s="40"/>
      <c r="AR153" s="241" t="s">
        <v>157</v>
      </c>
      <c r="AT153" s="241" t="s">
        <v>287</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157</v>
      </c>
      <c r="BM153" s="241" t="s">
        <v>4724</v>
      </c>
    </row>
    <row r="154" s="2" customFormat="1">
      <c r="A154" s="40"/>
      <c r="B154" s="41"/>
      <c r="C154" s="42"/>
      <c r="D154" s="243" t="s">
        <v>293</v>
      </c>
      <c r="E154" s="42"/>
      <c r="F154" s="244" t="s">
        <v>4723</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13" customFormat="1">
      <c r="A155" s="13"/>
      <c r="B155" s="248"/>
      <c r="C155" s="249"/>
      <c r="D155" s="243" t="s">
        <v>297</v>
      </c>
      <c r="E155" s="250" t="s">
        <v>19</v>
      </c>
      <c r="F155" s="251" t="s">
        <v>79</v>
      </c>
      <c r="G155" s="249"/>
      <c r="H155" s="252">
        <v>1</v>
      </c>
      <c r="I155" s="253"/>
      <c r="J155" s="249"/>
      <c r="K155" s="249"/>
      <c r="L155" s="254"/>
      <c r="M155" s="255"/>
      <c r="N155" s="256"/>
      <c r="O155" s="256"/>
      <c r="P155" s="256"/>
      <c r="Q155" s="256"/>
      <c r="R155" s="256"/>
      <c r="S155" s="256"/>
      <c r="T155" s="257"/>
      <c r="U155" s="13"/>
      <c r="V155" s="13"/>
      <c r="W155" s="13"/>
      <c r="X155" s="13"/>
      <c r="Y155" s="13"/>
      <c r="Z155" s="13"/>
      <c r="AA155" s="13"/>
      <c r="AB155" s="13"/>
      <c r="AC155" s="13"/>
      <c r="AD155" s="13"/>
      <c r="AE155" s="13"/>
      <c r="AT155" s="258" t="s">
        <v>297</v>
      </c>
      <c r="AU155" s="258" t="s">
        <v>81</v>
      </c>
      <c r="AV155" s="13" t="s">
        <v>81</v>
      </c>
      <c r="AW155" s="13" t="s">
        <v>33</v>
      </c>
      <c r="AX155" s="13" t="s">
        <v>72</v>
      </c>
      <c r="AY155" s="258" t="s">
        <v>285</v>
      </c>
    </row>
    <row r="156" s="14" customFormat="1">
      <c r="A156" s="14"/>
      <c r="B156" s="259"/>
      <c r="C156" s="260"/>
      <c r="D156" s="243" t="s">
        <v>297</v>
      </c>
      <c r="E156" s="261" t="s">
        <v>19</v>
      </c>
      <c r="F156" s="262" t="s">
        <v>306</v>
      </c>
      <c r="G156" s="260"/>
      <c r="H156" s="263">
        <v>1</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297</v>
      </c>
      <c r="AU156" s="269" t="s">
        <v>81</v>
      </c>
      <c r="AV156" s="14" t="s">
        <v>91</v>
      </c>
      <c r="AW156" s="14" t="s">
        <v>33</v>
      </c>
      <c r="AX156" s="14" t="s">
        <v>79</v>
      </c>
      <c r="AY156" s="269" t="s">
        <v>285</v>
      </c>
    </row>
    <row r="157" s="2" customFormat="1" ht="16.5" customHeight="1">
      <c r="A157" s="40"/>
      <c r="B157" s="41"/>
      <c r="C157" s="291" t="s">
        <v>444</v>
      </c>
      <c r="D157" s="291" t="s">
        <v>416</v>
      </c>
      <c r="E157" s="292" t="s">
        <v>4233</v>
      </c>
      <c r="F157" s="293" t="s">
        <v>4234</v>
      </c>
      <c r="G157" s="294" t="s">
        <v>515</v>
      </c>
      <c r="H157" s="295">
        <v>2</v>
      </c>
      <c r="I157" s="296"/>
      <c r="J157" s="297">
        <f>ROUND(I157*H157,2)</f>
        <v>0</v>
      </c>
      <c r="K157" s="293" t="s">
        <v>19</v>
      </c>
      <c r="L157" s="298"/>
      <c r="M157" s="299" t="s">
        <v>19</v>
      </c>
      <c r="N157" s="300" t="s">
        <v>43</v>
      </c>
      <c r="O157" s="86"/>
      <c r="P157" s="239">
        <f>O157*H157</f>
        <v>0</v>
      </c>
      <c r="Q157" s="239">
        <v>0.00075000000000000002</v>
      </c>
      <c r="R157" s="239">
        <f>Q157*H157</f>
        <v>0.0015</v>
      </c>
      <c r="S157" s="239">
        <v>0</v>
      </c>
      <c r="T157" s="240">
        <f>S157*H157</f>
        <v>0</v>
      </c>
      <c r="U157" s="40"/>
      <c r="V157" s="40"/>
      <c r="W157" s="40"/>
      <c r="X157" s="40"/>
      <c r="Y157" s="40"/>
      <c r="Z157" s="40"/>
      <c r="AA157" s="40"/>
      <c r="AB157" s="40"/>
      <c r="AC157" s="40"/>
      <c r="AD157" s="40"/>
      <c r="AE157" s="40"/>
      <c r="AR157" s="241" t="s">
        <v>536</v>
      </c>
      <c r="AT157" s="241" t="s">
        <v>416</v>
      </c>
      <c r="AU157" s="241" t="s">
        <v>81</v>
      </c>
      <c r="AY157" s="19" t="s">
        <v>285</v>
      </c>
      <c r="BE157" s="242">
        <f>IF(N157="základní",J157,0)</f>
        <v>0</v>
      </c>
      <c r="BF157" s="242">
        <f>IF(N157="snížená",J157,0)</f>
        <v>0</v>
      </c>
      <c r="BG157" s="242">
        <f>IF(N157="zákl. přenesená",J157,0)</f>
        <v>0</v>
      </c>
      <c r="BH157" s="242">
        <f>IF(N157="sníž. přenesená",J157,0)</f>
        <v>0</v>
      </c>
      <c r="BI157" s="242">
        <f>IF(N157="nulová",J157,0)</f>
        <v>0</v>
      </c>
      <c r="BJ157" s="19" t="s">
        <v>79</v>
      </c>
      <c r="BK157" s="242">
        <f>ROUND(I157*H157,2)</f>
        <v>0</v>
      </c>
      <c r="BL157" s="19" t="s">
        <v>157</v>
      </c>
      <c r="BM157" s="241" t="s">
        <v>4725</v>
      </c>
    </row>
    <row r="158" s="2" customFormat="1">
      <c r="A158" s="40"/>
      <c r="B158" s="41"/>
      <c r="C158" s="42"/>
      <c r="D158" s="243" t="s">
        <v>293</v>
      </c>
      <c r="E158" s="42"/>
      <c r="F158" s="244" t="s">
        <v>4234</v>
      </c>
      <c r="G158" s="42"/>
      <c r="H158" s="42"/>
      <c r="I158" s="150"/>
      <c r="J158" s="42"/>
      <c r="K158" s="42"/>
      <c r="L158" s="46"/>
      <c r="M158" s="245"/>
      <c r="N158" s="246"/>
      <c r="O158" s="86"/>
      <c r="P158" s="86"/>
      <c r="Q158" s="86"/>
      <c r="R158" s="86"/>
      <c r="S158" s="86"/>
      <c r="T158" s="87"/>
      <c r="U158" s="40"/>
      <c r="V158" s="40"/>
      <c r="W158" s="40"/>
      <c r="X158" s="40"/>
      <c r="Y158" s="40"/>
      <c r="Z158" s="40"/>
      <c r="AA158" s="40"/>
      <c r="AB158" s="40"/>
      <c r="AC158" s="40"/>
      <c r="AD158" s="40"/>
      <c r="AE158" s="40"/>
      <c r="AT158" s="19" t="s">
        <v>293</v>
      </c>
      <c r="AU158" s="19" t="s">
        <v>81</v>
      </c>
    </row>
    <row r="159" s="13" customFormat="1">
      <c r="A159" s="13"/>
      <c r="B159" s="248"/>
      <c r="C159" s="249"/>
      <c r="D159" s="243" t="s">
        <v>297</v>
      </c>
      <c r="E159" s="250" t="s">
        <v>19</v>
      </c>
      <c r="F159" s="251" t="s">
        <v>3589</v>
      </c>
      <c r="G159" s="249"/>
      <c r="H159" s="252">
        <v>2</v>
      </c>
      <c r="I159" s="253"/>
      <c r="J159" s="249"/>
      <c r="K159" s="249"/>
      <c r="L159" s="254"/>
      <c r="M159" s="255"/>
      <c r="N159" s="256"/>
      <c r="O159" s="256"/>
      <c r="P159" s="256"/>
      <c r="Q159" s="256"/>
      <c r="R159" s="256"/>
      <c r="S159" s="256"/>
      <c r="T159" s="257"/>
      <c r="U159" s="13"/>
      <c r="V159" s="13"/>
      <c r="W159" s="13"/>
      <c r="X159" s="13"/>
      <c r="Y159" s="13"/>
      <c r="Z159" s="13"/>
      <c r="AA159" s="13"/>
      <c r="AB159" s="13"/>
      <c r="AC159" s="13"/>
      <c r="AD159" s="13"/>
      <c r="AE159" s="13"/>
      <c r="AT159" s="258" t="s">
        <v>297</v>
      </c>
      <c r="AU159" s="258" t="s">
        <v>81</v>
      </c>
      <c r="AV159" s="13" t="s">
        <v>81</v>
      </c>
      <c r="AW159" s="13" t="s">
        <v>33</v>
      </c>
      <c r="AX159" s="13" t="s">
        <v>72</v>
      </c>
      <c r="AY159" s="258" t="s">
        <v>285</v>
      </c>
    </row>
    <row r="160" s="14" customFormat="1">
      <c r="A160" s="14"/>
      <c r="B160" s="259"/>
      <c r="C160" s="260"/>
      <c r="D160" s="243" t="s">
        <v>297</v>
      </c>
      <c r="E160" s="261" t="s">
        <v>19</v>
      </c>
      <c r="F160" s="262" t="s">
        <v>306</v>
      </c>
      <c r="G160" s="260"/>
      <c r="H160" s="263">
        <v>2</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297</v>
      </c>
      <c r="AU160" s="269" t="s">
        <v>81</v>
      </c>
      <c r="AV160" s="14" t="s">
        <v>91</v>
      </c>
      <c r="AW160" s="14" t="s">
        <v>33</v>
      </c>
      <c r="AX160" s="14" t="s">
        <v>79</v>
      </c>
      <c r="AY160" s="269" t="s">
        <v>285</v>
      </c>
    </row>
    <row r="161" s="2" customFormat="1" ht="16.5" customHeight="1">
      <c r="A161" s="40"/>
      <c r="B161" s="41"/>
      <c r="C161" s="291" t="s">
        <v>163</v>
      </c>
      <c r="D161" s="291" t="s">
        <v>416</v>
      </c>
      <c r="E161" s="292" t="s">
        <v>4726</v>
      </c>
      <c r="F161" s="293" t="s">
        <v>4727</v>
      </c>
      <c r="G161" s="294" t="s">
        <v>515</v>
      </c>
      <c r="H161" s="295">
        <v>1</v>
      </c>
      <c r="I161" s="296"/>
      <c r="J161" s="297">
        <f>ROUND(I161*H161,2)</f>
        <v>0</v>
      </c>
      <c r="K161" s="293" t="s">
        <v>19</v>
      </c>
      <c r="L161" s="298"/>
      <c r="M161" s="299" t="s">
        <v>19</v>
      </c>
      <c r="N161" s="300" t="s">
        <v>43</v>
      </c>
      <c r="O161" s="86"/>
      <c r="P161" s="239">
        <f>O161*H161</f>
        <v>0</v>
      </c>
      <c r="Q161" s="239">
        <v>0.00075000000000000002</v>
      </c>
      <c r="R161" s="239">
        <f>Q161*H161</f>
        <v>0.00075000000000000002</v>
      </c>
      <c r="S161" s="239">
        <v>0</v>
      </c>
      <c r="T161" s="240">
        <f>S161*H161</f>
        <v>0</v>
      </c>
      <c r="U161" s="40"/>
      <c r="V161" s="40"/>
      <c r="W161" s="40"/>
      <c r="X161" s="40"/>
      <c r="Y161" s="40"/>
      <c r="Z161" s="40"/>
      <c r="AA161" s="40"/>
      <c r="AB161" s="40"/>
      <c r="AC161" s="40"/>
      <c r="AD161" s="40"/>
      <c r="AE161" s="40"/>
      <c r="AR161" s="241" t="s">
        <v>1098</v>
      </c>
      <c r="AT161" s="241" t="s">
        <v>416</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1098</v>
      </c>
      <c r="BM161" s="241" t="s">
        <v>4728</v>
      </c>
    </row>
    <row r="162" s="2" customFormat="1">
      <c r="A162" s="40"/>
      <c r="B162" s="41"/>
      <c r="C162" s="42"/>
      <c r="D162" s="243" t="s">
        <v>293</v>
      </c>
      <c r="E162" s="42"/>
      <c r="F162" s="244" t="s">
        <v>4727</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13" customFormat="1">
      <c r="A163" s="13"/>
      <c r="B163" s="248"/>
      <c r="C163" s="249"/>
      <c r="D163" s="243" t="s">
        <v>297</v>
      </c>
      <c r="E163" s="250" t="s">
        <v>19</v>
      </c>
      <c r="F163" s="251" t="s">
        <v>79</v>
      </c>
      <c r="G163" s="249"/>
      <c r="H163" s="252">
        <v>1</v>
      </c>
      <c r="I163" s="253"/>
      <c r="J163" s="249"/>
      <c r="K163" s="249"/>
      <c r="L163" s="254"/>
      <c r="M163" s="255"/>
      <c r="N163" s="256"/>
      <c r="O163" s="256"/>
      <c r="P163" s="256"/>
      <c r="Q163" s="256"/>
      <c r="R163" s="256"/>
      <c r="S163" s="256"/>
      <c r="T163" s="257"/>
      <c r="U163" s="13"/>
      <c r="V163" s="13"/>
      <c r="W163" s="13"/>
      <c r="X163" s="13"/>
      <c r="Y163" s="13"/>
      <c r="Z163" s="13"/>
      <c r="AA163" s="13"/>
      <c r="AB163" s="13"/>
      <c r="AC163" s="13"/>
      <c r="AD163" s="13"/>
      <c r="AE163" s="13"/>
      <c r="AT163" s="258" t="s">
        <v>297</v>
      </c>
      <c r="AU163" s="258" t="s">
        <v>81</v>
      </c>
      <c r="AV163" s="13" t="s">
        <v>81</v>
      </c>
      <c r="AW163" s="13" t="s">
        <v>33</v>
      </c>
      <c r="AX163" s="13" t="s">
        <v>72</v>
      </c>
      <c r="AY163" s="258" t="s">
        <v>285</v>
      </c>
    </row>
    <row r="164" s="14" customFormat="1">
      <c r="A164" s="14"/>
      <c r="B164" s="259"/>
      <c r="C164" s="260"/>
      <c r="D164" s="243" t="s">
        <v>297</v>
      </c>
      <c r="E164" s="261" t="s">
        <v>19</v>
      </c>
      <c r="F164" s="262" t="s">
        <v>306</v>
      </c>
      <c r="G164" s="260"/>
      <c r="H164" s="263">
        <v>1</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297</v>
      </c>
      <c r="AU164" s="269" t="s">
        <v>81</v>
      </c>
      <c r="AV164" s="14" t="s">
        <v>91</v>
      </c>
      <c r="AW164" s="14" t="s">
        <v>33</v>
      </c>
      <c r="AX164" s="14" t="s">
        <v>79</v>
      </c>
      <c r="AY164" s="269" t="s">
        <v>285</v>
      </c>
    </row>
    <row r="165" s="2" customFormat="1" ht="16.5" customHeight="1">
      <c r="A165" s="40"/>
      <c r="B165" s="41"/>
      <c r="C165" s="291" t="s">
        <v>455</v>
      </c>
      <c r="D165" s="291" t="s">
        <v>416</v>
      </c>
      <c r="E165" s="292" t="s">
        <v>4729</v>
      </c>
      <c r="F165" s="293" t="s">
        <v>4730</v>
      </c>
      <c r="G165" s="294" t="s">
        <v>515</v>
      </c>
      <c r="H165" s="295">
        <v>1</v>
      </c>
      <c r="I165" s="296"/>
      <c r="J165" s="297">
        <f>ROUND(I165*H165,2)</f>
        <v>0</v>
      </c>
      <c r="K165" s="293" t="s">
        <v>19</v>
      </c>
      <c r="L165" s="298"/>
      <c r="M165" s="299" t="s">
        <v>19</v>
      </c>
      <c r="N165" s="300" t="s">
        <v>43</v>
      </c>
      <c r="O165" s="86"/>
      <c r="P165" s="239">
        <f>O165*H165</f>
        <v>0</v>
      </c>
      <c r="Q165" s="239">
        <v>0.00075000000000000002</v>
      </c>
      <c r="R165" s="239">
        <f>Q165*H165</f>
        <v>0.00075000000000000002</v>
      </c>
      <c r="S165" s="239">
        <v>0</v>
      </c>
      <c r="T165" s="240">
        <f>S165*H165</f>
        <v>0</v>
      </c>
      <c r="U165" s="40"/>
      <c r="V165" s="40"/>
      <c r="W165" s="40"/>
      <c r="X165" s="40"/>
      <c r="Y165" s="40"/>
      <c r="Z165" s="40"/>
      <c r="AA165" s="40"/>
      <c r="AB165" s="40"/>
      <c r="AC165" s="40"/>
      <c r="AD165" s="40"/>
      <c r="AE165" s="40"/>
      <c r="AR165" s="241" t="s">
        <v>1098</v>
      </c>
      <c r="AT165" s="241" t="s">
        <v>416</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1098</v>
      </c>
      <c r="BM165" s="241" t="s">
        <v>4731</v>
      </c>
    </row>
    <row r="166" s="2" customFormat="1">
      <c r="A166" s="40"/>
      <c r="B166" s="41"/>
      <c r="C166" s="42"/>
      <c r="D166" s="243" t="s">
        <v>293</v>
      </c>
      <c r="E166" s="42"/>
      <c r="F166" s="244" t="s">
        <v>4730</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13" customFormat="1">
      <c r="A167" s="13"/>
      <c r="B167" s="248"/>
      <c r="C167" s="249"/>
      <c r="D167" s="243" t="s">
        <v>297</v>
      </c>
      <c r="E167" s="250" t="s">
        <v>19</v>
      </c>
      <c r="F167" s="251" t="s">
        <v>79</v>
      </c>
      <c r="G167" s="249"/>
      <c r="H167" s="252">
        <v>1</v>
      </c>
      <c r="I167" s="253"/>
      <c r="J167" s="249"/>
      <c r="K167" s="249"/>
      <c r="L167" s="254"/>
      <c r="M167" s="255"/>
      <c r="N167" s="256"/>
      <c r="O167" s="256"/>
      <c r="P167" s="256"/>
      <c r="Q167" s="256"/>
      <c r="R167" s="256"/>
      <c r="S167" s="256"/>
      <c r="T167" s="257"/>
      <c r="U167" s="13"/>
      <c r="V167" s="13"/>
      <c r="W167" s="13"/>
      <c r="X167" s="13"/>
      <c r="Y167" s="13"/>
      <c r="Z167" s="13"/>
      <c r="AA167" s="13"/>
      <c r="AB167" s="13"/>
      <c r="AC167" s="13"/>
      <c r="AD167" s="13"/>
      <c r="AE167" s="13"/>
      <c r="AT167" s="258" t="s">
        <v>297</v>
      </c>
      <c r="AU167" s="258" t="s">
        <v>81</v>
      </c>
      <c r="AV167" s="13" t="s">
        <v>81</v>
      </c>
      <c r="AW167" s="13" t="s">
        <v>33</v>
      </c>
      <c r="AX167" s="13" t="s">
        <v>79</v>
      </c>
      <c r="AY167" s="258" t="s">
        <v>285</v>
      </c>
    </row>
    <row r="168" s="2" customFormat="1" ht="16.5" customHeight="1">
      <c r="A168" s="40"/>
      <c r="B168" s="41"/>
      <c r="C168" s="230" t="s">
        <v>7</v>
      </c>
      <c r="D168" s="230" t="s">
        <v>287</v>
      </c>
      <c r="E168" s="231" t="s">
        <v>4236</v>
      </c>
      <c r="F168" s="232" t="s">
        <v>4237</v>
      </c>
      <c r="G168" s="233" t="s">
        <v>515</v>
      </c>
      <c r="H168" s="234">
        <v>4</v>
      </c>
      <c r="I168" s="235"/>
      <c r="J168" s="236">
        <f>ROUND(I168*H168,2)</f>
        <v>0</v>
      </c>
      <c r="K168" s="232" t="s">
        <v>19</v>
      </c>
      <c r="L168" s="46"/>
      <c r="M168" s="237" t="s">
        <v>19</v>
      </c>
      <c r="N168" s="238" t="s">
        <v>43</v>
      </c>
      <c r="O168" s="86"/>
      <c r="P168" s="239">
        <f>O168*H168</f>
        <v>0</v>
      </c>
      <c r="Q168" s="239">
        <v>0</v>
      </c>
      <c r="R168" s="239">
        <f>Q168*H168</f>
        <v>0</v>
      </c>
      <c r="S168" s="239">
        <v>0</v>
      </c>
      <c r="T168" s="240">
        <f>S168*H168</f>
        <v>0</v>
      </c>
      <c r="U168" s="40"/>
      <c r="V168" s="40"/>
      <c r="W168" s="40"/>
      <c r="X168" s="40"/>
      <c r="Y168" s="40"/>
      <c r="Z168" s="40"/>
      <c r="AA168" s="40"/>
      <c r="AB168" s="40"/>
      <c r="AC168" s="40"/>
      <c r="AD168" s="40"/>
      <c r="AE168" s="40"/>
      <c r="AR168" s="241" t="s">
        <v>157</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157</v>
      </c>
      <c r="BM168" s="241" t="s">
        <v>4732</v>
      </c>
    </row>
    <row r="169" s="2" customFormat="1">
      <c r="A169" s="40"/>
      <c r="B169" s="41"/>
      <c r="C169" s="42"/>
      <c r="D169" s="243" t="s">
        <v>293</v>
      </c>
      <c r="E169" s="42"/>
      <c r="F169" s="244" t="s">
        <v>4239</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13" customFormat="1">
      <c r="A170" s="13"/>
      <c r="B170" s="248"/>
      <c r="C170" s="249"/>
      <c r="D170" s="243" t="s">
        <v>297</v>
      </c>
      <c r="E170" s="250" t="s">
        <v>19</v>
      </c>
      <c r="F170" s="251" t="s">
        <v>4717</v>
      </c>
      <c r="G170" s="249"/>
      <c r="H170" s="252">
        <v>4</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72</v>
      </c>
      <c r="AY170" s="258" t="s">
        <v>285</v>
      </c>
    </row>
    <row r="171" s="14" customFormat="1">
      <c r="A171" s="14"/>
      <c r="B171" s="259"/>
      <c r="C171" s="260"/>
      <c r="D171" s="243" t="s">
        <v>297</v>
      </c>
      <c r="E171" s="261" t="s">
        <v>19</v>
      </c>
      <c r="F171" s="262" t="s">
        <v>306</v>
      </c>
      <c r="G171" s="260"/>
      <c r="H171" s="263">
        <v>4</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297</v>
      </c>
      <c r="AU171" s="269" t="s">
        <v>81</v>
      </c>
      <c r="AV171" s="14" t="s">
        <v>91</v>
      </c>
      <c r="AW171" s="14" t="s">
        <v>33</v>
      </c>
      <c r="AX171" s="14" t="s">
        <v>79</v>
      </c>
      <c r="AY171" s="269" t="s">
        <v>285</v>
      </c>
    </row>
    <row r="172" s="2" customFormat="1" ht="16.5" customHeight="1">
      <c r="A172" s="40"/>
      <c r="B172" s="41"/>
      <c r="C172" s="291" t="s">
        <v>471</v>
      </c>
      <c r="D172" s="291" t="s">
        <v>416</v>
      </c>
      <c r="E172" s="292" t="s">
        <v>4240</v>
      </c>
      <c r="F172" s="293" t="s">
        <v>4241</v>
      </c>
      <c r="G172" s="294" t="s">
        <v>515</v>
      </c>
      <c r="H172" s="295">
        <v>4</v>
      </c>
      <c r="I172" s="296"/>
      <c r="J172" s="297">
        <f>ROUND(I172*H172,2)</f>
        <v>0</v>
      </c>
      <c r="K172" s="293" t="s">
        <v>19</v>
      </c>
      <c r="L172" s="298"/>
      <c r="M172" s="299" t="s">
        <v>19</v>
      </c>
      <c r="N172" s="300" t="s">
        <v>43</v>
      </c>
      <c r="O172" s="86"/>
      <c r="P172" s="239">
        <f>O172*H172</f>
        <v>0</v>
      </c>
      <c r="Q172" s="239">
        <v>0.00020000000000000001</v>
      </c>
      <c r="R172" s="239">
        <f>Q172*H172</f>
        <v>0.00080000000000000004</v>
      </c>
      <c r="S172" s="239">
        <v>0</v>
      </c>
      <c r="T172" s="240">
        <f>S172*H172</f>
        <v>0</v>
      </c>
      <c r="U172" s="40"/>
      <c r="V172" s="40"/>
      <c r="W172" s="40"/>
      <c r="X172" s="40"/>
      <c r="Y172" s="40"/>
      <c r="Z172" s="40"/>
      <c r="AA172" s="40"/>
      <c r="AB172" s="40"/>
      <c r="AC172" s="40"/>
      <c r="AD172" s="40"/>
      <c r="AE172" s="40"/>
      <c r="AR172" s="241" t="s">
        <v>536</v>
      </c>
      <c r="AT172" s="241" t="s">
        <v>416</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4733</v>
      </c>
    </row>
    <row r="173" s="2" customFormat="1">
      <c r="A173" s="40"/>
      <c r="B173" s="41"/>
      <c r="C173" s="42"/>
      <c r="D173" s="243" t="s">
        <v>293</v>
      </c>
      <c r="E173" s="42"/>
      <c r="F173" s="244" t="s">
        <v>4241</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3" customFormat="1">
      <c r="A174" s="13"/>
      <c r="B174" s="248"/>
      <c r="C174" s="249"/>
      <c r="D174" s="243" t="s">
        <v>297</v>
      </c>
      <c r="E174" s="250" t="s">
        <v>19</v>
      </c>
      <c r="F174" s="251" t="s">
        <v>4717</v>
      </c>
      <c r="G174" s="249"/>
      <c r="H174" s="252">
        <v>4</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72</v>
      </c>
      <c r="AY174" s="258" t="s">
        <v>285</v>
      </c>
    </row>
    <row r="175" s="14" customFormat="1">
      <c r="A175" s="14"/>
      <c r="B175" s="259"/>
      <c r="C175" s="260"/>
      <c r="D175" s="243" t="s">
        <v>297</v>
      </c>
      <c r="E175" s="261" t="s">
        <v>19</v>
      </c>
      <c r="F175" s="262" t="s">
        <v>306</v>
      </c>
      <c r="G175" s="260"/>
      <c r="H175" s="263">
        <v>4</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297</v>
      </c>
      <c r="AU175" s="269" t="s">
        <v>81</v>
      </c>
      <c r="AV175" s="14" t="s">
        <v>91</v>
      </c>
      <c r="AW175" s="14" t="s">
        <v>33</v>
      </c>
      <c r="AX175" s="14" t="s">
        <v>79</v>
      </c>
      <c r="AY175" s="269" t="s">
        <v>285</v>
      </c>
    </row>
    <row r="176" s="2" customFormat="1" ht="16.5" customHeight="1">
      <c r="A176" s="40"/>
      <c r="B176" s="41"/>
      <c r="C176" s="291" t="s">
        <v>479</v>
      </c>
      <c r="D176" s="291" t="s">
        <v>416</v>
      </c>
      <c r="E176" s="292" t="s">
        <v>4243</v>
      </c>
      <c r="F176" s="293" t="s">
        <v>4244</v>
      </c>
      <c r="G176" s="294" t="s">
        <v>515</v>
      </c>
      <c r="H176" s="295">
        <v>3</v>
      </c>
      <c r="I176" s="296"/>
      <c r="J176" s="297">
        <f>ROUND(I176*H176,2)</f>
        <v>0</v>
      </c>
      <c r="K176" s="293" t="s">
        <v>19</v>
      </c>
      <c r="L176" s="298"/>
      <c r="M176" s="299" t="s">
        <v>19</v>
      </c>
      <c r="N176" s="300" t="s">
        <v>43</v>
      </c>
      <c r="O176" s="86"/>
      <c r="P176" s="239">
        <f>O176*H176</f>
        <v>0</v>
      </c>
      <c r="Q176" s="239">
        <v>0.00020000000000000001</v>
      </c>
      <c r="R176" s="239">
        <f>Q176*H176</f>
        <v>0.00060000000000000006</v>
      </c>
      <c r="S176" s="239">
        <v>0</v>
      </c>
      <c r="T176" s="240">
        <f>S176*H176</f>
        <v>0</v>
      </c>
      <c r="U176" s="40"/>
      <c r="V176" s="40"/>
      <c r="W176" s="40"/>
      <c r="X176" s="40"/>
      <c r="Y176" s="40"/>
      <c r="Z176" s="40"/>
      <c r="AA176" s="40"/>
      <c r="AB176" s="40"/>
      <c r="AC176" s="40"/>
      <c r="AD176" s="40"/>
      <c r="AE176" s="40"/>
      <c r="AR176" s="241" t="s">
        <v>536</v>
      </c>
      <c r="AT176" s="241" t="s">
        <v>416</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157</v>
      </c>
      <c r="BM176" s="241" t="s">
        <v>4734</v>
      </c>
    </row>
    <row r="177" s="2" customFormat="1">
      <c r="A177" s="40"/>
      <c r="B177" s="41"/>
      <c r="C177" s="42"/>
      <c r="D177" s="243" t="s">
        <v>293</v>
      </c>
      <c r="E177" s="42"/>
      <c r="F177" s="244" t="s">
        <v>4244</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13" customFormat="1">
      <c r="A178" s="13"/>
      <c r="B178" s="248"/>
      <c r="C178" s="249"/>
      <c r="D178" s="243" t="s">
        <v>297</v>
      </c>
      <c r="E178" s="250" t="s">
        <v>19</v>
      </c>
      <c r="F178" s="251" t="s">
        <v>4140</v>
      </c>
      <c r="G178" s="249"/>
      <c r="H178" s="252">
        <v>3</v>
      </c>
      <c r="I178" s="253"/>
      <c r="J178" s="249"/>
      <c r="K178" s="249"/>
      <c r="L178" s="254"/>
      <c r="M178" s="255"/>
      <c r="N178" s="256"/>
      <c r="O178" s="256"/>
      <c r="P178" s="256"/>
      <c r="Q178" s="256"/>
      <c r="R178" s="256"/>
      <c r="S178" s="256"/>
      <c r="T178" s="257"/>
      <c r="U178" s="13"/>
      <c r="V178" s="13"/>
      <c r="W178" s="13"/>
      <c r="X178" s="13"/>
      <c r="Y178" s="13"/>
      <c r="Z178" s="13"/>
      <c r="AA178" s="13"/>
      <c r="AB178" s="13"/>
      <c r="AC178" s="13"/>
      <c r="AD178" s="13"/>
      <c r="AE178" s="13"/>
      <c r="AT178" s="258" t="s">
        <v>297</v>
      </c>
      <c r="AU178" s="258" t="s">
        <v>81</v>
      </c>
      <c r="AV178" s="13" t="s">
        <v>81</v>
      </c>
      <c r="AW178" s="13" t="s">
        <v>33</v>
      </c>
      <c r="AX178" s="13" t="s">
        <v>72</v>
      </c>
      <c r="AY178" s="258" t="s">
        <v>285</v>
      </c>
    </row>
    <row r="179" s="14" customFormat="1">
      <c r="A179" s="14"/>
      <c r="B179" s="259"/>
      <c r="C179" s="260"/>
      <c r="D179" s="243" t="s">
        <v>297</v>
      </c>
      <c r="E179" s="261" t="s">
        <v>19</v>
      </c>
      <c r="F179" s="262" t="s">
        <v>306</v>
      </c>
      <c r="G179" s="260"/>
      <c r="H179" s="263">
        <v>3</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297</v>
      </c>
      <c r="AU179" s="269" t="s">
        <v>81</v>
      </c>
      <c r="AV179" s="14" t="s">
        <v>91</v>
      </c>
      <c r="AW179" s="14" t="s">
        <v>33</v>
      </c>
      <c r="AX179" s="14" t="s">
        <v>79</v>
      </c>
      <c r="AY179" s="269" t="s">
        <v>285</v>
      </c>
    </row>
    <row r="180" s="2" customFormat="1" ht="16.5" customHeight="1">
      <c r="A180" s="40"/>
      <c r="B180" s="41"/>
      <c r="C180" s="230" t="s">
        <v>490</v>
      </c>
      <c r="D180" s="230" t="s">
        <v>287</v>
      </c>
      <c r="E180" s="231" t="s">
        <v>4246</v>
      </c>
      <c r="F180" s="232" t="s">
        <v>4247</v>
      </c>
      <c r="G180" s="233" t="s">
        <v>515</v>
      </c>
      <c r="H180" s="234">
        <v>7</v>
      </c>
      <c r="I180" s="235"/>
      <c r="J180" s="236">
        <f>ROUND(I180*H180,2)</f>
        <v>0</v>
      </c>
      <c r="K180" s="232" t="s">
        <v>19</v>
      </c>
      <c r="L180" s="46"/>
      <c r="M180" s="237" t="s">
        <v>19</v>
      </c>
      <c r="N180" s="238" t="s">
        <v>43</v>
      </c>
      <c r="O180" s="86"/>
      <c r="P180" s="239">
        <f>O180*H180</f>
        <v>0</v>
      </c>
      <c r="Q180" s="239">
        <v>0</v>
      </c>
      <c r="R180" s="239">
        <f>Q180*H180</f>
        <v>0</v>
      </c>
      <c r="S180" s="239">
        <v>0</v>
      </c>
      <c r="T180" s="240">
        <f>S180*H180</f>
        <v>0</v>
      </c>
      <c r="U180" s="40"/>
      <c r="V180" s="40"/>
      <c r="W180" s="40"/>
      <c r="X180" s="40"/>
      <c r="Y180" s="40"/>
      <c r="Z180" s="40"/>
      <c r="AA180" s="40"/>
      <c r="AB180" s="40"/>
      <c r="AC180" s="40"/>
      <c r="AD180" s="40"/>
      <c r="AE180" s="40"/>
      <c r="AR180" s="241" t="s">
        <v>157</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157</v>
      </c>
      <c r="BM180" s="241" t="s">
        <v>4735</v>
      </c>
    </row>
    <row r="181" s="2" customFormat="1">
      <c r="A181" s="40"/>
      <c r="B181" s="41"/>
      <c r="C181" s="42"/>
      <c r="D181" s="243" t="s">
        <v>293</v>
      </c>
      <c r="E181" s="42"/>
      <c r="F181" s="244" t="s">
        <v>4249</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13" customFormat="1">
      <c r="A182" s="13"/>
      <c r="B182" s="248"/>
      <c r="C182" s="249"/>
      <c r="D182" s="243" t="s">
        <v>297</v>
      </c>
      <c r="E182" s="250" t="s">
        <v>19</v>
      </c>
      <c r="F182" s="251" t="s">
        <v>4736</v>
      </c>
      <c r="G182" s="249"/>
      <c r="H182" s="252">
        <v>7</v>
      </c>
      <c r="I182" s="253"/>
      <c r="J182" s="249"/>
      <c r="K182" s="249"/>
      <c r="L182" s="254"/>
      <c r="M182" s="255"/>
      <c r="N182" s="256"/>
      <c r="O182" s="256"/>
      <c r="P182" s="256"/>
      <c r="Q182" s="256"/>
      <c r="R182" s="256"/>
      <c r="S182" s="256"/>
      <c r="T182" s="257"/>
      <c r="U182" s="13"/>
      <c r="V182" s="13"/>
      <c r="W182" s="13"/>
      <c r="X182" s="13"/>
      <c r="Y182" s="13"/>
      <c r="Z182" s="13"/>
      <c r="AA182" s="13"/>
      <c r="AB182" s="13"/>
      <c r="AC182" s="13"/>
      <c r="AD182" s="13"/>
      <c r="AE182" s="13"/>
      <c r="AT182" s="258" t="s">
        <v>297</v>
      </c>
      <c r="AU182" s="258" t="s">
        <v>81</v>
      </c>
      <c r="AV182" s="13" t="s">
        <v>81</v>
      </c>
      <c r="AW182" s="13" t="s">
        <v>33</v>
      </c>
      <c r="AX182" s="13" t="s">
        <v>72</v>
      </c>
      <c r="AY182" s="258" t="s">
        <v>285</v>
      </c>
    </row>
    <row r="183" s="14" customFormat="1">
      <c r="A183" s="14"/>
      <c r="B183" s="259"/>
      <c r="C183" s="260"/>
      <c r="D183" s="243" t="s">
        <v>297</v>
      </c>
      <c r="E183" s="261" t="s">
        <v>19</v>
      </c>
      <c r="F183" s="262" t="s">
        <v>306</v>
      </c>
      <c r="G183" s="260"/>
      <c r="H183" s="263">
        <v>7</v>
      </c>
      <c r="I183" s="264"/>
      <c r="J183" s="260"/>
      <c r="K183" s="260"/>
      <c r="L183" s="265"/>
      <c r="M183" s="266"/>
      <c r="N183" s="267"/>
      <c r="O183" s="267"/>
      <c r="P183" s="267"/>
      <c r="Q183" s="267"/>
      <c r="R183" s="267"/>
      <c r="S183" s="267"/>
      <c r="T183" s="268"/>
      <c r="U183" s="14"/>
      <c r="V183" s="14"/>
      <c r="W183" s="14"/>
      <c r="X183" s="14"/>
      <c r="Y183" s="14"/>
      <c r="Z183" s="14"/>
      <c r="AA183" s="14"/>
      <c r="AB183" s="14"/>
      <c r="AC183" s="14"/>
      <c r="AD183" s="14"/>
      <c r="AE183" s="14"/>
      <c r="AT183" s="269" t="s">
        <v>297</v>
      </c>
      <c r="AU183" s="269" t="s">
        <v>81</v>
      </c>
      <c r="AV183" s="14" t="s">
        <v>91</v>
      </c>
      <c r="AW183" s="14" t="s">
        <v>33</v>
      </c>
      <c r="AX183" s="14" t="s">
        <v>79</v>
      </c>
      <c r="AY183" s="269" t="s">
        <v>285</v>
      </c>
    </row>
    <row r="184" s="2" customFormat="1" ht="16.5" customHeight="1">
      <c r="A184" s="40"/>
      <c r="B184" s="41"/>
      <c r="C184" s="291" t="s">
        <v>498</v>
      </c>
      <c r="D184" s="291" t="s">
        <v>416</v>
      </c>
      <c r="E184" s="292" t="s">
        <v>4250</v>
      </c>
      <c r="F184" s="293" t="s">
        <v>4251</v>
      </c>
      <c r="G184" s="294" t="s">
        <v>515</v>
      </c>
      <c r="H184" s="295">
        <v>1</v>
      </c>
      <c r="I184" s="296"/>
      <c r="J184" s="297">
        <f>ROUND(I184*H184,2)</f>
        <v>0</v>
      </c>
      <c r="K184" s="293" t="s">
        <v>19</v>
      </c>
      <c r="L184" s="298"/>
      <c r="M184" s="299" t="s">
        <v>19</v>
      </c>
      <c r="N184" s="300" t="s">
        <v>43</v>
      </c>
      <c r="O184" s="86"/>
      <c r="P184" s="239">
        <f>O184*H184</f>
        <v>0</v>
      </c>
      <c r="Q184" s="239">
        <v>0.0019</v>
      </c>
      <c r="R184" s="239">
        <f>Q184*H184</f>
        <v>0.0019</v>
      </c>
      <c r="S184" s="239">
        <v>0</v>
      </c>
      <c r="T184" s="240">
        <f>S184*H184</f>
        <v>0</v>
      </c>
      <c r="U184" s="40"/>
      <c r="V184" s="40"/>
      <c r="W184" s="40"/>
      <c r="X184" s="40"/>
      <c r="Y184" s="40"/>
      <c r="Z184" s="40"/>
      <c r="AA184" s="40"/>
      <c r="AB184" s="40"/>
      <c r="AC184" s="40"/>
      <c r="AD184" s="40"/>
      <c r="AE184" s="40"/>
      <c r="AR184" s="241" t="s">
        <v>536</v>
      </c>
      <c r="AT184" s="241" t="s">
        <v>416</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157</v>
      </c>
      <c r="BM184" s="241" t="s">
        <v>4737</v>
      </c>
    </row>
    <row r="185" s="2" customFormat="1">
      <c r="A185" s="40"/>
      <c r="B185" s="41"/>
      <c r="C185" s="42"/>
      <c r="D185" s="243" t="s">
        <v>293</v>
      </c>
      <c r="E185" s="42"/>
      <c r="F185" s="244" t="s">
        <v>4251</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13" customFormat="1">
      <c r="A186" s="13"/>
      <c r="B186" s="248"/>
      <c r="C186" s="249"/>
      <c r="D186" s="243" t="s">
        <v>297</v>
      </c>
      <c r="E186" s="250" t="s">
        <v>19</v>
      </c>
      <c r="F186" s="251" t="s">
        <v>79</v>
      </c>
      <c r="G186" s="249"/>
      <c r="H186" s="252">
        <v>1</v>
      </c>
      <c r="I186" s="253"/>
      <c r="J186" s="249"/>
      <c r="K186" s="249"/>
      <c r="L186" s="254"/>
      <c r="M186" s="255"/>
      <c r="N186" s="256"/>
      <c r="O186" s="256"/>
      <c r="P186" s="256"/>
      <c r="Q186" s="256"/>
      <c r="R186" s="256"/>
      <c r="S186" s="256"/>
      <c r="T186" s="257"/>
      <c r="U186" s="13"/>
      <c r="V186" s="13"/>
      <c r="W186" s="13"/>
      <c r="X186" s="13"/>
      <c r="Y186" s="13"/>
      <c r="Z186" s="13"/>
      <c r="AA186" s="13"/>
      <c r="AB186" s="13"/>
      <c r="AC186" s="13"/>
      <c r="AD186" s="13"/>
      <c r="AE186" s="13"/>
      <c r="AT186" s="258" t="s">
        <v>297</v>
      </c>
      <c r="AU186" s="258" t="s">
        <v>81</v>
      </c>
      <c r="AV186" s="13" t="s">
        <v>81</v>
      </c>
      <c r="AW186" s="13" t="s">
        <v>33</v>
      </c>
      <c r="AX186" s="13" t="s">
        <v>72</v>
      </c>
      <c r="AY186" s="258" t="s">
        <v>285</v>
      </c>
    </row>
    <row r="187" s="14" customFormat="1">
      <c r="A187" s="14"/>
      <c r="B187" s="259"/>
      <c r="C187" s="260"/>
      <c r="D187" s="243" t="s">
        <v>297</v>
      </c>
      <c r="E187" s="261" t="s">
        <v>19</v>
      </c>
      <c r="F187" s="262" t="s">
        <v>306</v>
      </c>
      <c r="G187" s="260"/>
      <c r="H187" s="263">
        <v>1</v>
      </c>
      <c r="I187" s="264"/>
      <c r="J187" s="260"/>
      <c r="K187" s="260"/>
      <c r="L187" s="265"/>
      <c r="M187" s="266"/>
      <c r="N187" s="267"/>
      <c r="O187" s="267"/>
      <c r="P187" s="267"/>
      <c r="Q187" s="267"/>
      <c r="R187" s="267"/>
      <c r="S187" s="267"/>
      <c r="T187" s="268"/>
      <c r="U187" s="14"/>
      <c r="V187" s="14"/>
      <c r="W187" s="14"/>
      <c r="X187" s="14"/>
      <c r="Y187" s="14"/>
      <c r="Z187" s="14"/>
      <c r="AA187" s="14"/>
      <c r="AB187" s="14"/>
      <c r="AC187" s="14"/>
      <c r="AD187" s="14"/>
      <c r="AE187" s="14"/>
      <c r="AT187" s="269" t="s">
        <v>297</v>
      </c>
      <c r="AU187" s="269" t="s">
        <v>81</v>
      </c>
      <c r="AV187" s="14" t="s">
        <v>91</v>
      </c>
      <c r="AW187" s="14" t="s">
        <v>33</v>
      </c>
      <c r="AX187" s="14" t="s">
        <v>79</v>
      </c>
      <c r="AY187" s="269" t="s">
        <v>285</v>
      </c>
    </row>
    <row r="188" s="2" customFormat="1" ht="16.5" customHeight="1">
      <c r="A188" s="40"/>
      <c r="B188" s="41"/>
      <c r="C188" s="291" t="s">
        <v>502</v>
      </c>
      <c r="D188" s="291" t="s">
        <v>416</v>
      </c>
      <c r="E188" s="292" t="s">
        <v>4738</v>
      </c>
      <c r="F188" s="293" t="s">
        <v>4739</v>
      </c>
      <c r="G188" s="294" t="s">
        <v>515</v>
      </c>
      <c r="H188" s="295">
        <v>2</v>
      </c>
      <c r="I188" s="296"/>
      <c r="J188" s="297">
        <f>ROUND(I188*H188,2)</f>
        <v>0</v>
      </c>
      <c r="K188" s="293" t="s">
        <v>19</v>
      </c>
      <c r="L188" s="298"/>
      <c r="M188" s="299" t="s">
        <v>19</v>
      </c>
      <c r="N188" s="300" t="s">
        <v>43</v>
      </c>
      <c r="O188" s="86"/>
      <c r="P188" s="239">
        <f>O188*H188</f>
        <v>0</v>
      </c>
      <c r="Q188" s="239">
        <v>0.0011199999999999999</v>
      </c>
      <c r="R188" s="239">
        <f>Q188*H188</f>
        <v>0.0022399999999999998</v>
      </c>
      <c r="S188" s="239">
        <v>0</v>
      </c>
      <c r="T188" s="240">
        <f>S188*H188</f>
        <v>0</v>
      </c>
      <c r="U188" s="40"/>
      <c r="V188" s="40"/>
      <c r="W188" s="40"/>
      <c r="X188" s="40"/>
      <c r="Y188" s="40"/>
      <c r="Z188" s="40"/>
      <c r="AA188" s="40"/>
      <c r="AB188" s="40"/>
      <c r="AC188" s="40"/>
      <c r="AD188" s="40"/>
      <c r="AE188" s="40"/>
      <c r="AR188" s="241" t="s">
        <v>536</v>
      </c>
      <c r="AT188" s="241" t="s">
        <v>416</v>
      </c>
      <c r="AU188" s="241" t="s">
        <v>81</v>
      </c>
      <c r="AY188" s="19" t="s">
        <v>285</v>
      </c>
      <c r="BE188" s="242">
        <f>IF(N188="základní",J188,0)</f>
        <v>0</v>
      </c>
      <c r="BF188" s="242">
        <f>IF(N188="snížená",J188,0)</f>
        <v>0</v>
      </c>
      <c r="BG188" s="242">
        <f>IF(N188="zákl. přenesená",J188,0)</f>
        <v>0</v>
      </c>
      <c r="BH188" s="242">
        <f>IF(N188="sníž. přenesená",J188,0)</f>
        <v>0</v>
      </c>
      <c r="BI188" s="242">
        <f>IF(N188="nulová",J188,0)</f>
        <v>0</v>
      </c>
      <c r="BJ188" s="19" t="s">
        <v>79</v>
      </c>
      <c r="BK188" s="242">
        <f>ROUND(I188*H188,2)</f>
        <v>0</v>
      </c>
      <c r="BL188" s="19" t="s">
        <v>157</v>
      </c>
      <c r="BM188" s="241" t="s">
        <v>4740</v>
      </c>
    </row>
    <row r="189" s="2" customFormat="1">
      <c r="A189" s="40"/>
      <c r="B189" s="41"/>
      <c r="C189" s="42"/>
      <c r="D189" s="243" t="s">
        <v>293</v>
      </c>
      <c r="E189" s="42"/>
      <c r="F189" s="244" t="s">
        <v>4739</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293</v>
      </c>
      <c r="AU189" s="19" t="s">
        <v>81</v>
      </c>
    </row>
    <row r="190" s="13" customFormat="1">
      <c r="A190" s="13"/>
      <c r="B190" s="248"/>
      <c r="C190" s="249"/>
      <c r="D190" s="243" t="s">
        <v>297</v>
      </c>
      <c r="E190" s="250" t="s">
        <v>19</v>
      </c>
      <c r="F190" s="251" t="s">
        <v>3589</v>
      </c>
      <c r="G190" s="249"/>
      <c r="H190" s="252">
        <v>2</v>
      </c>
      <c r="I190" s="253"/>
      <c r="J190" s="249"/>
      <c r="K190" s="249"/>
      <c r="L190" s="254"/>
      <c r="M190" s="255"/>
      <c r="N190" s="256"/>
      <c r="O190" s="256"/>
      <c r="P190" s="256"/>
      <c r="Q190" s="256"/>
      <c r="R190" s="256"/>
      <c r="S190" s="256"/>
      <c r="T190" s="257"/>
      <c r="U190" s="13"/>
      <c r="V190" s="13"/>
      <c r="W190" s="13"/>
      <c r="X190" s="13"/>
      <c r="Y190" s="13"/>
      <c r="Z190" s="13"/>
      <c r="AA190" s="13"/>
      <c r="AB190" s="13"/>
      <c r="AC190" s="13"/>
      <c r="AD190" s="13"/>
      <c r="AE190" s="13"/>
      <c r="AT190" s="258" t="s">
        <v>297</v>
      </c>
      <c r="AU190" s="258" t="s">
        <v>81</v>
      </c>
      <c r="AV190" s="13" t="s">
        <v>81</v>
      </c>
      <c r="AW190" s="13" t="s">
        <v>33</v>
      </c>
      <c r="AX190" s="13" t="s">
        <v>72</v>
      </c>
      <c r="AY190" s="258" t="s">
        <v>285</v>
      </c>
    </row>
    <row r="191" s="14" customFormat="1">
      <c r="A191" s="14"/>
      <c r="B191" s="259"/>
      <c r="C191" s="260"/>
      <c r="D191" s="243" t="s">
        <v>297</v>
      </c>
      <c r="E191" s="261" t="s">
        <v>19</v>
      </c>
      <c r="F191" s="262" t="s">
        <v>306</v>
      </c>
      <c r="G191" s="260"/>
      <c r="H191" s="263">
        <v>2</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297</v>
      </c>
      <c r="AU191" s="269" t="s">
        <v>81</v>
      </c>
      <c r="AV191" s="14" t="s">
        <v>91</v>
      </c>
      <c r="AW191" s="14" t="s">
        <v>33</v>
      </c>
      <c r="AX191" s="14" t="s">
        <v>79</v>
      </c>
      <c r="AY191" s="269" t="s">
        <v>285</v>
      </c>
    </row>
    <row r="192" s="2" customFormat="1" ht="16.5" customHeight="1">
      <c r="A192" s="40"/>
      <c r="B192" s="41"/>
      <c r="C192" s="291" t="s">
        <v>507</v>
      </c>
      <c r="D192" s="291" t="s">
        <v>416</v>
      </c>
      <c r="E192" s="292" t="s">
        <v>4253</v>
      </c>
      <c r="F192" s="293" t="s">
        <v>4254</v>
      </c>
      <c r="G192" s="294" t="s">
        <v>515</v>
      </c>
      <c r="H192" s="295">
        <v>3</v>
      </c>
      <c r="I192" s="296"/>
      <c r="J192" s="297">
        <f>ROUND(I192*H192,2)</f>
        <v>0</v>
      </c>
      <c r="K192" s="293" t="s">
        <v>291</v>
      </c>
      <c r="L192" s="298"/>
      <c r="M192" s="299" t="s">
        <v>19</v>
      </c>
      <c r="N192" s="300" t="s">
        <v>43</v>
      </c>
      <c r="O192" s="86"/>
      <c r="P192" s="239">
        <f>O192*H192</f>
        <v>0</v>
      </c>
      <c r="Q192" s="239">
        <v>0.00059999999999999995</v>
      </c>
      <c r="R192" s="239">
        <f>Q192*H192</f>
        <v>0.0018</v>
      </c>
      <c r="S192" s="239">
        <v>0</v>
      </c>
      <c r="T192" s="240">
        <f>S192*H192</f>
        <v>0</v>
      </c>
      <c r="U192" s="40"/>
      <c r="V192" s="40"/>
      <c r="W192" s="40"/>
      <c r="X192" s="40"/>
      <c r="Y192" s="40"/>
      <c r="Z192" s="40"/>
      <c r="AA192" s="40"/>
      <c r="AB192" s="40"/>
      <c r="AC192" s="40"/>
      <c r="AD192" s="40"/>
      <c r="AE192" s="40"/>
      <c r="AR192" s="241" t="s">
        <v>1098</v>
      </c>
      <c r="AT192" s="241" t="s">
        <v>416</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1098</v>
      </c>
      <c r="BM192" s="241" t="s">
        <v>4741</v>
      </c>
    </row>
    <row r="193" s="2" customFormat="1">
      <c r="A193" s="40"/>
      <c r="B193" s="41"/>
      <c r="C193" s="42"/>
      <c r="D193" s="243" t="s">
        <v>293</v>
      </c>
      <c r="E193" s="42"/>
      <c r="F193" s="244" t="s">
        <v>4254</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13" customFormat="1">
      <c r="A194" s="13"/>
      <c r="B194" s="248"/>
      <c r="C194" s="249"/>
      <c r="D194" s="243" t="s">
        <v>297</v>
      </c>
      <c r="E194" s="250" t="s">
        <v>19</v>
      </c>
      <c r="F194" s="251" t="s">
        <v>4140</v>
      </c>
      <c r="G194" s="249"/>
      <c r="H194" s="252">
        <v>3</v>
      </c>
      <c r="I194" s="253"/>
      <c r="J194" s="249"/>
      <c r="K194" s="249"/>
      <c r="L194" s="254"/>
      <c r="M194" s="255"/>
      <c r="N194" s="256"/>
      <c r="O194" s="256"/>
      <c r="P194" s="256"/>
      <c r="Q194" s="256"/>
      <c r="R194" s="256"/>
      <c r="S194" s="256"/>
      <c r="T194" s="257"/>
      <c r="U194" s="13"/>
      <c r="V194" s="13"/>
      <c r="W194" s="13"/>
      <c r="X194" s="13"/>
      <c r="Y194" s="13"/>
      <c r="Z194" s="13"/>
      <c r="AA194" s="13"/>
      <c r="AB194" s="13"/>
      <c r="AC194" s="13"/>
      <c r="AD194" s="13"/>
      <c r="AE194" s="13"/>
      <c r="AT194" s="258" t="s">
        <v>297</v>
      </c>
      <c r="AU194" s="258" t="s">
        <v>81</v>
      </c>
      <c r="AV194" s="13" t="s">
        <v>81</v>
      </c>
      <c r="AW194" s="13" t="s">
        <v>33</v>
      </c>
      <c r="AX194" s="13" t="s">
        <v>72</v>
      </c>
      <c r="AY194" s="258" t="s">
        <v>285</v>
      </c>
    </row>
    <row r="195" s="14" customFormat="1">
      <c r="A195" s="14"/>
      <c r="B195" s="259"/>
      <c r="C195" s="260"/>
      <c r="D195" s="243" t="s">
        <v>297</v>
      </c>
      <c r="E195" s="261" t="s">
        <v>19</v>
      </c>
      <c r="F195" s="262" t="s">
        <v>306</v>
      </c>
      <c r="G195" s="260"/>
      <c r="H195" s="263">
        <v>3</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297</v>
      </c>
      <c r="AU195" s="269" t="s">
        <v>81</v>
      </c>
      <c r="AV195" s="14" t="s">
        <v>91</v>
      </c>
      <c r="AW195" s="14" t="s">
        <v>33</v>
      </c>
      <c r="AX195" s="14" t="s">
        <v>79</v>
      </c>
      <c r="AY195" s="269" t="s">
        <v>285</v>
      </c>
    </row>
    <row r="196" s="2" customFormat="1" ht="16.5" customHeight="1">
      <c r="A196" s="40"/>
      <c r="B196" s="41"/>
      <c r="C196" s="291" t="s">
        <v>512</v>
      </c>
      <c r="D196" s="291" t="s">
        <v>416</v>
      </c>
      <c r="E196" s="292" t="s">
        <v>4256</v>
      </c>
      <c r="F196" s="293" t="s">
        <v>4257</v>
      </c>
      <c r="G196" s="294" t="s">
        <v>515</v>
      </c>
      <c r="H196" s="295">
        <v>3</v>
      </c>
      <c r="I196" s="296"/>
      <c r="J196" s="297">
        <f>ROUND(I196*H196,2)</f>
        <v>0</v>
      </c>
      <c r="K196" s="293" t="s">
        <v>291</v>
      </c>
      <c r="L196" s="298"/>
      <c r="M196" s="299" t="s">
        <v>19</v>
      </c>
      <c r="N196" s="300" t="s">
        <v>43</v>
      </c>
      <c r="O196" s="86"/>
      <c r="P196" s="239">
        <f>O196*H196</f>
        <v>0</v>
      </c>
      <c r="Q196" s="239">
        <v>0.00050000000000000001</v>
      </c>
      <c r="R196" s="239">
        <f>Q196*H196</f>
        <v>0.0015</v>
      </c>
      <c r="S196" s="239">
        <v>0</v>
      </c>
      <c r="T196" s="240">
        <f>S196*H196</f>
        <v>0</v>
      </c>
      <c r="U196" s="40"/>
      <c r="V196" s="40"/>
      <c r="W196" s="40"/>
      <c r="X196" s="40"/>
      <c r="Y196" s="40"/>
      <c r="Z196" s="40"/>
      <c r="AA196" s="40"/>
      <c r="AB196" s="40"/>
      <c r="AC196" s="40"/>
      <c r="AD196" s="40"/>
      <c r="AE196" s="40"/>
      <c r="AR196" s="241" t="s">
        <v>1098</v>
      </c>
      <c r="AT196" s="241" t="s">
        <v>416</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1098</v>
      </c>
      <c r="BM196" s="241" t="s">
        <v>4742</v>
      </c>
    </row>
    <row r="197" s="2" customFormat="1">
      <c r="A197" s="40"/>
      <c r="B197" s="41"/>
      <c r="C197" s="42"/>
      <c r="D197" s="243" t="s">
        <v>293</v>
      </c>
      <c r="E197" s="42"/>
      <c r="F197" s="244" t="s">
        <v>4257</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13" customFormat="1">
      <c r="A198" s="13"/>
      <c r="B198" s="248"/>
      <c r="C198" s="249"/>
      <c r="D198" s="243" t="s">
        <v>297</v>
      </c>
      <c r="E198" s="250" t="s">
        <v>19</v>
      </c>
      <c r="F198" s="251" t="s">
        <v>4140</v>
      </c>
      <c r="G198" s="249"/>
      <c r="H198" s="252">
        <v>3</v>
      </c>
      <c r="I198" s="253"/>
      <c r="J198" s="249"/>
      <c r="K198" s="249"/>
      <c r="L198" s="254"/>
      <c r="M198" s="255"/>
      <c r="N198" s="256"/>
      <c r="O198" s="256"/>
      <c r="P198" s="256"/>
      <c r="Q198" s="256"/>
      <c r="R198" s="256"/>
      <c r="S198" s="256"/>
      <c r="T198" s="257"/>
      <c r="U198" s="13"/>
      <c r="V198" s="13"/>
      <c r="W198" s="13"/>
      <c r="X198" s="13"/>
      <c r="Y198" s="13"/>
      <c r="Z198" s="13"/>
      <c r="AA198" s="13"/>
      <c r="AB198" s="13"/>
      <c r="AC198" s="13"/>
      <c r="AD198" s="13"/>
      <c r="AE198" s="13"/>
      <c r="AT198" s="258" t="s">
        <v>297</v>
      </c>
      <c r="AU198" s="258" t="s">
        <v>81</v>
      </c>
      <c r="AV198" s="13" t="s">
        <v>81</v>
      </c>
      <c r="AW198" s="13" t="s">
        <v>33</v>
      </c>
      <c r="AX198" s="13" t="s">
        <v>72</v>
      </c>
      <c r="AY198" s="258" t="s">
        <v>285</v>
      </c>
    </row>
    <row r="199" s="14" customFormat="1">
      <c r="A199" s="14"/>
      <c r="B199" s="259"/>
      <c r="C199" s="260"/>
      <c r="D199" s="243" t="s">
        <v>297</v>
      </c>
      <c r="E199" s="261" t="s">
        <v>19</v>
      </c>
      <c r="F199" s="262" t="s">
        <v>306</v>
      </c>
      <c r="G199" s="260"/>
      <c r="H199" s="263">
        <v>3</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297</v>
      </c>
      <c r="AU199" s="269" t="s">
        <v>81</v>
      </c>
      <c r="AV199" s="14" t="s">
        <v>91</v>
      </c>
      <c r="AW199" s="14" t="s">
        <v>33</v>
      </c>
      <c r="AX199" s="14" t="s">
        <v>79</v>
      </c>
      <c r="AY199" s="269" t="s">
        <v>285</v>
      </c>
    </row>
    <row r="200" s="2" customFormat="1" ht="16.5" customHeight="1">
      <c r="A200" s="40"/>
      <c r="B200" s="41"/>
      <c r="C200" s="230" t="s">
        <v>519</v>
      </c>
      <c r="D200" s="230" t="s">
        <v>287</v>
      </c>
      <c r="E200" s="231" t="s">
        <v>4263</v>
      </c>
      <c r="F200" s="232" t="s">
        <v>4264</v>
      </c>
      <c r="G200" s="233" t="s">
        <v>515</v>
      </c>
      <c r="H200" s="234">
        <v>2</v>
      </c>
      <c r="I200" s="235"/>
      <c r="J200" s="236">
        <f>ROUND(I200*H200,2)</f>
        <v>0</v>
      </c>
      <c r="K200" s="232" t="s">
        <v>19</v>
      </c>
      <c r="L200" s="46"/>
      <c r="M200" s="237" t="s">
        <v>19</v>
      </c>
      <c r="N200" s="238" t="s">
        <v>43</v>
      </c>
      <c r="O200" s="86"/>
      <c r="P200" s="239">
        <f>O200*H200</f>
        <v>0</v>
      </c>
      <c r="Q200" s="239">
        <v>1.0000000000000001E-05</v>
      </c>
      <c r="R200" s="239">
        <f>Q200*H200</f>
        <v>2.0000000000000002E-05</v>
      </c>
      <c r="S200" s="239">
        <v>0.00040000000000000002</v>
      </c>
      <c r="T200" s="240">
        <f>S200*H200</f>
        <v>0.00080000000000000004</v>
      </c>
      <c r="U200" s="40"/>
      <c r="V200" s="40"/>
      <c r="W200" s="40"/>
      <c r="X200" s="40"/>
      <c r="Y200" s="40"/>
      <c r="Z200" s="40"/>
      <c r="AA200" s="40"/>
      <c r="AB200" s="40"/>
      <c r="AC200" s="40"/>
      <c r="AD200" s="40"/>
      <c r="AE200" s="40"/>
      <c r="AR200" s="241" t="s">
        <v>759</v>
      </c>
      <c r="AT200" s="241" t="s">
        <v>287</v>
      </c>
      <c r="AU200" s="241" t="s">
        <v>81</v>
      </c>
      <c r="AY200" s="19" t="s">
        <v>285</v>
      </c>
      <c r="BE200" s="242">
        <f>IF(N200="základní",J200,0)</f>
        <v>0</v>
      </c>
      <c r="BF200" s="242">
        <f>IF(N200="snížená",J200,0)</f>
        <v>0</v>
      </c>
      <c r="BG200" s="242">
        <f>IF(N200="zákl. přenesená",J200,0)</f>
        <v>0</v>
      </c>
      <c r="BH200" s="242">
        <f>IF(N200="sníž. přenesená",J200,0)</f>
        <v>0</v>
      </c>
      <c r="BI200" s="242">
        <f>IF(N200="nulová",J200,0)</f>
        <v>0</v>
      </c>
      <c r="BJ200" s="19" t="s">
        <v>79</v>
      </c>
      <c r="BK200" s="242">
        <f>ROUND(I200*H200,2)</f>
        <v>0</v>
      </c>
      <c r="BL200" s="19" t="s">
        <v>759</v>
      </c>
      <c r="BM200" s="241" t="s">
        <v>4743</v>
      </c>
    </row>
    <row r="201" s="2" customFormat="1">
      <c r="A201" s="40"/>
      <c r="B201" s="41"/>
      <c r="C201" s="42"/>
      <c r="D201" s="243" t="s">
        <v>293</v>
      </c>
      <c r="E201" s="42"/>
      <c r="F201" s="244" t="s">
        <v>4264</v>
      </c>
      <c r="G201" s="42"/>
      <c r="H201" s="42"/>
      <c r="I201" s="150"/>
      <c r="J201" s="42"/>
      <c r="K201" s="42"/>
      <c r="L201" s="46"/>
      <c r="M201" s="245"/>
      <c r="N201" s="246"/>
      <c r="O201" s="86"/>
      <c r="P201" s="86"/>
      <c r="Q201" s="86"/>
      <c r="R201" s="86"/>
      <c r="S201" s="86"/>
      <c r="T201" s="87"/>
      <c r="U201" s="40"/>
      <c r="V201" s="40"/>
      <c r="W201" s="40"/>
      <c r="X201" s="40"/>
      <c r="Y201" s="40"/>
      <c r="Z201" s="40"/>
      <c r="AA201" s="40"/>
      <c r="AB201" s="40"/>
      <c r="AC201" s="40"/>
      <c r="AD201" s="40"/>
      <c r="AE201" s="40"/>
      <c r="AT201" s="19" t="s">
        <v>293</v>
      </c>
      <c r="AU201" s="19" t="s">
        <v>81</v>
      </c>
    </row>
    <row r="202" s="13" customFormat="1">
      <c r="A202" s="13"/>
      <c r="B202" s="248"/>
      <c r="C202" s="249"/>
      <c r="D202" s="243" t="s">
        <v>297</v>
      </c>
      <c r="E202" s="250" t="s">
        <v>19</v>
      </c>
      <c r="F202" s="251" t="s">
        <v>3589</v>
      </c>
      <c r="G202" s="249"/>
      <c r="H202" s="252">
        <v>2</v>
      </c>
      <c r="I202" s="253"/>
      <c r="J202" s="249"/>
      <c r="K202" s="249"/>
      <c r="L202" s="254"/>
      <c r="M202" s="255"/>
      <c r="N202" s="256"/>
      <c r="O202" s="256"/>
      <c r="P202" s="256"/>
      <c r="Q202" s="256"/>
      <c r="R202" s="256"/>
      <c r="S202" s="256"/>
      <c r="T202" s="257"/>
      <c r="U202" s="13"/>
      <c r="V202" s="13"/>
      <c r="W202" s="13"/>
      <c r="X202" s="13"/>
      <c r="Y202" s="13"/>
      <c r="Z202" s="13"/>
      <c r="AA202" s="13"/>
      <c r="AB202" s="13"/>
      <c r="AC202" s="13"/>
      <c r="AD202" s="13"/>
      <c r="AE202" s="13"/>
      <c r="AT202" s="258" t="s">
        <v>297</v>
      </c>
      <c r="AU202" s="258" t="s">
        <v>81</v>
      </c>
      <c r="AV202" s="13" t="s">
        <v>81</v>
      </c>
      <c r="AW202" s="13" t="s">
        <v>33</v>
      </c>
      <c r="AX202" s="13" t="s">
        <v>72</v>
      </c>
      <c r="AY202" s="258" t="s">
        <v>285</v>
      </c>
    </row>
    <row r="203" s="14" customFormat="1">
      <c r="A203" s="14"/>
      <c r="B203" s="259"/>
      <c r="C203" s="260"/>
      <c r="D203" s="243" t="s">
        <v>297</v>
      </c>
      <c r="E203" s="261" t="s">
        <v>19</v>
      </c>
      <c r="F203" s="262" t="s">
        <v>306</v>
      </c>
      <c r="G203" s="260"/>
      <c r="H203" s="263">
        <v>2</v>
      </c>
      <c r="I203" s="264"/>
      <c r="J203" s="260"/>
      <c r="K203" s="260"/>
      <c r="L203" s="265"/>
      <c r="M203" s="266"/>
      <c r="N203" s="267"/>
      <c r="O203" s="267"/>
      <c r="P203" s="267"/>
      <c r="Q203" s="267"/>
      <c r="R203" s="267"/>
      <c r="S203" s="267"/>
      <c r="T203" s="268"/>
      <c r="U203" s="14"/>
      <c r="V203" s="14"/>
      <c r="W203" s="14"/>
      <c r="X203" s="14"/>
      <c r="Y203" s="14"/>
      <c r="Z203" s="14"/>
      <c r="AA203" s="14"/>
      <c r="AB203" s="14"/>
      <c r="AC203" s="14"/>
      <c r="AD203" s="14"/>
      <c r="AE203" s="14"/>
      <c r="AT203" s="269" t="s">
        <v>297</v>
      </c>
      <c r="AU203" s="269" t="s">
        <v>81</v>
      </c>
      <c r="AV203" s="14" t="s">
        <v>91</v>
      </c>
      <c r="AW203" s="14" t="s">
        <v>33</v>
      </c>
      <c r="AX203" s="14" t="s">
        <v>79</v>
      </c>
      <c r="AY203" s="269" t="s">
        <v>285</v>
      </c>
    </row>
    <row r="204" s="2" customFormat="1" ht="16.5" customHeight="1">
      <c r="A204" s="40"/>
      <c r="B204" s="41"/>
      <c r="C204" s="230" t="s">
        <v>524</v>
      </c>
      <c r="D204" s="230" t="s">
        <v>287</v>
      </c>
      <c r="E204" s="231" t="s">
        <v>4266</v>
      </c>
      <c r="F204" s="232" t="s">
        <v>4267</v>
      </c>
      <c r="G204" s="233" t="s">
        <v>515</v>
      </c>
      <c r="H204" s="234">
        <v>2</v>
      </c>
      <c r="I204" s="235"/>
      <c r="J204" s="236">
        <f>ROUND(I204*H204,2)</f>
        <v>0</v>
      </c>
      <c r="K204" s="232" t="s">
        <v>19</v>
      </c>
      <c r="L204" s="46"/>
      <c r="M204" s="237" t="s">
        <v>19</v>
      </c>
      <c r="N204" s="238" t="s">
        <v>43</v>
      </c>
      <c r="O204" s="86"/>
      <c r="P204" s="239">
        <f>O204*H204</f>
        <v>0</v>
      </c>
      <c r="Q204" s="239">
        <v>0</v>
      </c>
      <c r="R204" s="239">
        <f>Q204*H204</f>
        <v>0</v>
      </c>
      <c r="S204" s="239">
        <v>0.0073099999999999997</v>
      </c>
      <c r="T204" s="240">
        <f>S204*H204</f>
        <v>0.014619999999999999</v>
      </c>
      <c r="U204" s="40"/>
      <c r="V204" s="40"/>
      <c r="W204" s="40"/>
      <c r="X204" s="40"/>
      <c r="Y204" s="40"/>
      <c r="Z204" s="40"/>
      <c r="AA204" s="40"/>
      <c r="AB204" s="40"/>
      <c r="AC204" s="40"/>
      <c r="AD204" s="40"/>
      <c r="AE204" s="40"/>
      <c r="AR204" s="241" t="s">
        <v>759</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759</v>
      </c>
      <c r="BM204" s="241" t="s">
        <v>4744</v>
      </c>
    </row>
    <row r="205" s="2" customFormat="1">
      <c r="A205" s="40"/>
      <c r="B205" s="41"/>
      <c r="C205" s="42"/>
      <c r="D205" s="243" t="s">
        <v>293</v>
      </c>
      <c r="E205" s="42"/>
      <c r="F205" s="244" t="s">
        <v>4267</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13" customFormat="1">
      <c r="A206" s="13"/>
      <c r="B206" s="248"/>
      <c r="C206" s="249"/>
      <c r="D206" s="243" t="s">
        <v>297</v>
      </c>
      <c r="E206" s="250" t="s">
        <v>19</v>
      </c>
      <c r="F206" s="251" t="s">
        <v>3589</v>
      </c>
      <c r="G206" s="249"/>
      <c r="H206" s="252">
        <v>2</v>
      </c>
      <c r="I206" s="253"/>
      <c r="J206" s="249"/>
      <c r="K206" s="249"/>
      <c r="L206" s="254"/>
      <c r="M206" s="255"/>
      <c r="N206" s="256"/>
      <c r="O206" s="256"/>
      <c r="P206" s="256"/>
      <c r="Q206" s="256"/>
      <c r="R206" s="256"/>
      <c r="S206" s="256"/>
      <c r="T206" s="257"/>
      <c r="U206" s="13"/>
      <c r="V206" s="13"/>
      <c r="W206" s="13"/>
      <c r="X206" s="13"/>
      <c r="Y206" s="13"/>
      <c r="Z206" s="13"/>
      <c r="AA206" s="13"/>
      <c r="AB206" s="13"/>
      <c r="AC206" s="13"/>
      <c r="AD206" s="13"/>
      <c r="AE206" s="13"/>
      <c r="AT206" s="258" t="s">
        <v>297</v>
      </c>
      <c r="AU206" s="258" t="s">
        <v>81</v>
      </c>
      <c r="AV206" s="13" t="s">
        <v>81</v>
      </c>
      <c r="AW206" s="13" t="s">
        <v>33</v>
      </c>
      <c r="AX206" s="13" t="s">
        <v>72</v>
      </c>
      <c r="AY206" s="258" t="s">
        <v>285</v>
      </c>
    </row>
    <row r="207" s="14" customFormat="1">
      <c r="A207" s="14"/>
      <c r="B207" s="259"/>
      <c r="C207" s="260"/>
      <c r="D207" s="243" t="s">
        <v>297</v>
      </c>
      <c r="E207" s="261" t="s">
        <v>19</v>
      </c>
      <c r="F207" s="262" t="s">
        <v>306</v>
      </c>
      <c r="G207" s="260"/>
      <c r="H207" s="263">
        <v>2</v>
      </c>
      <c r="I207" s="264"/>
      <c r="J207" s="260"/>
      <c r="K207" s="260"/>
      <c r="L207" s="265"/>
      <c r="M207" s="266"/>
      <c r="N207" s="267"/>
      <c r="O207" s="267"/>
      <c r="P207" s="267"/>
      <c r="Q207" s="267"/>
      <c r="R207" s="267"/>
      <c r="S207" s="267"/>
      <c r="T207" s="268"/>
      <c r="U207" s="14"/>
      <c r="V207" s="14"/>
      <c r="W207" s="14"/>
      <c r="X207" s="14"/>
      <c r="Y207" s="14"/>
      <c r="Z207" s="14"/>
      <c r="AA207" s="14"/>
      <c r="AB207" s="14"/>
      <c r="AC207" s="14"/>
      <c r="AD207" s="14"/>
      <c r="AE207" s="14"/>
      <c r="AT207" s="269" t="s">
        <v>297</v>
      </c>
      <c r="AU207" s="269" t="s">
        <v>81</v>
      </c>
      <c r="AV207" s="14" t="s">
        <v>91</v>
      </c>
      <c r="AW207" s="14" t="s">
        <v>33</v>
      </c>
      <c r="AX207" s="14" t="s">
        <v>79</v>
      </c>
      <c r="AY207" s="269" t="s">
        <v>285</v>
      </c>
    </row>
    <row r="208" s="2" customFormat="1" ht="16.5" customHeight="1">
      <c r="A208" s="40"/>
      <c r="B208" s="41"/>
      <c r="C208" s="230" t="s">
        <v>530</v>
      </c>
      <c r="D208" s="230" t="s">
        <v>287</v>
      </c>
      <c r="E208" s="231" t="s">
        <v>4259</v>
      </c>
      <c r="F208" s="232" t="s">
        <v>4260</v>
      </c>
      <c r="G208" s="233" t="s">
        <v>515</v>
      </c>
      <c r="H208" s="234">
        <v>2</v>
      </c>
      <c r="I208" s="235"/>
      <c r="J208" s="236">
        <f>ROUND(I208*H208,2)</f>
        <v>0</v>
      </c>
      <c r="K208" s="232" t="s">
        <v>291</v>
      </c>
      <c r="L208" s="46"/>
      <c r="M208" s="237" t="s">
        <v>19</v>
      </c>
      <c r="N208" s="238" t="s">
        <v>43</v>
      </c>
      <c r="O208" s="86"/>
      <c r="P208" s="239">
        <f>O208*H208</f>
        <v>0</v>
      </c>
      <c r="Q208" s="239">
        <v>0.00075000000000000002</v>
      </c>
      <c r="R208" s="239">
        <f>Q208*H208</f>
        <v>0.0015</v>
      </c>
      <c r="S208" s="239">
        <v>0</v>
      </c>
      <c r="T208" s="240">
        <f>S208*H208</f>
        <v>0</v>
      </c>
      <c r="U208" s="40"/>
      <c r="V208" s="40"/>
      <c r="W208" s="40"/>
      <c r="X208" s="40"/>
      <c r="Y208" s="40"/>
      <c r="Z208" s="40"/>
      <c r="AA208" s="40"/>
      <c r="AB208" s="40"/>
      <c r="AC208" s="40"/>
      <c r="AD208" s="40"/>
      <c r="AE208" s="40"/>
      <c r="AR208" s="241" t="s">
        <v>759</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759</v>
      </c>
      <c r="BM208" s="241" t="s">
        <v>4745</v>
      </c>
    </row>
    <row r="209" s="2" customFormat="1">
      <c r="A209" s="40"/>
      <c r="B209" s="41"/>
      <c r="C209" s="42"/>
      <c r="D209" s="243" t="s">
        <v>293</v>
      </c>
      <c r="E209" s="42"/>
      <c r="F209" s="244" t="s">
        <v>4262</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13" customFormat="1">
      <c r="A210" s="13"/>
      <c r="B210" s="248"/>
      <c r="C210" s="249"/>
      <c r="D210" s="243" t="s">
        <v>297</v>
      </c>
      <c r="E210" s="250" t="s">
        <v>19</v>
      </c>
      <c r="F210" s="251" t="s">
        <v>3589</v>
      </c>
      <c r="G210" s="249"/>
      <c r="H210" s="252">
        <v>2</v>
      </c>
      <c r="I210" s="253"/>
      <c r="J210" s="249"/>
      <c r="K210" s="249"/>
      <c r="L210" s="254"/>
      <c r="M210" s="255"/>
      <c r="N210" s="256"/>
      <c r="O210" s="256"/>
      <c r="P210" s="256"/>
      <c r="Q210" s="256"/>
      <c r="R210" s="256"/>
      <c r="S210" s="256"/>
      <c r="T210" s="257"/>
      <c r="U210" s="13"/>
      <c r="V210" s="13"/>
      <c r="W210" s="13"/>
      <c r="X210" s="13"/>
      <c r="Y210" s="13"/>
      <c r="Z210" s="13"/>
      <c r="AA210" s="13"/>
      <c r="AB210" s="13"/>
      <c r="AC210" s="13"/>
      <c r="AD210" s="13"/>
      <c r="AE210" s="13"/>
      <c r="AT210" s="258" t="s">
        <v>297</v>
      </c>
      <c r="AU210" s="258" t="s">
        <v>81</v>
      </c>
      <c r="AV210" s="13" t="s">
        <v>81</v>
      </c>
      <c r="AW210" s="13" t="s">
        <v>33</v>
      </c>
      <c r="AX210" s="13" t="s">
        <v>72</v>
      </c>
      <c r="AY210" s="258" t="s">
        <v>285</v>
      </c>
    </row>
    <row r="211" s="14" customFormat="1">
      <c r="A211" s="14"/>
      <c r="B211" s="259"/>
      <c r="C211" s="260"/>
      <c r="D211" s="243" t="s">
        <v>297</v>
      </c>
      <c r="E211" s="261" t="s">
        <v>19</v>
      </c>
      <c r="F211" s="262" t="s">
        <v>306</v>
      </c>
      <c r="G211" s="260"/>
      <c r="H211" s="263">
        <v>2</v>
      </c>
      <c r="I211" s="264"/>
      <c r="J211" s="260"/>
      <c r="K211" s="260"/>
      <c r="L211" s="265"/>
      <c r="M211" s="266"/>
      <c r="N211" s="267"/>
      <c r="O211" s="267"/>
      <c r="P211" s="267"/>
      <c r="Q211" s="267"/>
      <c r="R211" s="267"/>
      <c r="S211" s="267"/>
      <c r="T211" s="268"/>
      <c r="U211" s="14"/>
      <c r="V211" s="14"/>
      <c r="W211" s="14"/>
      <c r="X211" s="14"/>
      <c r="Y211" s="14"/>
      <c r="Z211" s="14"/>
      <c r="AA211" s="14"/>
      <c r="AB211" s="14"/>
      <c r="AC211" s="14"/>
      <c r="AD211" s="14"/>
      <c r="AE211" s="14"/>
      <c r="AT211" s="269" t="s">
        <v>297</v>
      </c>
      <c r="AU211" s="269" t="s">
        <v>81</v>
      </c>
      <c r="AV211" s="14" t="s">
        <v>91</v>
      </c>
      <c r="AW211" s="14" t="s">
        <v>33</v>
      </c>
      <c r="AX211" s="14" t="s">
        <v>79</v>
      </c>
      <c r="AY211" s="269" t="s">
        <v>285</v>
      </c>
    </row>
    <row r="212" s="2" customFormat="1" ht="16.5" customHeight="1">
      <c r="A212" s="40"/>
      <c r="B212" s="41"/>
      <c r="C212" s="291" t="s">
        <v>536</v>
      </c>
      <c r="D212" s="291" t="s">
        <v>416</v>
      </c>
      <c r="E212" s="292" t="s">
        <v>4746</v>
      </c>
      <c r="F212" s="293" t="s">
        <v>4747</v>
      </c>
      <c r="G212" s="294" t="s">
        <v>515</v>
      </c>
      <c r="H212" s="295">
        <v>1</v>
      </c>
      <c r="I212" s="296"/>
      <c r="J212" s="297">
        <f>ROUND(I212*H212,2)</f>
        <v>0</v>
      </c>
      <c r="K212" s="293" t="s">
        <v>19</v>
      </c>
      <c r="L212" s="298"/>
      <c r="M212" s="299" t="s">
        <v>19</v>
      </c>
      <c r="N212" s="300" t="s">
        <v>43</v>
      </c>
      <c r="O212" s="86"/>
      <c r="P212" s="239">
        <f>O212*H212</f>
        <v>0</v>
      </c>
      <c r="Q212" s="239">
        <v>0.00075000000000000002</v>
      </c>
      <c r="R212" s="239">
        <f>Q212*H212</f>
        <v>0.00075000000000000002</v>
      </c>
      <c r="S212" s="239">
        <v>0</v>
      </c>
      <c r="T212" s="240">
        <f>S212*H212</f>
        <v>0</v>
      </c>
      <c r="U212" s="40"/>
      <c r="V212" s="40"/>
      <c r="W212" s="40"/>
      <c r="X212" s="40"/>
      <c r="Y212" s="40"/>
      <c r="Z212" s="40"/>
      <c r="AA212" s="40"/>
      <c r="AB212" s="40"/>
      <c r="AC212" s="40"/>
      <c r="AD212" s="40"/>
      <c r="AE212" s="40"/>
      <c r="AR212" s="241" t="s">
        <v>1098</v>
      </c>
      <c r="AT212" s="241" t="s">
        <v>416</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1098</v>
      </c>
      <c r="BM212" s="241" t="s">
        <v>4748</v>
      </c>
    </row>
    <row r="213" s="2" customFormat="1">
      <c r="A213" s="40"/>
      <c r="B213" s="41"/>
      <c r="C213" s="42"/>
      <c r="D213" s="243" t="s">
        <v>293</v>
      </c>
      <c r="E213" s="42"/>
      <c r="F213" s="244" t="s">
        <v>4747</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3" customFormat="1">
      <c r="A214" s="13"/>
      <c r="B214" s="248"/>
      <c r="C214" s="249"/>
      <c r="D214" s="243" t="s">
        <v>297</v>
      </c>
      <c r="E214" s="250" t="s">
        <v>19</v>
      </c>
      <c r="F214" s="251" t="s">
        <v>79</v>
      </c>
      <c r="G214" s="249"/>
      <c r="H214" s="252">
        <v>1</v>
      </c>
      <c r="I214" s="253"/>
      <c r="J214" s="249"/>
      <c r="K214" s="249"/>
      <c r="L214" s="254"/>
      <c r="M214" s="255"/>
      <c r="N214" s="256"/>
      <c r="O214" s="256"/>
      <c r="P214" s="256"/>
      <c r="Q214" s="256"/>
      <c r="R214" s="256"/>
      <c r="S214" s="256"/>
      <c r="T214" s="257"/>
      <c r="U214" s="13"/>
      <c r="V214" s="13"/>
      <c r="W214" s="13"/>
      <c r="X214" s="13"/>
      <c r="Y214" s="13"/>
      <c r="Z214" s="13"/>
      <c r="AA214" s="13"/>
      <c r="AB214" s="13"/>
      <c r="AC214" s="13"/>
      <c r="AD214" s="13"/>
      <c r="AE214" s="13"/>
      <c r="AT214" s="258" t="s">
        <v>297</v>
      </c>
      <c r="AU214" s="258" t="s">
        <v>81</v>
      </c>
      <c r="AV214" s="13" t="s">
        <v>81</v>
      </c>
      <c r="AW214" s="13" t="s">
        <v>33</v>
      </c>
      <c r="AX214" s="13" t="s">
        <v>79</v>
      </c>
      <c r="AY214" s="258" t="s">
        <v>285</v>
      </c>
    </row>
    <row r="215" s="12" customFormat="1" ht="22.8" customHeight="1">
      <c r="A215" s="12"/>
      <c r="B215" s="214"/>
      <c r="C215" s="215"/>
      <c r="D215" s="216" t="s">
        <v>71</v>
      </c>
      <c r="E215" s="228" t="s">
        <v>3194</v>
      </c>
      <c r="F215" s="228" t="s">
        <v>3195</v>
      </c>
      <c r="G215" s="215"/>
      <c r="H215" s="215"/>
      <c r="I215" s="218"/>
      <c r="J215" s="229">
        <f>BK215</f>
        <v>0</v>
      </c>
      <c r="K215" s="215"/>
      <c r="L215" s="220"/>
      <c r="M215" s="221"/>
      <c r="N215" s="222"/>
      <c r="O215" s="222"/>
      <c r="P215" s="223">
        <f>SUM(P216:P267)</f>
        <v>0</v>
      </c>
      <c r="Q215" s="222"/>
      <c r="R215" s="223">
        <f>SUM(R216:R267)</f>
        <v>0.078220000000000012</v>
      </c>
      <c r="S215" s="222"/>
      <c r="T215" s="224">
        <f>SUM(T216:T267)</f>
        <v>0</v>
      </c>
      <c r="U215" s="12"/>
      <c r="V215" s="12"/>
      <c r="W215" s="12"/>
      <c r="X215" s="12"/>
      <c r="Y215" s="12"/>
      <c r="Z215" s="12"/>
      <c r="AA215" s="12"/>
      <c r="AB215" s="12"/>
      <c r="AC215" s="12"/>
      <c r="AD215" s="12"/>
      <c r="AE215" s="12"/>
      <c r="AR215" s="225" t="s">
        <v>81</v>
      </c>
      <c r="AT215" s="226" t="s">
        <v>71</v>
      </c>
      <c r="AU215" s="226" t="s">
        <v>79</v>
      </c>
      <c r="AY215" s="225" t="s">
        <v>285</v>
      </c>
      <c r="BK215" s="227">
        <f>SUM(BK216:BK267)</f>
        <v>0</v>
      </c>
    </row>
    <row r="216" s="2" customFormat="1" ht="16.5" customHeight="1">
      <c r="A216" s="40"/>
      <c r="B216" s="41"/>
      <c r="C216" s="291" t="s">
        <v>540</v>
      </c>
      <c r="D216" s="291" t="s">
        <v>416</v>
      </c>
      <c r="E216" s="292" t="s">
        <v>3868</v>
      </c>
      <c r="F216" s="293" t="s">
        <v>3869</v>
      </c>
      <c r="G216" s="294" t="s">
        <v>290</v>
      </c>
      <c r="H216" s="295">
        <v>30</v>
      </c>
      <c r="I216" s="296"/>
      <c r="J216" s="297">
        <f>ROUND(I216*H216,2)</f>
        <v>0</v>
      </c>
      <c r="K216" s="293" t="s">
        <v>291</v>
      </c>
      <c r="L216" s="298"/>
      <c r="M216" s="299" t="s">
        <v>19</v>
      </c>
      <c r="N216" s="300" t="s">
        <v>43</v>
      </c>
      <c r="O216" s="86"/>
      <c r="P216" s="239">
        <f>O216*H216</f>
        <v>0</v>
      </c>
      <c r="Q216" s="239">
        <v>0.00012</v>
      </c>
      <c r="R216" s="239">
        <f>Q216*H216</f>
        <v>0.0035999999999999999</v>
      </c>
      <c r="S216" s="239">
        <v>0</v>
      </c>
      <c r="T216" s="240">
        <f>S216*H216</f>
        <v>0</v>
      </c>
      <c r="U216" s="40"/>
      <c r="V216" s="40"/>
      <c r="W216" s="40"/>
      <c r="X216" s="40"/>
      <c r="Y216" s="40"/>
      <c r="Z216" s="40"/>
      <c r="AA216" s="40"/>
      <c r="AB216" s="40"/>
      <c r="AC216" s="40"/>
      <c r="AD216" s="40"/>
      <c r="AE216" s="40"/>
      <c r="AR216" s="241" t="s">
        <v>3133</v>
      </c>
      <c r="AT216" s="241" t="s">
        <v>416</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3133</v>
      </c>
      <c r="BM216" s="241" t="s">
        <v>4749</v>
      </c>
    </row>
    <row r="217" s="2" customFormat="1">
      <c r="A217" s="40"/>
      <c r="B217" s="41"/>
      <c r="C217" s="42"/>
      <c r="D217" s="243" t="s">
        <v>293</v>
      </c>
      <c r="E217" s="42"/>
      <c r="F217" s="244" t="s">
        <v>3869</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2" customFormat="1">
      <c r="A218" s="40"/>
      <c r="B218" s="41"/>
      <c r="C218" s="42"/>
      <c r="D218" s="243" t="s">
        <v>3188</v>
      </c>
      <c r="E218" s="42"/>
      <c r="F218" s="247" t="s">
        <v>3871</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3188</v>
      </c>
      <c r="AU218" s="19" t="s">
        <v>81</v>
      </c>
    </row>
    <row r="219" s="13" customFormat="1">
      <c r="A219" s="13"/>
      <c r="B219" s="248"/>
      <c r="C219" s="249"/>
      <c r="D219" s="243" t="s">
        <v>297</v>
      </c>
      <c r="E219" s="250" t="s">
        <v>19</v>
      </c>
      <c r="F219" s="251" t="s">
        <v>4302</v>
      </c>
      <c r="G219" s="249"/>
      <c r="H219" s="252">
        <v>30</v>
      </c>
      <c r="I219" s="253"/>
      <c r="J219" s="249"/>
      <c r="K219" s="249"/>
      <c r="L219" s="254"/>
      <c r="M219" s="255"/>
      <c r="N219" s="256"/>
      <c r="O219" s="256"/>
      <c r="P219" s="256"/>
      <c r="Q219" s="256"/>
      <c r="R219" s="256"/>
      <c r="S219" s="256"/>
      <c r="T219" s="257"/>
      <c r="U219" s="13"/>
      <c r="V219" s="13"/>
      <c r="W219" s="13"/>
      <c r="X219" s="13"/>
      <c r="Y219" s="13"/>
      <c r="Z219" s="13"/>
      <c r="AA219" s="13"/>
      <c r="AB219" s="13"/>
      <c r="AC219" s="13"/>
      <c r="AD219" s="13"/>
      <c r="AE219" s="13"/>
      <c r="AT219" s="258" t="s">
        <v>297</v>
      </c>
      <c r="AU219" s="258" t="s">
        <v>81</v>
      </c>
      <c r="AV219" s="13" t="s">
        <v>81</v>
      </c>
      <c r="AW219" s="13" t="s">
        <v>33</v>
      </c>
      <c r="AX219" s="13" t="s">
        <v>72</v>
      </c>
      <c r="AY219" s="258" t="s">
        <v>285</v>
      </c>
    </row>
    <row r="220" s="14" customFormat="1">
      <c r="A220" s="14"/>
      <c r="B220" s="259"/>
      <c r="C220" s="260"/>
      <c r="D220" s="243" t="s">
        <v>297</v>
      </c>
      <c r="E220" s="261" t="s">
        <v>19</v>
      </c>
      <c r="F220" s="262" t="s">
        <v>306</v>
      </c>
      <c r="G220" s="260"/>
      <c r="H220" s="263">
        <v>30</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297</v>
      </c>
      <c r="AU220" s="269" t="s">
        <v>81</v>
      </c>
      <c r="AV220" s="14" t="s">
        <v>91</v>
      </c>
      <c r="AW220" s="14" t="s">
        <v>33</v>
      </c>
      <c r="AX220" s="14" t="s">
        <v>79</v>
      </c>
      <c r="AY220" s="269" t="s">
        <v>285</v>
      </c>
    </row>
    <row r="221" s="2" customFormat="1" ht="16.5" customHeight="1">
      <c r="A221" s="40"/>
      <c r="B221" s="41"/>
      <c r="C221" s="291" t="s">
        <v>544</v>
      </c>
      <c r="D221" s="291" t="s">
        <v>416</v>
      </c>
      <c r="E221" s="292" t="s">
        <v>4279</v>
      </c>
      <c r="F221" s="293" t="s">
        <v>4280</v>
      </c>
      <c r="G221" s="294" t="s">
        <v>290</v>
      </c>
      <c r="H221" s="295">
        <v>35</v>
      </c>
      <c r="I221" s="296"/>
      <c r="J221" s="297">
        <f>ROUND(I221*H221,2)</f>
        <v>0</v>
      </c>
      <c r="K221" s="293" t="s">
        <v>291</v>
      </c>
      <c r="L221" s="298"/>
      <c r="M221" s="299" t="s">
        <v>19</v>
      </c>
      <c r="N221" s="300" t="s">
        <v>43</v>
      </c>
      <c r="O221" s="86"/>
      <c r="P221" s="239">
        <f>O221*H221</f>
        <v>0</v>
      </c>
      <c r="Q221" s="239">
        <v>0.00052999999999999998</v>
      </c>
      <c r="R221" s="239">
        <f>Q221*H221</f>
        <v>0.018550000000000001</v>
      </c>
      <c r="S221" s="239">
        <v>0</v>
      </c>
      <c r="T221" s="240">
        <f>S221*H221</f>
        <v>0</v>
      </c>
      <c r="U221" s="40"/>
      <c r="V221" s="40"/>
      <c r="W221" s="40"/>
      <c r="X221" s="40"/>
      <c r="Y221" s="40"/>
      <c r="Z221" s="40"/>
      <c r="AA221" s="40"/>
      <c r="AB221" s="40"/>
      <c r="AC221" s="40"/>
      <c r="AD221" s="40"/>
      <c r="AE221" s="40"/>
      <c r="AR221" s="241" t="s">
        <v>3133</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3133</v>
      </c>
      <c r="BM221" s="241" t="s">
        <v>4750</v>
      </c>
    </row>
    <row r="222" s="2" customFormat="1">
      <c r="A222" s="40"/>
      <c r="B222" s="41"/>
      <c r="C222" s="42"/>
      <c r="D222" s="243" t="s">
        <v>293</v>
      </c>
      <c r="E222" s="42"/>
      <c r="F222" s="244" t="s">
        <v>4280</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c r="A223" s="40"/>
      <c r="B223" s="41"/>
      <c r="C223" s="42"/>
      <c r="D223" s="243" t="s">
        <v>3188</v>
      </c>
      <c r="E223" s="42"/>
      <c r="F223" s="247" t="s">
        <v>4282</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3188</v>
      </c>
      <c r="AU223" s="19" t="s">
        <v>81</v>
      </c>
    </row>
    <row r="224" s="13" customFormat="1">
      <c r="A224" s="13"/>
      <c r="B224" s="248"/>
      <c r="C224" s="249"/>
      <c r="D224" s="243" t="s">
        <v>297</v>
      </c>
      <c r="E224" s="250" t="s">
        <v>19</v>
      </c>
      <c r="F224" s="251" t="s">
        <v>4751</v>
      </c>
      <c r="G224" s="249"/>
      <c r="H224" s="252">
        <v>35</v>
      </c>
      <c r="I224" s="253"/>
      <c r="J224" s="249"/>
      <c r="K224" s="249"/>
      <c r="L224" s="254"/>
      <c r="M224" s="255"/>
      <c r="N224" s="256"/>
      <c r="O224" s="256"/>
      <c r="P224" s="256"/>
      <c r="Q224" s="256"/>
      <c r="R224" s="256"/>
      <c r="S224" s="256"/>
      <c r="T224" s="257"/>
      <c r="U224" s="13"/>
      <c r="V224" s="13"/>
      <c r="W224" s="13"/>
      <c r="X224" s="13"/>
      <c r="Y224" s="13"/>
      <c r="Z224" s="13"/>
      <c r="AA224" s="13"/>
      <c r="AB224" s="13"/>
      <c r="AC224" s="13"/>
      <c r="AD224" s="13"/>
      <c r="AE224" s="13"/>
      <c r="AT224" s="258" t="s">
        <v>297</v>
      </c>
      <c r="AU224" s="258" t="s">
        <v>81</v>
      </c>
      <c r="AV224" s="13" t="s">
        <v>81</v>
      </c>
      <c r="AW224" s="13" t="s">
        <v>33</v>
      </c>
      <c r="AX224" s="13" t="s">
        <v>72</v>
      </c>
      <c r="AY224" s="258" t="s">
        <v>285</v>
      </c>
    </row>
    <row r="225" s="14" customFormat="1">
      <c r="A225" s="14"/>
      <c r="B225" s="259"/>
      <c r="C225" s="260"/>
      <c r="D225" s="243" t="s">
        <v>297</v>
      </c>
      <c r="E225" s="261" t="s">
        <v>19</v>
      </c>
      <c r="F225" s="262" t="s">
        <v>306</v>
      </c>
      <c r="G225" s="260"/>
      <c r="H225" s="263">
        <v>35</v>
      </c>
      <c r="I225" s="264"/>
      <c r="J225" s="260"/>
      <c r="K225" s="260"/>
      <c r="L225" s="265"/>
      <c r="M225" s="266"/>
      <c r="N225" s="267"/>
      <c r="O225" s="267"/>
      <c r="P225" s="267"/>
      <c r="Q225" s="267"/>
      <c r="R225" s="267"/>
      <c r="S225" s="267"/>
      <c r="T225" s="268"/>
      <c r="U225" s="14"/>
      <c r="V225" s="14"/>
      <c r="W225" s="14"/>
      <c r="X225" s="14"/>
      <c r="Y225" s="14"/>
      <c r="Z225" s="14"/>
      <c r="AA225" s="14"/>
      <c r="AB225" s="14"/>
      <c r="AC225" s="14"/>
      <c r="AD225" s="14"/>
      <c r="AE225" s="14"/>
      <c r="AT225" s="269" t="s">
        <v>297</v>
      </c>
      <c r="AU225" s="269" t="s">
        <v>81</v>
      </c>
      <c r="AV225" s="14" t="s">
        <v>91</v>
      </c>
      <c r="AW225" s="14" t="s">
        <v>33</v>
      </c>
      <c r="AX225" s="14" t="s">
        <v>79</v>
      </c>
      <c r="AY225" s="269" t="s">
        <v>285</v>
      </c>
    </row>
    <row r="226" s="2" customFormat="1" ht="16.5" customHeight="1">
      <c r="A226" s="40"/>
      <c r="B226" s="41"/>
      <c r="C226" s="291" t="s">
        <v>553</v>
      </c>
      <c r="D226" s="291" t="s">
        <v>416</v>
      </c>
      <c r="E226" s="292" t="s">
        <v>4752</v>
      </c>
      <c r="F226" s="293" t="s">
        <v>4753</v>
      </c>
      <c r="G226" s="294" t="s">
        <v>290</v>
      </c>
      <c r="H226" s="295">
        <v>12</v>
      </c>
      <c r="I226" s="296"/>
      <c r="J226" s="297">
        <f>ROUND(I226*H226,2)</f>
        <v>0</v>
      </c>
      <c r="K226" s="293" t="s">
        <v>291</v>
      </c>
      <c r="L226" s="298"/>
      <c r="M226" s="299" t="s">
        <v>19</v>
      </c>
      <c r="N226" s="300" t="s">
        <v>43</v>
      </c>
      <c r="O226" s="86"/>
      <c r="P226" s="239">
        <f>O226*H226</f>
        <v>0</v>
      </c>
      <c r="Q226" s="239">
        <v>0.00025000000000000001</v>
      </c>
      <c r="R226" s="239">
        <f>Q226*H226</f>
        <v>0.0030000000000000001</v>
      </c>
      <c r="S226" s="239">
        <v>0</v>
      </c>
      <c r="T226" s="240">
        <f>S226*H226</f>
        <v>0</v>
      </c>
      <c r="U226" s="40"/>
      <c r="V226" s="40"/>
      <c r="W226" s="40"/>
      <c r="X226" s="40"/>
      <c r="Y226" s="40"/>
      <c r="Z226" s="40"/>
      <c r="AA226" s="40"/>
      <c r="AB226" s="40"/>
      <c r="AC226" s="40"/>
      <c r="AD226" s="40"/>
      <c r="AE226" s="40"/>
      <c r="AR226" s="241" t="s">
        <v>3133</v>
      </c>
      <c r="AT226" s="241" t="s">
        <v>416</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3133</v>
      </c>
      <c r="BM226" s="241" t="s">
        <v>4754</v>
      </c>
    </row>
    <row r="227" s="2" customFormat="1">
      <c r="A227" s="40"/>
      <c r="B227" s="41"/>
      <c r="C227" s="42"/>
      <c r="D227" s="243" t="s">
        <v>293</v>
      </c>
      <c r="E227" s="42"/>
      <c r="F227" s="244" t="s">
        <v>4753</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2" customFormat="1">
      <c r="A228" s="40"/>
      <c r="B228" s="41"/>
      <c r="C228" s="42"/>
      <c r="D228" s="243" t="s">
        <v>3188</v>
      </c>
      <c r="E228" s="42"/>
      <c r="F228" s="247" t="s">
        <v>4755</v>
      </c>
      <c r="G228" s="42"/>
      <c r="H228" s="42"/>
      <c r="I228" s="150"/>
      <c r="J228" s="42"/>
      <c r="K228" s="42"/>
      <c r="L228" s="46"/>
      <c r="M228" s="245"/>
      <c r="N228" s="246"/>
      <c r="O228" s="86"/>
      <c r="P228" s="86"/>
      <c r="Q228" s="86"/>
      <c r="R228" s="86"/>
      <c r="S228" s="86"/>
      <c r="T228" s="87"/>
      <c r="U228" s="40"/>
      <c r="V228" s="40"/>
      <c r="W228" s="40"/>
      <c r="X228" s="40"/>
      <c r="Y228" s="40"/>
      <c r="Z228" s="40"/>
      <c r="AA228" s="40"/>
      <c r="AB228" s="40"/>
      <c r="AC228" s="40"/>
      <c r="AD228" s="40"/>
      <c r="AE228" s="40"/>
      <c r="AT228" s="19" t="s">
        <v>3188</v>
      </c>
      <c r="AU228" s="19" t="s">
        <v>81</v>
      </c>
    </row>
    <row r="229" s="13" customFormat="1">
      <c r="A229" s="13"/>
      <c r="B229" s="248"/>
      <c r="C229" s="249"/>
      <c r="D229" s="243" t="s">
        <v>297</v>
      </c>
      <c r="E229" s="250" t="s">
        <v>19</v>
      </c>
      <c r="F229" s="251" t="s">
        <v>147</v>
      </c>
      <c r="G229" s="249"/>
      <c r="H229" s="252">
        <v>12</v>
      </c>
      <c r="I229" s="253"/>
      <c r="J229" s="249"/>
      <c r="K229" s="249"/>
      <c r="L229" s="254"/>
      <c r="M229" s="255"/>
      <c r="N229" s="256"/>
      <c r="O229" s="256"/>
      <c r="P229" s="256"/>
      <c r="Q229" s="256"/>
      <c r="R229" s="256"/>
      <c r="S229" s="256"/>
      <c r="T229" s="257"/>
      <c r="U229" s="13"/>
      <c r="V229" s="13"/>
      <c r="W229" s="13"/>
      <c r="X229" s="13"/>
      <c r="Y229" s="13"/>
      <c r="Z229" s="13"/>
      <c r="AA229" s="13"/>
      <c r="AB229" s="13"/>
      <c r="AC229" s="13"/>
      <c r="AD229" s="13"/>
      <c r="AE229" s="13"/>
      <c r="AT229" s="258" t="s">
        <v>297</v>
      </c>
      <c r="AU229" s="258" t="s">
        <v>81</v>
      </c>
      <c r="AV229" s="13" t="s">
        <v>81</v>
      </c>
      <c r="AW229" s="13" t="s">
        <v>33</v>
      </c>
      <c r="AX229" s="13" t="s">
        <v>79</v>
      </c>
      <c r="AY229" s="258" t="s">
        <v>285</v>
      </c>
    </row>
    <row r="230" s="2" customFormat="1" ht="16.5" customHeight="1">
      <c r="A230" s="40"/>
      <c r="B230" s="41"/>
      <c r="C230" s="291" t="s">
        <v>559</v>
      </c>
      <c r="D230" s="291" t="s">
        <v>416</v>
      </c>
      <c r="E230" s="292" t="s">
        <v>4756</v>
      </c>
      <c r="F230" s="293" t="s">
        <v>4757</v>
      </c>
      <c r="G230" s="294" t="s">
        <v>290</v>
      </c>
      <c r="H230" s="295">
        <v>36</v>
      </c>
      <c r="I230" s="296"/>
      <c r="J230" s="297">
        <f>ROUND(I230*H230,2)</f>
        <v>0</v>
      </c>
      <c r="K230" s="293" t="s">
        <v>291</v>
      </c>
      <c r="L230" s="298"/>
      <c r="M230" s="299" t="s">
        <v>19</v>
      </c>
      <c r="N230" s="300" t="s">
        <v>43</v>
      </c>
      <c r="O230" s="86"/>
      <c r="P230" s="239">
        <f>O230*H230</f>
        <v>0</v>
      </c>
      <c r="Q230" s="239">
        <v>0.00021000000000000001</v>
      </c>
      <c r="R230" s="239">
        <f>Q230*H230</f>
        <v>0.0075600000000000007</v>
      </c>
      <c r="S230" s="239">
        <v>0</v>
      </c>
      <c r="T230" s="240">
        <f>S230*H230</f>
        <v>0</v>
      </c>
      <c r="U230" s="40"/>
      <c r="V230" s="40"/>
      <c r="W230" s="40"/>
      <c r="X230" s="40"/>
      <c r="Y230" s="40"/>
      <c r="Z230" s="40"/>
      <c r="AA230" s="40"/>
      <c r="AB230" s="40"/>
      <c r="AC230" s="40"/>
      <c r="AD230" s="40"/>
      <c r="AE230" s="40"/>
      <c r="AR230" s="241" t="s">
        <v>3133</v>
      </c>
      <c r="AT230" s="241" t="s">
        <v>416</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3133</v>
      </c>
      <c r="BM230" s="241" t="s">
        <v>4758</v>
      </c>
    </row>
    <row r="231" s="2" customFormat="1">
      <c r="A231" s="40"/>
      <c r="B231" s="41"/>
      <c r="C231" s="42"/>
      <c r="D231" s="243" t="s">
        <v>293</v>
      </c>
      <c r="E231" s="42"/>
      <c r="F231" s="244" t="s">
        <v>4757</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2" customFormat="1">
      <c r="A232" s="40"/>
      <c r="B232" s="41"/>
      <c r="C232" s="42"/>
      <c r="D232" s="243" t="s">
        <v>3188</v>
      </c>
      <c r="E232" s="42"/>
      <c r="F232" s="247" t="s">
        <v>4759</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3188</v>
      </c>
      <c r="AU232" s="19" t="s">
        <v>81</v>
      </c>
    </row>
    <row r="233" s="13" customFormat="1">
      <c r="A233" s="13"/>
      <c r="B233" s="248"/>
      <c r="C233" s="249"/>
      <c r="D233" s="243" t="s">
        <v>297</v>
      </c>
      <c r="E233" s="250" t="s">
        <v>19</v>
      </c>
      <c r="F233" s="251" t="s">
        <v>4760</v>
      </c>
      <c r="G233" s="249"/>
      <c r="H233" s="252">
        <v>36</v>
      </c>
      <c r="I233" s="253"/>
      <c r="J233" s="249"/>
      <c r="K233" s="249"/>
      <c r="L233" s="254"/>
      <c r="M233" s="255"/>
      <c r="N233" s="256"/>
      <c r="O233" s="256"/>
      <c r="P233" s="256"/>
      <c r="Q233" s="256"/>
      <c r="R233" s="256"/>
      <c r="S233" s="256"/>
      <c r="T233" s="257"/>
      <c r="U233" s="13"/>
      <c r="V233" s="13"/>
      <c r="W233" s="13"/>
      <c r="X233" s="13"/>
      <c r="Y233" s="13"/>
      <c r="Z233" s="13"/>
      <c r="AA233" s="13"/>
      <c r="AB233" s="13"/>
      <c r="AC233" s="13"/>
      <c r="AD233" s="13"/>
      <c r="AE233" s="13"/>
      <c r="AT233" s="258" t="s">
        <v>297</v>
      </c>
      <c r="AU233" s="258" t="s">
        <v>81</v>
      </c>
      <c r="AV233" s="13" t="s">
        <v>81</v>
      </c>
      <c r="AW233" s="13" t="s">
        <v>33</v>
      </c>
      <c r="AX233" s="13" t="s">
        <v>72</v>
      </c>
      <c r="AY233" s="258" t="s">
        <v>285</v>
      </c>
    </row>
    <row r="234" s="14" customFormat="1">
      <c r="A234" s="14"/>
      <c r="B234" s="259"/>
      <c r="C234" s="260"/>
      <c r="D234" s="243" t="s">
        <v>297</v>
      </c>
      <c r="E234" s="261" t="s">
        <v>19</v>
      </c>
      <c r="F234" s="262" t="s">
        <v>306</v>
      </c>
      <c r="G234" s="260"/>
      <c r="H234" s="263">
        <v>36</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297</v>
      </c>
      <c r="AU234" s="269" t="s">
        <v>81</v>
      </c>
      <c r="AV234" s="14" t="s">
        <v>91</v>
      </c>
      <c r="AW234" s="14" t="s">
        <v>33</v>
      </c>
      <c r="AX234" s="14" t="s">
        <v>79</v>
      </c>
      <c r="AY234" s="269" t="s">
        <v>285</v>
      </c>
    </row>
    <row r="235" s="2" customFormat="1" ht="16.5" customHeight="1">
      <c r="A235" s="40"/>
      <c r="B235" s="41"/>
      <c r="C235" s="291" t="s">
        <v>566</v>
      </c>
      <c r="D235" s="291" t="s">
        <v>416</v>
      </c>
      <c r="E235" s="292" t="s">
        <v>4274</v>
      </c>
      <c r="F235" s="293" t="s">
        <v>4275</v>
      </c>
      <c r="G235" s="294" t="s">
        <v>290</v>
      </c>
      <c r="H235" s="295">
        <v>12</v>
      </c>
      <c r="I235" s="296"/>
      <c r="J235" s="297">
        <f>ROUND(I235*H235,2)</f>
        <v>0</v>
      </c>
      <c r="K235" s="293" t="s">
        <v>291</v>
      </c>
      <c r="L235" s="298"/>
      <c r="M235" s="299" t="s">
        <v>19</v>
      </c>
      <c r="N235" s="300" t="s">
        <v>43</v>
      </c>
      <c r="O235" s="86"/>
      <c r="P235" s="239">
        <f>O235*H235</f>
        <v>0</v>
      </c>
      <c r="Q235" s="239">
        <v>0.00016000000000000001</v>
      </c>
      <c r="R235" s="239">
        <f>Q235*H235</f>
        <v>0.0019200000000000003</v>
      </c>
      <c r="S235" s="239">
        <v>0</v>
      </c>
      <c r="T235" s="240">
        <f>S235*H235</f>
        <v>0</v>
      </c>
      <c r="U235" s="40"/>
      <c r="V235" s="40"/>
      <c r="W235" s="40"/>
      <c r="X235" s="40"/>
      <c r="Y235" s="40"/>
      <c r="Z235" s="40"/>
      <c r="AA235" s="40"/>
      <c r="AB235" s="40"/>
      <c r="AC235" s="40"/>
      <c r="AD235" s="40"/>
      <c r="AE235" s="40"/>
      <c r="AR235" s="241" t="s">
        <v>3133</v>
      </c>
      <c r="AT235" s="241" t="s">
        <v>416</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3133</v>
      </c>
      <c r="BM235" s="241" t="s">
        <v>4761</v>
      </c>
    </row>
    <row r="236" s="2" customFormat="1">
      <c r="A236" s="40"/>
      <c r="B236" s="41"/>
      <c r="C236" s="42"/>
      <c r="D236" s="243" t="s">
        <v>293</v>
      </c>
      <c r="E236" s="42"/>
      <c r="F236" s="244" t="s">
        <v>4275</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c r="A237" s="40"/>
      <c r="B237" s="41"/>
      <c r="C237" s="42"/>
      <c r="D237" s="243" t="s">
        <v>3188</v>
      </c>
      <c r="E237" s="42"/>
      <c r="F237" s="247" t="s">
        <v>3875</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3188</v>
      </c>
      <c r="AU237" s="19" t="s">
        <v>81</v>
      </c>
    </row>
    <row r="238" s="13" customFormat="1">
      <c r="A238" s="13"/>
      <c r="B238" s="248"/>
      <c r="C238" s="249"/>
      <c r="D238" s="243" t="s">
        <v>297</v>
      </c>
      <c r="E238" s="250" t="s">
        <v>19</v>
      </c>
      <c r="F238" s="251" t="s">
        <v>147</v>
      </c>
      <c r="G238" s="249"/>
      <c r="H238" s="252">
        <v>12</v>
      </c>
      <c r="I238" s="253"/>
      <c r="J238" s="249"/>
      <c r="K238" s="249"/>
      <c r="L238" s="254"/>
      <c r="M238" s="255"/>
      <c r="N238" s="256"/>
      <c r="O238" s="256"/>
      <c r="P238" s="256"/>
      <c r="Q238" s="256"/>
      <c r="R238" s="256"/>
      <c r="S238" s="256"/>
      <c r="T238" s="257"/>
      <c r="U238" s="13"/>
      <c r="V238" s="13"/>
      <c r="W238" s="13"/>
      <c r="X238" s="13"/>
      <c r="Y238" s="13"/>
      <c r="Z238" s="13"/>
      <c r="AA238" s="13"/>
      <c r="AB238" s="13"/>
      <c r="AC238" s="13"/>
      <c r="AD238" s="13"/>
      <c r="AE238" s="13"/>
      <c r="AT238" s="258" t="s">
        <v>297</v>
      </c>
      <c r="AU238" s="258" t="s">
        <v>81</v>
      </c>
      <c r="AV238" s="13" t="s">
        <v>81</v>
      </c>
      <c r="AW238" s="13" t="s">
        <v>33</v>
      </c>
      <c r="AX238" s="13" t="s">
        <v>79</v>
      </c>
      <c r="AY238" s="258" t="s">
        <v>285</v>
      </c>
    </row>
    <row r="239" s="2" customFormat="1" ht="16.5" customHeight="1">
      <c r="A239" s="40"/>
      <c r="B239" s="41"/>
      <c r="C239" s="230" t="s">
        <v>572</v>
      </c>
      <c r="D239" s="230" t="s">
        <v>287</v>
      </c>
      <c r="E239" s="231" t="s">
        <v>3880</v>
      </c>
      <c r="F239" s="232" t="s">
        <v>3881</v>
      </c>
      <c r="G239" s="233" t="s">
        <v>290</v>
      </c>
      <c r="H239" s="234">
        <v>125</v>
      </c>
      <c r="I239" s="235"/>
      <c r="J239" s="236">
        <f>ROUND(I239*H239,2)</f>
        <v>0</v>
      </c>
      <c r="K239" s="232" t="s">
        <v>291</v>
      </c>
      <c r="L239" s="46"/>
      <c r="M239" s="237" t="s">
        <v>19</v>
      </c>
      <c r="N239" s="238" t="s">
        <v>43</v>
      </c>
      <c r="O239" s="86"/>
      <c r="P239" s="239">
        <f>O239*H239</f>
        <v>0</v>
      </c>
      <c r="Q239" s="239">
        <v>0</v>
      </c>
      <c r="R239" s="239">
        <f>Q239*H239</f>
        <v>0</v>
      </c>
      <c r="S239" s="239">
        <v>0</v>
      </c>
      <c r="T239" s="240">
        <f>S239*H239</f>
        <v>0</v>
      </c>
      <c r="U239" s="40"/>
      <c r="V239" s="40"/>
      <c r="W239" s="40"/>
      <c r="X239" s="40"/>
      <c r="Y239" s="40"/>
      <c r="Z239" s="40"/>
      <c r="AA239" s="40"/>
      <c r="AB239" s="40"/>
      <c r="AC239" s="40"/>
      <c r="AD239" s="40"/>
      <c r="AE239" s="40"/>
      <c r="AR239" s="241" t="s">
        <v>157</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157</v>
      </c>
      <c r="BM239" s="241" t="s">
        <v>4762</v>
      </c>
    </row>
    <row r="240" s="2" customFormat="1">
      <c r="A240" s="40"/>
      <c r="B240" s="41"/>
      <c r="C240" s="42"/>
      <c r="D240" s="243" t="s">
        <v>293</v>
      </c>
      <c r="E240" s="42"/>
      <c r="F240" s="244" t="s">
        <v>3883</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2" customFormat="1" ht="16.5" customHeight="1">
      <c r="A241" s="40"/>
      <c r="B241" s="41"/>
      <c r="C241" s="291" t="s">
        <v>594</v>
      </c>
      <c r="D241" s="291" t="s">
        <v>416</v>
      </c>
      <c r="E241" s="292" t="s">
        <v>4292</v>
      </c>
      <c r="F241" s="293" t="s">
        <v>4293</v>
      </c>
      <c r="G241" s="294" t="s">
        <v>290</v>
      </c>
      <c r="H241" s="295">
        <v>97</v>
      </c>
      <c r="I241" s="296"/>
      <c r="J241" s="297">
        <f>ROUND(I241*H241,2)</f>
        <v>0</v>
      </c>
      <c r="K241" s="293" t="s">
        <v>19</v>
      </c>
      <c r="L241" s="298"/>
      <c r="M241" s="299" t="s">
        <v>19</v>
      </c>
      <c r="N241" s="300" t="s">
        <v>43</v>
      </c>
      <c r="O241" s="86"/>
      <c r="P241" s="239">
        <f>O241*H241</f>
        <v>0</v>
      </c>
      <c r="Q241" s="239">
        <v>6.0000000000000002E-05</v>
      </c>
      <c r="R241" s="239">
        <f>Q241*H241</f>
        <v>0.0058200000000000005</v>
      </c>
      <c r="S241" s="239">
        <v>0</v>
      </c>
      <c r="T241" s="240">
        <f>S241*H241</f>
        <v>0</v>
      </c>
      <c r="U241" s="40"/>
      <c r="V241" s="40"/>
      <c r="W241" s="40"/>
      <c r="X241" s="40"/>
      <c r="Y241" s="40"/>
      <c r="Z241" s="40"/>
      <c r="AA241" s="40"/>
      <c r="AB241" s="40"/>
      <c r="AC241" s="40"/>
      <c r="AD241" s="40"/>
      <c r="AE241" s="40"/>
      <c r="AR241" s="241" t="s">
        <v>536</v>
      </c>
      <c r="AT241" s="241" t="s">
        <v>416</v>
      </c>
      <c r="AU241" s="241" t="s">
        <v>81</v>
      </c>
      <c r="AY241" s="19" t="s">
        <v>285</v>
      </c>
      <c r="BE241" s="242">
        <f>IF(N241="základní",J241,0)</f>
        <v>0</v>
      </c>
      <c r="BF241" s="242">
        <f>IF(N241="snížená",J241,0)</f>
        <v>0</v>
      </c>
      <c r="BG241" s="242">
        <f>IF(N241="zákl. přenesená",J241,0)</f>
        <v>0</v>
      </c>
      <c r="BH241" s="242">
        <f>IF(N241="sníž. přenesená",J241,0)</f>
        <v>0</v>
      </c>
      <c r="BI241" s="242">
        <f>IF(N241="nulová",J241,0)</f>
        <v>0</v>
      </c>
      <c r="BJ241" s="19" t="s">
        <v>79</v>
      </c>
      <c r="BK241" s="242">
        <f>ROUND(I241*H241,2)</f>
        <v>0</v>
      </c>
      <c r="BL241" s="19" t="s">
        <v>157</v>
      </c>
      <c r="BM241" s="241" t="s">
        <v>4763</v>
      </c>
    </row>
    <row r="242" s="2" customFormat="1">
      <c r="A242" s="40"/>
      <c r="B242" s="41"/>
      <c r="C242" s="42"/>
      <c r="D242" s="243" t="s">
        <v>293</v>
      </c>
      <c r="E242" s="42"/>
      <c r="F242" s="244" t="s">
        <v>4293</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293</v>
      </c>
      <c r="AU242" s="19" t="s">
        <v>81</v>
      </c>
    </row>
    <row r="243" s="13" customFormat="1">
      <c r="A243" s="13"/>
      <c r="B243" s="248"/>
      <c r="C243" s="249"/>
      <c r="D243" s="243" t="s">
        <v>297</v>
      </c>
      <c r="E243" s="250" t="s">
        <v>19</v>
      </c>
      <c r="F243" s="251" t="s">
        <v>4764</v>
      </c>
      <c r="G243" s="249"/>
      <c r="H243" s="252">
        <v>97</v>
      </c>
      <c r="I243" s="253"/>
      <c r="J243" s="249"/>
      <c r="K243" s="249"/>
      <c r="L243" s="254"/>
      <c r="M243" s="255"/>
      <c r="N243" s="256"/>
      <c r="O243" s="256"/>
      <c r="P243" s="256"/>
      <c r="Q243" s="256"/>
      <c r="R243" s="256"/>
      <c r="S243" s="256"/>
      <c r="T243" s="257"/>
      <c r="U243" s="13"/>
      <c r="V243" s="13"/>
      <c r="W243" s="13"/>
      <c r="X243" s="13"/>
      <c r="Y243" s="13"/>
      <c r="Z243" s="13"/>
      <c r="AA243" s="13"/>
      <c r="AB243" s="13"/>
      <c r="AC243" s="13"/>
      <c r="AD243" s="13"/>
      <c r="AE243" s="13"/>
      <c r="AT243" s="258" t="s">
        <v>297</v>
      </c>
      <c r="AU243" s="258" t="s">
        <v>81</v>
      </c>
      <c r="AV243" s="13" t="s">
        <v>81</v>
      </c>
      <c r="AW243" s="13" t="s">
        <v>33</v>
      </c>
      <c r="AX243" s="13" t="s">
        <v>72</v>
      </c>
      <c r="AY243" s="258" t="s">
        <v>285</v>
      </c>
    </row>
    <row r="244" s="14" customFormat="1">
      <c r="A244" s="14"/>
      <c r="B244" s="259"/>
      <c r="C244" s="260"/>
      <c r="D244" s="243" t="s">
        <v>297</v>
      </c>
      <c r="E244" s="261" t="s">
        <v>19</v>
      </c>
      <c r="F244" s="262" t="s">
        <v>306</v>
      </c>
      <c r="G244" s="260"/>
      <c r="H244" s="263">
        <v>97</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297</v>
      </c>
      <c r="AU244" s="269" t="s">
        <v>81</v>
      </c>
      <c r="AV244" s="14" t="s">
        <v>91</v>
      </c>
      <c r="AW244" s="14" t="s">
        <v>33</v>
      </c>
      <c r="AX244" s="14" t="s">
        <v>79</v>
      </c>
      <c r="AY244" s="269" t="s">
        <v>285</v>
      </c>
    </row>
    <row r="245" s="2" customFormat="1" ht="16.5" customHeight="1">
      <c r="A245" s="40"/>
      <c r="B245" s="41"/>
      <c r="C245" s="291" t="s">
        <v>606</v>
      </c>
      <c r="D245" s="291" t="s">
        <v>416</v>
      </c>
      <c r="E245" s="292" t="s">
        <v>4296</v>
      </c>
      <c r="F245" s="293" t="s">
        <v>4297</v>
      </c>
      <c r="G245" s="294" t="s">
        <v>290</v>
      </c>
      <c r="H245" s="295">
        <v>87</v>
      </c>
      <c r="I245" s="296"/>
      <c r="J245" s="297">
        <f>ROUND(I245*H245,2)</f>
        <v>0</v>
      </c>
      <c r="K245" s="293" t="s">
        <v>19</v>
      </c>
      <c r="L245" s="298"/>
      <c r="M245" s="299" t="s">
        <v>19</v>
      </c>
      <c r="N245" s="300" t="s">
        <v>43</v>
      </c>
      <c r="O245" s="86"/>
      <c r="P245" s="239">
        <f>O245*H245</f>
        <v>0</v>
      </c>
      <c r="Q245" s="239">
        <v>5.0000000000000002E-05</v>
      </c>
      <c r="R245" s="239">
        <f>Q245*H245</f>
        <v>0.0043500000000000006</v>
      </c>
      <c r="S245" s="239">
        <v>0</v>
      </c>
      <c r="T245" s="240">
        <f>S245*H245</f>
        <v>0</v>
      </c>
      <c r="U245" s="40"/>
      <c r="V245" s="40"/>
      <c r="W245" s="40"/>
      <c r="X245" s="40"/>
      <c r="Y245" s="40"/>
      <c r="Z245" s="40"/>
      <c r="AA245" s="40"/>
      <c r="AB245" s="40"/>
      <c r="AC245" s="40"/>
      <c r="AD245" s="40"/>
      <c r="AE245" s="40"/>
      <c r="AR245" s="241" t="s">
        <v>536</v>
      </c>
      <c r="AT245" s="241" t="s">
        <v>416</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157</v>
      </c>
      <c r="BM245" s="241" t="s">
        <v>4765</v>
      </c>
    </row>
    <row r="246" s="2" customFormat="1">
      <c r="A246" s="40"/>
      <c r="B246" s="41"/>
      <c r="C246" s="42"/>
      <c r="D246" s="243" t="s">
        <v>293</v>
      </c>
      <c r="E246" s="42"/>
      <c r="F246" s="244" t="s">
        <v>4297</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13" customFormat="1">
      <c r="A247" s="13"/>
      <c r="B247" s="248"/>
      <c r="C247" s="249"/>
      <c r="D247" s="243" t="s">
        <v>297</v>
      </c>
      <c r="E247" s="250" t="s">
        <v>19</v>
      </c>
      <c r="F247" s="251" t="s">
        <v>4766</v>
      </c>
      <c r="G247" s="249"/>
      <c r="H247" s="252">
        <v>87</v>
      </c>
      <c r="I247" s="253"/>
      <c r="J247" s="249"/>
      <c r="K247" s="249"/>
      <c r="L247" s="254"/>
      <c r="M247" s="255"/>
      <c r="N247" s="256"/>
      <c r="O247" s="256"/>
      <c r="P247" s="256"/>
      <c r="Q247" s="256"/>
      <c r="R247" s="256"/>
      <c r="S247" s="256"/>
      <c r="T247" s="257"/>
      <c r="U247" s="13"/>
      <c r="V247" s="13"/>
      <c r="W247" s="13"/>
      <c r="X247" s="13"/>
      <c r="Y247" s="13"/>
      <c r="Z247" s="13"/>
      <c r="AA247" s="13"/>
      <c r="AB247" s="13"/>
      <c r="AC247" s="13"/>
      <c r="AD247" s="13"/>
      <c r="AE247" s="13"/>
      <c r="AT247" s="258" t="s">
        <v>297</v>
      </c>
      <c r="AU247" s="258" t="s">
        <v>81</v>
      </c>
      <c r="AV247" s="13" t="s">
        <v>81</v>
      </c>
      <c r="AW247" s="13" t="s">
        <v>33</v>
      </c>
      <c r="AX247" s="13" t="s">
        <v>72</v>
      </c>
      <c r="AY247" s="258" t="s">
        <v>285</v>
      </c>
    </row>
    <row r="248" s="14" customFormat="1">
      <c r="A248" s="14"/>
      <c r="B248" s="259"/>
      <c r="C248" s="260"/>
      <c r="D248" s="243" t="s">
        <v>297</v>
      </c>
      <c r="E248" s="261" t="s">
        <v>19</v>
      </c>
      <c r="F248" s="262" t="s">
        <v>306</v>
      </c>
      <c r="G248" s="260"/>
      <c r="H248" s="263">
        <v>87</v>
      </c>
      <c r="I248" s="264"/>
      <c r="J248" s="260"/>
      <c r="K248" s="260"/>
      <c r="L248" s="265"/>
      <c r="M248" s="266"/>
      <c r="N248" s="267"/>
      <c r="O248" s="267"/>
      <c r="P248" s="267"/>
      <c r="Q248" s="267"/>
      <c r="R248" s="267"/>
      <c r="S248" s="267"/>
      <c r="T248" s="268"/>
      <c r="U248" s="14"/>
      <c r="V248" s="14"/>
      <c r="W248" s="14"/>
      <c r="X248" s="14"/>
      <c r="Y248" s="14"/>
      <c r="Z248" s="14"/>
      <c r="AA248" s="14"/>
      <c r="AB248" s="14"/>
      <c r="AC248" s="14"/>
      <c r="AD248" s="14"/>
      <c r="AE248" s="14"/>
      <c r="AT248" s="269" t="s">
        <v>297</v>
      </c>
      <c r="AU248" s="269" t="s">
        <v>81</v>
      </c>
      <c r="AV248" s="14" t="s">
        <v>91</v>
      </c>
      <c r="AW248" s="14" t="s">
        <v>33</v>
      </c>
      <c r="AX248" s="14" t="s">
        <v>79</v>
      </c>
      <c r="AY248" s="269" t="s">
        <v>285</v>
      </c>
    </row>
    <row r="249" s="2" customFormat="1" ht="16.5" customHeight="1">
      <c r="A249" s="40"/>
      <c r="B249" s="41"/>
      <c r="C249" s="291" t="s">
        <v>613</v>
      </c>
      <c r="D249" s="291" t="s">
        <v>416</v>
      </c>
      <c r="E249" s="292" t="s">
        <v>4299</v>
      </c>
      <c r="F249" s="293" t="s">
        <v>4300</v>
      </c>
      <c r="G249" s="294" t="s">
        <v>290</v>
      </c>
      <c r="H249" s="295">
        <v>57</v>
      </c>
      <c r="I249" s="296"/>
      <c r="J249" s="297">
        <f>ROUND(I249*H249,2)</f>
        <v>0</v>
      </c>
      <c r="K249" s="293" t="s">
        <v>19</v>
      </c>
      <c r="L249" s="298"/>
      <c r="M249" s="299" t="s">
        <v>19</v>
      </c>
      <c r="N249" s="300" t="s">
        <v>43</v>
      </c>
      <c r="O249" s="86"/>
      <c r="P249" s="239">
        <f>O249*H249</f>
        <v>0</v>
      </c>
      <c r="Q249" s="239">
        <v>0.00011</v>
      </c>
      <c r="R249" s="239">
        <f>Q249*H249</f>
        <v>0.0062700000000000004</v>
      </c>
      <c r="S249" s="239">
        <v>0</v>
      </c>
      <c r="T249" s="240">
        <f>S249*H249</f>
        <v>0</v>
      </c>
      <c r="U249" s="40"/>
      <c r="V249" s="40"/>
      <c r="W249" s="40"/>
      <c r="X249" s="40"/>
      <c r="Y249" s="40"/>
      <c r="Z249" s="40"/>
      <c r="AA249" s="40"/>
      <c r="AB249" s="40"/>
      <c r="AC249" s="40"/>
      <c r="AD249" s="40"/>
      <c r="AE249" s="40"/>
      <c r="AR249" s="241" t="s">
        <v>536</v>
      </c>
      <c r="AT249" s="241" t="s">
        <v>416</v>
      </c>
      <c r="AU249" s="241" t="s">
        <v>81</v>
      </c>
      <c r="AY249" s="19" t="s">
        <v>285</v>
      </c>
      <c r="BE249" s="242">
        <f>IF(N249="základní",J249,0)</f>
        <v>0</v>
      </c>
      <c r="BF249" s="242">
        <f>IF(N249="snížená",J249,0)</f>
        <v>0</v>
      </c>
      <c r="BG249" s="242">
        <f>IF(N249="zákl. přenesená",J249,0)</f>
        <v>0</v>
      </c>
      <c r="BH249" s="242">
        <f>IF(N249="sníž. přenesená",J249,0)</f>
        <v>0</v>
      </c>
      <c r="BI249" s="242">
        <f>IF(N249="nulová",J249,0)</f>
        <v>0</v>
      </c>
      <c r="BJ249" s="19" t="s">
        <v>79</v>
      </c>
      <c r="BK249" s="242">
        <f>ROUND(I249*H249,2)</f>
        <v>0</v>
      </c>
      <c r="BL249" s="19" t="s">
        <v>157</v>
      </c>
      <c r="BM249" s="241" t="s">
        <v>4767</v>
      </c>
    </row>
    <row r="250" s="2" customFormat="1">
      <c r="A250" s="40"/>
      <c r="B250" s="41"/>
      <c r="C250" s="42"/>
      <c r="D250" s="243" t="s">
        <v>293</v>
      </c>
      <c r="E250" s="42"/>
      <c r="F250" s="244" t="s">
        <v>4300</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293</v>
      </c>
      <c r="AU250" s="19" t="s">
        <v>81</v>
      </c>
    </row>
    <row r="251" s="13" customFormat="1">
      <c r="A251" s="13"/>
      <c r="B251" s="248"/>
      <c r="C251" s="249"/>
      <c r="D251" s="243" t="s">
        <v>297</v>
      </c>
      <c r="E251" s="250" t="s">
        <v>19</v>
      </c>
      <c r="F251" s="251" t="s">
        <v>4768</v>
      </c>
      <c r="G251" s="249"/>
      <c r="H251" s="252">
        <v>57</v>
      </c>
      <c r="I251" s="253"/>
      <c r="J251" s="249"/>
      <c r="K251" s="249"/>
      <c r="L251" s="254"/>
      <c r="M251" s="255"/>
      <c r="N251" s="256"/>
      <c r="O251" s="256"/>
      <c r="P251" s="256"/>
      <c r="Q251" s="256"/>
      <c r="R251" s="256"/>
      <c r="S251" s="256"/>
      <c r="T251" s="257"/>
      <c r="U251" s="13"/>
      <c r="V251" s="13"/>
      <c r="W251" s="13"/>
      <c r="X251" s="13"/>
      <c r="Y251" s="13"/>
      <c r="Z251" s="13"/>
      <c r="AA251" s="13"/>
      <c r="AB251" s="13"/>
      <c r="AC251" s="13"/>
      <c r="AD251" s="13"/>
      <c r="AE251" s="13"/>
      <c r="AT251" s="258" t="s">
        <v>297</v>
      </c>
      <c r="AU251" s="258" t="s">
        <v>81</v>
      </c>
      <c r="AV251" s="13" t="s">
        <v>81</v>
      </c>
      <c r="AW251" s="13" t="s">
        <v>33</v>
      </c>
      <c r="AX251" s="13" t="s">
        <v>72</v>
      </c>
      <c r="AY251" s="258" t="s">
        <v>285</v>
      </c>
    </row>
    <row r="252" s="14" customFormat="1">
      <c r="A252" s="14"/>
      <c r="B252" s="259"/>
      <c r="C252" s="260"/>
      <c r="D252" s="243" t="s">
        <v>297</v>
      </c>
      <c r="E252" s="261" t="s">
        <v>19</v>
      </c>
      <c r="F252" s="262" t="s">
        <v>306</v>
      </c>
      <c r="G252" s="260"/>
      <c r="H252" s="263">
        <v>57</v>
      </c>
      <c r="I252" s="264"/>
      <c r="J252" s="260"/>
      <c r="K252" s="260"/>
      <c r="L252" s="265"/>
      <c r="M252" s="266"/>
      <c r="N252" s="267"/>
      <c r="O252" s="267"/>
      <c r="P252" s="267"/>
      <c r="Q252" s="267"/>
      <c r="R252" s="267"/>
      <c r="S252" s="267"/>
      <c r="T252" s="268"/>
      <c r="U252" s="14"/>
      <c r="V252" s="14"/>
      <c r="W252" s="14"/>
      <c r="X252" s="14"/>
      <c r="Y252" s="14"/>
      <c r="Z252" s="14"/>
      <c r="AA252" s="14"/>
      <c r="AB252" s="14"/>
      <c r="AC252" s="14"/>
      <c r="AD252" s="14"/>
      <c r="AE252" s="14"/>
      <c r="AT252" s="269" t="s">
        <v>297</v>
      </c>
      <c r="AU252" s="269" t="s">
        <v>81</v>
      </c>
      <c r="AV252" s="14" t="s">
        <v>91</v>
      </c>
      <c r="AW252" s="14" t="s">
        <v>33</v>
      </c>
      <c r="AX252" s="14" t="s">
        <v>79</v>
      </c>
      <c r="AY252" s="269" t="s">
        <v>285</v>
      </c>
    </row>
    <row r="253" s="2" customFormat="1" ht="16.5" customHeight="1">
      <c r="A253" s="40"/>
      <c r="B253" s="41"/>
      <c r="C253" s="291" t="s">
        <v>624</v>
      </c>
      <c r="D253" s="291" t="s">
        <v>416</v>
      </c>
      <c r="E253" s="292" t="s">
        <v>4303</v>
      </c>
      <c r="F253" s="293" t="s">
        <v>4304</v>
      </c>
      <c r="G253" s="294" t="s">
        <v>290</v>
      </c>
      <c r="H253" s="295">
        <v>57</v>
      </c>
      <c r="I253" s="296"/>
      <c r="J253" s="297">
        <f>ROUND(I253*H253,2)</f>
        <v>0</v>
      </c>
      <c r="K253" s="293" t="s">
        <v>19</v>
      </c>
      <c r="L253" s="298"/>
      <c r="M253" s="299" t="s">
        <v>19</v>
      </c>
      <c r="N253" s="300" t="s">
        <v>43</v>
      </c>
      <c r="O253" s="86"/>
      <c r="P253" s="239">
        <f>O253*H253</f>
        <v>0</v>
      </c>
      <c r="Q253" s="239">
        <v>5.0000000000000002E-05</v>
      </c>
      <c r="R253" s="239">
        <f>Q253*H253</f>
        <v>0.0028500000000000001</v>
      </c>
      <c r="S253" s="239">
        <v>0</v>
      </c>
      <c r="T253" s="240">
        <f>S253*H253</f>
        <v>0</v>
      </c>
      <c r="U253" s="40"/>
      <c r="V253" s="40"/>
      <c r="W253" s="40"/>
      <c r="X253" s="40"/>
      <c r="Y253" s="40"/>
      <c r="Z253" s="40"/>
      <c r="AA253" s="40"/>
      <c r="AB253" s="40"/>
      <c r="AC253" s="40"/>
      <c r="AD253" s="40"/>
      <c r="AE253" s="40"/>
      <c r="AR253" s="241" t="s">
        <v>536</v>
      </c>
      <c r="AT253" s="241" t="s">
        <v>416</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157</v>
      </c>
      <c r="BM253" s="241" t="s">
        <v>4769</v>
      </c>
    </row>
    <row r="254" s="2" customFormat="1">
      <c r="A254" s="40"/>
      <c r="B254" s="41"/>
      <c r="C254" s="42"/>
      <c r="D254" s="243" t="s">
        <v>293</v>
      </c>
      <c r="E254" s="42"/>
      <c r="F254" s="244" t="s">
        <v>4304</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293</v>
      </c>
      <c r="AU254" s="19" t="s">
        <v>81</v>
      </c>
    </row>
    <row r="255" s="13" customFormat="1">
      <c r="A255" s="13"/>
      <c r="B255" s="248"/>
      <c r="C255" s="249"/>
      <c r="D255" s="243" t="s">
        <v>297</v>
      </c>
      <c r="E255" s="250" t="s">
        <v>19</v>
      </c>
      <c r="F255" s="251" t="s">
        <v>4770</v>
      </c>
      <c r="G255" s="249"/>
      <c r="H255" s="252">
        <v>57</v>
      </c>
      <c r="I255" s="253"/>
      <c r="J255" s="249"/>
      <c r="K255" s="249"/>
      <c r="L255" s="254"/>
      <c r="M255" s="255"/>
      <c r="N255" s="256"/>
      <c r="O255" s="256"/>
      <c r="P255" s="256"/>
      <c r="Q255" s="256"/>
      <c r="R255" s="256"/>
      <c r="S255" s="256"/>
      <c r="T255" s="257"/>
      <c r="U255" s="13"/>
      <c r="V255" s="13"/>
      <c r="W255" s="13"/>
      <c r="X255" s="13"/>
      <c r="Y255" s="13"/>
      <c r="Z255" s="13"/>
      <c r="AA255" s="13"/>
      <c r="AB255" s="13"/>
      <c r="AC255" s="13"/>
      <c r="AD255" s="13"/>
      <c r="AE255" s="13"/>
      <c r="AT255" s="258" t="s">
        <v>297</v>
      </c>
      <c r="AU255" s="258" t="s">
        <v>81</v>
      </c>
      <c r="AV255" s="13" t="s">
        <v>81</v>
      </c>
      <c r="AW255" s="13" t="s">
        <v>33</v>
      </c>
      <c r="AX255" s="13" t="s">
        <v>72</v>
      </c>
      <c r="AY255" s="258" t="s">
        <v>285</v>
      </c>
    </row>
    <row r="256" s="14" customFormat="1">
      <c r="A256" s="14"/>
      <c r="B256" s="259"/>
      <c r="C256" s="260"/>
      <c r="D256" s="243" t="s">
        <v>297</v>
      </c>
      <c r="E256" s="261" t="s">
        <v>19</v>
      </c>
      <c r="F256" s="262" t="s">
        <v>306</v>
      </c>
      <c r="G256" s="260"/>
      <c r="H256" s="263">
        <v>57</v>
      </c>
      <c r="I256" s="264"/>
      <c r="J256" s="260"/>
      <c r="K256" s="260"/>
      <c r="L256" s="265"/>
      <c r="M256" s="266"/>
      <c r="N256" s="267"/>
      <c r="O256" s="267"/>
      <c r="P256" s="267"/>
      <c r="Q256" s="267"/>
      <c r="R256" s="267"/>
      <c r="S256" s="267"/>
      <c r="T256" s="268"/>
      <c r="U256" s="14"/>
      <c r="V256" s="14"/>
      <c r="W256" s="14"/>
      <c r="X256" s="14"/>
      <c r="Y256" s="14"/>
      <c r="Z256" s="14"/>
      <c r="AA256" s="14"/>
      <c r="AB256" s="14"/>
      <c r="AC256" s="14"/>
      <c r="AD256" s="14"/>
      <c r="AE256" s="14"/>
      <c r="AT256" s="269" t="s">
        <v>297</v>
      </c>
      <c r="AU256" s="269" t="s">
        <v>81</v>
      </c>
      <c r="AV256" s="14" t="s">
        <v>91</v>
      </c>
      <c r="AW256" s="14" t="s">
        <v>33</v>
      </c>
      <c r="AX256" s="14" t="s">
        <v>79</v>
      </c>
      <c r="AY256" s="269" t="s">
        <v>285</v>
      </c>
    </row>
    <row r="257" s="2" customFormat="1" ht="16.5" customHeight="1">
      <c r="A257" s="40"/>
      <c r="B257" s="41"/>
      <c r="C257" s="230" t="s">
        <v>634</v>
      </c>
      <c r="D257" s="230" t="s">
        <v>287</v>
      </c>
      <c r="E257" s="231" t="s">
        <v>4307</v>
      </c>
      <c r="F257" s="232" t="s">
        <v>4308</v>
      </c>
      <c r="G257" s="233" t="s">
        <v>290</v>
      </c>
      <c r="H257" s="234">
        <v>298</v>
      </c>
      <c r="I257" s="235"/>
      <c r="J257" s="236">
        <f>ROUND(I257*H257,2)</f>
        <v>0</v>
      </c>
      <c r="K257" s="232" t="s">
        <v>291</v>
      </c>
      <c r="L257" s="46"/>
      <c r="M257" s="237" t="s">
        <v>19</v>
      </c>
      <c r="N257" s="238" t="s">
        <v>43</v>
      </c>
      <c r="O257" s="86"/>
      <c r="P257" s="239">
        <f>O257*H257</f>
        <v>0</v>
      </c>
      <c r="Q257" s="239">
        <v>0</v>
      </c>
      <c r="R257" s="239">
        <f>Q257*H257</f>
        <v>0</v>
      </c>
      <c r="S257" s="239">
        <v>0</v>
      </c>
      <c r="T257" s="240">
        <f>S257*H257</f>
        <v>0</v>
      </c>
      <c r="U257" s="40"/>
      <c r="V257" s="40"/>
      <c r="W257" s="40"/>
      <c r="X257" s="40"/>
      <c r="Y257" s="40"/>
      <c r="Z257" s="40"/>
      <c r="AA257" s="40"/>
      <c r="AB257" s="40"/>
      <c r="AC257" s="40"/>
      <c r="AD257" s="40"/>
      <c r="AE257" s="40"/>
      <c r="AR257" s="241" t="s">
        <v>157</v>
      </c>
      <c r="AT257" s="241" t="s">
        <v>287</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157</v>
      </c>
      <c r="BM257" s="241" t="s">
        <v>4771</v>
      </c>
    </row>
    <row r="258" s="2" customFormat="1">
      <c r="A258" s="40"/>
      <c r="B258" s="41"/>
      <c r="C258" s="42"/>
      <c r="D258" s="243" t="s">
        <v>293</v>
      </c>
      <c r="E258" s="42"/>
      <c r="F258" s="244" t="s">
        <v>4310</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2" customFormat="1" ht="16.5" customHeight="1">
      <c r="A259" s="40"/>
      <c r="B259" s="41"/>
      <c r="C259" s="230" t="s">
        <v>640</v>
      </c>
      <c r="D259" s="230" t="s">
        <v>287</v>
      </c>
      <c r="E259" s="231" t="s">
        <v>4311</v>
      </c>
      <c r="F259" s="232" t="s">
        <v>4312</v>
      </c>
      <c r="G259" s="233" t="s">
        <v>515</v>
      </c>
      <c r="H259" s="234">
        <v>62</v>
      </c>
      <c r="I259" s="235"/>
      <c r="J259" s="236">
        <f>ROUND(I259*H259,2)</f>
        <v>0</v>
      </c>
      <c r="K259" s="232" t="s">
        <v>291</v>
      </c>
      <c r="L259" s="46"/>
      <c r="M259" s="237" t="s">
        <v>19</v>
      </c>
      <c r="N259" s="238" t="s">
        <v>43</v>
      </c>
      <c r="O259" s="86"/>
      <c r="P259" s="239">
        <f>O259*H259</f>
        <v>0</v>
      </c>
      <c r="Q259" s="239">
        <v>0</v>
      </c>
      <c r="R259" s="239">
        <f>Q259*H259</f>
        <v>0</v>
      </c>
      <c r="S259" s="239">
        <v>0</v>
      </c>
      <c r="T259" s="240">
        <f>S259*H259</f>
        <v>0</v>
      </c>
      <c r="U259" s="40"/>
      <c r="V259" s="40"/>
      <c r="W259" s="40"/>
      <c r="X259" s="40"/>
      <c r="Y259" s="40"/>
      <c r="Z259" s="40"/>
      <c r="AA259" s="40"/>
      <c r="AB259" s="40"/>
      <c r="AC259" s="40"/>
      <c r="AD259" s="40"/>
      <c r="AE259" s="40"/>
      <c r="AR259" s="241" t="s">
        <v>157</v>
      </c>
      <c r="AT259" s="241" t="s">
        <v>287</v>
      </c>
      <c r="AU259" s="241" t="s">
        <v>81</v>
      </c>
      <c r="AY259" s="19" t="s">
        <v>285</v>
      </c>
      <c r="BE259" s="242">
        <f>IF(N259="základní",J259,0)</f>
        <v>0</v>
      </c>
      <c r="BF259" s="242">
        <f>IF(N259="snížená",J259,0)</f>
        <v>0</v>
      </c>
      <c r="BG259" s="242">
        <f>IF(N259="zákl. přenesená",J259,0)</f>
        <v>0</v>
      </c>
      <c r="BH259" s="242">
        <f>IF(N259="sníž. přenesená",J259,0)</f>
        <v>0</v>
      </c>
      <c r="BI259" s="242">
        <f>IF(N259="nulová",J259,0)</f>
        <v>0</v>
      </c>
      <c r="BJ259" s="19" t="s">
        <v>79</v>
      </c>
      <c r="BK259" s="242">
        <f>ROUND(I259*H259,2)</f>
        <v>0</v>
      </c>
      <c r="BL259" s="19" t="s">
        <v>157</v>
      </c>
      <c r="BM259" s="241" t="s">
        <v>4772</v>
      </c>
    </row>
    <row r="260" s="2" customFormat="1">
      <c r="A260" s="40"/>
      <c r="B260" s="41"/>
      <c r="C260" s="42"/>
      <c r="D260" s="243" t="s">
        <v>293</v>
      </c>
      <c r="E260" s="42"/>
      <c r="F260" s="244" t="s">
        <v>4314</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293</v>
      </c>
      <c r="AU260" s="19" t="s">
        <v>81</v>
      </c>
    </row>
    <row r="261" s="13" customFormat="1">
      <c r="A261" s="13"/>
      <c r="B261" s="248"/>
      <c r="C261" s="249"/>
      <c r="D261" s="243" t="s">
        <v>297</v>
      </c>
      <c r="E261" s="250" t="s">
        <v>19</v>
      </c>
      <c r="F261" s="251" t="s">
        <v>4773</v>
      </c>
      <c r="G261" s="249"/>
      <c r="H261" s="252">
        <v>62</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72</v>
      </c>
      <c r="AY261" s="258" t="s">
        <v>285</v>
      </c>
    </row>
    <row r="262" s="14" customFormat="1">
      <c r="A262" s="14"/>
      <c r="B262" s="259"/>
      <c r="C262" s="260"/>
      <c r="D262" s="243" t="s">
        <v>297</v>
      </c>
      <c r="E262" s="261" t="s">
        <v>19</v>
      </c>
      <c r="F262" s="262" t="s">
        <v>306</v>
      </c>
      <c r="G262" s="260"/>
      <c r="H262" s="263">
        <v>62</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297</v>
      </c>
      <c r="AU262" s="269" t="s">
        <v>81</v>
      </c>
      <c r="AV262" s="14" t="s">
        <v>91</v>
      </c>
      <c r="AW262" s="14" t="s">
        <v>33</v>
      </c>
      <c r="AX262" s="14" t="s">
        <v>79</v>
      </c>
      <c r="AY262" s="269" t="s">
        <v>285</v>
      </c>
    </row>
    <row r="263" s="2" customFormat="1" ht="16.5" customHeight="1">
      <c r="A263" s="40"/>
      <c r="B263" s="41"/>
      <c r="C263" s="291" t="s">
        <v>646</v>
      </c>
      <c r="D263" s="291" t="s">
        <v>416</v>
      </c>
      <c r="E263" s="292" t="s">
        <v>3884</v>
      </c>
      <c r="F263" s="293" t="s">
        <v>3885</v>
      </c>
      <c r="G263" s="294" t="s">
        <v>290</v>
      </c>
      <c r="H263" s="295">
        <v>27</v>
      </c>
      <c r="I263" s="296"/>
      <c r="J263" s="297">
        <f>ROUND(I263*H263,2)</f>
        <v>0</v>
      </c>
      <c r="K263" s="293" t="s">
        <v>19</v>
      </c>
      <c r="L263" s="298"/>
      <c r="M263" s="299" t="s">
        <v>19</v>
      </c>
      <c r="N263" s="300" t="s">
        <v>43</v>
      </c>
      <c r="O263" s="86"/>
      <c r="P263" s="239">
        <f>O263*H263</f>
        <v>0</v>
      </c>
      <c r="Q263" s="239">
        <v>0.00089999999999999998</v>
      </c>
      <c r="R263" s="239">
        <f>Q263*H263</f>
        <v>0.024299999999999999</v>
      </c>
      <c r="S263" s="239">
        <v>0</v>
      </c>
      <c r="T263" s="240">
        <f>S263*H263</f>
        <v>0</v>
      </c>
      <c r="U263" s="40"/>
      <c r="V263" s="40"/>
      <c r="W263" s="40"/>
      <c r="X263" s="40"/>
      <c r="Y263" s="40"/>
      <c r="Z263" s="40"/>
      <c r="AA263" s="40"/>
      <c r="AB263" s="40"/>
      <c r="AC263" s="40"/>
      <c r="AD263" s="40"/>
      <c r="AE263" s="40"/>
      <c r="AR263" s="241" t="s">
        <v>3133</v>
      </c>
      <c r="AT263" s="241" t="s">
        <v>416</v>
      </c>
      <c r="AU263" s="241" t="s">
        <v>81</v>
      </c>
      <c r="AY263" s="19" t="s">
        <v>285</v>
      </c>
      <c r="BE263" s="242">
        <f>IF(N263="základní",J263,0)</f>
        <v>0</v>
      </c>
      <c r="BF263" s="242">
        <f>IF(N263="snížená",J263,0)</f>
        <v>0</v>
      </c>
      <c r="BG263" s="242">
        <f>IF(N263="zákl. přenesená",J263,0)</f>
        <v>0</v>
      </c>
      <c r="BH263" s="242">
        <f>IF(N263="sníž. přenesená",J263,0)</f>
        <v>0</v>
      </c>
      <c r="BI263" s="242">
        <f>IF(N263="nulová",J263,0)</f>
        <v>0</v>
      </c>
      <c r="BJ263" s="19" t="s">
        <v>79</v>
      </c>
      <c r="BK263" s="242">
        <f>ROUND(I263*H263,2)</f>
        <v>0</v>
      </c>
      <c r="BL263" s="19" t="s">
        <v>3133</v>
      </c>
      <c r="BM263" s="241" t="s">
        <v>4774</v>
      </c>
    </row>
    <row r="264" s="2" customFormat="1">
      <c r="A264" s="40"/>
      <c r="B264" s="41"/>
      <c r="C264" s="42"/>
      <c r="D264" s="243" t="s">
        <v>293</v>
      </c>
      <c r="E264" s="42"/>
      <c r="F264" s="244" t="s">
        <v>3885</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293</v>
      </c>
      <c r="AU264" s="19" t="s">
        <v>81</v>
      </c>
    </row>
    <row r="265" s="13" customFormat="1">
      <c r="A265" s="13"/>
      <c r="B265" s="248"/>
      <c r="C265" s="249"/>
      <c r="D265" s="243" t="s">
        <v>297</v>
      </c>
      <c r="E265" s="250" t="s">
        <v>19</v>
      </c>
      <c r="F265" s="251" t="s">
        <v>507</v>
      </c>
      <c r="G265" s="249"/>
      <c r="H265" s="252">
        <v>27</v>
      </c>
      <c r="I265" s="253"/>
      <c r="J265" s="249"/>
      <c r="K265" s="249"/>
      <c r="L265" s="254"/>
      <c r="M265" s="255"/>
      <c r="N265" s="256"/>
      <c r="O265" s="256"/>
      <c r="P265" s="256"/>
      <c r="Q265" s="256"/>
      <c r="R265" s="256"/>
      <c r="S265" s="256"/>
      <c r="T265" s="257"/>
      <c r="U265" s="13"/>
      <c r="V265" s="13"/>
      <c r="W265" s="13"/>
      <c r="X265" s="13"/>
      <c r="Y265" s="13"/>
      <c r="Z265" s="13"/>
      <c r="AA265" s="13"/>
      <c r="AB265" s="13"/>
      <c r="AC265" s="13"/>
      <c r="AD265" s="13"/>
      <c r="AE265" s="13"/>
      <c r="AT265" s="258" t="s">
        <v>297</v>
      </c>
      <c r="AU265" s="258" t="s">
        <v>81</v>
      </c>
      <c r="AV265" s="13" t="s">
        <v>81</v>
      </c>
      <c r="AW265" s="13" t="s">
        <v>33</v>
      </c>
      <c r="AX265" s="13" t="s">
        <v>79</v>
      </c>
      <c r="AY265" s="258" t="s">
        <v>285</v>
      </c>
    </row>
    <row r="266" s="2" customFormat="1" ht="16.5" customHeight="1">
      <c r="A266" s="40"/>
      <c r="B266" s="41"/>
      <c r="C266" s="230" t="s">
        <v>651</v>
      </c>
      <c r="D266" s="230" t="s">
        <v>287</v>
      </c>
      <c r="E266" s="231" t="s">
        <v>3887</v>
      </c>
      <c r="F266" s="232" t="s">
        <v>3888</v>
      </c>
      <c r="G266" s="233" t="s">
        <v>290</v>
      </c>
      <c r="H266" s="234">
        <v>27</v>
      </c>
      <c r="I266" s="235"/>
      <c r="J266" s="236">
        <f>ROUND(I266*H266,2)</f>
        <v>0</v>
      </c>
      <c r="K266" s="232" t="s">
        <v>19</v>
      </c>
      <c r="L266" s="46"/>
      <c r="M266" s="237" t="s">
        <v>19</v>
      </c>
      <c r="N266" s="238" t="s">
        <v>43</v>
      </c>
      <c r="O266" s="86"/>
      <c r="P266" s="239">
        <f>O266*H266</f>
        <v>0</v>
      </c>
      <c r="Q266" s="239">
        <v>0</v>
      </c>
      <c r="R266" s="239">
        <f>Q266*H266</f>
        <v>0</v>
      </c>
      <c r="S266" s="239">
        <v>0</v>
      </c>
      <c r="T266" s="240">
        <f>S266*H266</f>
        <v>0</v>
      </c>
      <c r="U266" s="40"/>
      <c r="V266" s="40"/>
      <c r="W266" s="40"/>
      <c r="X266" s="40"/>
      <c r="Y266" s="40"/>
      <c r="Z266" s="40"/>
      <c r="AA266" s="40"/>
      <c r="AB266" s="40"/>
      <c r="AC266" s="40"/>
      <c r="AD266" s="40"/>
      <c r="AE266" s="40"/>
      <c r="AR266" s="241" t="s">
        <v>157</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157</v>
      </c>
      <c r="BM266" s="241" t="s">
        <v>4775</v>
      </c>
    </row>
    <row r="267" s="2" customFormat="1">
      <c r="A267" s="40"/>
      <c r="B267" s="41"/>
      <c r="C267" s="42"/>
      <c r="D267" s="243" t="s">
        <v>293</v>
      </c>
      <c r="E267" s="42"/>
      <c r="F267" s="244" t="s">
        <v>3888</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12" customFormat="1" ht="22.8" customHeight="1">
      <c r="A268" s="12"/>
      <c r="B268" s="214"/>
      <c r="C268" s="215"/>
      <c r="D268" s="216" t="s">
        <v>71</v>
      </c>
      <c r="E268" s="228" t="s">
        <v>3203</v>
      </c>
      <c r="F268" s="228" t="s">
        <v>3204</v>
      </c>
      <c r="G268" s="215"/>
      <c r="H268" s="215"/>
      <c r="I268" s="218"/>
      <c r="J268" s="229">
        <f>BK268</f>
        <v>0</v>
      </c>
      <c r="K268" s="215"/>
      <c r="L268" s="220"/>
      <c r="M268" s="221"/>
      <c r="N268" s="222"/>
      <c r="O268" s="222"/>
      <c r="P268" s="223">
        <f>SUM(P269:P300)</f>
        <v>0</v>
      </c>
      <c r="Q268" s="222"/>
      <c r="R268" s="223">
        <f>SUM(R269:R300)</f>
        <v>0.052939999999999994</v>
      </c>
      <c r="S268" s="222"/>
      <c r="T268" s="224">
        <f>SUM(T269:T300)</f>
        <v>0</v>
      </c>
      <c r="U268" s="12"/>
      <c r="V268" s="12"/>
      <c r="W268" s="12"/>
      <c r="X268" s="12"/>
      <c r="Y268" s="12"/>
      <c r="Z268" s="12"/>
      <c r="AA268" s="12"/>
      <c r="AB268" s="12"/>
      <c r="AC268" s="12"/>
      <c r="AD268" s="12"/>
      <c r="AE268" s="12"/>
      <c r="AR268" s="225" t="s">
        <v>81</v>
      </c>
      <c r="AT268" s="226" t="s">
        <v>71</v>
      </c>
      <c r="AU268" s="226" t="s">
        <v>79</v>
      </c>
      <c r="AY268" s="225" t="s">
        <v>285</v>
      </c>
      <c r="BK268" s="227">
        <f>SUM(BK269:BK300)</f>
        <v>0</v>
      </c>
    </row>
    <row r="269" s="2" customFormat="1" ht="16.5" customHeight="1">
      <c r="A269" s="40"/>
      <c r="B269" s="41"/>
      <c r="C269" s="291" t="s">
        <v>660</v>
      </c>
      <c r="D269" s="291" t="s">
        <v>416</v>
      </c>
      <c r="E269" s="292" t="s">
        <v>3890</v>
      </c>
      <c r="F269" s="293" t="s">
        <v>3891</v>
      </c>
      <c r="G269" s="294" t="s">
        <v>290</v>
      </c>
      <c r="H269" s="295">
        <v>12</v>
      </c>
      <c r="I269" s="296"/>
      <c r="J269" s="297">
        <f>ROUND(I269*H269,2)</f>
        <v>0</v>
      </c>
      <c r="K269" s="293" t="s">
        <v>19</v>
      </c>
      <c r="L269" s="298"/>
      <c r="M269" s="299" t="s">
        <v>19</v>
      </c>
      <c r="N269" s="300" t="s">
        <v>43</v>
      </c>
      <c r="O269" s="86"/>
      <c r="P269" s="239">
        <f>O269*H269</f>
        <v>0</v>
      </c>
      <c r="Q269" s="239">
        <v>0.0022499999999999998</v>
      </c>
      <c r="R269" s="239">
        <f>Q269*H269</f>
        <v>0.026999999999999996</v>
      </c>
      <c r="S269" s="239">
        <v>0</v>
      </c>
      <c r="T269" s="240">
        <f>S269*H269</f>
        <v>0</v>
      </c>
      <c r="U269" s="40"/>
      <c r="V269" s="40"/>
      <c r="W269" s="40"/>
      <c r="X269" s="40"/>
      <c r="Y269" s="40"/>
      <c r="Z269" s="40"/>
      <c r="AA269" s="40"/>
      <c r="AB269" s="40"/>
      <c r="AC269" s="40"/>
      <c r="AD269" s="40"/>
      <c r="AE269" s="40"/>
      <c r="AR269" s="241" t="s">
        <v>536</v>
      </c>
      <c r="AT269" s="241" t="s">
        <v>416</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157</v>
      </c>
      <c r="BM269" s="241" t="s">
        <v>4776</v>
      </c>
    </row>
    <row r="270" s="2" customFormat="1">
      <c r="A270" s="40"/>
      <c r="B270" s="41"/>
      <c r="C270" s="42"/>
      <c r="D270" s="243" t="s">
        <v>293</v>
      </c>
      <c r="E270" s="42"/>
      <c r="F270" s="244" t="s">
        <v>3891</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13" customFormat="1">
      <c r="A271" s="13"/>
      <c r="B271" s="248"/>
      <c r="C271" s="249"/>
      <c r="D271" s="243" t="s">
        <v>297</v>
      </c>
      <c r="E271" s="250" t="s">
        <v>19</v>
      </c>
      <c r="F271" s="251" t="s">
        <v>4777</v>
      </c>
      <c r="G271" s="249"/>
      <c r="H271" s="252">
        <v>12</v>
      </c>
      <c r="I271" s="253"/>
      <c r="J271" s="249"/>
      <c r="K271" s="249"/>
      <c r="L271" s="254"/>
      <c r="M271" s="255"/>
      <c r="N271" s="256"/>
      <c r="O271" s="256"/>
      <c r="P271" s="256"/>
      <c r="Q271" s="256"/>
      <c r="R271" s="256"/>
      <c r="S271" s="256"/>
      <c r="T271" s="257"/>
      <c r="U271" s="13"/>
      <c r="V271" s="13"/>
      <c r="W271" s="13"/>
      <c r="X271" s="13"/>
      <c r="Y271" s="13"/>
      <c r="Z271" s="13"/>
      <c r="AA271" s="13"/>
      <c r="AB271" s="13"/>
      <c r="AC271" s="13"/>
      <c r="AD271" s="13"/>
      <c r="AE271" s="13"/>
      <c r="AT271" s="258" t="s">
        <v>297</v>
      </c>
      <c r="AU271" s="258" t="s">
        <v>81</v>
      </c>
      <c r="AV271" s="13" t="s">
        <v>81</v>
      </c>
      <c r="AW271" s="13" t="s">
        <v>33</v>
      </c>
      <c r="AX271" s="13" t="s">
        <v>72</v>
      </c>
      <c r="AY271" s="258" t="s">
        <v>285</v>
      </c>
    </row>
    <row r="272" s="14" customFormat="1">
      <c r="A272" s="14"/>
      <c r="B272" s="259"/>
      <c r="C272" s="260"/>
      <c r="D272" s="243" t="s">
        <v>297</v>
      </c>
      <c r="E272" s="261" t="s">
        <v>19</v>
      </c>
      <c r="F272" s="262" t="s">
        <v>306</v>
      </c>
      <c r="G272" s="260"/>
      <c r="H272" s="263">
        <v>12</v>
      </c>
      <c r="I272" s="264"/>
      <c r="J272" s="260"/>
      <c r="K272" s="260"/>
      <c r="L272" s="265"/>
      <c r="M272" s="266"/>
      <c r="N272" s="267"/>
      <c r="O272" s="267"/>
      <c r="P272" s="267"/>
      <c r="Q272" s="267"/>
      <c r="R272" s="267"/>
      <c r="S272" s="267"/>
      <c r="T272" s="268"/>
      <c r="U272" s="14"/>
      <c r="V272" s="14"/>
      <c r="W272" s="14"/>
      <c r="X272" s="14"/>
      <c r="Y272" s="14"/>
      <c r="Z272" s="14"/>
      <c r="AA272" s="14"/>
      <c r="AB272" s="14"/>
      <c r="AC272" s="14"/>
      <c r="AD272" s="14"/>
      <c r="AE272" s="14"/>
      <c r="AT272" s="269" t="s">
        <v>297</v>
      </c>
      <c r="AU272" s="269" t="s">
        <v>81</v>
      </c>
      <c r="AV272" s="14" t="s">
        <v>91</v>
      </c>
      <c r="AW272" s="14" t="s">
        <v>33</v>
      </c>
      <c r="AX272" s="14" t="s">
        <v>79</v>
      </c>
      <c r="AY272" s="269" t="s">
        <v>285</v>
      </c>
    </row>
    <row r="273" s="2" customFormat="1" ht="16.5" customHeight="1">
      <c r="A273" s="40"/>
      <c r="B273" s="41"/>
      <c r="C273" s="291" t="s">
        <v>667</v>
      </c>
      <c r="D273" s="291" t="s">
        <v>416</v>
      </c>
      <c r="E273" s="292" t="s">
        <v>3894</v>
      </c>
      <c r="F273" s="293" t="s">
        <v>3895</v>
      </c>
      <c r="G273" s="294" t="s">
        <v>290</v>
      </c>
      <c r="H273" s="295">
        <v>8</v>
      </c>
      <c r="I273" s="296"/>
      <c r="J273" s="297">
        <f>ROUND(I273*H273,2)</f>
        <v>0</v>
      </c>
      <c r="K273" s="293" t="s">
        <v>19</v>
      </c>
      <c r="L273" s="298"/>
      <c r="M273" s="299" t="s">
        <v>19</v>
      </c>
      <c r="N273" s="300" t="s">
        <v>43</v>
      </c>
      <c r="O273" s="86"/>
      <c r="P273" s="239">
        <f>O273*H273</f>
        <v>0</v>
      </c>
      <c r="Q273" s="239">
        <v>0.0022499999999999998</v>
      </c>
      <c r="R273" s="239">
        <f>Q273*H273</f>
        <v>0.017999999999999999</v>
      </c>
      <c r="S273" s="239">
        <v>0</v>
      </c>
      <c r="T273" s="240">
        <f>S273*H273</f>
        <v>0</v>
      </c>
      <c r="U273" s="40"/>
      <c r="V273" s="40"/>
      <c r="W273" s="40"/>
      <c r="X273" s="40"/>
      <c r="Y273" s="40"/>
      <c r="Z273" s="40"/>
      <c r="AA273" s="40"/>
      <c r="AB273" s="40"/>
      <c r="AC273" s="40"/>
      <c r="AD273" s="40"/>
      <c r="AE273" s="40"/>
      <c r="AR273" s="241" t="s">
        <v>536</v>
      </c>
      <c r="AT273" s="241" t="s">
        <v>416</v>
      </c>
      <c r="AU273" s="241" t="s">
        <v>81</v>
      </c>
      <c r="AY273" s="19" t="s">
        <v>285</v>
      </c>
      <c r="BE273" s="242">
        <f>IF(N273="základní",J273,0)</f>
        <v>0</v>
      </c>
      <c r="BF273" s="242">
        <f>IF(N273="snížená",J273,0)</f>
        <v>0</v>
      </c>
      <c r="BG273" s="242">
        <f>IF(N273="zákl. přenesená",J273,0)</f>
        <v>0</v>
      </c>
      <c r="BH273" s="242">
        <f>IF(N273="sníž. přenesená",J273,0)</f>
        <v>0</v>
      </c>
      <c r="BI273" s="242">
        <f>IF(N273="nulová",J273,0)</f>
        <v>0</v>
      </c>
      <c r="BJ273" s="19" t="s">
        <v>79</v>
      </c>
      <c r="BK273" s="242">
        <f>ROUND(I273*H273,2)</f>
        <v>0</v>
      </c>
      <c r="BL273" s="19" t="s">
        <v>157</v>
      </c>
      <c r="BM273" s="241" t="s">
        <v>4778</v>
      </c>
    </row>
    <row r="274" s="2" customFormat="1">
      <c r="A274" s="40"/>
      <c r="B274" s="41"/>
      <c r="C274" s="42"/>
      <c r="D274" s="243" t="s">
        <v>293</v>
      </c>
      <c r="E274" s="42"/>
      <c r="F274" s="244" t="s">
        <v>3895</v>
      </c>
      <c r="G274" s="42"/>
      <c r="H274" s="42"/>
      <c r="I274" s="150"/>
      <c r="J274" s="42"/>
      <c r="K274" s="42"/>
      <c r="L274" s="46"/>
      <c r="M274" s="245"/>
      <c r="N274" s="246"/>
      <c r="O274" s="86"/>
      <c r="P274" s="86"/>
      <c r="Q274" s="86"/>
      <c r="R274" s="86"/>
      <c r="S274" s="86"/>
      <c r="T274" s="87"/>
      <c r="U274" s="40"/>
      <c r="V274" s="40"/>
      <c r="W274" s="40"/>
      <c r="X274" s="40"/>
      <c r="Y274" s="40"/>
      <c r="Z274" s="40"/>
      <c r="AA274" s="40"/>
      <c r="AB274" s="40"/>
      <c r="AC274" s="40"/>
      <c r="AD274" s="40"/>
      <c r="AE274" s="40"/>
      <c r="AT274" s="19" t="s">
        <v>293</v>
      </c>
      <c r="AU274" s="19" t="s">
        <v>81</v>
      </c>
    </row>
    <row r="275" s="13" customFormat="1">
      <c r="A275" s="13"/>
      <c r="B275" s="248"/>
      <c r="C275" s="249"/>
      <c r="D275" s="243" t="s">
        <v>297</v>
      </c>
      <c r="E275" s="250" t="s">
        <v>19</v>
      </c>
      <c r="F275" s="251" t="s">
        <v>119</v>
      </c>
      <c r="G275" s="249"/>
      <c r="H275" s="252">
        <v>8</v>
      </c>
      <c r="I275" s="253"/>
      <c r="J275" s="249"/>
      <c r="K275" s="249"/>
      <c r="L275" s="254"/>
      <c r="M275" s="255"/>
      <c r="N275" s="256"/>
      <c r="O275" s="256"/>
      <c r="P275" s="256"/>
      <c r="Q275" s="256"/>
      <c r="R275" s="256"/>
      <c r="S275" s="256"/>
      <c r="T275" s="257"/>
      <c r="U275" s="13"/>
      <c r="V275" s="13"/>
      <c r="W275" s="13"/>
      <c r="X275" s="13"/>
      <c r="Y275" s="13"/>
      <c r="Z275" s="13"/>
      <c r="AA275" s="13"/>
      <c r="AB275" s="13"/>
      <c r="AC275" s="13"/>
      <c r="AD275" s="13"/>
      <c r="AE275" s="13"/>
      <c r="AT275" s="258" t="s">
        <v>297</v>
      </c>
      <c r="AU275" s="258" t="s">
        <v>81</v>
      </c>
      <c r="AV275" s="13" t="s">
        <v>81</v>
      </c>
      <c r="AW275" s="13" t="s">
        <v>33</v>
      </c>
      <c r="AX275" s="13" t="s">
        <v>72</v>
      </c>
      <c r="AY275" s="258" t="s">
        <v>285</v>
      </c>
    </row>
    <row r="276" s="14" customFormat="1">
      <c r="A276" s="14"/>
      <c r="B276" s="259"/>
      <c r="C276" s="260"/>
      <c r="D276" s="243" t="s">
        <v>297</v>
      </c>
      <c r="E276" s="261" t="s">
        <v>19</v>
      </c>
      <c r="F276" s="262" t="s">
        <v>306</v>
      </c>
      <c r="G276" s="260"/>
      <c r="H276" s="263">
        <v>8</v>
      </c>
      <c r="I276" s="264"/>
      <c r="J276" s="260"/>
      <c r="K276" s="260"/>
      <c r="L276" s="265"/>
      <c r="M276" s="266"/>
      <c r="N276" s="267"/>
      <c r="O276" s="267"/>
      <c r="P276" s="267"/>
      <c r="Q276" s="267"/>
      <c r="R276" s="267"/>
      <c r="S276" s="267"/>
      <c r="T276" s="268"/>
      <c r="U276" s="14"/>
      <c r="V276" s="14"/>
      <c r="W276" s="14"/>
      <c r="X276" s="14"/>
      <c r="Y276" s="14"/>
      <c r="Z276" s="14"/>
      <c r="AA276" s="14"/>
      <c r="AB276" s="14"/>
      <c r="AC276" s="14"/>
      <c r="AD276" s="14"/>
      <c r="AE276" s="14"/>
      <c r="AT276" s="269" t="s">
        <v>297</v>
      </c>
      <c r="AU276" s="269" t="s">
        <v>81</v>
      </c>
      <c r="AV276" s="14" t="s">
        <v>91</v>
      </c>
      <c r="AW276" s="14" t="s">
        <v>33</v>
      </c>
      <c r="AX276" s="14" t="s">
        <v>79</v>
      </c>
      <c r="AY276" s="269" t="s">
        <v>285</v>
      </c>
    </row>
    <row r="277" s="2" customFormat="1" ht="16.5" customHeight="1">
      <c r="A277" s="40"/>
      <c r="B277" s="41"/>
      <c r="C277" s="291" t="s">
        <v>673</v>
      </c>
      <c r="D277" s="291" t="s">
        <v>416</v>
      </c>
      <c r="E277" s="292" t="s">
        <v>3897</v>
      </c>
      <c r="F277" s="293" t="s">
        <v>3898</v>
      </c>
      <c r="G277" s="294" t="s">
        <v>515</v>
      </c>
      <c r="H277" s="295">
        <v>24</v>
      </c>
      <c r="I277" s="296"/>
      <c r="J277" s="297">
        <f>ROUND(I277*H277,2)</f>
        <v>0</v>
      </c>
      <c r="K277" s="293" t="s">
        <v>19</v>
      </c>
      <c r="L277" s="298"/>
      <c r="M277" s="299" t="s">
        <v>19</v>
      </c>
      <c r="N277" s="300" t="s">
        <v>43</v>
      </c>
      <c r="O277" s="86"/>
      <c r="P277" s="239">
        <f>O277*H277</f>
        <v>0</v>
      </c>
      <c r="Q277" s="239">
        <v>4.0000000000000003E-05</v>
      </c>
      <c r="R277" s="239">
        <f>Q277*H277</f>
        <v>0.00096000000000000013</v>
      </c>
      <c r="S277" s="239">
        <v>0</v>
      </c>
      <c r="T277" s="240">
        <f>S277*H277</f>
        <v>0</v>
      </c>
      <c r="U277" s="40"/>
      <c r="V277" s="40"/>
      <c r="W277" s="40"/>
      <c r="X277" s="40"/>
      <c r="Y277" s="40"/>
      <c r="Z277" s="40"/>
      <c r="AA277" s="40"/>
      <c r="AB277" s="40"/>
      <c r="AC277" s="40"/>
      <c r="AD277" s="40"/>
      <c r="AE277" s="40"/>
      <c r="AR277" s="241" t="s">
        <v>536</v>
      </c>
      <c r="AT277" s="241" t="s">
        <v>416</v>
      </c>
      <c r="AU277" s="241" t="s">
        <v>81</v>
      </c>
      <c r="AY277" s="19" t="s">
        <v>285</v>
      </c>
      <c r="BE277" s="242">
        <f>IF(N277="základní",J277,0)</f>
        <v>0</v>
      </c>
      <c r="BF277" s="242">
        <f>IF(N277="snížená",J277,0)</f>
        <v>0</v>
      </c>
      <c r="BG277" s="242">
        <f>IF(N277="zákl. přenesená",J277,0)</f>
        <v>0</v>
      </c>
      <c r="BH277" s="242">
        <f>IF(N277="sníž. přenesená",J277,0)</f>
        <v>0</v>
      </c>
      <c r="BI277" s="242">
        <f>IF(N277="nulová",J277,0)</f>
        <v>0</v>
      </c>
      <c r="BJ277" s="19" t="s">
        <v>79</v>
      </c>
      <c r="BK277" s="242">
        <f>ROUND(I277*H277,2)</f>
        <v>0</v>
      </c>
      <c r="BL277" s="19" t="s">
        <v>157</v>
      </c>
      <c r="BM277" s="241" t="s">
        <v>4779</v>
      </c>
    </row>
    <row r="278" s="2" customFormat="1">
      <c r="A278" s="40"/>
      <c r="B278" s="41"/>
      <c r="C278" s="42"/>
      <c r="D278" s="243" t="s">
        <v>293</v>
      </c>
      <c r="E278" s="42"/>
      <c r="F278" s="244" t="s">
        <v>3900</v>
      </c>
      <c r="G278" s="42"/>
      <c r="H278" s="42"/>
      <c r="I278" s="150"/>
      <c r="J278" s="42"/>
      <c r="K278" s="42"/>
      <c r="L278" s="46"/>
      <c r="M278" s="245"/>
      <c r="N278" s="246"/>
      <c r="O278" s="86"/>
      <c r="P278" s="86"/>
      <c r="Q278" s="86"/>
      <c r="R278" s="86"/>
      <c r="S278" s="86"/>
      <c r="T278" s="87"/>
      <c r="U278" s="40"/>
      <c r="V278" s="40"/>
      <c r="W278" s="40"/>
      <c r="X278" s="40"/>
      <c r="Y278" s="40"/>
      <c r="Z278" s="40"/>
      <c r="AA278" s="40"/>
      <c r="AB278" s="40"/>
      <c r="AC278" s="40"/>
      <c r="AD278" s="40"/>
      <c r="AE278" s="40"/>
      <c r="AT278" s="19" t="s">
        <v>293</v>
      </c>
      <c r="AU278" s="19" t="s">
        <v>81</v>
      </c>
    </row>
    <row r="279" s="13" customFormat="1">
      <c r="A279" s="13"/>
      <c r="B279" s="248"/>
      <c r="C279" s="249"/>
      <c r="D279" s="243" t="s">
        <v>297</v>
      </c>
      <c r="E279" s="250" t="s">
        <v>19</v>
      </c>
      <c r="F279" s="251" t="s">
        <v>4780</v>
      </c>
      <c r="G279" s="249"/>
      <c r="H279" s="252">
        <v>24</v>
      </c>
      <c r="I279" s="253"/>
      <c r="J279" s="249"/>
      <c r="K279" s="249"/>
      <c r="L279" s="254"/>
      <c r="M279" s="255"/>
      <c r="N279" s="256"/>
      <c r="O279" s="256"/>
      <c r="P279" s="256"/>
      <c r="Q279" s="256"/>
      <c r="R279" s="256"/>
      <c r="S279" s="256"/>
      <c r="T279" s="257"/>
      <c r="U279" s="13"/>
      <c r="V279" s="13"/>
      <c r="W279" s="13"/>
      <c r="X279" s="13"/>
      <c r="Y279" s="13"/>
      <c r="Z279" s="13"/>
      <c r="AA279" s="13"/>
      <c r="AB279" s="13"/>
      <c r="AC279" s="13"/>
      <c r="AD279" s="13"/>
      <c r="AE279" s="13"/>
      <c r="AT279" s="258" t="s">
        <v>297</v>
      </c>
      <c r="AU279" s="258" t="s">
        <v>81</v>
      </c>
      <c r="AV279" s="13" t="s">
        <v>81</v>
      </c>
      <c r="AW279" s="13" t="s">
        <v>33</v>
      </c>
      <c r="AX279" s="13" t="s">
        <v>72</v>
      </c>
      <c r="AY279" s="258" t="s">
        <v>285</v>
      </c>
    </row>
    <row r="280" s="14" customFormat="1">
      <c r="A280" s="14"/>
      <c r="B280" s="259"/>
      <c r="C280" s="260"/>
      <c r="D280" s="243" t="s">
        <v>297</v>
      </c>
      <c r="E280" s="261" t="s">
        <v>19</v>
      </c>
      <c r="F280" s="262" t="s">
        <v>306</v>
      </c>
      <c r="G280" s="260"/>
      <c r="H280" s="263">
        <v>24</v>
      </c>
      <c r="I280" s="264"/>
      <c r="J280" s="260"/>
      <c r="K280" s="260"/>
      <c r="L280" s="265"/>
      <c r="M280" s="266"/>
      <c r="N280" s="267"/>
      <c r="O280" s="267"/>
      <c r="P280" s="267"/>
      <c r="Q280" s="267"/>
      <c r="R280" s="267"/>
      <c r="S280" s="267"/>
      <c r="T280" s="268"/>
      <c r="U280" s="14"/>
      <c r="V280" s="14"/>
      <c r="W280" s="14"/>
      <c r="X280" s="14"/>
      <c r="Y280" s="14"/>
      <c r="Z280" s="14"/>
      <c r="AA280" s="14"/>
      <c r="AB280" s="14"/>
      <c r="AC280" s="14"/>
      <c r="AD280" s="14"/>
      <c r="AE280" s="14"/>
      <c r="AT280" s="269" t="s">
        <v>297</v>
      </c>
      <c r="AU280" s="269" t="s">
        <v>81</v>
      </c>
      <c r="AV280" s="14" t="s">
        <v>91</v>
      </c>
      <c r="AW280" s="14" t="s">
        <v>33</v>
      </c>
      <c r="AX280" s="14" t="s">
        <v>79</v>
      </c>
      <c r="AY280" s="269" t="s">
        <v>285</v>
      </c>
    </row>
    <row r="281" s="2" customFormat="1" ht="16.5" customHeight="1">
      <c r="A281" s="40"/>
      <c r="B281" s="41"/>
      <c r="C281" s="291" t="s">
        <v>679</v>
      </c>
      <c r="D281" s="291" t="s">
        <v>416</v>
      </c>
      <c r="E281" s="292" t="s">
        <v>3902</v>
      </c>
      <c r="F281" s="293" t="s">
        <v>3903</v>
      </c>
      <c r="G281" s="294" t="s">
        <v>515</v>
      </c>
      <c r="H281" s="295">
        <v>24</v>
      </c>
      <c r="I281" s="296"/>
      <c r="J281" s="297">
        <f>ROUND(I281*H281,2)</f>
        <v>0</v>
      </c>
      <c r="K281" s="293" t="s">
        <v>19</v>
      </c>
      <c r="L281" s="298"/>
      <c r="M281" s="299" t="s">
        <v>19</v>
      </c>
      <c r="N281" s="300" t="s">
        <v>43</v>
      </c>
      <c r="O281" s="86"/>
      <c r="P281" s="239">
        <f>O281*H281</f>
        <v>0</v>
      </c>
      <c r="Q281" s="239">
        <v>6.0000000000000002E-05</v>
      </c>
      <c r="R281" s="239">
        <f>Q281*H281</f>
        <v>0.0014400000000000001</v>
      </c>
      <c r="S281" s="239">
        <v>0</v>
      </c>
      <c r="T281" s="240">
        <f>S281*H281</f>
        <v>0</v>
      </c>
      <c r="U281" s="40"/>
      <c r="V281" s="40"/>
      <c r="W281" s="40"/>
      <c r="X281" s="40"/>
      <c r="Y281" s="40"/>
      <c r="Z281" s="40"/>
      <c r="AA281" s="40"/>
      <c r="AB281" s="40"/>
      <c r="AC281" s="40"/>
      <c r="AD281" s="40"/>
      <c r="AE281" s="40"/>
      <c r="AR281" s="241" t="s">
        <v>536</v>
      </c>
      <c r="AT281" s="241" t="s">
        <v>416</v>
      </c>
      <c r="AU281" s="241" t="s">
        <v>81</v>
      </c>
      <c r="AY281" s="19" t="s">
        <v>285</v>
      </c>
      <c r="BE281" s="242">
        <f>IF(N281="základní",J281,0)</f>
        <v>0</v>
      </c>
      <c r="BF281" s="242">
        <f>IF(N281="snížená",J281,0)</f>
        <v>0</v>
      </c>
      <c r="BG281" s="242">
        <f>IF(N281="zákl. přenesená",J281,0)</f>
        <v>0</v>
      </c>
      <c r="BH281" s="242">
        <f>IF(N281="sníž. přenesená",J281,0)</f>
        <v>0</v>
      </c>
      <c r="BI281" s="242">
        <f>IF(N281="nulová",J281,0)</f>
        <v>0</v>
      </c>
      <c r="BJ281" s="19" t="s">
        <v>79</v>
      </c>
      <c r="BK281" s="242">
        <f>ROUND(I281*H281,2)</f>
        <v>0</v>
      </c>
      <c r="BL281" s="19" t="s">
        <v>157</v>
      </c>
      <c r="BM281" s="241" t="s">
        <v>4781</v>
      </c>
    </row>
    <row r="282" s="2" customFormat="1">
      <c r="A282" s="40"/>
      <c r="B282" s="41"/>
      <c r="C282" s="42"/>
      <c r="D282" s="243" t="s">
        <v>293</v>
      </c>
      <c r="E282" s="42"/>
      <c r="F282" s="244" t="s">
        <v>3903</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293</v>
      </c>
      <c r="AU282" s="19" t="s">
        <v>81</v>
      </c>
    </row>
    <row r="283" s="13" customFormat="1">
      <c r="A283" s="13"/>
      <c r="B283" s="248"/>
      <c r="C283" s="249"/>
      <c r="D283" s="243" t="s">
        <v>297</v>
      </c>
      <c r="E283" s="250" t="s">
        <v>19</v>
      </c>
      <c r="F283" s="251" t="s">
        <v>4780</v>
      </c>
      <c r="G283" s="249"/>
      <c r="H283" s="252">
        <v>24</v>
      </c>
      <c r="I283" s="253"/>
      <c r="J283" s="249"/>
      <c r="K283" s="249"/>
      <c r="L283" s="254"/>
      <c r="M283" s="255"/>
      <c r="N283" s="256"/>
      <c r="O283" s="256"/>
      <c r="P283" s="256"/>
      <c r="Q283" s="256"/>
      <c r="R283" s="256"/>
      <c r="S283" s="256"/>
      <c r="T283" s="257"/>
      <c r="U283" s="13"/>
      <c r="V283" s="13"/>
      <c r="W283" s="13"/>
      <c r="X283" s="13"/>
      <c r="Y283" s="13"/>
      <c r="Z283" s="13"/>
      <c r="AA283" s="13"/>
      <c r="AB283" s="13"/>
      <c r="AC283" s="13"/>
      <c r="AD283" s="13"/>
      <c r="AE283" s="13"/>
      <c r="AT283" s="258" t="s">
        <v>297</v>
      </c>
      <c r="AU283" s="258" t="s">
        <v>81</v>
      </c>
      <c r="AV283" s="13" t="s">
        <v>81</v>
      </c>
      <c r="AW283" s="13" t="s">
        <v>33</v>
      </c>
      <c r="AX283" s="13" t="s">
        <v>72</v>
      </c>
      <c r="AY283" s="258" t="s">
        <v>285</v>
      </c>
    </row>
    <row r="284" s="14" customFormat="1">
      <c r="A284" s="14"/>
      <c r="B284" s="259"/>
      <c r="C284" s="260"/>
      <c r="D284" s="243" t="s">
        <v>297</v>
      </c>
      <c r="E284" s="261" t="s">
        <v>19</v>
      </c>
      <c r="F284" s="262" t="s">
        <v>306</v>
      </c>
      <c r="G284" s="260"/>
      <c r="H284" s="263">
        <v>24</v>
      </c>
      <c r="I284" s="264"/>
      <c r="J284" s="260"/>
      <c r="K284" s="260"/>
      <c r="L284" s="265"/>
      <c r="M284" s="266"/>
      <c r="N284" s="267"/>
      <c r="O284" s="267"/>
      <c r="P284" s="267"/>
      <c r="Q284" s="267"/>
      <c r="R284" s="267"/>
      <c r="S284" s="267"/>
      <c r="T284" s="268"/>
      <c r="U284" s="14"/>
      <c r="V284" s="14"/>
      <c r="W284" s="14"/>
      <c r="X284" s="14"/>
      <c r="Y284" s="14"/>
      <c r="Z284" s="14"/>
      <c r="AA284" s="14"/>
      <c r="AB284" s="14"/>
      <c r="AC284" s="14"/>
      <c r="AD284" s="14"/>
      <c r="AE284" s="14"/>
      <c r="AT284" s="269" t="s">
        <v>297</v>
      </c>
      <c r="AU284" s="269" t="s">
        <v>81</v>
      </c>
      <c r="AV284" s="14" t="s">
        <v>91</v>
      </c>
      <c r="AW284" s="14" t="s">
        <v>33</v>
      </c>
      <c r="AX284" s="14" t="s">
        <v>79</v>
      </c>
      <c r="AY284" s="269" t="s">
        <v>285</v>
      </c>
    </row>
    <row r="285" s="2" customFormat="1" ht="16.5" customHeight="1">
      <c r="A285" s="40"/>
      <c r="B285" s="41"/>
      <c r="C285" s="291" t="s">
        <v>813</v>
      </c>
      <c r="D285" s="291" t="s">
        <v>416</v>
      </c>
      <c r="E285" s="292" t="s">
        <v>3905</v>
      </c>
      <c r="F285" s="293" t="s">
        <v>3906</v>
      </c>
      <c r="G285" s="294" t="s">
        <v>290</v>
      </c>
      <c r="H285" s="295">
        <v>62</v>
      </c>
      <c r="I285" s="296"/>
      <c r="J285" s="297">
        <f>ROUND(I285*H285,2)</f>
        <v>0</v>
      </c>
      <c r="K285" s="293" t="s">
        <v>291</v>
      </c>
      <c r="L285" s="298"/>
      <c r="M285" s="299" t="s">
        <v>19</v>
      </c>
      <c r="N285" s="300" t="s">
        <v>43</v>
      </c>
      <c r="O285" s="86"/>
      <c r="P285" s="239">
        <f>O285*H285</f>
        <v>0</v>
      </c>
      <c r="Q285" s="239">
        <v>6.9999999999999994E-05</v>
      </c>
      <c r="R285" s="239">
        <f>Q285*H285</f>
        <v>0.0043399999999999992</v>
      </c>
      <c r="S285" s="239">
        <v>0</v>
      </c>
      <c r="T285" s="240">
        <f>S285*H285</f>
        <v>0</v>
      </c>
      <c r="U285" s="40"/>
      <c r="V285" s="40"/>
      <c r="W285" s="40"/>
      <c r="X285" s="40"/>
      <c r="Y285" s="40"/>
      <c r="Z285" s="40"/>
      <c r="AA285" s="40"/>
      <c r="AB285" s="40"/>
      <c r="AC285" s="40"/>
      <c r="AD285" s="40"/>
      <c r="AE285" s="40"/>
      <c r="AR285" s="241" t="s">
        <v>536</v>
      </c>
      <c r="AT285" s="241" t="s">
        <v>416</v>
      </c>
      <c r="AU285" s="241" t="s">
        <v>81</v>
      </c>
      <c r="AY285" s="19" t="s">
        <v>285</v>
      </c>
      <c r="BE285" s="242">
        <f>IF(N285="základní",J285,0)</f>
        <v>0</v>
      </c>
      <c r="BF285" s="242">
        <f>IF(N285="snížená",J285,0)</f>
        <v>0</v>
      </c>
      <c r="BG285" s="242">
        <f>IF(N285="zákl. přenesená",J285,0)</f>
        <v>0</v>
      </c>
      <c r="BH285" s="242">
        <f>IF(N285="sníž. přenesená",J285,0)</f>
        <v>0</v>
      </c>
      <c r="BI285" s="242">
        <f>IF(N285="nulová",J285,0)</f>
        <v>0</v>
      </c>
      <c r="BJ285" s="19" t="s">
        <v>79</v>
      </c>
      <c r="BK285" s="242">
        <f>ROUND(I285*H285,2)</f>
        <v>0</v>
      </c>
      <c r="BL285" s="19" t="s">
        <v>157</v>
      </c>
      <c r="BM285" s="241" t="s">
        <v>4782</v>
      </c>
    </row>
    <row r="286" s="2" customFormat="1">
      <c r="A286" s="40"/>
      <c r="B286" s="41"/>
      <c r="C286" s="42"/>
      <c r="D286" s="243" t="s">
        <v>293</v>
      </c>
      <c r="E286" s="42"/>
      <c r="F286" s="244" t="s">
        <v>3906</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293</v>
      </c>
      <c r="AU286" s="19" t="s">
        <v>81</v>
      </c>
    </row>
    <row r="287" s="2" customFormat="1" ht="16.5" customHeight="1">
      <c r="A287" s="40"/>
      <c r="B287" s="41"/>
      <c r="C287" s="291" t="s">
        <v>690</v>
      </c>
      <c r="D287" s="291" t="s">
        <v>416</v>
      </c>
      <c r="E287" s="292" t="s">
        <v>3908</v>
      </c>
      <c r="F287" s="293" t="s">
        <v>3909</v>
      </c>
      <c r="G287" s="294" t="s">
        <v>290</v>
      </c>
      <c r="H287" s="295">
        <v>8</v>
      </c>
      <c r="I287" s="296"/>
      <c r="J287" s="297">
        <f>ROUND(I287*H287,2)</f>
        <v>0</v>
      </c>
      <c r="K287" s="293" t="s">
        <v>291</v>
      </c>
      <c r="L287" s="298"/>
      <c r="M287" s="299" t="s">
        <v>19</v>
      </c>
      <c r="N287" s="300" t="s">
        <v>43</v>
      </c>
      <c r="O287" s="86"/>
      <c r="P287" s="239">
        <f>O287*H287</f>
        <v>0</v>
      </c>
      <c r="Q287" s="239">
        <v>0.00014999999999999999</v>
      </c>
      <c r="R287" s="239">
        <f>Q287*H287</f>
        <v>0.0011999999999999999</v>
      </c>
      <c r="S287" s="239">
        <v>0</v>
      </c>
      <c r="T287" s="240">
        <f>S287*H287</f>
        <v>0</v>
      </c>
      <c r="U287" s="40"/>
      <c r="V287" s="40"/>
      <c r="W287" s="40"/>
      <c r="X287" s="40"/>
      <c r="Y287" s="40"/>
      <c r="Z287" s="40"/>
      <c r="AA287" s="40"/>
      <c r="AB287" s="40"/>
      <c r="AC287" s="40"/>
      <c r="AD287" s="40"/>
      <c r="AE287" s="40"/>
      <c r="AR287" s="241" t="s">
        <v>536</v>
      </c>
      <c r="AT287" s="241" t="s">
        <v>416</v>
      </c>
      <c r="AU287" s="241" t="s">
        <v>81</v>
      </c>
      <c r="AY287" s="19" t="s">
        <v>285</v>
      </c>
      <c r="BE287" s="242">
        <f>IF(N287="základní",J287,0)</f>
        <v>0</v>
      </c>
      <c r="BF287" s="242">
        <f>IF(N287="snížená",J287,0)</f>
        <v>0</v>
      </c>
      <c r="BG287" s="242">
        <f>IF(N287="zákl. přenesená",J287,0)</f>
        <v>0</v>
      </c>
      <c r="BH287" s="242">
        <f>IF(N287="sníž. přenesená",J287,0)</f>
        <v>0</v>
      </c>
      <c r="BI287" s="242">
        <f>IF(N287="nulová",J287,0)</f>
        <v>0</v>
      </c>
      <c r="BJ287" s="19" t="s">
        <v>79</v>
      </c>
      <c r="BK287" s="242">
        <f>ROUND(I287*H287,2)</f>
        <v>0</v>
      </c>
      <c r="BL287" s="19" t="s">
        <v>157</v>
      </c>
      <c r="BM287" s="241" t="s">
        <v>4783</v>
      </c>
    </row>
    <row r="288" s="2" customFormat="1">
      <c r="A288" s="40"/>
      <c r="B288" s="41"/>
      <c r="C288" s="42"/>
      <c r="D288" s="243" t="s">
        <v>293</v>
      </c>
      <c r="E288" s="42"/>
      <c r="F288" s="244" t="s">
        <v>3909</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293</v>
      </c>
      <c r="AU288" s="19" t="s">
        <v>81</v>
      </c>
    </row>
    <row r="289" s="13" customFormat="1">
      <c r="A289" s="13"/>
      <c r="B289" s="248"/>
      <c r="C289" s="249"/>
      <c r="D289" s="243" t="s">
        <v>297</v>
      </c>
      <c r="E289" s="250" t="s">
        <v>19</v>
      </c>
      <c r="F289" s="251" t="s">
        <v>4784</v>
      </c>
      <c r="G289" s="249"/>
      <c r="H289" s="252">
        <v>8</v>
      </c>
      <c r="I289" s="253"/>
      <c r="J289" s="249"/>
      <c r="K289" s="249"/>
      <c r="L289" s="254"/>
      <c r="M289" s="255"/>
      <c r="N289" s="256"/>
      <c r="O289" s="256"/>
      <c r="P289" s="256"/>
      <c r="Q289" s="256"/>
      <c r="R289" s="256"/>
      <c r="S289" s="256"/>
      <c r="T289" s="257"/>
      <c r="U289" s="13"/>
      <c r="V289" s="13"/>
      <c r="W289" s="13"/>
      <c r="X289" s="13"/>
      <c r="Y289" s="13"/>
      <c r="Z289" s="13"/>
      <c r="AA289" s="13"/>
      <c r="AB289" s="13"/>
      <c r="AC289" s="13"/>
      <c r="AD289" s="13"/>
      <c r="AE289" s="13"/>
      <c r="AT289" s="258" t="s">
        <v>297</v>
      </c>
      <c r="AU289" s="258" t="s">
        <v>81</v>
      </c>
      <c r="AV289" s="13" t="s">
        <v>81</v>
      </c>
      <c r="AW289" s="13" t="s">
        <v>33</v>
      </c>
      <c r="AX289" s="13" t="s">
        <v>72</v>
      </c>
      <c r="AY289" s="258" t="s">
        <v>285</v>
      </c>
    </row>
    <row r="290" s="14" customFormat="1">
      <c r="A290" s="14"/>
      <c r="B290" s="259"/>
      <c r="C290" s="260"/>
      <c r="D290" s="243" t="s">
        <v>297</v>
      </c>
      <c r="E290" s="261" t="s">
        <v>19</v>
      </c>
      <c r="F290" s="262" t="s">
        <v>306</v>
      </c>
      <c r="G290" s="260"/>
      <c r="H290" s="263">
        <v>8</v>
      </c>
      <c r="I290" s="264"/>
      <c r="J290" s="260"/>
      <c r="K290" s="260"/>
      <c r="L290" s="265"/>
      <c r="M290" s="266"/>
      <c r="N290" s="267"/>
      <c r="O290" s="267"/>
      <c r="P290" s="267"/>
      <c r="Q290" s="267"/>
      <c r="R290" s="267"/>
      <c r="S290" s="267"/>
      <c r="T290" s="268"/>
      <c r="U290" s="14"/>
      <c r="V290" s="14"/>
      <c r="W290" s="14"/>
      <c r="X290" s="14"/>
      <c r="Y290" s="14"/>
      <c r="Z290" s="14"/>
      <c r="AA290" s="14"/>
      <c r="AB290" s="14"/>
      <c r="AC290" s="14"/>
      <c r="AD290" s="14"/>
      <c r="AE290" s="14"/>
      <c r="AT290" s="269" t="s">
        <v>297</v>
      </c>
      <c r="AU290" s="269" t="s">
        <v>81</v>
      </c>
      <c r="AV290" s="14" t="s">
        <v>91</v>
      </c>
      <c r="AW290" s="14" t="s">
        <v>33</v>
      </c>
      <c r="AX290" s="14" t="s">
        <v>79</v>
      </c>
      <c r="AY290" s="269" t="s">
        <v>285</v>
      </c>
    </row>
    <row r="291" s="2" customFormat="1" ht="16.5" customHeight="1">
      <c r="A291" s="40"/>
      <c r="B291" s="41"/>
      <c r="C291" s="230" t="s">
        <v>695</v>
      </c>
      <c r="D291" s="230" t="s">
        <v>287</v>
      </c>
      <c r="E291" s="231" t="s">
        <v>3912</v>
      </c>
      <c r="F291" s="232" t="s">
        <v>3913</v>
      </c>
      <c r="G291" s="233" t="s">
        <v>290</v>
      </c>
      <c r="H291" s="234">
        <v>62</v>
      </c>
      <c r="I291" s="235"/>
      <c r="J291" s="236">
        <f>ROUND(I291*H291,2)</f>
        <v>0</v>
      </c>
      <c r="K291" s="232" t="s">
        <v>291</v>
      </c>
      <c r="L291" s="46"/>
      <c r="M291" s="237" t="s">
        <v>19</v>
      </c>
      <c r="N291" s="238" t="s">
        <v>43</v>
      </c>
      <c r="O291" s="86"/>
      <c r="P291" s="239">
        <f>O291*H291</f>
        <v>0</v>
      </c>
      <c r="Q291" s="239">
        <v>0</v>
      </c>
      <c r="R291" s="239">
        <f>Q291*H291</f>
        <v>0</v>
      </c>
      <c r="S291" s="239">
        <v>0</v>
      </c>
      <c r="T291" s="240">
        <f>S291*H291</f>
        <v>0</v>
      </c>
      <c r="U291" s="40"/>
      <c r="V291" s="40"/>
      <c r="W291" s="40"/>
      <c r="X291" s="40"/>
      <c r="Y291" s="40"/>
      <c r="Z291" s="40"/>
      <c r="AA291" s="40"/>
      <c r="AB291" s="40"/>
      <c r="AC291" s="40"/>
      <c r="AD291" s="40"/>
      <c r="AE291" s="40"/>
      <c r="AR291" s="241" t="s">
        <v>157</v>
      </c>
      <c r="AT291" s="241" t="s">
        <v>287</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157</v>
      </c>
      <c r="BM291" s="241" t="s">
        <v>4785</v>
      </c>
    </row>
    <row r="292" s="2" customFormat="1">
      <c r="A292" s="40"/>
      <c r="B292" s="41"/>
      <c r="C292" s="42"/>
      <c r="D292" s="243" t="s">
        <v>293</v>
      </c>
      <c r="E292" s="42"/>
      <c r="F292" s="244" t="s">
        <v>3915</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2" customFormat="1" ht="16.5" customHeight="1">
      <c r="A293" s="40"/>
      <c r="B293" s="41"/>
      <c r="C293" s="230" t="s">
        <v>700</v>
      </c>
      <c r="D293" s="230" t="s">
        <v>287</v>
      </c>
      <c r="E293" s="231" t="s">
        <v>3916</v>
      </c>
      <c r="F293" s="232" t="s">
        <v>3917</v>
      </c>
      <c r="G293" s="233" t="s">
        <v>290</v>
      </c>
      <c r="H293" s="234">
        <v>8</v>
      </c>
      <c r="I293" s="235"/>
      <c r="J293" s="236">
        <f>ROUND(I293*H293,2)</f>
        <v>0</v>
      </c>
      <c r="K293" s="232" t="s">
        <v>291</v>
      </c>
      <c r="L293" s="46"/>
      <c r="M293" s="237" t="s">
        <v>19</v>
      </c>
      <c r="N293" s="238" t="s">
        <v>43</v>
      </c>
      <c r="O293" s="86"/>
      <c r="P293" s="239">
        <f>O293*H293</f>
        <v>0</v>
      </c>
      <c r="Q293" s="239">
        <v>0</v>
      </c>
      <c r="R293" s="239">
        <f>Q293*H293</f>
        <v>0</v>
      </c>
      <c r="S293" s="239">
        <v>0</v>
      </c>
      <c r="T293" s="240">
        <f>S293*H293</f>
        <v>0</v>
      </c>
      <c r="U293" s="40"/>
      <c r="V293" s="40"/>
      <c r="W293" s="40"/>
      <c r="X293" s="40"/>
      <c r="Y293" s="40"/>
      <c r="Z293" s="40"/>
      <c r="AA293" s="40"/>
      <c r="AB293" s="40"/>
      <c r="AC293" s="40"/>
      <c r="AD293" s="40"/>
      <c r="AE293" s="40"/>
      <c r="AR293" s="241" t="s">
        <v>157</v>
      </c>
      <c r="AT293" s="241" t="s">
        <v>287</v>
      </c>
      <c r="AU293" s="241" t="s">
        <v>81</v>
      </c>
      <c r="AY293" s="19" t="s">
        <v>285</v>
      </c>
      <c r="BE293" s="242">
        <f>IF(N293="základní",J293,0)</f>
        <v>0</v>
      </c>
      <c r="BF293" s="242">
        <f>IF(N293="snížená",J293,0)</f>
        <v>0</v>
      </c>
      <c r="BG293" s="242">
        <f>IF(N293="zákl. přenesená",J293,0)</f>
        <v>0</v>
      </c>
      <c r="BH293" s="242">
        <f>IF(N293="sníž. přenesená",J293,0)</f>
        <v>0</v>
      </c>
      <c r="BI293" s="242">
        <f>IF(N293="nulová",J293,0)</f>
        <v>0</v>
      </c>
      <c r="BJ293" s="19" t="s">
        <v>79</v>
      </c>
      <c r="BK293" s="242">
        <f>ROUND(I293*H293,2)</f>
        <v>0</v>
      </c>
      <c r="BL293" s="19" t="s">
        <v>157</v>
      </c>
      <c r="BM293" s="241" t="s">
        <v>4786</v>
      </c>
    </row>
    <row r="294" s="2" customFormat="1">
      <c r="A294" s="40"/>
      <c r="B294" s="41"/>
      <c r="C294" s="42"/>
      <c r="D294" s="243" t="s">
        <v>293</v>
      </c>
      <c r="E294" s="42"/>
      <c r="F294" s="244" t="s">
        <v>3919</v>
      </c>
      <c r="G294" s="42"/>
      <c r="H294" s="42"/>
      <c r="I294" s="150"/>
      <c r="J294" s="42"/>
      <c r="K294" s="42"/>
      <c r="L294" s="46"/>
      <c r="M294" s="245"/>
      <c r="N294" s="246"/>
      <c r="O294" s="86"/>
      <c r="P294" s="86"/>
      <c r="Q294" s="86"/>
      <c r="R294" s="86"/>
      <c r="S294" s="86"/>
      <c r="T294" s="87"/>
      <c r="U294" s="40"/>
      <c r="V294" s="40"/>
      <c r="W294" s="40"/>
      <c r="X294" s="40"/>
      <c r="Y294" s="40"/>
      <c r="Z294" s="40"/>
      <c r="AA294" s="40"/>
      <c r="AB294" s="40"/>
      <c r="AC294" s="40"/>
      <c r="AD294" s="40"/>
      <c r="AE294" s="40"/>
      <c r="AT294" s="19" t="s">
        <v>293</v>
      </c>
      <c r="AU294" s="19" t="s">
        <v>81</v>
      </c>
    </row>
    <row r="295" s="2" customFormat="1" ht="16.5" customHeight="1">
      <c r="A295" s="40"/>
      <c r="B295" s="41"/>
      <c r="C295" s="230" t="s">
        <v>705</v>
      </c>
      <c r="D295" s="230" t="s">
        <v>287</v>
      </c>
      <c r="E295" s="231" t="s">
        <v>3920</v>
      </c>
      <c r="F295" s="232" t="s">
        <v>3921</v>
      </c>
      <c r="G295" s="233" t="s">
        <v>515</v>
      </c>
      <c r="H295" s="234">
        <v>24</v>
      </c>
      <c r="I295" s="235"/>
      <c r="J295" s="236">
        <f>ROUND(I295*H295,2)</f>
        <v>0</v>
      </c>
      <c r="K295" s="232" t="s">
        <v>291</v>
      </c>
      <c r="L295" s="46"/>
      <c r="M295" s="237" t="s">
        <v>19</v>
      </c>
      <c r="N295" s="238" t="s">
        <v>43</v>
      </c>
      <c r="O295" s="86"/>
      <c r="P295" s="239">
        <f>O295*H295</f>
        <v>0</v>
      </c>
      <c r="Q295" s="239">
        <v>0</v>
      </c>
      <c r="R295" s="239">
        <f>Q295*H295</f>
        <v>0</v>
      </c>
      <c r="S295" s="239">
        <v>0</v>
      </c>
      <c r="T295" s="240">
        <f>S295*H295</f>
        <v>0</v>
      </c>
      <c r="U295" s="40"/>
      <c r="V295" s="40"/>
      <c r="W295" s="40"/>
      <c r="X295" s="40"/>
      <c r="Y295" s="40"/>
      <c r="Z295" s="40"/>
      <c r="AA295" s="40"/>
      <c r="AB295" s="40"/>
      <c r="AC295" s="40"/>
      <c r="AD295" s="40"/>
      <c r="AE295" s="40"/>
      <c r="AR295" s="241" t="s">
        <v>157</v>
      </c>
      <c r="AT295" s="241" t="s">
        <v>287</v>
      </c>
      <c r="AU295" s="241" t="s">
        <v>81</v>
      </c>
      <c r="AY295" s="19" t="s">
        <v>285</v>
      </c>
      <c r="BE295" s="242">
        <f>IF(N295="základní",J295,0)</f>
        <v>0</v>
      </c>
      <c r="BF295" s="242">
        <f>IF(N295="snížená",J295,0)</f>
        <v>0</v>
      </c>
      <c r="BG295" s="242">
        <f>IF(N295="zákl. přenesená",J295,0)</f>
        <v>0</v>
      </c>
      <c r="BH295" s="242">
        <f>IF(N295="sníž. přenesená",J295,0)</f>
        <v>0</v>
      </c>
      <c r="BI295" s="242">
        <f>IF(N295="nulová",J295,0)</f>
        <v>0</v>
      </c>
      <c r="BJ295" s="19" t="s">
        <v>79</v>
      </c>
      <c r="BK295" s="242">
        <f>ROUND(I295*H295,2)</f>
        <v>0</v>
      </c>
      <c r="BL295" s="19" t="s">
        <v>157</v>
      </c>
      <c r="BM295" s="241" t="s">
        <v>4787</v>
      </c>
    </row>
    <row r="296" s="2" customFormat="1">
      <c r="A296" s="40"/>
      <c r="B296" s="41"/>
      <c r="C296" s="42"/>
      <c r="D296" s="243" t="s">
        <v>293</v>
      </c>
      <c r="E296" s="42"/>
      <c r="F296" s="244" t="s">
        <v>3923</v>
      </c>
      <c r="G296" s="42"/>
      <c r="H296" s="42"/>
      <c r="I296" s="150"/>
      <c r="J296" s="42"/>
      <c r="K296" s="42"/>
      <c r="L296" s="46"/>
      <c r="M296" s="245"/>
      <c r="N296" s="246"/>
      <c r="O296" s="86"/>
      <c r="P296" s="86"/>
      <c r="Q296" s="86"/>
      <c r="R296" s="86"/>
      <c r="S296" s="86"/>
      <c r="T296" s="87"/>
      <c r="U296" s="40"/>
      <c r="V296" s="40"/>
      <c r="W296" s="40"/>
      <c r="X296" s="40"/>
      <c r="Y296" s="40"/>
      <c r="Z296" s="40"/>
      <c r="AA296" s="40"/>
      <c r="AB296" s="40"/>
      <c r="AC296" s="40"/>
      <c r="AD296" s="40"/>
      <c r="AE296" s="40"/>
      <c r="AT296" s="19" t="s">
        <v>293</v>
      </c>
      <c r="AU296" s="19" t="s">
        <v>81</v>
      </c>
    </row>
    <row r="297" s="2" customFormat="1" ht="16.5" customHeight="1">
      <c r="A297" s="40"/>
      <c r="B297" s="41"/>
      <c r="C297" s="230" t="s">
        <v>711</v>
      </c>
      <c r="D297" s="230" t="s">
        <v>287</v>
      </c>
      <c r="E297" s="231" t="s">
        <v>3924</v>
      </c>
      <c r="F297" s="232" t="s">
        <v>3925</v>
      </c>
      <c r="G297" s="233" t="s">
        <v>290</v>
      </c>
      <c r="H297" s="234">
        <v>12</v>
      </c>
      <c r="I297" s="235"/>
      <c r="J297" s="236">
        <f>ROUND(I297*H297,2)</f>
        <v>0</v>
      </c>
      <c r="K297" s="232" t="s">
        <v>291</v>
      </c>
      <c r="L297" s="46"/>
      <c r="M297" s="237" t="s">
        <v>19</v>
      </c>
      <c r="N297" s="238"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157</v>
      </c>
      <c r="AT297" s="241" t="s">
        <v>287</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157</v>
      </c>
      <c r="BM297" s="241" t="s">
        <v>4788</v>
      </c>
    </row>
    <row r="298" s="2" customFormat="1">
      <c r="A298" s="40"/>
      <c r="B298" s="41"/>
      <c r="C298" s="42"/>
      <c r="D298" s="243" t="s">
        <v>293</v>
      </c>
      <c r="E298" s="42"/>
      <c r="F298" s="244" t="s">
        <v>3927</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2" customFormat="1" ht="16.5" customHeight="1">
      <c r="A299" s="40"/>
      <c r="B299" s="41"/>
      <c r="C299" s="230" t="s">
        <v>718</v>
      </c>
      <c r="D299" s="230" t="s">
        <v>287</v>
      </c>
      <c r="E299" s="231" t="s">
        <v>3928</v>
      </c>
      <c r="F299" s="232" t="s">
        <v>3929</v>
      </c>
      <c r="G299" s="233" t="s">
        <v>290</v>
      </c>
      <c r="H299" s="234">
        <v>8</v>
      </c>
      <c r="I299" s="235"/>
      <c r="J299" s="236">
        <f>ROUND(I299*H299,2)</f>
        <v>0</v>
      </c>
      <c r="K299" s="232" t="s">
        <v>291</v>
      </c>
      <c r="L299" s="46"/>
      <c r="M299" s="237" t="s">
        <v>19</v>
      </c>
      <c r="N299" s="238" t="s">
        <v>43</v>
      </c>
      <c r="O299" s="86"/>
      <c r="P299" s="239">
        <f>O299*H299</f>
        <v>0</v>
      </c>
      <c r="Q299" s="239">
        <v>0</v>
      </c>
      <c r="R299" s="239">
        <f>Q299*H299</f>
        <v>0</v>
      </c>
      <c r="S299" s="239">
        <v>0</v>
      </c>
      <c r="T299" s="240">
        <f>S299*H299</f>
        <v>0</v>
      </c>
      <c r="U299" s="40"/>
      <c r="V299" s="40"/>
      <c r="W299" s="40"/>
      <c r="X299" s="40"/>
      <c r="Y299" s="40"/>
      <c r="Z299" s="40"/>
      <c r="AA299" s="40"/>
      <c r="AB299" s="40"/>
      <c r="AC299" s="40"/>
      <c r="AD299" s="40"/>
      <c r="AE299" s="40"/>
      <c r="AR299" s="241" t="s">
        <v>157</v>
      </c>
      <c r="AT299" s="241" t="s">
        <v>287</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157</v>
      </c>
      <c r="BM299" s="241" t="s">
        <v>4789</v>
      </c>
    </row>
    <row r="300" s="2" customFormat="1">
      <c r="A300" s="40"/>
      <c r="B300" s="41"/>
      <c r="C300" s="42"/>
      <c r="D300" s="243" t="s">
        <v>293</v>
      </c>
      <c r="E300" s="42"/>
      <c r="F300" s="244" t="s">
        <v>3931</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12" customFormat="1" ht="22.8" customHeight="1">
      <c r="A301" s="12"/>
      <c r="B301" s="214"/>
      <c r="C301" s="215"/>
      <c r="D301" s="216" t="s">
        <v>71</v>
      </c>
      <c r="E301" s="228" t="s">
        <v>3932</v>
      </c>
      <c r="F301" s="228" t="s">
        <v>3933</v>
      </c>
      <c r="G301" s="215"/>
      <c r="H301" s="215"/>
      <c r="I301" s="218"/>
      <c r="J301" s="229">
        <f>BK301</f>
        <v>0</v>
      </c>
      <c r="K301" s="215"/>
      <c r="L301" s="220"/>
      <c r="M301" s="221"/>
      <c r="N301" s="222"/>
      <c r="O301" s="222"/>
      <c r="P301" s="223">
        <f>SUM(P302:P310)</f>
        <v>0</v>
      </c>
      <c r="Q301" s="222"/>
      <c r="R301" s="223">
        <f>SUM(R302:R310)</f>
        <v>0.01584</v>
      </c>
      <c r="S301" s="222"/>
      <c r="T301" s="224">
        <f>SUM(T302:T310)</f>
        <v>0</v>
      </c>
      <c r="U301" s="12"/>
      <c r="V301" s="12"/>
      <c r="W301" s="12"/>
      <c r="X301" s="12"/>
      <c r="Y301" s="12"/>
      <c r="Z301" s="12"/>
      <c r="AA301" s="12"/>
      <c r="AB301" s="12"/>
      <c r="AC301" s="12"/>
      <c r="AD301" s="12"/>
      <c r="AE301" s="12"/>
      <c r="AR301" s="225" t="s">
        <v>81</v>
      </c>
      <c r="AT301" s="226" t="s">
        <v>71</v>
      </c>
      <c r="AU301" s="226" t="s">
        <v>79</v>
      </c>
      <c r="AY301" s="225" t="s">
        <v>285</v>
      </c>
      <c r="BK301" s="227">
        <f>SUM(BK302:BK310)</f>
        <v>0</v>
      </c>
    </row>
    <row r="302" s="2" customFormat="1" ht="16.5" customHeight="1">
      <c r="A302" s="40"/>
      <c r="B302" s="41"/>
      <c r="C302" s="291" t="s">
        <v>723</v>
      </c>
      <c r="D302" s="291" t="s">
        <v>416</v>
      </c>
      <c r="E302" s="292" t="s">
        <v>3934</v>
      </c>
      <c r="F302" s="293" t="s">
        <v>3935</v>
      </c>
      <c r="G302" s="294" t="s">
        <v>515</v>
      </c>
      <c r="H302" s="295">
        <v>4</v>
      </c>
      <c r="I302" s="296"/>
      <c r="J302" s="297">
        <f>ROUND(I302*H302,2)</f>
        <v>0</v>
      </c>
      <c r="K302" s="293" t="s">
        <v>291</v>
      </c>
      <c r="L302" s="298"/>
      <c r="M302" s="299" t="s">
        <v>19</v>
      </c>
      <c r="N302" s="300" t="s">
        <v>43</v>
      </c>
      <c r="O302" s="86"/>
      <c r="P302" s="239">
        <f>O302*H302</f>
        <v>0</v>
      </c>
      <c r="Q302" s="239">
        <v>0.0035999999999999999</v>
      </c>
      <c r="R302" s="239">
        <f>Q302*H302</f>
        <v>0.0144</v>
      </c>
      <c r="S302" s="239">
        <v>0</v>
      </c>
      <c r="T302" s="240">
        <f>S302*H302</f>
        <v>0</v>
      </c>
      <c r="U302" s="40"/>
      <c r="V302" s="40"/>
      <c r="W302" s="40"/>
      <c r="X302" s="40"/>
      <c r="Y302" s="40"/>
      <c r="Z302" s="40"/>
      <c r="AA302" s="40"/>
      <c r="AB302" s="40"/>
      <c r="AC302" s="40"/>
      <c r="AD302" s="40"/>
      <c r="AE302" s="40"/>
      <c r="AR302" s="241" t="s">
        <v>536</v>
      </c>
      <c r="AT302" s="241" t="s">
        <v>416</v>
      </c>
      <c r="AU302" s="241" t="s">
        <v>81</v>
      </c>
      <c r="AY302" s="19" t="s">
        <v>285</v>
      </c>
      <c r="BE302" s="242">
        <f>IF(N302="základní",J302,0)</f>
        <v>0</v>
      </c>
      <c r="BF302" s="242">
        <f>IF(N302="snížená",J302,0)</f>
        <v>0</v>
      </c>
      <c r="BG302" s="242">
        <f>IF(N302="zákl. přenesená",J302,0)</f>
        <v>0</v>
      </c>
      <c r="BH302" s="242">
        <f>IF(N302="sníž. přenesená",J302,0)</f>
        <v>0</v>
      </c>
      <c r="BI302" s="242">
        <f>IF(N302="nulová",J302,0)</f>
        <v>0</v>
      </c>
      <c r="BJ302" s="19" t="s">
        <v>79</v>
      </c>
      <c r="BK302" s="242">
        <f>ROUND(I302*H302,2)</f>
        <v>0</v>
      </c>
      <c r="BL302" s="19" t="s">
        <v>157</v>
      </c>
      <c r="BM302" s="241" t="s">
        <v>4790</v>
      </c>
    </row>
    <row r="303" s="2" customFormat="1">
      <c r="A303" s="40"/>
      <c r="B303" s="41"/>
      <c r="C303" s="42"/>
      <c r="D303" s="243" t="s">
        <v>293</v>
      </c>
      <c r="E303" s="42"/>
      <c r="F303" s="244" t="s">
        <v>3935</v>
      </c>
      <c r="G303" s="42"/>
      <c r="H303" s="42"/>
      <c r="I303" s="150"/>
      <c r="J303" s="42"/>
      <c r="K303" s="42"/>
      <c r="L303" s="46"/>
      <c r="M303" s="245"/>
      <c r="N303" s="246"/>
      <c r="O303" s="86"/>
      <c r="P303" s="86"/>
      <c r="Q303" s="86"/>
      <c r="R303" s="86"/>
      <c r="S303" s="86"/>
      <c r="T303" s="87"/>
      <c r="U303" s="40"/>
      <c r="V303" s="40"/>
      <c r="W303" s="40"/>
      <c r="X303" s="40"/>
      <c r="Y303" s="40"/>
      <c r="Z303" s="40"/>
      <c r="AA303" s="40"/>
      <c r="AB303" s="40"/>
      <c r="AC303" s="40"/>
      <c r="AD303" s="40"/>
      <c r="AE303" s="40"/>
      <c r="AT303" s="19" t="s">
        <v>293</v>
      </c>
      <c r="AU303" s="19" t="s">
        <v>81</v>
      </c>
    </row>
    <row r="304" s="13" customFormat="1">
      <c r="A304" s="13"/>
      <c r="B304" s="248"/>
      <c r="C304" s="249"/>
      <c r="D304" s="243" t="s">
        <v>297</v>
      </c>
      <c r="E304" s="250" t="s">
        <v>19</v>
      </c>
      <c r="F304" s="251" t="s">
        <v>4717</v>
      </c>
      <c r="G304" s="249"/>
      <c r="H304" s="252">
        <v>4</v>
      </c>
      <c r="I304" s="253"/>
      <c r="J304" s="249"/>
      <c r="K304" s="249"/>
      <c r="L304" s="254"/>
      <c r="M304" s="255"/>
      <c r="N304" s="256"/>
      <c r="O304" s="256"/>
      <c r="P304" s="256"/>
      <c r="Q304" s="256"/>
      <c r="R304" s="256"/>
      <c r="S304" s="256"/>
      <c r="T304" s="257"/>
      <c r="U304" s="13"/>
      <c r="V304" s="13"/>
      <c r="W304" s="13"/>
      <c r="X304" s="13"/>
      <c r="Y304" s="13"/>
      <c r="Z304" s="13"/>
      <c r="AA304" s="13"/>
      <c r="AB304" s="13"/>
      <c r="AC304" s="13"/>
      <c r="AD304" s="13"/>
      <c r="AE304" s="13"/>
      <c r="AT304" s="258" t="s">
        <v>297</v>
      </c>
      <c r="AU304" s="258" t="s">
        <v>81</v>
      </c>
      <c r="AV304" s="13" t="s">
        <v>81</v>
      </c>
      <c r="AW304" s="13" t="s">
        <v>33</v>
      </c>
      <c r="AX304" s="13" t="s">
        <v>72</v>
      </c>
      <c r="AY304" s="258" t="s">
        <v>285</v>
      </c>
    </row>
    <row r="305" s="14" customFormat="1">
      <c r="A305" s="14"/>
      <c r="B305" s="259"/>
      <c r="C305" s="260"/>
      <c r="D305" s="243" t="s">
        <v>297</v>
      </c>
      <c r="E305" s="261" t="s">
        <v>19</v>
      </c>
      <c r="F305" s="262" t="s">
        <v>306</v>
      </c>
      <c r="G305" s="260"/>
      <c r="H305" s="263">
        <v>4</v>
      </c>
      <c r="I305" s="264"/>
      <c r="J305" s="260"/>
      <c r="K305" s="260"/>
      <c r="L305" s="265"/>
      <c r="M305" s="266"/>
      <c r="N305" s="267"/>
      <c r="O305" s="267"/>
      <c r="P305" s="267"/>
      <c r="Q305" s="267"/>
      <c r="R305" s="267"/>
      <c r="S305" s="267"/>
      <c r="T305" s="268"/>
      <c r="U305" s="14"/>
      <c r="V305" s="14"/>
      <c r="W305" s="14"/>
      <c r="X305" s="14"/>
      <c r="Y305" s="14"/>
      <c r="Z305" s="14"/>
      <c r="AA305" s="14"/>
      <c r="AB305" s="14"/>
      <c r="AC305" s="14"/>
      <c r="AD305" s="14"/>
      <c r="AE305" s="14"/>
      <c r="AT305" s="269" t="s">
        <v>297</v>
      </c>
      <c r="AU305" s="269" t="s">
        <v>81</v>
      </c>
      <c r="AV305" s="14" t="s">
        <v>91</v>
      </c>
      <c r="AW305" s="14" t="s">
        <v>33</v>
      </c>
      <c r="AX305" s="14" t="s">
        <v>79</v>
      </c>
      <c r="AY305" s="269" t="s">
        <v>285</v>
      </c>
    </row>
    <row r="306" s="2" customFormat="1" ht="16.5" customHeight="1">
      <c r="A306" s="40"/>
      <c r="B306" s="41"/>
      <c r="C306" s="291" t="s">
        <v>729</v>
      </c>
      <c r="D306" s="291" t="s">
        <v>416</v>
      </c>
      <c r="E306" s="292" t="s">
        <v>3937</v>
      </c>
      <c r="F306" s="293" t="s">
        <v>3938</v>
      </c>
      <c r="G306" s="294" t="s">
        <v>515</v>
      </c>
      <c r="H306" s="295">
        <v>8</v>
      </c>
      <c r="I306" s="296"/>
      <c r="J306" s="297">
        <f>ROUND(I306*H306,2)</f>
        <v>0</v>
      </c>
      <c r="K306" s="293" t="s">
        <v>291</v>
      </c>
      <c r="L306" s="298"/>
      <c r="M306" s="299" t="s">
        <v>19</v>
      </c>
      <c r="N306" s="300" t="s">
        <v>43</v>
      </c>
      <c r="O306" s="86"/>
      <c r="P306" s="239">
        <f>O306*H306</f>
        <v>0</v>
      </c>
      <c r="Q306" s="239">
        <v>0.00018000000000000001</v>
      </c>
      <c r="R306" s="239">
        <f>Q306*H306</f>
        <v>0.0014400000000000001</v>
      </c>
      <c r="S306" s="239">
        <v>0</v>
      </c>
      <c r="T306" s="240">
        <f>S306*H306</f>
        <v>0</v>
      </c>
      <c r="U306" s="40"/>
      <c r="V306" s="40"/>
      <c r="W306" s="40"/>
      <c r="X306" s="40"/>
      <c r="Y306" s="40"/>
      <c r="Z306" s="40"/>
      <c r="AA306" s="40"/>
      <c r="AB306" s="40"/>
      <c r="AC306" s="40"/>
      <c r="AD306" s="40"/>
      <c r="AE306" s="40"/>
      <c r="AR306" s="241" t="s">
        <v>536</v>
      </c>
      <c r="AT306" s="241" t="s">
        <v>416</v>
      </c>
      <c r="AU306" s="241" t="s">
        <v>81</v>
      </c>
      <c r="AY306" s="19" t="s">
        <v>285</v>
      </c>
      <c r="BE306" s="242">
        <f>IF(N306="základní",J306,0)</f>
        <v>0</v>
      </c>
      <c r="BF306" s="242">
        <f>IF(N306="snížená",J306,0)</f>
        <v>0</v>
      </c>
      <c r="BG306" s="242">
        <f>IF(N306="zákl. přenesená",J306,0)</f>
        <v>0</v>
      </c>
      <c r="BH306" s="242">
        <f>IF(N306="sníž. přenesená",J306,0)</f>
        <v>0</v>
      </c>
      <c r="BI306" s="242">
        <f>IF(N306="nulová",J306,0)</f>
        <v>0</v>
      </c>
      <c r="BJ306" s="19" t="s">
        <v>79</v>
      </c>
      <c r="BK306" s="242">
        <f>ROUND(I306*H306,2)</f>
        <v>0</v>
      </c>
      <c r="BL306" s="19" t="s">
        <v>157</v>
      </c>
      <c r="BM306" s="241" t="s">
        <v>4791</v>
      </c>
    </row>
    <row r="307" s="2" customFormat="1">
      <c r="A307" s="40"/>
      <c r="B307" s="41"/>
      <c r="C307" s="42"/>
      <c r="D307" s="243" t="s">
        <v>293</v>
      </c>
      <c r="E307" s="42"/>
      <c r="F307" s="244" t="s">
        <v>3938</v>
      </c>
      <c r="G307" s="42"/>
      <c r="H307" s="42"/>
      <c r="I307" s="150"/>
      <c r="J307" s="42"/>
      <c r="K307" s="42"/>
      <c r="L307" s="46"/>
      <c r="M307" s="245"/>
      <c r="N307" s="246"/>
      <c r="O307" s="86"/>
      <c r="P307" s="86"/>
      <c r="Q307" s="86"/>
      <c r="R307" s="86"/>
      <c r="S307" s="86"/>
      <c r="T307" s="87"/>
      <c r="U307" s="40"/>
      <c r="V307" s="40"/>
      <c r="W307" s="40"/>
      <c r="X307" s="40"/>
      <c r="Y307" s="40"/>
      <c r="Z307" s="40"/>
      <c r="AA307" s="40"/>
      <c r="AB307" s="40"/>
      <c r="AC307" s="40"/>
      <c r="AD307" s="40"/>
      <c r="AE307" s="40"/>
      <c r="AT307" s="19" t="s">
        <v>293</v>
      </c>
      <c r="AU307" s="19" t="s">
        <v>81</v>
      </c>
    </row>
    <row r="308" s="13" customFormat="1">
      <c r="A308" s="13"/>
      <c r="B308" s="248"/>
      <c r="C308" s="249"/>
      <c r="D308" s="243" t="s">
        <v>297</v>
      </c>
      <c r="E308" s="250" t="s">
        <v>19</v>
      </c>
      <c r="F308" s="251" t="s">
        <v>119</v>
      </c>
      <c r="G308" s="249"/>
      <c r="H308" s="252">
        <v>8</v>
      </c>
      <c r="I308" s="253"/>
      <c r="J308" s="249"/>
      <c r="K308" s="249"/>
      <c r="L308" s="254"/>
      <c r="M308" s="255"/>
      <c r="N308" s="256"/>
      <c r="O308" s="256"/>
      <c r="P308" s="256"/>
      <c r="Q308" s="256"/>
      <c r="R308" s="256"/>
      <c r="S308" s="256"/>
      <c r="T308" s="257"/>
      <c r="U308" s="13"/>
      <c r="V308" s="13"/>
      <c r="W308" s="13"/>
      <c r="X308" s="13"/>
      <c r="Y308" s="13"/>
      <c r="Z308" s="13"/>
      <c r="AA308" s="13"/>
      <c r="AB308" s="13"/>
      <c r="AC308" s="13"/>
      <c r="AD308" s="13"/>
      <c r="AE308" s="13"/>
      <c r="AT308" s="258" t="s">
        <v>297</v>
      </c>
      <c r="AU308" s="258" t="s">
        <v>81</v>
      </c>
      <c r="AV308" s="13" t="s">
        <v>81</v>
      </c>
      <c r="AW308" s="13" t="s">
        <v>33</v>
      </c>
      <c r="AX308" s="13" t="s">
        <v>79</v>
      </c>
      <c r="AY308" s="258" t="s">
        <v>285</v>
      </c>
    </row>
    <row r="309" s="2" customFormat="1" ht="16.5" customHeight="1">
      <c r="A309" s="40"/>
      <c r="B309" s="41"/>
      <c r="C309" s="230" t="s">
        <v>734</v>
      </c>
      <c r="D309" s="230" t="s">
        <v>287</v>
      </c>
      <c r="E309" s="231" t="s">
        <v>3940</v>
      </c>
      <c r="F309" s="232" t="s">
        <v>3941</v>
      </c>
      <c r="G309" s="233" t="s">
        <v>515</v>
      </c>
      <c r="H309" s="234">
        <v>4</v>
      </c>
      <c r="I309" s="235"/>
      <c r="J309" s="236">
        <f>ROUND(I309*H309,2)</f>
        <v>0</v>
      </c>
      <c r="K309" s="232" t="s">
        <v>291</v>
      </c>
      <c r="L309" s="46"/>
      <c r="M309" s="237" t="s">
        <v>19</v>
      </c>
      <c r="N309" s="238" t="s">
        <v>43</v>
      </c>
      <c r="O309" s="86"/>
      <c r="P309" s="239">
        <f>O309*H309</f>
        <v>0</v>
      </c>
      <c r="Q309" s="239">
        <v>0</v>
      </c>
      <c r="R309" s="239">
        <f>Q309*H309</f>
        <v>0</v>
      </c>
      <c r="S309" s="239">
        <v>0</v>
      </c>
      <c r="T309" s="240">
        <f>S309*H309</f>
        <v>0</v>
      </c>
      <c r="U309" s="40"/>
      <c r="V309" s="40"/>
      <c r="W309" s="40"/>
      <c r="X309" s="40"/>
      <c r="Y309" s="40"/>
      <c r="Z309" s="40"/>
      <c r="AA309" s="40"/>
      <c r="AB309" s="40"/>
      <c r="AC309" s="40"/>
      <c r="AD309" s="40"/>
      <c r="AE309" s="40"/>
      <c r="AR309" s="241" t="s">
        <v>157</v>
      </c>
      <c r="AT309" s="241" t="s">
        <v>287</v>
      </c>
      <c r="AU309" s="241" t="s">
        <v>81</v>
      </c>
      <c r="AY309" s="19" t="s">
        <v>285</v>
      </c>
      <c r="BE309" s="242">
        <f>IF(N309="základní",J309,0)</f>
        <v>0</v>
      </c>
      <c r="BF309" s="242">
        <f>IF(N309="snížená",J309,0)</f>
        <v>0</v>
      </c>
      <c r="BG309" s="242">
        <f>IF(N309="zákl. přenesená",J309,0)</f>
        <v>0</v>
      </c>
      <c r="BH309" s="242">
        <f>IF(N309="sníž. přenesená",J309,0)</f>
        <v>0</v>
      </c>
      <c r="BI309" s="242">
        <f>IF(N309="nulová",J309,0)</f>
        <v>0</v>
      </c>
      <c r="BJ309" s="19" t="s">
        <v>79</v>
      </c>
      <c r="BK309" s="242">
        <f>ROUND(I309*H309,2)</f>
        <v>0</v>
      </c>
      <c r="BL309" s="19" t="s">
        <v>157</v>
      </c>
      <c r="BM309" s="241" t="s">
        <v>4792</v>
      </c>
    </row>
    <row r="310" s="2" customFormat="1">
      <c r="A310" s="40"/>
      <c r="B310" s="41"/>
      <c r="C310" s="42"/>
      <c r="D310" s="243" t="s">
        <v>293</v>
      </c>
      <c r="E310" s="42"/>
      <c r="F310" s="244" t="s">
        <v>3943</v>
      </c>
      <c r="G310" s="42"/>
      <c r="H310" s="42"/>
      <c r="I310" s="150"/>
      <c r="J310" s="42"/>
      <c r="K310" s="42"/>
      <c r="L310" s="46"/>
      <c r="M310" s="245"/>
      <c r="N310" s="246"/>
      <c r="O310" s="86"/>
      <c r="P310" s="86"/>
      <c r="Q310" s="86"/>
      <c r="R310" s="86"/>
      <c r="S310" s="86"/>
      <c r="T310" s="87"/>
      <c r="U310" s="40"/>
      <c r="V310" s="40"/>
      <c r="W310" s="40"/>
      <c r="X310" s="40"/>
      <c r="Y310" s="40"/>
      <c r="Z310" s="40"/>
      <c r="AA310" s="40"/>
      <c r="AB310" s="40"/>
      <c r="AC310" s="40"/>
      <c r="AD310" s="40"/>
      <c r="AE310" s="40"/>
      <c r="AT310" s="19" t="s">
        <v>293</v>
      </c>
      <c r="AU310" s="19" t="s">
        <v>81</v>
      </c>
    </row>
    <row r="311" s="12" customFormat="1" ht="22.8" customHeight="1">
      <c r="A311" s="12"/>
      <c r="B311" s="214"/>
      <c r="C311" s="215"/>
      <c r="D311" s="216" t="s">
        <v>71</v>
      </c>
      <c r="E311" s="228" t="s">
        <v>3212</v>
      </c>
      <c r="F311" s="228" t="s">
        <v>3213</v>
      </c>
      <c r="G311" s="215"/>
      <c r="H311" s="215"/>
      <c r="I311" s="218"/>
      <c r="J311" s="229">
        <f>BK311</f>
        <v>0</v>
      </c>
      <c r="K311" s="215"/>
      <c r="L311" s="220"/>
      <c r="M311" s="221"/>
      <c r="N311" s="222"/>
      <c r="O311" s="222"/>
      <c r="P311" s="223">
        <f>SUM(P312:P328)</f>
        <v>0</v>
      </c>
      <c r="Q311" s="222"/>
      <c r="R311" s="223">
        <f>SUM(R312:R328)</f>
        <v>0</v>
      </c>
      <c r="S311" s="222"/>
      <c r="T311" s="224">
        <f>SUM(T312:T328)</f>
        <v>0.96899999999999997</v>
      </c>
      <c r="U311" s="12"/>
      <c r="V311" s="12"/>
      <c r="W311" s="12"/>
      <c r="X311" s="12"/>
      <c r="Y311" s="12"/>
      <c r="Z311" s="12"/>
      <c r="AA311" s="12"/>
      <c r="AB311" s="12"/>
      <c r="AC311" s="12"/>
      <c r="AD311" s="12"/>
      <c r="AE311" s="12"/>
      <c r="AR311" s="225" t="s">
        <v>81</v>
      </c>
      <c r="AT311" s="226" t="s">
        <v>71</v>
      </c>
      <c r="AU311" s="226" t="s">
        <v>79</v>
      </c>
      <c r="AY311" s="225" t="s">
        <v>285</v>
      </c>
      <c r="BK311" s="227">
        <f>SUM(BK312:BK328)</f>
        <v>0</v>
      </c>
    </row>
    <row r="312" s="2" customFormat="1" ht="16.5" customHeight="1">
      <c r="A312" s="40"/>
      <c r="B312" s="41"/>
      <c r="C312" s="230" t="s">
        <v>740</v>
      </c>
      <c r="D312" s="230" t="s">
        <v>287</v>
      </c>
      <c r="E312" s="231" t="s">
        <v>4336</v>
      </c>
      <c r="F312" s="232" t="s">
        <v>4337</v>
      </c>
      <c r="G312" s="233" t="s">
        <v>4338</v>
      </c>
      <c r="H312" s="234">
        <v>25</v>
      </c>
      <c r="I312" s="235"/>
      <c r="J312" s="236">
        <f>ROUND(I312*H312,2)</f>
        <v>0</v>
      </c>
      <c r="K312" s="232" t="s">
        <v>19</v>
      </c>
      <c r="L312" s="46"/>
      <c r="M312" s="237" t="s">
        <v>19</v>
      </c>
      <c r="N312" s="238" t="s">
        <v>43</v>
      </c>
      <c r="O312" s="86"/>
      <c r="P312" s="239">
        <f>O312*H312</f>
        <v>0</v>
      </c>
      <c r="Q312" s="239">
        <v>0</v>
      </c>
      <c r="R312" s="239">
        <f>Q312*H312</f>
        <v>0</v>
      </c>
      <c r="S312" s="239">
        <v>0.019</v>
      </c>
      <c r="T312" s="240">
        <f>S312*H312</f>
        <v>0.47499999999999998</v>
      </c>
      <c r="U312" s="40"/>
      <c r="V312" s="40"/>
      <c r="W312" s="40"/>
      <c r="X312" s="40"/>
      <c r="Y312" s="40"/>
      <c r="Z312" s="40"/>
      <c r="AA312" s="40"/>
      <c r="AB312" s="40"/>
      <c r="AC312" s="40"/>
      <c r="AD312" s="40"/>
      <c r="AE312" s="40"/>
      <c r="AR312" s="241" t="s">
        <v>157</v>
      </c>
      <c r="AT312" s="241" t="s">
        <v>287</v>
      </c>
      <c r="AU312" s="241" t="s">
        <v>81</v>
      </c>
      <c r="AY312" s="19" t="s">
        <v>285</v>
      </c>
      <c r="BE312" s="242">
        <f>IF(N312="základní",J312,0)</f>
        <v>0</v>
      </c>
      <c r="BF312" s="242">
        <f>IF(N312="snížená",J312,0)</f>
        <v>0</v>
      </c>
      <c r="BG312" s="242">
        <f>IF(N312="zákl. přenesená",J312,0)</f>
        <v>0</v>
      </c>
      <c r="BH312" s="242">
        <f>IF(N312="sníž. přenesená",J312,0)</f>
        <v>0</v>
      </c>
      <c r="BI312" s="242">
        <f>IF(N312="nulová",J312,0)</f>
        <v>0</v>
      </c>
      <c r="BJ312" s="19" t="s">
        <v>79</v>
      </c>
      <c r="BK312" s="242">
        <f>ROUND(I312*H312,2)</f>
        <v>0</v>
      </c>
      <c r="BL312" s="19" t="s">
        <v>157</v>
      </c>
      <c r="BM312" s="241" t="s">
        <v>4793</v>
      </c>
    </row>
    <row r="313" s="2" customFormat="1">
      <c r="A313" s="40"/>
      <c r="B313" s="41"/>
      <c r="C313" s="42"/>
      <c r="D313" s="243" t="s">
        <v>293</v>
      </c>
      <c r="E313" s="42"/>
      <c r="F313" s="244" t="s">
        <v>4337</v>
      </c>
      <c r="G313" s="42"/>
      <c r="H313" s="42"/>
      <c r="I313" s="150"/>
      <c r="J313" s="42"/>
      <c r="K313" s="42"/>
      <c r="L313" s="46"/>
      <c r="M313" s="245"/>
      <c r="N313" s="246"/>
      <c r="O313" s="86"/>
      <c r="P313" s="86"/>
      <c r="Q313" s="86"/>
      <c r="R313" s="86"/>
      <c r="S313" s="86"/>
      <c r="T313" s="87"/>
      <c r="U313" s="40"/>
      <c r="V313" s="40"/>
      <c r="W313" s="40"/>
      <c r="X313" s="40"/>
      <c r="Y313" s="40"/>
      <c r="Z313" s="40"/>
      <c r="AA313" s="40"/>
      <c r="AB313" s="40"/>
      <c r="AC313" s="40"/>
      <c r="AD313" s="40"/>
      <c r="AE313" s="40"/>
      <c r="AT313" s="19" t="s">
        <v>293</v>
      </c>
      <c r="AU313" s="19" t="s">
        <v>81</v>
      </c>
    </row>
    <row r="314" s="13" customFormat="1">
      <c r="A314" s="13"/>
      <c r="B314" s="248"/>
      <c r="C314" s="249"/>
      <c r="D314" s="243" t="s">
        <v>297</v>
      </c>
      <c r="E314" s="250" t="s">
        <v>19</v>
      </c>
      <c r="F314" s="251" t="s">
        <v>4794</v>
      </c>
      <c r="G314" s="249"/>
      <c r="H314" s="252">
        <v>25</v>
      </c>
      <c r="I314" s="253"/>
      <c r="J314" s="249"/>
      <c r="K314" s="249"/>
      <c r="L314" s="254"/>
      <c r="M314" s="255"/>
      <c r="N314" s="256"/>
      <c r="O314" s="256"/>
      <c r="P314" s="256"/>
      <c r="Q314" s="256"/>
      <c r="R314" s="256"/>
      <c r="S314" s="256"/>
      <c r="T314" s="257"/>
      <c r="U314" s="13"/>
      <c r="V314" s="13"/>
      <c r="W314" s="13"/>
      <c r="X314" s="13"/>
      <c r="Y314" s="13"/>
      <c r="Z314" s="13"/>
      <c r="AA314" s="13"/>
      <c r="AB314" s="13"/>
      <c r="AC314" s="13"/>
      <c r="AD314" s="13"/>
      <c r="AE314" s="13"/>
      <c r="AT314" s="258" t="s">
        <v>297</v>
      </c>
      <c r="AU314" s="258" t="s">
        <v>81</v>
      </c>
      <c r="AV314" s="13" t="s">
        <v>81</v>
      </c>
      <c r="AW314" s="13" t="s">
        <v>33</v>
      </c>
      <c r="AX314" s="13" t="s">
        <v>72</v>
      </c>
      <c r="AY314" s="258" t="s">
        <v>285</v>
      </c>
    </row>
    <row r="315" s="14" customFormat="1">
      <c r="A315" s="14"/>
      <c r="B315" s="259"/>
      <c r="C315" s="260"/>
      <c r="D315" s="243" t="s">
        <v>297</v>
      </c>
      <c r="E315" s="261" t="s">
        <v>19</v>
      </c>
      <c r="F315" s="262" t="s">
        <v>306</v>
      </c>
      <c r="G315" s="260"/>
      <c r="H315" s="263">
        <v>25</v>
      </c>
      <c r="I315" s="264"/>
      <c r="J315" s="260"/>
      <c r="K315" s="260"/>
      <c r="L315" s="265"/>
      <c r="M315" s="266"/>
      <c r="N315" s="267"/>
      <c r="O315" s="267"/>
      <c r="P315" s="267"/>
      <c r="Q315" s="267"/>
      <c r="R315" s="267"/>
      <c r="S315" s="267"/>
      <c r="T315" s="268"/>
      <c r="U315" s="14"/>
      <c r="V315" s="14"/>
      <c r="W315" s="14"/>
      <c r="X315" s="14"/>
      <c r="Y315" s="14"/>
      <c r="Z315" s="14"/>
      <c r="AA315" s="14"/>
      <c r="AB315" s="14"/>
      <c r="AC315" s="14"/>
      <c r="AD315" s="14"/>
      <c r="AE315" s="14"/>
      <c r="AT315" s="269" t="s">
        <v>297</v>
      </c>
      <c r="AU315" s="269" t="s">
        <v>81</v>
      </c>
      <c r="AV315" s="14" t="s">
        <v>91</v>
      </c>
      <c r="AW315" s="14" t="s">
        <v>33</v>
      </c>
      <c r="AX315" s="14" t="s">
        <v>79</v>
      </c>
      <c r="AY315" s="269" t="s">
        <v>285</v>
      </c>
    </row>
    <row r="316" s="2" customFormat="1" ht="16.5" customHeight="1">
      <c r="A316" s="40"/>
      <c r="B316" s="41"/>
      <c r="C316" s="230" t="s">
        <v>747</v>
      </c>
      <c r="D316" s="230" t="s">
        <v>287</v>
      </c>
      <c r="E316" s="231" t="s">
        <v>4341</v>
      </c>
      <c r="F316" s="232" t="s">
        <v>4342</v>
      </c>
      <c r="G316" s="233" t="s">
        <v>3219</v>
      </c>
      <c r="H316" s="234">
        <v>24</v>
      </c>
      <c r="I316" s="235"/>
      <c r="J316" s="236">
        <f>ROUND(I316*H316,2)</f>
        <v>0</v>
      </c>
      <c r="K316" s="232" t="s">
        <v>19</v>
      </c>
      <c r="L316" s="46"/>
      <c r="M316" s="237" t="s">
        <v>19</v>
      </c>
      <c r="N316" s="238" t="s">
        <v>43</v>
      </c>
      <c r="O316" s="86"/>
      <c r="P316" s="239">
        <f>O316*H316</f>
        <v>0</v>
      </c>
      <c r="Q316" s="239">
        <v>0</v>
      </c>
      <c r="R316" s="239">
        <f>Q316*H316</f>
        <v>0</v>
      </c>
      <c r="S316" s="239">
        <v>0.019</v>
      </c>
      <c r="T316" s="240">
        <f>S316*H316</f>
        <v>0.45599999999999996</v>
      </c>
      <c r="U316" s="40"/>
      <c r="V316" s="40"/>
      <c r="W316" s="40"/>
      <c r="X316" s="40"/>
      <c r="Y316" s="40"/>
      <c r="Z316" s="40"/>
      <c r="AA316" s="40"/>
      <c r="AB316" s="40"/>
      <c r="AC316" s="40"/>
      <c r="AD316" s="40"/>
      <c r="AE316" s="40"/>
      <c r="AR316" s="241" t="s">
        <v>157</v>
      </c>
      <c r="AT316" s="241" t="s">
        <v>287</v>
      </c>
      <c r="AU316" s="241" t="s">
        <v>81</v>
      </c>
      <c r="AY316" s="19" t="s">
        <v>285</v>
      </c>
      <c r="BE316" s="242">
        <f>IF(N316="základní",J316,0)</f>
        <v>0</v>
      </c>
      <c r="BF316" s="242">
        <f>IF(N316="snížená",J316,0)</f>
        <v>0</v>
      </c>
      <c r="BG316" s="242">
        <f>IF(N316="zákl. přenesená",J316,0)</f>
        <v>0</v>
      </c>
      <c r="BH316" s="242">
        <f>IF(N316="sníž. přenesená",J316,0)</f>
        <v>0</v>
      </c>
      <c r="BI316" s="242">
        <f>IF(N316="nulová",J316,0)</f>
        <v>0</v>
      </c>
      <c r="BJ316" s="19" t="s">
        <v>79</v>
      </c>
      <c r="BK316" s="242">
        <f>ROUND(I316*H316,2)</f>
        <v>0</v>
      </c>
      <c r="BL316" s="19" t="s">
        <v>157</v>
      </c>
      <c r="BM316" s="241" t="s">
        <v>4795</v>
      </c>
    </row>
    <row r="317" s="2" customFormat="1">
      <c r="A317" s="40"/>
      <c r="B317" s="41"/>
      <c r="C317" s="42"/>
      <c r="D317" s="243" t="s">
        <v>293</v>
      </c>
      <c r="E317" s="42"/>
      <c r="F317" s="244" t="s">
        <v>4342</v>
      </c>
      <c r="G317" s="42"/>
      <c r="H317" s="42"/>
      <c r="I317" s="150"/>
      <c r="J317" s="42"/>
      <c r="K317" s="42"/>
      <c r="L317" s="46"/>
      <c r="M317" s="245"/>
      <c r="N317" s="246"/>
      <c r="O317" s="86"/>
      <c r="P317" s="86"/>
      <c r="Q317" s="86"/>
      <c r="R317" s="86"/>
      <c r="S317" s="86"/>
      <c r="T317" s="87"/>
      <c r="U317" s="40"/>
      <c r="V317" s="40"/>
      <c r="W317" s="40"/>
      <c r="X317" s="40"/>
      <c r="Y317" s="40"/>
      <c r="Z317" s="40"/>
      <c r="AA317" s="40"/>
      <c r="AB317" s="40"/>
      <c r="AC317" s="40"/>
      <c r="AD317" s="40"/>
      <c r="AE317" s="40"/>
      <c r="AT317" s="19" t="s">
        <v>293</v>
      </c>
      <c r="AU317" s="19" t="s">
        <v>81</v>
      </c>
    </row>
    <row r="318" s="13" customFormat="1">
      <c r="A318" s="13"/>
      <c r="B318" s="248"/>
      <c r="C318" s="249"/>
      <c r="D318" s="243" t="s">
        <v>297</v>
      </c>
      <c r="E318" s="250" t="s">
        <v>19</v>
      </c>
      <c r="F318" s="251" t="s">
        <v>4344</v>
      </c>
      <c r="G318" s="249"/>
      <c r="H318" s="252">
        <v>24</v>
      </c>
      <c r="I318" s="253"/>
      <c r="J318" s="249"/>
      <c r="K318" s="249"/>
      <c r="L318" s="254"/>
      <c r="M318" s="255"/>
      <c r="N318" s="256"/>
      <c r="O318" s="256"/>
      <c r="P318" s="256"/>
      <c r="Q318" s="256"/>
      <c r="R318" s="256"/>
      <c r="S318" s="256"/>
      <c r="T318" s="257"/>
      <c r="U318" s="13"/>
      <c r="V318" s="13"/>
      <c r="W318" s="13"/>
      <c r="X318" s="13"/>
      <c r="Y318" s="13"/>
      <c r="Z318" s="13"/>
      <c r="AA318" s="13"/>
      <c r="AB318" s="13"/>
      <c r="AC318" s="13"/>
      <c r="AD318" s="13"/>
      <c r="AE318" s="13"/>
      <c r="AT318" s="258" t="s">
        <v>297</v>
      </c>
      <c r="AU318" s="258" t="s">
        <v>81</v>
      </c>
      <c r="AV318" s="13" t="s">
        <v>81</v>
      </c>
      <c r="AW318" s="13" t="s">
        <v>33</v>
      </c>
      <c r="AX318" s="13" t="s">
        <v>72</v>
      </c>
      <c r="AY318" s="258" t="s">
        <v>285</v>
      </c>
    </row>
    <row r="319" s="14" customFormat="1">
      <c r="A319" s="14"/>
      <c r="B319" s="259"/>
      <c r="C319" s="260"/>
      <c r="D319" s="243" t="s">
        <v>297</v>
      </c>
      <c r="E319" s="261" t="s">
        <v>19</v>
      </c>
      <c r="F319" s="262" t="s">
        <v>306</v>
      </c>
      <c r="G319" s="260"/>
      <c r="H319" s="263">
        <v>24</v>
      </c>
      <c r="I319" s="264"/>
      <c r="J319" s="260"/>
      <c r="K319" s="260"/>
      <c r="L319" s="265"/>
      <c r="M319" s="266"/>
      <c r="N319" s="267"/>
      <c r="O319" s="267"/>
      <c r="P319" s="267"/>
      <c r="Q319" s="267"/>
      <c r="R319" s="267"/>
      <c r="S319" s="267"/>
      <c r="T319" s="268"/>
      <c r="U319" s="14"/>
      <c r="V319" s="14"/>
      <c r="W319" s="14"/>
      <c r="X319" s="14"/>
      <c r="Y319" s="14"/>
      <c r="Z319" s="14"/>
      <c r="AA319" s="14"/>
      <c r="AB319" s="14"/>
      <c r="AC319" s="14"/>
      <c r="AD319" s="14"/>
      <c r="AE319" s="14"/>
      <c r="AT319" s="269" t="s">
        <v>297</v>
      </c>
      <c r="AU319" s="269" t="s">
        <v>81</v>
      </c>
      <c r="AV319" s="14" t="s">
        <v>91</v>
      </c>
      <c r="AW319" s="14" t="s">
        <v>33</v>
      </c>
      <c r="AX319" s="14" t="s">
        <v>79</v>
      </c>
      <c r="AY319" s="269" t="s">
        <v>285</v>
      </c>
    </row>
    <row r="320" s="2" customFormat="1" ht="16.5" customHeight="1">
      <c r="A320" s="40"/>
      <c r="B320" s="41"/>
      <c r="C320" s="230" t="s">
        <v>753</v>
      </c>
      <c r="D320" s="230" t="s">
        <v>287</v>
      </c>
      <c r="E320" s="231" t="s">
        <v>4796</v>
      </c>
      <c r="F320" s="232" t="s">
        <v>4797</v>
      </c>
      <c r="G320" s="233" t="s">
        <v>2936</v>
      </c>
      <c r="H320" s="234">
        <v>1</v>
      </c>
      <c r="I320" s="235"/>
      <c r="J320" s="236">
        <f>ROUND(I320*H320,2)</f>
        <v>0</v>
      </c>
      <c r="K320" s="232" t="s">
        <v>19</v>
      </c>
      <c r="L320" s="46"/>
      <c r="M320" s="237" t="s">
        <v>19</v>
      </c>
      <c r="N320" s="238" t="s">
        <v>43</v>
      </c>
      <c r="O320" s="86"/>
      <c r="P320" s="239">
        <f>O320*H320</f>
        <v>0</v>
      </c>
      <c r="Q320" s="239">
        <v>0</v>
      </c>
      <c r="R320" s="239">
        <f>Q320*H320</f>
        <v>0</v>
      </c>
      <c r="S320" s="239">
        <v>0.019</v>
      </c>
      <c r="T320" s="240">
        <f>S320*H320</f>
        <v>0.019</v>
      </c>
      <c r="U320" s="40"/>
      <c r="V320" s="40"/>
      <c r="W320" s="40"/>
      <c r="X320" s="40"/>
      <c r="Y320" s="40"/>
      <c r="Z320" s="40"/>
      <c r="AA320" s="40"/>
      <c r="AB320" s="40"/>
      <c r="AC320" s="40"/>
      <c r="AD320" s="40"/>
      <c r="AE320" s="40"/>
      <c r="AR320" s="241" t="s">
        <v>157</v>
      </c>
      <c r="AT320" s="241" t="s">
        <v>287</v>
      </c>
      <c r="AU320" s="241" t="s">
        <v>81</v>
      </c>
      <c r="AY320" s="19" t="s">
        <v>285</v>
      </c>
      <c r="BE320" s="242">
        <f>IF(N320="základní",J320,0)</f>
        <v>0</v>
      </c>
      <c r="BF320" s="242">
        <f>IF(N320="snížená",J320,0)</f>
        <v>0</v>
      </c>
      <c r="BG320" s="242">
        <f>IF(N320="zákl. přenesená",J320,0)</f>
        <v>0</v>
      </c>
      <c r="BH320" s="242">
        <f>IF(N320="sníž. přenesená",J320,0)</f>
        <v>0</v>
      </c>
      <c r="BI320" s="242">
        <f>IF(N320="nulová",J320,0)</f>
        <v>0</v>
      </c>
      <c r="BJ320" s="19" t="s">
        <v>79</v>
      </c>
      <c r="BK320" s="242">
        <f>ROUND(I320*H320,2)</f>
        <v>0</v>
      </c>
      <c r="BL320" s="19" t="s">
        <v>157</v>
      </c>
      <c r="BM320" s="241" t="s">
        <v>4798</v>
      </c>
    </row>
    <row r="321" s="2" customFormat="1">
      <c r="A321" s="40"/>
      <c r="B321" s="41"/>
      <c r="C321" s="42"/>
      <c r="D321" s="243" t="s">
        <v>293</v>
      </c>
      <c r="E321" s="42"/>
      <c r="F321" s="244" t="s">
        <v>4797</v>
      </c>
      <c r="G321" s="42"/>
      <c r="H321" s="42"/>
      <c r="I321" s="150"/>
      <c r="J321" s="42"/>
      <c r="K321" s="42"/>
      <c r="L321" s="46"/>
      <c r="M321" s="245"/>
      <c r="N321" s="246"/>
      <c r="O321" s="86"/>
      <c r="P321" s="86"/>
      <c r="Q321" s="86"/>
      <c r="R321" s="86"/>
      <c r="S321" s="86"/>
      <c r="T321" s="87"/>
      <c r="U321" s="40"/>
      <c r="V321" s="40"/>
      <c r="W321" s="40"/>
      <c r="X321" s="40"/>
      <c r="Y321" s="40"/>
      <c r="Z321" s="40"/>
      <c r="AA321" s="40"/>
      <c r="AB321" s="40"/>
      <c r="AC321" s="40"/>
      <c r="AD321" s="40"/>
      <c r="AE321" s="40"/>
      <c r="AT321" s="19" t="s">
        <v>293</v>
      </c>
      <c r="AU321" s="19" t="s">
        <v>81</v>
      </c>
    </row>
    <row r="322" s="13" customFormat="1">
      <c r="A322" s="13"/>
      <c r="B322" s="248"/>
      <c r="C322" s="249"/>
      <c r="D322" s="243" t="s">
        <v>297</v>
      </c>
      <c r="E322" s="250" t="s">
        <v>19</v>
      </c>
      <c r="F322" s="251" t="s">
        <v>79</v>
      </c>
      <c r="G322" s="249"/>
      <c r="H322" s="252">
        <v>1</v>
      </c>
      <c r="I322" s="253"/>
      <c r="J322" s="249"/>
      <c r="K322" s="249"/>
      <c r="L322" s="254"/>
      <c r="M322" s="255"/>
      <c r="N322" s="256"/>
      <c r="O322" s="256"/>
      <c r="P322" s="256"/>
      <c r="Q322" s="256"/>
      <c r="R322" s="256"/>
      <c r="S322" s="256"/>
      <c r="T322" s="257"/>
      <c r="U322" s="13"/>
      <c r="V322" s="13"/>
      <c r="W322" s="13"/>
      <c r="X322" s="13"/>
      <c r="Y322" s="13"/>
      <c r="Z322" s="13"/>
      <c r="AA322" s="13"/>
      <c r="AB322" s="13"/>
      <c r="AC322" s="13"/>
      <c r="AD322" s="13"/>
      <c r="AE322" s="13"/>
      <c r="AT322" s="258" t="s">
        <v>297</v>
      </c>
      <c r="AU322" s="258" t="s">
        <v>81</v>
      </c>
      <c r="AV322" s="13" t="s">
        <v>81</v>
      </c>
      <c r="AW322" s="13" t="s">
        <v>33</v>
      </c>
      <c r="AX322" s="13" t="s">
        <v>72</v>
      </c>
      <c r="AY322" s="258" t="s">
        <v>285</v>
      </c>
    </row>
    <row r="323" s="14" customFormat="1">
      <c r="A323" s="14"/>
      <c r="B323" s="259"/>
      <c r="C323" s="260"/>
      <c r="D323" s="243" t="s">
        <v>297</v>
      </c>
      <c r="E323" s="261" t="s">
        <v>19</v>
      </c>
      <c r="F323" s="262" t="s">
        <v>306</v>
      </c>
      <c r="G323" s="260"/>
      <c r="H323" s="263">
        <v>1</v>
      </c>
      <c r="I323" s="264"/>
      <c r="J323" s="260"/>
      <c r="K323" s="260"/>
      <c r="L323" s="265"/>
      <c r="M323" s="266"/>
      <c r="N323" s="267"/>
      <c r="O323" s="267"/>
      <c r="P323" s="267"/>
      <c r="Q323" s="267"/>
      <c r="R323" s="267"/>
      <c r="S323" s="267"/>
      <c r="T323" s="268"/>
      <c r="U323" s="14"/>
      <c r="V323" s="14"/>
      <c r="W323" s="14"/>
      <c r="X323" s="14"/>
      <c r="Y323" s="14"/>
      <c r="Z323" s="14"/>
      <c r="AA323" s="14"/>
      <c r="AB323" s="14"/>
      <c r="AC323" s="14"/>
      <c r="AD323" s="14"/>
      <c r="AE323" s="14"/>
      <c r="AT323" s="269" t="s">
        <v>297</v>
      </c>
      <c r="AU323" s="269" t="s">
        <v>81</v>
      </c>
      <c r="AV323" s="14" t="s">
        <v>91</v>
      </c>
      <c r="AW323" s="14" t="s">
        <v>33</v>
      </c>
      <c r="AX323" s="14" t="s">
        <v>79</v>
      </c>
      <c r="AY323" s="269" t="s">
        <v>285</v>
      </c>
    </row>
    <row r="324" s="2" customFormat="1" ht="16.5" customHeight="1">
      <c r="A324" s="40"/>
      <c r="B324" s="41"/>
      <c r="C324" s="230" t="s">
        <v>759</v>
      </c>
      <c r="D324" s="230" t="s">
        <v>287</v>
      </c>
      <c r="E324" s="231" t="s">
        <v>4799</v>
      </c>
      <c r="F324" s="232" t="s">
        <v>4800</v>
      </c>
      <c r="G324" s="233" t="s">
        <v>2936</v>
      </c>
      <c r="H324" s="234">
        <v>1</v>
      </c>
      <c r="I324" s="235"/>
      <c r="J324" s="236">
        <f>ROUND(I324*H324,2)</f>
        <v>0</v>
      </c>
      <c r="K324" s="232" t="s">
        <v>19</v>
      </c>
      <c r="L324" s="46"/>
      <c r="M324" s="237" t="s">
        <v>19</v>
      </c>
      <c r="N324" s="238" t="s">
        <v>43</v>
      </c>
      <c r="O324" s="86"/>
      <c r="P324" s="239">
        <f>O324*H324</f>
        <v>0</v>
      </c>
      <c r="Q324" s="239">
        <v>0</v>
      </c>
      <c r="R324" s="239">
        <f>Q324*H324</f>
        <v>0</v>
      </c>
      <c r="S324" s="239">
        <v>0.019</v>
      </c>
      <c r="T324" s="240">
        <f>S324*H324</f>
        <v>0.019</v>
      </c>
      <c r="U324" s="40"/>
      <c r="V324" s="40"/>
      <c r="W324" s="40"/>
      <c r="X324" s="40"/>
      <c r="Y324" s="40"/>
      <c r="Z324" s="40"/>
      <c r="AA324" s="40"/>
      <c r="AB324" s="40"/>
      <c r="AC324" s="40"/>
      <c r="AD324" s="40"/>
      <c r="AE324" s="40"/>
      <c r="AR324" s="241" t="s">
        <v>157</v>
      </c>
      <c r="AT324" s="241" t="s">
        <v>287</v>
      </c>
      <c r="AU324" s="241" t="s">
        <v>81</v>
      </c>
      <c r="AY324" s="19" t="s">
        <v>285</v>
      </c>
      <c r="BE324" s="242">
        <f>IF(N324="základní",J324,0)</f>
        <v>0</v>
      </c>
      <c r="BF324" s="242">
        <f>IF(N324="snížená",J324,0)</f>
        <v>0</v>
      </c>
      <c r="BG324" s="242">
        <f>IF(N324="zákl. přenesená",J324,0)</f>
        <v>0</v>
      </c>
      <c r="BH324" s="242">
        <f>IF(N324="sníž. přenesená",J324,0)</f>
        <v>0</v>
      </c>
      <c r="BI324" s="242">
        <f>IF(N324="nulová",J324,0)</f>
        <v>0</v>
      </c>
      <c r="BJ324" s="19" t="s">
        <v>79</v>
      </c>
      <c r="BK324" s="242">
        <f>ROUND(I324*H324,2)</f>
        <v>0</v>
      </c>
      <c r="BL324" s="19" t="s">
        <v>157</v>
      </c>
      <c r="BM324" s="241" t="s">
        <v>4801</v>
      </c>
    </row>
    <row r="325" s="2" customFormat="1">
      <c r="A325" s="40"/>
      <c r="B325" s="41"/>
      <c r="C325" s="42"/>
      <c r="D325" s="243" t="s">
        <v>293</v>
      </c>
      <c r="E325" s="42"/>
      <c r="F325" s="244" t="s">
        <v>4800</v>
      </c>
      <c r="G325" s="42"/>
      <c r="H325" s="42"/>
      <c r="I325" s="150"/>
      <c r="J325" s="42"/>
      <c r="K325" s="42"/>
      <c r="L325" s="46"/>
      <c r="M325" s="245"/>
      <c r="N325" s="246"/>
      <c r="O325" s="86"/>
      <c r="P325" s="86"/>
      <c r="Q325" s="86"/>
      <c r="R325" s="86"/>
      <c r="S325" s="86"/>
      <c r="T325" s="87"/>
      <c r="U325" s="40"/>
      <c r="V325" s="40"/>
      <c r="W325" s="40"/>
      <c r="X325" s="40"/>
      <c r="Y325" s="40"/>
      <c r="Z325" s="40"/>
      <c r="AA325" s="40"/>
      <c r="AB325" s="40"/>
      <c r="AC325" s="40"/>
      <c r="AD325" s="40"/>
      <c r="AE325" s="40"/>
      <c r="AT325" s="19" t="s">
        <v>293</v>
      </c>
      <c r="AU325" s="19" t="s">
        <v>81</v>
      </c>
    </row>
    <row r="326" s="2" customFormat="1">
      <c r="A326" s="40"/>
      <c r="B326" s="41"/>
      <c r="C326" s="42"/>
      <c r="D326" s="243" t="s">
        <v>3188</v>
      </c>
      <c r="E326" s="42"/>
      <c r="F326" s="247" t="s">
        <v>4802</v>
      </c>
      <c r="G326" s="42"/>
      <c r="H326" s="42"/>
      <c r="I326" s="150"/>
      <c r="J326" s="42"/>
      <c r="K326" s="42"/>
      <c r="L326" s="46"/>
      <c r="M326" s="245"/>
      <c r="N326" s="246"/>
      <c r="O326" s="86"/>
      <c r="P326" s="86"/>
      <c r="Q326" s="86"/>
      <c r="R326" s="86"/>
      <c r="S326" s="86"/>
      <c r="T326" s="87"/>
      <c r="U326" s="40"/>
      <c r="V326" s="40"/>
      <c r="W326" s="40"/>
      <c r="X326" s="40"/>
      <c r="Y326" s="40"/>
      <c r="Z326" s="40"/>
      <c r="AA326" s="40"/>
      <c r="AB326" s="40"/>
      <c r="AC326" s="40"/>
      <c r="AD326" s="40"/>
      <c r="AE326" s="40"/>
      <c r="AT326" s="19" t="s">
        <v>3188</v>
      </c>
      <c r="AU326" s="19" t="s">
        <v>81</v>
      </c>
    </row>
    <row r="327" s="13" customFormat="1">
      <c r="A327" s="13"/>
      <c r="B327" s="248"/>
      <c r="C327" s="249"/>
      <c r="D327" s="243" t="s">
        <v>297</v>
      </c>
      <c r="E327" s="250" t="s">
        <v>19</v>
      </c>
      <c r="F327" s="251" t="s">
        <v>79</v>
      </c>
      <c r="G327" s="249"/>
      <c r="H327" s="252">
        <v>1</v>
      </c>
      <c r="I327" s="253"/>
      <c r="J327" s="249"/>
      <c r="K327" s="249"/>
      <c r="L327" s="254"/>
      <c r="M327" s="255"/>
      <c r="N327" s="256"/>
      <c r="O327" s="256"/>
      <c r="P327" s="256"/>
      <c r="Q327" s="256"/>
      <c r="R327" s="256"/>
      <c r="S327" s="256"/>
      <c r="T327" s="257"/>
      <c r="U327" s="13"/>
      <c r="V327" s="13"/>
      <c r="W327" s="13"/>
      <c r="X327" s="13"/>
      <c r="Y327" s="13"/>
      <c r="Z327" s="13"/>
      <c r="AA327" s="13"/>
      <c r="AB327" s="13"/>
      <c r="AC327" s="13"/>
      <c r="AD327" s="13"/>
      <c r="AE327" s="13"/>
      <c r="AT327" s="258" t="s">
        <v>297</v>
      </c>
      <c r="AU327" s="258" t="s">
        <v>81</v>
      </c>
      <c r="AV327" s="13" t="s">
        <v>81</v>
      </c>
      <c r="AW327" s="13" t="s">
        <v>33</v>
      </c>
      <c r="AX327" s="13" t="s">
        <v>72</v>
      </c>
      <c r="AY327" s="258" t="s">
        <v>285</v>
      </c>
    </row>
    <row r="328" s="14" customFormat="1">
      <c r="A328" s="14"/>
      <c r="B328" s="259"/>
      <c r="C328" s="260"/>
      <c r="D328" s="243" t="s">
        <v>297</v>
      </c>
      <c r="E328" s="261" t="s">
        <v>19</v>
      </c>
      <c r="F328" s="262" t="s">
        <v>306</v>
      </c>
      <c r="G328" s="260"/>
      <c r="H328" s="263">
        <v>1</v>
      </c>
      <c r="I328" s="264"/>
      <c r="J328" s="260"/>
      <c r="K328" s="260"/>
      <c r="L328" s="265"/>
      <c r="M328" s="266"/>
      <c r="N328" s="267"/>
      <c r="O328" s="267"/>
      <c r="P328" s="267"/>
      <c r="Q328" s="267"/>
      <c r="R328" s="267"/>
      <c r="S328" s="267"/>
      <c r="T328" s="268"/>
      <c r="U328" s="14"/>
      <c r="V328" s="14"/>
      <c r="W328" s="14"/>
      <c r="X328" s="14"/>
      <c r="Y328" s="14"/>
      <c r="Z328" s="14"/>
      <c r="AA328" s="14"/>
      <c r="AB328" s="14"/>
      <c r="AC328" s="14"/>
      <c r="AD328" s="14"/>
      <c r="AE328" s="14"/>
      <c r="AT328" s="269" t="s">
        <v>297</v>
      </c>
      <c r="AU328" s="269" t="s">
        <v>81</v>
      </c>
      <c r="AV328" s="14" t="s">
        <v>91</v>
      </c>
      <c r="AW328" s="14" t="s">
        <v>33</v>
      </c>
      <c r="AX328" s="14" t="s">
        <v>79</v>
      </c>
      <c r="AY328" s="269" t="s">
        <v>285</v>
      </c>
    </row>
    <row r="329" s="12" customFormat="1" ht="25.92" customHeight="1">
      <c r="A329" s="12"/>
      <c r="B329" s="214"/>
      <c r="C329" s="215"/>
      <c r="D329" s="216" t="s">
        <v>71</v>
      </c>
      <c r="E329" s="217" t="s">
        <v>3126</v>
      </c>
      <c r="F329" s="217" t="s">
        <v>3127</v>
      </c>
      <c r="G329" s="215"/>
      <c r="H329" s="215"/>
      <c r="I329" s="218"/>
      <c r="J329" s="219">
        <f>BK329</f>
        <v>0</v>
      </c>
      <c r="K329" s="215"/>
      <c r="L329" s="220"/>
      <c r="M329" s="221"/>
      <c r="N329" s="222"/>
      <c r="O329" s="222"/>
      <c r="P329" s="223">
        <f>P330</f>
        <v>0</v>
      </c>
      <c r="Q329" s="222"/>
      <c r="R329" s="223">
        <f>R330</f>
        <v>0</v>
      </c>
      <c r="S329" s="222"/>
      <c r="T329" s="224">
        <f>T330</f>
        <v>0</v>
      </c>
      <c r="U329" s="12"/>
      <c r="V329" s="12"/>
      <c r="W329" s="12"/>
      <c r="X329" s="12"/>
      <c r="Y329" s="12"/>
      <c r="Z329" s="12"/>
      <c r="AA329" s="12"/>
      <c r="AB329" s="12"/>
      <c r="AC329" s="12"/>
      <c r="AD329" s="12"/>
      <c r="AE329" s="12"/>
      <c r="AR329" s="225" t="s">
        <v>96</v>
      </c>
      <c r="AT329" s="226" t="s">
        <v>71</v>
      </c>
      <c r="AU329" s="226" t="s">
        <v>72</v>
      </c>
      <c r="AY329" s="225" t="s">
        <v>285</v>
      </c>
      <c r="BK329" s="227">
        <f>BK330</f>
        <v>0</v>
      </c>
    </row>
    <row r="330" s="12" customFormat="1" ht="22.8" customHeight="1">
      <c r="A330" s="12"/>
      <c r="B330" s="214"/>
      <c r="C330" s="215"/>
      <c r="D330" s="216" t="s">
        <v>71</v>
      </c>
      <c r="E330" s="228" t="s">
        <v>3164</v>
      </c>
      <c r="F330" s="228" t="s">
        <v>3165</v>
      </c>
      <c r="G330" s="215"/>
      <c r="H330" s="215"/>
      <c r="I330" s="218"/>
      <c r="J330" s="229">
        <f>BK330</f>
        <v>0</v>
      </c>
      <c r="K330" s="215"/>
      <c r="L330" s="220"/>
      <c r="M330" s="221"/>
      <c r="N330" s="222"/>
      <c r="O330" s="222"/>
      <c r="P330" s="223">
        <f>SUM(P331:P357)</f>
        <v>0</v>
      </c>
      <c r="Q330" s="222"/>
      <c r="R330" s="223">
        <f>SUM(R331:R357)</f>
        <v>0</v>
      </c>
      <c r="S330" s="222"/>
      <c r="T330" s="224">
        <f>SUM(T331:T357)</f>
        <v>0</v>
      </c>
      <c r="U330" s="12"/>
      <c r="V330" s="12"/>
      <c r="W330" s="12"/>
      <c r="X330" s="12"/>
      <c r="Y330" s="12"/>
      <c r="Z330" s="12"/>
      <c r="AA330" s="12"/>
      <c r="AB330" s="12"/>
      <c r="AC330" s="12"/>
      <c r="AD330" s="12"/>
      <c r="AE330" s="12"/>
      <c r="AR330" s="225" t="s">
        <v>96</v>
      </c>
      <c r="AT330" s="226" t="s">
        <v>71</v>
      </c>
      <c r="AU330" s="226" t="s">
        <v>79</v>
      </c>
      <c r="AY330" s="225" t="s">
        <v>285</v>
      </c>
      <c r="BK330" s="227">
        <f>SUM(BK331:BK357)</f>
        <v>0</v>
      </c>
    </row>
    <row r="331" s="2" customFormat="1" ht="16.5" customHeight="1">
      <c r="A331" s="40"/>
      <c r="B331" s="41"/>
      <c r="C331" s="230" t="s">
        <v>764</v>
      </c>
      <c r="D331" s="230" t="s">
        <v>287</v>
      </c>
      <c r="E331" s="231" t="s">
        <v>3217</v>
      </c>
      <c r="F331" s="232" t="s">
        <v>3218</v>
      </c>
      <c r="G331" s="233" t="s">
        <v>3219</v>
      </c>
      <c r="H331" s="234">
        <v>6</v>
      </c>
      <c r="I331" s="235"/>
      <c r="J331" s="236">
        <f>ROUND(I331*H331,2)</f>
        <v>0</v>
      </c>
      <c r="K331" s="232" t="s">
        <v>19</v>
      </c>
      <c r="L331" s="46"/>
      <c r="M331" s="237" t="s">
        <v>19</v>
      </c>
      <c r="N331" s="238" t="s">
        <v>43</v>
      </c>
      <c r="O331" s="86"/>
      <c r="P331" s="239">
        <f>O331*H331</f>
        <v>0</v>
      </c>
      <c r="Q331" s="239">
        <v>0</v>
      </c>
      <c r="R331" s="239">
        <f>Q331*H331</f>
        <v>0</v>
      </c>
      <c r="S331" s="239">
        <v>0</v>
      </c>
      <c r="T331" s="240">
        <f>S331*H331</f>
        <v>0</v>
      </c>
      <c r="U331" s="40"/>
      <c r="V331" s="40"/>
      <c r="W331" s="40"/>
      <c r="X331" s="40"/>
      <c r="Y331" s="40"/>
      <c r="Z331" s="40"/>
      <c r="AA331" s="40"/>
      <c r="AB331" s="40"/>
      <c r="AC331" s="40"/>
      <c r="AD331" s="40"/>
      <c r="AE331" s="40"/>
      <c r="AR331" s="241" t="s">
        <v>3133</v>
      </c>
      <c r="AT331" s="241" t="s">
        <v>287</v>
      </c>
      <c r="AU331" s="241" t="s">
        <v>81</v>
      </c>
      <c r="AY331" s="19" t="s">
        <v>285</v>
      </c>
      <c r="BE331" s="242">
        <f>IF(N331="základní",J331,0)</f>
        <v>0</v>
      </c>
      <c r="BF331" s="242">
        <f>IF(N331="snížená",J331,0)</f>
        <v>0</v>
      </c>
      <c r="BG331" s="242">
        <f>IF(N331="zákl. přenesená",J331,0)</f>
        <v>0</v>
      </c>
      <c r="BH331" s="242">
        <f>IF(N331="sníž. přenesená",J331,0)</f>
        <v>0</v>
      </c>
      <c r="BI331" s="242">
        <f>IF(N331="nulová",J331,0)</f>
        <v>0</v>
      </c>
      <c r="BJ331" s="19" t="s">
        <v>79</v>
      </c>
      <c r="BK331" s="242">
        <f>ROUND(I331*H331,2)</f>
        <v>0</v>
      </c>
      <c r="BL331" s="19" t="s">
        <v>3133</v>
      </c>
      <c r="BM331" s="241" t="s">
        <v>4803</v>
      </c>
    </row>
    <row r="332" s="2" customFormat="1">
      <c r="A332" s="40"/>
      <c r="B332" s="41"/>
      <c r="C332" s="42"/>
      <c r="D332" s="243" t="s">
        <v>293</v>
      </c>
      <c r="E332" s="42"/>
      <c r="F332" s="244" t="s">
        <v>3945</v>
      </c>
      <c r="G332" s="42"/>
      <c r="H332" s="42"/>
      <c r="I332" s="150"/>
      <c r="J332" s="42"/>
      <c r="K332" s="42"/>
      <c r="L332" s="46"/>
      <c r="M332" s="245"/>
      <c r="N332" s="246"/>
      <c r="O332" s="86"/>
      <c r="P332" s="86"/>
      <c r="Q332" s="86"/>
      <c r="R332" s="86"/>
      <c r="S332" s="86"/>
      <c r="T332" s="87"/>
      <c r="U332" s="40"/>
      <c r="V332" s="40"/>
      <c r="W332" s="40"/>
      <c r="X332" s="40"/>
      <c r="Y332" s="40"/>
      <c r="Z332" s="40"/>
      <c r="AA332" s="40"/>
      <c r="AB332" s="40"/>
      <c r="AC332" s="40"/>
      <c r="AD332" s="40"/>
      <c r="AE332" s="40"/>
      <c r="AT332" s="19" t="s">
        <v>293</v>
      </c>
      <c r="AU332" s="19" t="s">
        <v>81</v>
      </c>
    </row>
    <row r="333" s="13" customFormat="1">
      <c r="A333" s="13"/>
      <c r="B333" s="248"/>
      <c r="C333" s="249"/>
      <c r="D333" s="243" t="s">
        <v>297</v>
      </c>
      <c r="E333" s="250" t="s">
        <v>19</v>
      </c>
      <c r="F333" s="251" t="s">
        <v>105</v>
      </c>
      <c r="G333" s="249"/>
      <c r="H333" s="252">
        <v>6</v>
      </c>
      <c r="I333" s="253"/>
      <c r="J333" s="249"/>
      <c r="K333" s="249"/>
      <c r="L333" s="254"/>
      <c r="M333" s="255"/>
      <c r="N333" s="256"/>
      <c r="O333" s="256"/>
      <c r="P333" s="256"/>
      <c r="Q333" s="256"/>
      <c r="R333" s="256"/>
      <c r="S333" s="256"/>
      <c r="T333" s="257"/>
      <c r="U333" s="13"/>
      <c r="V333" s="13"/>
      <c r="W333" s="13"/>
      <c r="X333" s="13"/>
      <c r="Y333" s="13"/>
      <c r="Z333" s="13"/>
      <c r="AA333" s="13"/>
      <c r="AB333" s="13"/>
      <c r="AC333" s="13"/>
      <c r="AD333" s="13"/>
      <c r="AE333" s="13"/>
      <c r="AT333" s="258" t="s">
        <v>297</v>
      </c>
      <c r="AU333" s="258" t="s">
        <v>81</v>
      </c>
      <c r="AV333" s="13" t="s">
        <v>81</v>
      </c>
      <c r="AW333" s="13" t="s">
        <v>33</v>
      </c>
      <c r="AX333" s="13" t="s">
        <v>79</v>
      </c>
      <c r="AY333" s="258" t="s">
        <v>285</v>
      </c>
    </row>
    <row r="334" s="2" customFormat="1" ht="16.5" customHeight="1">
      <c r="A334" s="40"/>
      <c r="B334" s="41"/>
      <c r="C334" s="230" t="s">
        <v>769</v>
      </c>
      <c r="D334" s="230" t="s">
        <v>287</v>
      </c>
      <c r="E334" s="231" t="s">
        <v>3222</v>
      </c>
      <c r="F334" s="232" t="s">
        <v>3223</v>
      </c>
      <c r="G334" s="233" t="s">
        <v>3219</v>
      </c>
      <c r="H334" s="234">
        <v>8</v>
      </c>
      <c r="I334" s="235"/>
      <c r="J334" s="236">
        <f>ROUND(I334*H334,2)</f>
        <v>0</v>
      </c>
      <c r="K334" s="232" t="s">
        <v>19</v>
      </c>
      <c r="L334" s="46"/>
      <c r="M334" s="237" t="s">
        <v>19</v>
      </c>
      <c r="N334" s="238" t="s">
        <v>43</v>
      </c>
      <c r="O334" s="86"/>
      <c r="P334" s="239">
        <f>O334*H334</f>
        <v>0</v>
      </c>
      <c r="Q334" s="239">
        <v>0</v>
      </c>
      <c r="R334" s="239">
        <f>Q334*H334</f>
        <v>0</v>
      </c>
      <c r="S334" s="239">
        <v>0</v>
      </c>
      <c r="T334" s="240">
        <f>S334*H334</f>
        <v>0</v>
      </c>
      <c r="U334" s="40"/>
      <c r="V334" s="40"/>
      <c r="W334" s="40"/>
      <c r="X334" s="40"/>
      <c r="Y334" s="40"/>
      <c r="Z334" s="40"/>
      <c r="AA334" s="40"/>
      <c r="AB334" s="40"/>
      <c r="AC334" s="40"/>
      <c r="AD334" s="40"/>
      <c r="AE334" s="40"/>
      <c r="AR334" s="241" t="s">
        <v>3133</v>
      </c>
      <c r="AT334" s="241" t="s">
        <v>287</v>
      </c>
      <c r="AU334" s="241" t="s">
        <v>81</v>
      </c>
      <c r="AY334" s="19" t="s">
        <v>285</v>
      </c>
      <c r="BE334" s="242">
        <f>IF(N334="základní",J334,0)</f>
        <v>0</v>
      </c>
      <c r="BF334" s="242">
        <f>IF(N334="snížená",J334,0)</f>
        <v>0</v>
      </c>
      <c r="BG334" s="242">
        <f>IF(N334="zákl. přenesená",J334,0)</f>
        <v>0</v>
      </c>
      <c r="BH334" s="242">
        <f>IF(N334="sníž. přenesená",J334,0)</f>
        <v>0</v>
      </c>
      <c r="BI334" s="242">
        <f>IF(N334="nulová",J334,0)</f>
        <v>0</v>
      </c>
      <c r="BJ334" s="19" t="s">
        <v>79</v>
      </c>
      <c r="BK334" s="242">
        <f>ROUND(I334*H334,2)</f>
        <v>0</v>
      </c>
      <c r="BL334" s="19" t="s">
        <v>3133</v>
      </c>
      <c r="BM334" s="241" t="s">
        <v>4804</v>
      </c>
    </row>
    <row r="335" s="2" customFormat="1">
      <c r="A335" s="40"/>
      <c r="B335" s="41"/>
      <c r="C335" s="42"/>
      <c r="D335" s="243" t="s">
        <v>293</v>
      </c>
      <c r="E335" s="42"/>
      <c r="F335" s="244" t="s">
        <v>3223</v>
      </c>
      <c r="G335" s="42"/>
      <c r="H335" s="42"/>
      <c r="I335" s="150"/>
      <c r="J335" s="42"/>
      <c r="K335" s="42"/>
      <c r="L335" s="46"/>
      <c r="M335" s="245"/>
      <c r="N335" s="246"/>
      <c r="O335" s="86"/>
      <c r="P335" s="86"/>
      <c r="Q335" s="86"/>
      <c r="R335" s="86"/>
      <c r="S335" s="86"/>
      <c r="T335" s="87"/>
      <c r="U335" s="40"/>
      <c r="V335" s="40"/>
      <c r="W335" s="40"/>
      <c r="X335" s="40"/>
      <c r="Y335" s="40"/>
      <c r="Z335" s="40"/>
      <c r="AA335" s="40"/>
      <c r="AB335" s="40"/>
      <c r="AC335" s="40"/>
      <c r="AD335" s="40"/>
      <c r="AE335" s="40"/>
      <c r="AT335" s="19" t="s">
        <v>293</v>
      </c>
      <c r="AU335" s="19" t="s">
        <v>81</v>
      </c>
    </row>
    <row r="336" s="13" customFormat="1">
      <c r="A336" s="13"/>
      <c r="B336" s="248"/>
      <c r="C336" s="249"/>
      <c r="D336" s="243" t="s">
        <v>297</v>
      </c>
      <c r="E336" s="250" t="s">
        <v>19</v>
      </c>
      <c r="F336" s="251" t="s">
        <v>119</v>
      </c>
      <c r="G336" s="249"/>
      <c r="H336" s="252">
        <v>8</v>
      </c>
      <c r="I336" s="253"/>
      <c r="J336" s="249"/>
      <c r="K336" s="249"/>
      <c r="L336" s="254"/>
      <c r="M336" s="255"/>
      <c r="N336" s="256"/>
      <c r="O336" s="256"/>
      <c r="P336" s="256"/>
      <c r="Q336" s="256"/>
      <c r="R336" s="256"/>
      <c r="S336" s="256"/>
      <c r="T336" s="257"/>
      <c r="U336" s="13"/>
      <c r="V336" s="13"/>
      <c r="W336" s="13"/>
      <c r="X336" s="13"/>
      <c r="Y336" s="13"/>
      <c r="Z336" s="13"/>
      <c r="AA336" s="13"/>
      <c r="AB336" s="13"/>
      <c r="AC336" s="13"/>
      <c r="AD336" s="13"/>
      <c r="AE336" s="13"/>
      <c r="AT336" s="258" t="s">
        <v>297</v>
      </c>
      <c r="AU336" s="258" t="s">
        <v>81</v>
      </c>
      <c r="AV336" s="13" t="s">
        <v>81</v>
      </c>
      <c r="AW336" s="13" t="s">
        <v>33</v>
      </c>
      <c r="AX336" s="13" t="s">
        <v>79</v>
      </c>
      <c r="AY336" s="258" t="s">
        <v>285</v>
      </c>
    </row>
    <row r="337" s="2" customFormat="1" ht="16.5" customHeight="1">
      <c r="A337" s="40"/>
      <c r="B337" s="41"/>
      <c r="C337" s="230" t="s">
        <v>774</v>
      </c>
      <c r="D337" s="230" t="s">
        <v>287</v>
      </c>
      <c r="E337" s="231" t="s">
        <v>3225</v>
      </c>
      <c r="F337" s="232" t="s">
        <v>3226</v>
      </c>
      <c r="G337" s="233" t="s">
        <v>609</v>
      </c>
      <c r="H337" s="234">
        <v>1</v>
      </c>
      <c r="I337" s="235"/>
      <c r="J337" s="236">
        <f>ROUND(I337*H337,2)</f>
        <v>0</v>
      </c>
      <c r="K337" s="232" t="s">
        <v>19</v>
      </c>
      <c r="L337" s="46"/>
      <c r="M337" s="237" t="s">
        <v>19</v>
      </c>
      <c r="N337" s="238" t="s">
        <v>43</v>
      </c>
      <c r="O337" s="86"/>
      <c r="P337" s="239">
        <f>O337*H337</f>
        <v>0</v>
      </c>
      <c r="Q337" s="239">
        <v>0</v>
      </c>
      <c r="R337" s="239">
        <f>Q337*H337</f>
        <v>0</v>
      </c>
      <c r="S337" s="239">
        <v>0</v>
      </c>
      <c r="T337" s="240">
        <f>S337*H337</f>
        <v>0</v>
      </c>
      <c r="U337" s="40"/>
      <c r="V337" s="40"/>
      <c r="W337" s="40"/>
      <c r="X337" s="40"/>
      <c r="Y337" s="40"/>
      <c r="Z337" s="40"/>
      <c r="AA337" s="40"/>
      <c r="AB337" s="40"/>
      <c r="AC337" s="40"/>
      <c r="AD337" s="40"/>
      <c r="AE337" s="40"/>
      <c r="AR337" s="241" t="s">
        <v>3133</v>
      </c>
      <c r="AT337" s="241" t="s">
        <v>287</v>
      </c>
      <c r="AU337" s="241" t="s">
        <v>81</v>
      </c>
      <c r="AY337" s="19" t="s">
        <v>285</v>
      </c>
      <c r="BE337" s="242">
        <f>IF(N337="základní",J337,0)</f>
        <v>0</v>
      </c>
      <c r="BF337" s="242">
        <f>IF(N337="snížená",J337,0)</f>
        <v>0</v>
      </c>
      <c r="BG337" s="242">
        <f>IF(N337="zákl. přenesená",J337,0)</f>
        <v>0</v>
      </c>
      <c r="BH337" s="242">
        <f>IF(N337="sníž. přenesená",J337,0)</f>
        <v>0</v>
      </c>
      <c r="BI337" s="242">
        <f>IF(N337="nulová",J337,0)</f>
        <v>0</v>
      </c>
      <c r="BJ337" s="19" t="s">
        <v>79</v>
      </c>
      <c r="BK337" s="242">
        <f>ROUND(I337*H337,2)</f>
        <v>0</v>
      </c>
      <c r="BL337" s="19" t="s">
        <v>3133</v>
      </c>
      <c r="BM337" s="241" t="s">
        <v>4805</v>
      </c>
    </row>
    <row r="338" s="2" customFormat="1">
      <c r="A338" s="40"/>
      <c r="B338" s="41"/>
      <c r="C338" s="42"/>
      <c r="D338" s="243" t="s">
        <v>293</v>
      </c>
      <c r="E338" s="42"/>
      <c r="F338" s="244" t="s">
        <v>3226</v>
      </c>
      <c r="G338" s="42"/>
      <c r="H338" s="42"/>
      <c r="I338" s="150"/>
      <c r="J338" s="42"/>
      <c r="K338" s="42"/>
      <c r="L338" s="46"/>
      <c r="M338" s="245"/>
      <c r="N338" s="246"/>
      <c r="O338" s="86"/>
      <c r="P338" s="86"/>
      <c r="Q338" s="86"/>
      <c r="R338" s="86"/>
      <c r="S338" s="86"/>
      <c r="T338" s="87"/>
      <c r="U338" s="40"/>
      <c r="V338" s="40"/>
      <c r="W338" s="40"/>
      <c r="X338" s="40"/>
      <c r="Y338" s="40"/>
      <c r="Z338" s="40"/>
      <c r="AA338" s="40"/>
      <c r="AB338" s="40"/>
      <c r="AC338" s="40"/>
      <c r="AD338" s="40"/>
      <c r="AE338" s="40"/>
      <c r="AT338" s="19" t="s">
        <v>293</v>
      </c>
      <c r="AU338" s="19" t="s">
        <v>81</v>
      </c>
    </row>
    <row r="339" s="13" customFormat="1">
      <c r="A339" s="13"/>
      <c r="B339" s="248"/>
      <c r="C339" s="249"/>
      <c r="D339" s="243" t="s">
        <v>297</v>
      </c>
      <c r="E339" s="250" t="s">
        <v>19</v>
      </c>
      <c r="F339" s="251" t="s">
        <v>79</v>
      </c>
      <c r="G339" s="249"/>
      <c r="H339" s="252">
        <v>1</v>
      </c>
      <c r="I339" s="253"/>
      <c r="J339" s="249"/>
      <c r="K339" s="249"/>
      <c r="L339" s="254"/>
      <c r="M339" s="255"/>
      <c r="N339" s="256"/>
      <c r="O339" s="256"/>
      <c r="P339" s="256"/>
      <c r="Q339" s="256"/>
      <c r="R339" s="256"/>
      <c r="S339" s="256"/>
      <c r="T339" s="257"/>
      <c r="U339" s="13"/>
      <c r="V339" s="13"/>
      <c r="W339" s="13"/>
      <c r="X339" s="13"/>
      <c r="Y339" s="13"/>
      <c r="Z339" s="13"/>
      <c r="AA339" s="13"/>
      <c r="AB339" s="13"/>
      <c r="AC339" s="13"/>
      <c r="AD339" s="13"/>
      <c r="AE339" s="13"/>
      <c r="AT339" s="258" t="s">
        <v>297</v>
      </c>
      <c r="AU339" s="258" t="s">
        <v>81</v>
      </c>
      <c r="AV339" s="13" t="s">
        <v>81</v>
      </c>
      <c r="AW339" s="13" t="s">
        <v>33</v>
      </c>
      <c r="AX339" s="13" t="s">
        <v>79</v>
      </c>
      <c r="AY339" s="258" t="s">
        <v>285</v>
      </c>
    </row>
    <row r="340" s="2" customFormat="1" ht="16.5" customHeight="1">
      <c r="A340" s="40"/>
      <c r="B340" s="41"/>
      <c r="C340" s="230" t="s">
        <v>779</v>
      </c>
      <c r="D340" s="230" t="s">
        <v>287</v>
      </c>
      <c r="E340" s="231" t="s">
        <v>3228</v>
      </c>
      <c r="F340" s="232" t="s">
        <v>3229</v>
      </c>
      <c r="G340" s="233" t="s">
        <v>3219</v>
      </c>
      <c r="H340" s="234">
        <v>2</v>
      </c>
      <c r="I340" s="235"/>
      <c r="J340" s="236">
        <f>ROUND(I340*H340,2)</f>
        <v>0</v>
      </c>
      <c r="K340" s="232" t="s">
        <v>19</v>
      </c>
      <c r="L340" s="46"/>
      <c r="M340" s="237" t="s">
        <v>19</v>
      </c>
      <c r="N340" s="238" t="s">
        <v>43</v>
      </c>
      <c r="O340" s="86"/>
      <c r="P340" s="239">
        <f>O340*H340</f>
        <v>0</v>
      </c>
      <c r="Q340" s="239">
        <v>0</v>
      </c>
      <c r="R340" s="239">
        <f>Q340*H340</f>
        <v>0</v>
      </c>
      <c r="S340" s="239">
        <v>0</v>
      </c>
      <c r="T340" s="240">
        <f>S340*H340</f>
        <v>0</v>
      </c>
      <c r="U340" s="40"/>
      <c r="V340" s="40"/>
      <c r="W340" s="40"/>
      <c r="X340" s="40"/>
      <c r="Y340" s="40"/>
      <c r="Z340" s="40"/>
      <c r="AA340" s="40"/>
      <c r="AB340" s="40"/>
      <c r="AC340" s="40"/>
      <c r="AD340" s="40"/>
      <c r="AE340" s="40"/>
      <c r="AR340" s="241" t="s">
        <v>3133</v>
      </c>
      <c r="AT340" s="241" t="s">
        <v>287</v>
      </c>
      <c r="AU340" s="241" t="s">
        <v>81</v>
      </c>
      <c r="AY340" s="19" t="s">
        <v>285</v>
      </c>
      <c r="BE340" s="242">
        <f>IF(N340="základní",J340,0)</f>
        <v>0</v>
      </c>
      <c r="BF340" s="242">
        <f>IF(N340="snížená",J340,0)</f>
        <v>0</v>
      </c>
      <c r="BG340" s="242">
        <f>IF(N340="zákl. přenesená",J340,0)</f>
        <v>0</v>
      </c>
      <c r="BH340" s="242">
        <f>IF(N340="sníž. přenesená",J340,0)</f>
        <v>0</v>
      </c>
      <c r="BI340" s="242">
        <f>IF(N340="nulová",J340,0)</f>
        <v>0</v>
      </c>
      <c r="BJ340" s="19" t="s">
        <v>79</v>
      </c>
      <c r="BK340" s="242">
        <f>ROUND(I340*H340,2)</f>
        <v>0</v>
      </c>
      <c r="BL340" s="19" t="s">
        <v>3133</v>
      </c>
      <c r="BM340" s="241" t="s">
        <v>4806</v>
      </c>
    </row>
    <row r="341" s="2" customFormat="1">
      <c r="A341" s="40"/>
      <c r="B341" s="41"/>
      <c r="C341" s="42"/>
      <c r="D341" s="243" t="s">
        <v>293</v>
      </c>
      <c r="E341" s="42"/>
      <c r="F341" s="244" t="s">
        <v>3229</v>
      </c>
      <c r="G341" s="42"/>
      <c r="H341" s="42"/>
      <c r="I341" s="150"/>
      <c r="J341" s="42"/>
      <c r="K341" s="42"/>
      <c r="L341" s="46"/>
      <c r="M341" s="245"/>
      <c r="N341" s="246"/>
      <c r="O341" s="86"/>
      <c r="P341" s="86"/>
      <c r="Q341" s="86"/>
      <c r="R341" s="86"/>
      <c r="S341" s="86"/>
      <c r="T341" s="87"/>
      <c r="U341" s="40"/>
      <c r="V341" s="40"/>
      <c r="W341" s="40"/>
      <c r="X341" s="40"/>
      <c r="Y341" s="40"/>
      <c r="Z341" s="40"/>
      <c r="AA341" s="40"/>
      <c r="AB341" s="40"/>
      <c r="AC341" s="40"/>
      <c r="AD341" s="40"/>
      <c r="AE341" s="40"/>
      <c r="AT341" s="19" t="s">
        <v>293</v>
      </c>
      <c r="AU341" s="19" t="s">
        <v>81</v>
      </c>
    </row>
    <row r="342" s="13" customFormat="1">
      <c r="A342" s="13"/>
      <c r="B342" s="248"/>
      <c r="C342" s="249"/>
      <c r="D342" s="243" t="s">
        <v>297</v>
      </c>
      <c r="E342" s="250" t="s">
        <v>19</v>
      </c>
      <c r="F342" s="251" t="s">
        <v>81</v>
      </c>
      <c r="G342" s="249"/>
      <c r="H342" s="252">
        <v>2</v>
      </c>
      <c r="I342" s="253"/>
      <c r="J342" s="249"/>
      <c r="K342" s="249"/>
      <c r="L342" s="254"/>
      <c r="M342" s="255"/>
      <c r="N342" s="256"/>
      <c r="O342" s="256"/>
      <c r="P342" s="256"/>
      <c r="Q342" s="256"/>
      <c r="R342" s="256"/>
      <c r="S342" s="256"/>
      <c r="T342" s="257"/>
      <c r="U342" s="13"/>
      <c r="V342" s="13"/>
      <c r="W342" s="13"/>
      <c r="X342" s="13"/>
      <c r="Y342" s="13"/>
      <c r="Z342" s="13"/>
      <c r="AA342" s="13"/>
      <c r="AB342" s="13"/>
      <c r="AC342" s="13"/>
      <c r="AD342" s="13"/>
      <c r="AE342" s="13"/>
      <c r="AT342" s="258" t="s">
        <v>297</v>
      </c>
      <c r="AU342" s="258" t="s">
        <v>81</v>
      </c>
      <c r="AV342" s="13" t="s">
        <v>81</v>
      </c>
      <c r="AW342" s="13" t="s">
        <v>33</v>
      </c>
      <c r="AX342" s="13" t="s">
        <v>79</v>
      </c>
      <c r="AY342" s="258" t="s">
        <v>285</v>
      </c>
    </row>
    <row r="343" s="2" customFormat="1" ht="16.5" customHeight="1">
      <c r="A343" s="40"/>
      <c r="B343" s="41"/>
      <c r="C343" s="230" t="s">
        <v>784</v>
      </c>
      <c r="D343" s="230" t="s">
        <v>287</v>
      </c>
      <c r="E343" s="231" t="s">
        <v>3231</v>
      </c>
      <c r="F343" s="232" t="s">
        <v>3232</v>
      </c>
      <c r="G343" s="233" t="s">
        <v>609</v>
      </c>
      <c r="H343" s="234">
        <v>1</v>
      </c>
      <c r="I343" s="235"/>
      <c r="J343" s="236">
        <f>ROUND(I343*H343,2)</f>
        <v>0</v>
      </c>
      <c r="K343" s="232" t="s">
        <v>19</v>
      </c>
      <c r="L343" s="46"/>
      <c r="M343" s="237" t="s">
        <v>19</v>
      </c>
      <c r="N343" s="238" t="s">
        <v>43</v>
      </c>
      <c r="O343" s="86"/>
      <c r="P343" s="239">
        <f>O343*H343</f>
        <v>0</v>
      </c>
      <c r="Q343" s="239">
        <v>0</v>
      </c>
      <c r="R343" s="239">
        <f>Q343*H343</f>
        <v>0</v>
      </c>
      <c r="S343" s="239">
        <v>0</v>
      </c>
      <c r="T343" s="240">
        <f>S343*H343</f>
        <v>0</v>
      </c>
      <c r="U343" s="40"/>
      <c r="V343" s="40"/>
      <c r="W343" s="40"/>
      <c r="X343" s="40"/>
      <c r="Y343" s="40"/>
      <c r="Z343" s="40"/>
      <c r="AA343" s="40"/>
      <c r="AB343" s="40"/>
      <c r="AC343" s="40"/>
      <c r="AD343" s="40"/>
      <c r="AE343" s="40"/>
      <c r="AR343" s="241" t="s">
        <v>3133</v>
      </c>
      <c r="AT343" s="241" t="s">
        <v>287</v>
      </c>
      <c r="AU343" s="241" t="s">
        <v>81</v>
      </c>
      <c r="AY343" s="19" t="s">
        <v>285</v>
      </c>
      <c r="BE343" s="242">
        <f>IF(N343="základní",J343,0)</f>
        <v>0</v>
      </c>
      <c r="BF343" s="242">
        <f>IF(N343="snížená",J343,0)</f>
        <v>0</v>
      </c>
      <c r="BG343" s="242">
        <f>IF(N343="zákl. přenesená",J343,0)</f>
        <v>0</v>
      </c>
      <c r="BH343" s="242">
        <f>IF(N343="sníž. přenesená",J343,0)</f>
        <v>0</v>
      </c>
      <c r="BI343" s="242">
        <f>IF(N343="nulová",J343,0)</f>
        <v>0</v>
      </c>
      <c r="BJ343" s="19" t="s">
        <v>79</v>
      </c>
      <c r="BK343" s="242">
        <f>ROUND(I343*H343,2)</f>
        <v>0</v>
      </c>
      <c r="BL343" s="19" t="s">
        <v>3133</v>
      </c>
      <c r="BM343" s="241" t="s">
        <v>4807</v>
      </c>
    </row>
    <row r="344" s="2" customFormat="1">
      <c r="A344" s="40"/>
      <c r="B344" s="41"/>
      <c r="C344" s="42"/>
      <c r="D344" s="243" t="s">
        <v>293</v>
      </c>
      <c r="E344" s="42"/>
      <c r="F344" s="244" t="s">
        <v>3232</v>
      </c>
      <c r="G344" s="42"/>
      <c r="H344" s="42"/>
      <c r="I344" s="150"/>
      <c r="J344" s="42"/>
      <c r="K344" s="42"/>
      <c r="L344" s="46"/>
      <c r="M344" s="245"/>
      <c r="N344" s="246"/>
      <c r="O344" s="86"/>
      <c r="P344" s="86"/>
      <c r="Q344" s="86"/>
      <c r="R344" s="86"/>
      <c r="S344" s="86"/>
      <c r="T344" s="87"/>
      <c r="U344" s="40"/>
      <c r="V344" s="40"/>
      <c r="W344" s="40"/>
      <c r="X344" s="40"/>
      <c r="Y344" s="40"/>
      <c r="Z344" s="40"/>
      <c r="AA344" s="40"/>
      <c r="AB344" s="40"/>
      <c r="AC344" s="40"/>
      <c r="AD344" s="40"/>
      <c r="AE344" s="40"/>
      <c r="AT344" s="19" t="s">
        <v>293</v>
      </c>
      <c r="AU344" s="19" t="s">
        <v>81</v>
      </c>
    </row>
    <row r="345" s="13" customFormat="1">
      <c r="A345" s="13"/>
      <c r="B345" s="248"/>
      <c r="C345" s="249"/>
      <c r="D345" s="243" t="s">
        <v>297</v>
      </c>
      <c r="E345" s="250" t="s">
        <v>19</v>
      </c>
      <c r="F345" s="251" t="s">
        <v>79</v>
      </c>
      <c r="G345" s="249"/>
      <c r="H345" s="252">
        <v>1</v>
      </c>
      <c r="I345" s="253"/>
      <c r="J345" s="249"/>
      <c r="K345" s="249"/>
      <c r="L345" s="254"/>
      <c r="M345" s="255"/>
      <c r="N345" s="256"/>
      <c r="O345" s="256"/>
      <c r="P345" s="256"/>
      <c r="Q345" s="256"/>
      <c r="R345" s="256"/>
      <c r="S345" s="256"/>
      <c r="T345" s="257"/>
      <c r="U345" s="13"/>
      <c r="V345" s="13"/>
      <c r="W345" s="13"/>
      <c r="X345" s="13"/>
      <c r="Y345" s="13"/>
      <c r="Z345" s="13"/>
      <c r="AA345" s="13"/>
      <c r="AB345" s="13"/>
      <c r="AC345" s="13"/>
      <c r="AD345" s="13"/>
      <c r="AE345" s="13"/>
      <c r="AT345" s="258" t="s">
        <v>297</v>
      </c>
      <c r="AU345" s="258" t="s">
        <v>81</v>
      </c>
      <c r="AV345" s="13" t="s">
        <v>81</v>
      </c>
      <c r="AW345" s="13" t="s">
        <v>33</v>
      </c>
      <c r="AX345" s="13" t="s">
        <v>79</v>
      </c>
      <c r="AY345" s="258" t="s">
        <v>285</v>
      </c>
    </row>
    <row r="346" s="2" customFormat="1" ht="16.5" customHeight="1">
      <c r="A346" s="40"/>
      <c r="B346" s="41"/>
      <c r="C346" s="230" t="s">
        <v>789</v>
      </c>
      <c r="D346" s="230" t="s">
        <v>287</v>
      </c>
      <c r="E346" s="231" t="s">
        <v>3234</v>
      </c>
      <c r="F346" s="232" t="s">
        <v>3235</v>
      </c>
      <c r="G346" s="233" t="s">
        <v>3219</v>
      </c>
      <c r="H346" s="234">
        <v>2</v>
      </c>
      <c r="I346" s="235"/>
      <c r="J346" s="236">
        <f>ROUND(I346*H346,2)</f>
        <v>0</v>
      </c>
      <c r="K346" s="232" t="s">
        <v>19</v>
      </c>
      <c r="L346" s="46"/>
      <c r="M346" s="237" t="s">
        <v>19</v>
      </c>
      <c r="N346" s="238" t="s">
        <v>43</v>
      </c>
      <c r="O346" s="86"/>
      <c r="P346" s="239">
        <f>O346*H346</f>
        <v>0</v>
      </c>
      <c r="Q346" s="239">
        <v>0</v>
      </c>
      <c r="R346" s="239">
        <f>Q346*H346</f>
        <v>0</v>
      </c>
      <c r="S346" s="239">
        <v>0</v>
      </c>
      <c r="T346" s="240">
        <f>S346*H346</f>
        <v>0</v>
      </c>
      <c r="U346" s="40"/>
      <c r="V346" s="40"/>
      <c r="W346" s="40"/>
      <c r="X346" s="40"/>
      <c r="Y346" s="40"/>
      <c r="Z346" s="40"/>
      <c r="AA346" s="40"/>
      <c r="AB346" s="40"/>
      <c r="AC346" s="40"/>
      <c r="AD346" s="40"/>
      <c r="AE346" s="40"/>
      <c r="AR346" s="241" t="s">
        <v>3133</v>
      </c>
      <c r="AT346" s="241" t="s">
        <v>287</v>
      </c>
      <c r="AU346" s="241" t="s">
        <v>81</v>
      </c>
      <c r="AY346" s="19" t="s">
        <v>285</v>
      </c>
      <c r="BE346" s="242">
        <f>IF(N346="základní",J346,0)</f>
        <v>0</v>
      </c>
      <c r="BF346" s="242">
        <f>IF(N346="snížená",J346,0)</f>
        <v>0</v>
      </c>
      <c r="BG346" s="242">
        <f>IF(N346="zákl. přenesená",J346,0)</f>
        <v>0</v>
      </c>
      <c r="BH346" s="242">
        <f>IF(N346="sníž. přenesená",J346,0)</f>
        <v>0</v>
      </c>
      <c r="BI346" s="242">
        <f>IF(N346="nulová",J346,0)</f>
        <v>0</v>
      </c>
      <c r="BJ346" s="19" t="s">
        <v>79</v>
      </c>
      <c r="BK346" s="242">
        <f>ROUND(I346*H346,2)</f>
        <v>0</v>
      </c>
      <c r="BL346" s="19" t="s">
        <v>3133</v>
      </c>
      <c r="BM346" s="241" t="s">
        <v>4808</v>
      </c>
    </row>
    <row r="347" s="2" customFormat="1">
      <c r="A347" s="40"/>
      <c r="B347" s="41"/>
      <c r="C347" s="42"/>
      <c r="D347" s="243" t="s">
        <v>293</v>
      </c>
      <c r="E347" s="42"/>
      <c r="F347" s="244" t="s">
        <v>3235</v>
      </c>
      <c r="G347" s="42"/>
      <c r="H347" s="42"/>
      <c r="I347" s="150"/>
      <c r="J347" s="42"/>
      <c r="K347" s="42"/>
      <c r="L347" s="46"/>
      <c r="M347" s="245"/>
      <c r="N347" s="246"/>
      <c r="O347" s="86"/>
      <c r="P347" s="86"/>
      <c r="Q347" s="86"/>
      <c r="R347" s="86"/>
      <c r="S347" s="86"/>
      <c r="T347" s="87"/>
      <c r="U347" s="40"/>
      <c r="V347" s="40"/>
      <c r="W347" s="40"/>
      <c r="X347" s="40"/>
      <c r="Y347" s="40"/>
      <c r="Z347" s="40"/>
      <c r="AA347" s="40"/>
      <c r="AB347" s="40"/>
      <c r="AC347" s="40"/>
      <c r="AD347" s="40"/>
      <c r="AE347" s="40"/>
      <c r="AT347" s="19" t="s">
        <v>293</v>
      </c>
      <c r="AU347" s="19" t="s">
        <v>81</v>
      </c>
    </row>
    <row r="348" s="13" customFormat="1">
      <c r="A348" s="13"/>
      <c r="B348" s="248"/>
      <c r="C348" s="249"/>
      <c r="D348" s="243" t="s">
        <v>297</v>
      </c>
      <c r="E348" s="250" t="s">
        <v>19</v>
      </c>
      <c r="F348" s="251" t="s">
        <v>81</v>
      </c>
      <c r="G348" s="249"/>
      <c r="H348" s="252">
        <v>2</v>
      </c>
      <c r="I348" s="253"/>
      <c r="J348" s="249"/>
      <c r="K348" s="249"/>
      <c r="L348" s="254"/>
      <c r="M348" s="255"/>
      <c r="N348" s="256"/>
      <c r="O348" s="256"/>
      <c r="P348" s="256"/>
      <c r="Q348" s="256"/>
      <c r="R348" s="256"/>
      <c r="S348" s="256"/>
      <c r="T348" s="257"/>
      <c r="U348" s="13"/>
      <c r="V348" s="13"/>
      <c r="W348" s="13"/>
      <c r="X348" s="13"/>
      <c r="Y348" s="13"/>
      <c r="Z348" s="13"/>
      <c r="AA348" s="13"/>
      <c r="AB348" s="13"/>
      <c r="AC348" s="13"/>
      <c r="AD348" s="13"/>
      <c r="AE348" s="13"/>
      <c r="AT348" s="258" t="s">
        <v>297</v>
      </c>
      <c r="AU348" s="258" t="s">
        <v>81</v>
      </c>
      <c r="AV348" s="13" t="s">
        <v>81</v>
      </c>
      <c r="AW348" s="13" t="s">
        <v>33</v>
      </c>
      <c r="AX348" s="13" t="s">
        <v>79</v>
      </c>
      <c r="AY348" s="258" t="s">
        <v>285</v>
      </c>
    </row>
    <row r="349" s="2" customFormat="1" ht="16.5" customHeight="1">
      <c r="A349" s="40"/>
      <c r="B349" s="41"/>
      <c r="C349" s="230" t="s">
        <v>795</v>
      </c>
      <c r="D349" s="230" t="s">
        <v>287</v>
      </c>
      <c r="E349" s="231" t="s">
        <v>3237</v>
      </c>
      <c r="F349" s="232" t="s">
        <v>3238</v>
      </c>
      <c r="G349" s="233" t="s">
        <v>3219</v>
      </c>
      <c r="H349" s="234">
        <v>2</v>
      </c>
      <c r="I349" s="235"/>
      <c r="J349" s="236">
        <f>ROUND(I349*H349,2)</f>
        <v>0</v>
      </c>
      <c r="K349" s="232" t="s">
        <v>19</v>
      </c>
      <c r="L349" s="46"/>
      <c r="M349" s="237" t="s">
        <v>19</v>
      </c>
      <c r="N349" s="238" t="s">
        <v>43</v>
      </c>
      <c r="O349" s="86"/>
      <c r="P349" s="239">
        <f>O349*H349</f>
        <v>0</v>
      </c>
      <c r="Q349" s="239">
        <v>0</v>
      </c>
      <c r="R349" s="239">
        <f>Q349*H349</f>
        <v>0</v>
      </c>
      <c r="S349" s="239">
        <v>0</v>
      </c>
      <c r="T349" s="240">
        <f>S349*H349</f>
        <v>0</v>
      </c>
      <c r="U349" s="40"/>
      <c r="V349" s="40"/>
      <c r="W349" s="40"/>
      <c r="X349" s="40"/>
      <c r="Y349" s="40"/>
      <c r="Z349" s="40"/>
      <c r="AA349" s="40"/>
      <c r="AB349" s="40"/>
      <c r="AC349" s="40"/>
      <c r="AD349" s="40"/>
      <c r="AE349" s="40"/>
      <c r="AR349" s="241" t="s">
        <v>3133</v>
      </c>
      <c r="AT349" s="241" t="s">
        <v>287</v>
      </c>
      <c r="AU349" s="241" t="s">
        <v>81</v>
      </c>
      <c r="AY349" s="19" t="s">
        <v>285</v>
      </c>
      <c r="BE349" s="242">
        <f>IF(N349="základní",J349,0)</f>
        <v>0</v>
      </c>
      <c r="BF349" s="242">
        <f>IF(N349="snížená",J349,0)</f>
        <v>0</v>
      </c>
      <c r="BG349" s="242">
        <f>IF(N349="zákl. přenesená",J349,0)</f>
        <v>0</v>
      </c>
      <c r="BH349" s="242">
        <f>IF(N349="sníž. přenesená",J349,0)</f>
        <v>0</v>
      </c>
      <c r="BI349" s="242">
        <f>IF(N349="nulová",J349,0)</f>
        <v>0</v>
      </c>
      <c r="BJ349" s="19" t="s">
        <v>79</v>
      </c>
      <c r="BK349" s="242">
        <f>ROUND(I349*H349,2)</f>
        <v>0</v>
      </c>
      <c r="BL349" s="19" t="s">
        <v>3133</v>
      </c>
      <c r="BM349" s="241" t="s">
        <v>4809</v>
      </c>
    </row>
    <row r="350" s="2" customFormat="1">
      <c r="A350" s="40"/>
      <c r="B350" s="41"/>
      <c r="C350" s="42"/>
      <c r="D350" s="243" t="s">
        <v>293</v>
      </c>
      <c r="E350" s="42"/>
      <c r="F350" s="244" t="s">
        <v>3238</v>
      </c>
      <c r="G350" s="42"/>
      <c r="H350" s="42"/>
      <c r="I350" s="150"/>
      <c r="J350" s="42"/>
      <c r="K350" s="42"/>
      <c r="L350" s="46"/>
      <c r="M350" s="245"/>
      <c r="N350" s="246"/>
      <c r="O350" s="86"/>
      <c r="P350" s="86"/>
      <c r="Q350" s="86"/>
      <c r="R350" s="86"/>
      <c r="S350" s="86"/>
      <c r="T350" s="87"/>
      <c r="U350" s="40"/>
      <c r="V350" s="40"/>
      <c r="W350" s="40"/>
      <c r="X350" s="40"/>
      <c r="Y350" s="40"/>
      <c r="Z350" s="40"/>
      <c r="AA350" s="40"/>
      <c r="AB350" s="40"/>
      <c r="AC350" s="40"/>
      <c r="AD350" s="40"/>
      <c r="AE350" s="40"/>
      <c r="AT350" s="19" t="s">
        <v>293</v>
      </c>
      <c r="AU350" s="19" t="s">
        <v>81</v>
      </c>
    </row>
    <row r="351" s="13" customFormat="1">
      <c r="A351" s="13"/>
      <c r="B351" s="248"/>
      <c r="C351" s="249"/>
      <c r="D351" s="243" t="s">
        <v>297</v>
      </c>
      <c r="E351" s="250" t="s">
        <v>19</v>
      </c>
      <c r="F351" s="251" t="s">
        <v>81</v>
      </c>
      <c r="G351" s="249"/>
      <c r="H351" s="252">
        <v>2</v>
      </c>
      <c r="I351" s="253"/>
      <c r="J351" s="249"/>
      <c r="K351" s="249"/>
      <c r="L351" s="254"/>
      <c r="M351" s="255"/>
      <c r="N351" s="256"/>
      <c r="O351" s="256"/>
      <c r="P351" s="256"/>
      <c r="Q351" s="256"/>
      <c r="R351" s="256"/>
      <c r="S351" s="256"/>
      <c r="T351" s="257"/>
      <c r="U351" s="13"/>
      <c r="V351" s="13"/>
      <c r="W351" s="13"/>
      <c r="X351" s="13"/>
      <c r="Y351" s="13"/>
      <c r="Z351" s="13"/>
      <c r="AA351" s="13"/>
      <c r="AB351" s="13"/>
      <c r="AC351" s="13"/>
      <c r="AD351" s="13"/>
      <c r="AE351" s="13"/>
      <c r="AT351" s="258" t="s">
        <v>297</v>
      </c>
      <c r="AU351" s="258" t="s">
        <v>81</v>
      </c>
      <c r="AV351" s="13" t="s">
        <v>81</v>
      </c>
      <c r="AW351" s="13" t="s">
        <v>33</v>
      </c>
      <c r="AX351" s="13" t="s">
        <v>79</v>
      </c>
      <c r="AY351" s="258" t="s">
        <v>285</v>
      </c>
    </row>
    <row r="352" s="2" customFormat="1" ht="16.5" customHeight="1">
      <c r="A352" s="40"/>
      <c r="B352" s="41"/>
      <c r="C352" s="230" t="s">
        <v>800</v>
      </c>
      <c r="D352" s="230" t="s">
        <v>287</v>
      </c>
      <c r="E352" s="231" t="s">
        <v>3240</v>
      </c>
      <c r="F352" s="232" t="s">
        <v>3241</v>
      </c>
      <c r="G352" s="233" t="s">
        <v>3219</v>
      </c>
      <c r="H352" s="234">
        <v>4</v>
      </c>
      <c r="I352" s="235"/>
      <c r="J352" s="236">
        <f>ROUND(I352*H352,2)</f>
        <v>0</v>
      </c>
      <c r="K352" s="232" t="s">
        <v>19</v>
      </c>
      <c r="L352" s="46"/>
      <c r="M352" s="237" t="s">
        <v>19</v>
      </c>
      <c r="N352" s="238" t="s">
        <v>43</v>
      </c>
      <c r="O352" s="86"/>
      <c r="P352" s="239">
        <f>O352*H352</f>
        <v>0</v>
      </c>
      <c r="Q352" s="239">
        <v>0</v>
      </c>
      <c r="R352" s="239">
        <f>Q352*H352</f>
        <v>0</v>
      </c>
      <c r="S352" s="239">
        <v>0</v>
      </c>
      <c r="T352" s="240">
        <f>S352*H352</f>
        <v>0</v>
      </c>
      <c r="U352" s="40"/>
      <c r="V352" s="40"/>
      <c r="W352" s="40"/>
      <c r="X352" s="40"/>
      <c r="Y352" s="40"/>
      <c r="Z352" s="40"/>
      <c r="AA352" s="40"/>
      <c r="AB352" s="40"/>
      <c r="AC352" s="40"/>
      <c r="AD352" s="40"/>
      <c r="AE352" s="40"/>
      <c r="AR352" s="241" t="s">
        <v>3133</v>
      </c>
      <c r="AT352" s="241" t="s">
        <v>287</v>
      </c>
      <c r="AU352" s="241" t="s">
        <v>81</v>
      </c>
      <c r="AY352" s="19" t="s">
        <v>285</v>
      </c>
      <c r="BE352" s="242">
        <f>IF(N352="základní",J352,0)</f>
        <v>0</v>
      </c>
      <c r="BF352" s="242">
        <f>IF(N352="snížená",J352,0)</f>
        <v>0</v>
      </c>
      <c r="BG352" s="242">
        <f>IF(N352="zákl. přenesená",J352,0)</f>
        <v>0</v>
      </c>
      <c r="BH352" s="242">
        <f>IF(N352="sníž. přenesená",J352,0)</f>
        <v>0</v>
      </c>
      <c r="BI352" s="242">
        <f>IF(N352="nulová",J352,0)</f>
        <v>0</v>
      </c>
      <c r="BJ352" s="19" t="s">
        <v>79</v>
      </c>
      <c r="BK352" s="242">
        <f>ROUND(I352*H352,2)</f>
        <v>0</v>
      </c>
      <c r="BL352" s="19" t="s">
        <v>3133</v>
      </c>
      <c r="BM352" s="241" t="s">
        <v>4810</v>
      </c>
    </row>
    <row r="353" s="2" customFormat="1">
      <c r="A353" s="40"/>
      <c r="B353" s="41"/>
      <c r="C353" s="42"/>
      <c r="D353" s="243" t="s">
        <v>293</v>
      </c>
      <c r="E353" s="42"/>
      <c r="F353" s="244" t="s">
        <v>3241</v>
      </c>
      <c r="G353" s="42"/>
      <c r="H353" s="42"/>
      <c r="I353" s="150"/>
      <c r="J353" s="42"/>
      <c r="K353" s="42"/>
      <c r="L353" s="46"/>
      <c r="M353" s="245"/>
      <c r="N353" s="246"/>
      <c r="O353" s="86"/>
      <c r="P353" s="86"/>
      <c r="Q353" s="86"/>
      <c r="R353" s="86"/>
      <c r="S353" s="86"/>
      <c r="T353" s="87"/>
      <c r="U353" s="40"/>
      <c r="V353" s="40"/>
      <c r="W353" s="40"/>
      <c r="X353" s="40"/>
      <c r="Y353" s="40"/>
      <c r="Z353" s="40"/>
      <c r="AA353" s="40"/>
      <c r="AB353" s="40"/>
      <c r="AC353" s="40"/>
      <c r="AD353" s="40"/>
      <c r="AE353" s="40"/>
      <c r="AT353" s="19" t="s">
        <v>293</v>
      </c>
      <c r="AU353" s="19" t="s">
        <v>81</v>
      </c>
    </row>
    <row r="354" s="13" customFormat="1">
      <c r="A354" s="13"/>
      <c r="B354" s="248"/>
      <c r="C354" s="249"/>
      <c r="D354" s="243" t="s">
        <v>297</v>
      </c>
      <c r="E354" s="250" t="s">
        <v>19</v>
      </c>
      <c r="F354" s="251" t="s">
        <v>91</v>
      </c>
      <c r="G354" s="249"/>
      <c r="H354" s="252">
        <v>4</v>
      </c>
      <c r="I354" s="253"/>
      <c r="J354" s="249"/>
      <c r="K354" s="249"/>
      <c r="L354" s="254"/>
      <c r="M354" s="255"/>
      <c r="N354" s="256"/>
      <c r="O354" s="256"/>
      <c r="P354" s="256"/>
      <c r="Q354" s="256"/>
      <c r="R354" s="256"/>
      <c r="S354" s="256"/>
      <c r="T354" s="257"/>
      <c r="U354" s="13"/>
      <c r="V354" s="13"/>
      <c r="W354" s="13"/>
      <c r="X354" s="13"/>
      <c r="Y354" s="13"/>
      <c r="Z354" s="13"/>
      <c r="AA354" s="13"/>
      <c r="AB354" s="13"/>
      <c r="AC354" s="13"/>
      <c r="AD354" s="13"/>
      <c r="AE354" s="13"/>
      <c r="AT354" s="258" t="s">
        <v>297</v>
      </c>
      <c r="AU354" s="258" t="s">
        <v>81</v>
      </c>
      <c r="AV354" s="13" t="s">
        <v>81</v>
      </c>
      <c r="AW354" s="13" t="s">
        <v>33</v>
      </c>
      <c r="AX354" s="13" t="s">
        <v>79</v>
      </c>
      <c r="AY354" s="258" t="s">
        <v>285</v>
      </c>
    </row>
    <row r="355" s="2" customFormat="1" ht="16.5" customHeight="1">
      <c r="A355" s="40"/>
      <c r="B355" s="41"/>
      <c r="C355" s="230" t="s">
        <v>807</v>
      </c>
      <c r="D355" s="230" t="s">
        <v>287</v>
      </c>
      <c r="E355" s="231" t="s">
        <v>4811</v>
      </c>
      <c r="F355" s="232" t="s">
        <v>4812</v>
      </c>
      <c r="G355" s="233" t="s">
        <v>3219</v>
      </c>
      <c r="H355" s="234">
        <v>12</v>
      </c>
      <c r="I355" s="235"/>
      <c r="J355" s="236">
        <f>ROUND(I355*H355,2)</f>
        <v>0</v>
      </c>
      <c r="K355" s="232" t="s">
        <v>19</v>
      </c>
      <c r="L355" s="46"/>
      <c r="M355" s="237" t="s">
        <v>19</v>
      </c>
      <c r="N355" s="238" t="s">
        <v>43</v>
      </c>
      <c r="O355" s="86"/>
      <c r="P355" s="239">
        <f>O355*H355</f>
        <v>0</v>
      </c>
      <c r="Q355" s="239">
        <v>0</v>
      </c>
      <c r="R355" s="239">
        <f>Q355*H355</f>
        <v>0</v>
      </c>
      <c r="S355" s="239">
        <v>0</v>
      </c>
      <c r="T355" s="240">
        <f>S355*H355</f>
        <v>0</v>
      </c>
      <c r="U355" s="40"/>
      <c r="V355" s="40"/>
      <c r="W355" s="40"/>
      <c r="X355" s="40"/>
      <c r="Y355" s="40"/>
      <c r="Z355" s="40"/>
      <c r="AA355" s="40"/>
      <c r="AB355" s="40"/>
      <c r="AC355" s="40"/>
      <c r="AD355" s="40"/>
      <c r="AE355" s="40"/>
      <c r="AR355" s="241" t="s">
        <v>3133</v>
      </c>
      <c r="AT355" s="241" t="s">
        <v>287</v>
      </c>
      <c r="AU355" s="241" t="s">
        <v>81</v>
      </c>
      <c r="AY355" s="19" t="s">
        <v>285</v>
      </c>
      <c r="BE355" s="242">
        <f>IF(N355="základní",J355,0)</f>
        <v>0</v>
      </c>
      <c r="BF355" s="242">
        <f>IF(N355="snížená",J355,0)</f>
        <v>0</v>
      </c>
      <c r="BG355" s="242">
        <f>IF(N355="zákl. přenesená",J355,0)</f>
        <v>0</v>
      </c>
      <c r="BH355" s="242">
        <f>IF(N355="sníž. přenesená",J355,0)</f>
        <v>0</v>
      </c>
      <c r="BI355" s="242">
        <f>IF(N355="nulová",J355,0)</f>
        <v>0</v>
      </c>
      <c r="BJ355" s="19" t="s">
        <v>79</v>
      </c>
      <c r="BK355" s="242">
        <f>ROUND(I355*H355,2)</f>
        <v>0</v>
      </c>
      <c r="BL355" s="19" t="s">
        <v>3133</v>
      </c>
      <c r="BM355" s="241" t="s">
        <v>4813</v>
      </c>
    </row>
    <row r="356" s="2" customFormat="1">
      <c r="A356" s="40"/>
      <c r="B356" s="41"/>
      <c r="C356" s="42"/>
      <c r="D356" s="243" t="s">
        <v>293</v>
      </c>
      <c r="E356" s="42"/>
      <c r="F356" s="244" t="s">
        <v>4812</v>
      </c>
      <c r="G356" s="42"/>
      <c r="H356" s="42"/>
      <c r="I356" s="150"/>
      <c r="J356" s="42"/>
      <c r="K356" s="42"/>
      <c r="L356" s="46"/>
      <c r="M356" s="245"/>
      <c r="N356" s="246"/>
      <c r="O356" s="86"/>
      <c r="P356" s="86"/>
      <c r="Q356" s="86"/>
      <c r="R356" s="86"/>
      <c r="S356" s="86"/>
      <c r="T356" s="87"/>
      <c r="U356" s="40"/>
      <c r="V356" s="40"/>
      <c r="W356" s="40"/>
      <c r="X356" s="40"/>
      <c r="Y356" s="40"/>
      <c r="Z356" s="40"/>
      <c r="AA356" s="40"/>
      <c r="AB356" s="40"/>
      <c r="AC356" s="40"/>
      <c r="AD356" s="40"/>
      <c r="AE356" s="40"/>
      <c r="AT356" s="19" t="s">
        <v>293</v>
      </c>
      <c r="AU356" s="19" t="s">
        <v>81</v>
      </c>
    </row>
    <row r="357" s="13" customFormat="1">
      <c r="A357" s="13"/>
      <c r="B357" s="248"/>
      <c r="C357" s="249"/>
      <c r="D357" s="243" t="s">
        <v>297</v>
      </c>
      <c r="E357" s="250" t="s">
        <v>19</v>
      </c>
      <c r="F357" s="251" t="s">
        <v>147</v>
      </c>
      <c r="G357" s="249"/>
      <c r="H357" s="252">
        <v>12</v>
      </c>
      <c r="I357" s="253"/>
      <c r="J357" s="249"/>
      <c r="K357" s="249"/>
      <c r="L357" s="254"/>
      <c r="M357" s="301"/>
      <c r="N357" s="302"/>
      <c r="O357" s="302"/>
      <c r="P357" s="302"/>
      <c r="Q357" s="302"/>
      <c r="R357" s="302"/>
      <c r="S357" s="302"/>
      <c r="T357" s="303"/>
      <c r="U357" s="13"/>
      <c r="V357" s="13"/>
      <c r="W357" s="13"/>
      <c r="X357" s="13"/>
      <c r="Y357" s="13"/>
      <c r="Z357" s="13"/>
      <c r="AA357" s="13"/>
      <c r="AB357" s="13"/>
      <c r="AC357" s="13"/>
      <c r="AD357" s="13"/>
      <c r="AE357" s="13"/>
      <c r="AT357" s="258" t="s">
        <v>297</v>
      </c>
      <c r="AU357" s="258" t="s">
        <v>81</v>
      </c>
      <c r="AV357" s="13" t="s">
        <v>81</v>
      </c>
      <c r="AW357" s="13" t="s">
        <v>33</v>
      </c>
      <c r="AX357" s="13" t="s">
        <v>79</v>
      </c>
      <c r="AY357" s="258" t="s">
        <v>285</v>
      </c>
    </row>
    <row r="358" s="2" customFormat="1" ht="6.96" customHeight="1">
      <c r="A358" s="40"/>
      <c r="B358" s="61"/>
      <c r="C358" s="62"/>
      <c r="D358" s="62"/>
      <c r="E358" s="62"/>
      <c r="F358" s="62"/>
      <c r="G358" s="62"/>
      <c r="H358" s="62"/>
      <c r="I358" s="178"/>
      <c r="J358" s="62"/>
      <c r="K358" s="62"/>
      <c r="L358" s="46"/>
      <c r="M358" s="40"/>
      <c r="O358" s="40"/>
      <c r="P358" s="40"/>
      <c r="Q358" s="40"/>
      <c r="R358" s="40"/>
      <c r="S358" s="40"/>
      <c r="T358" s="40"/>
      <c r="U358" s="40"/>
      <c r="V358" s="40"/>
      <c r="W358" s="40"/>
      <c r="X358" s="40"/>
      <c r="Y358" s="40"/>
      <c r="Z358" s="40"/>
      <c r="AA358" s="40"/>
      <c r="AB358" s="40"/>
      <c r="AC358" s="40"/>
      <c r="AD358" s="40"/>
      <c r="AE358" s="40"/>
    </row>
  </sheetData>
  <sheetProtection sheet="1" autoFilter="0" formatColumns="0" formatRows="0" objects="1" scenarios="1" spinCount="100000" saltValue="M+9rnISZlyIdoQdf//3pIvfsHM0+4sFV1xLG0RbIntVbFFU4bteW+9ZOG/q3BHpYMZS7I5MXf5+tLx/rumQnEg==" hashValue="sx21HypYsv0hZ+MaDtUCjtL+yttIcXHsBQWHlY7vgu6tC/zZtREKjGq99q0JP+wwwex9ftj/vGCbAqSuaaJSaA==" algorithmName="SHA-512" password="CC35"/>
  <autoFilter ref="C99:K357"/>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223</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4814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4815</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ROUND(J101,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ROUND((SUM(BE101:BE238)),  2)</f>
        <v>0</v>
      </c>
      <c r="G37" s="40"/>
      <c r="H37" s="40"/>
      <c r="I37" s="167">
        <v>0.20999999999999999</v>
      </c>
      <c r="J37" s="166">
        <f>ROUND(((SUM(BE101:BE238))*I37),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ROUND((SUM(BF101:BF238)),  2)</f>
        <v>0</v>
      </c>
      <c r="G38" s="40"/>
      <c r="H38" s="40"/>
      <c r="I38" s="167">
        <v>0.14999999999999999</v>
      </c>
      <c r="J38" s="166">
        <f>ROUND(((SUM(BF101:BF238))*I38),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ROUND((SUM(BG101:BG238)),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ROUND((SUM(BH101:BH238)),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ROUND((SUM(BI101:BI238)),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4814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10 - SO10 - PS 211 - Kladská 1513</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J101</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J102</f>
        <v>0</v>
      </c>
      <c r="K68" s="190"/>
      <c r="L68" s="195"/>
      <c r="S68" s="9"/>
      <c r="T68" s="9"/>
      <c r="U68" s="9"/>
      <c r="V68" s="9"/>
      <c r="W68" s="9"/>
      <c r="X68" s="9"/>
      <c r="Y68" s="9"/>
      <c r="Z68" s="9"/>
      <c r="AA68" s="9"/>
      <c r="AB68" s="9"/>
      <c r="AC68" s="9"/>
      <c r="AD68" s="9"/>
      <c r="AE68" s="9"/>
    </row>
    <row r="69" s="10" customFormat="1" ht="19.92" customHeight="1">
      <c r="A69" s="10"/>
      <c r="B69" s="196"/>
      <c r="C69" s="126"/>
      <c r="D69" s="197" t="s">
        <v>261</v>
      </c>
      <c r="E69" s="198"/>
      <c r="F69" s="198"/>
      <c r="G69" s="198"/>
      <c r="H69" s="198"/>
      <c r="I69" s="199"/>
      <c r="J69" s="200">
        <f>J103</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1171</v>
      </c>
      <c r="E70" s="198"/>
      <c r="F70" s="198"/>
      <c r="G70" s="198"/>
      <c r="H70" s="198"/>
      <c r="I70" s="199"/>
      <c r="J70" s="200">
        <f>J109</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263</v>
      </c>
      <c r="E71" s="198"/>
      <c r="F71" s="198"/>
      <c r="G71" s="198"/>
      <c r="H71" s="198"/>
      <c r="I71" s="199"/>
      <c r="J71" s="200">
        <f>J154</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264</v>
      </c>
      <c r="E72" s="198"/>
      <c r="F72" s="198"/>
      <c r="G72" s="198"/>
      <c r="H72" s="198"/>
      <c r="I72" s="199"/>
      <c r="J72" s="200">
        <f>J167</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265</v>
      </c>
      <c r="E73" s="198"/>
      <c r="F73" s="198"/>
      <c r="G73" s="198"/>
      <c r="H73" s="198"/>
      <c r="I73" s="199"/>
      <c r="J73" s="200">
        <f>J183</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267</v>
      </c>
      <c r="E74" s="192"/>
      <c r="F74" s="192"/>
      <c r="G74" s="192"/>
      <c r="H74" s="192"/>
      <c r="I74" s="193"/>
      <c r="J74" s="194">
        <f>J190</f>
        <v>0</v>
      </c>
      <c r="K74" s="190"/>
      <c r="L74" s="195"/>
      <c r="S74" s="9"/>
      <c r="T74" s="9"/>
      <c r="U74" s="9"/>
      <c r="V74" s="9"/>
      <c r="W74" s="9"/>
      <c r="X74" s="9"/>
      <c r="Y74" s="9"/>
      <c r="Z74" s="9"/>
      <c r="AA74" s="9"/>
      <c r="AB74" s="9"/>
      <c r="AC74" s="9"/>
      <c r="AD74" s="9"/>
      <c r="AE74" s="9"/>
    </row>
    <row r="75" s="10" customFormat="1" ht="19.92" customHeight="1">
      <c r="A75" s="10"/>
      <c r="B75" s="196"/>
      <c r="C75" s="126"/>
      <c r="D75" s="197" t="s">
        <v>1308</v>
      </c>
      <c r="E75" s="198"/>
      <c r="F75" s="198"/>
      <c r="G75" s="198"/>
      <c r="H75" s="198"/>
      <c r="I75" s="199"/>
      <c r="J75" s="200">
        <f>J191</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1172</v>
      </c>
      <c r="E76" s="198"/>
      <c r="F76" s="198"/>
      <c r="G76" s="198"/>
      <c r="H76" s="198"/>
      <c r="I76" s="199"/>
      <c r="J76" s="200">
        <f>J211</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3392</v>
      </c>
      <c r="E77" s="192"/>
      <c r="F77" s="192"/>
      <c r="G77" s="192"/>
      <c r="H77" s="192"/>
      <c r="I77" s="193"/>
      <c r="J77" s="194">
        <f>J235</f>
        <v>0</v>
      </c>
      <c r="K77" s="190"/>
      <c r="L77" s="195"/>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8"/>
      <c r="J79" s="62"/>
      <c r="K79" s="62"/>
      <c r="L79" s="151"/>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1"/>
      <c r="J83" s="64"/>
      <c r="K83" s="64"/>
      <c r="L83" s="151"/>
      <c r="S83" s="40"/>
      <c r="T83" s="40"/>
      <c r="U83" s="40"/>
      <c r="V83" s="40"/>
      <c r="W83" s="40"/>
      <c r="X83" s="40"/>
      <c r="Y83" s="40"/>
      <c r="Z83" s="40"/>
      <c r="AA83" s="40"/>
      <c r="AB83" s="40"/>
      <c r="AC83" s="40"/>
      <c r="AD83" s="40"/>
      <c r="AE83" s="40"/>
    </row>
    <row r="84" s="2" customFormat="1" ht="24.96" customHeight="1">
      <c r="A84" s="40"/>
      <c r="B84" s="41"/>
      <c r="C84" s="25" t="s">
        <v>270</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6.5" customHeight="1">
      <c r="A87" s="40"/>
      <c r="B87" s="41"/>
      <c r="C87" s="42"/>
      <c r="D87" s="42"/>
      <c r="E87" s="182" t="str">
        <f>E7</f>
        <v>Optim. soust. CZT Náchod - obl. č.1- Plhov, Část 1.3 - lok. Kladská, etapa III</v>
      </c>
      <c r="F87" s="34"/>
      <c r="G87" s="34"/>
      <c r="H87" s="34"/>
      <c r="I87" s="150"/>
      <c r="J87" s="42"/>
      <c r="K87" s="42"/>
      <c r="L87" s="151"/>
      <c r="S87" s="40"/>
      <c r="T87" s="40"/>
      <c r="U87" s="40"/>
      <c r="V87" s="40"/>
      <c r="W87" s="40"/>
      <c r="X87" s="40"/>
      <c r="Y87" s="40"/>
      <c r="Z87" s="40"/>
      <c r="AA87" s="40"/>
      <c r="AB87" s="40"/>
      <c r="AC87" s="40"/>
      <c r="AD87" s="40"/>
      <c r="AE87" s="40"/>
    </row>
    <row r="88" s="1" customFormat="1" ht="12" customHeight="1">
      <c r="B88" s="23"/>
      <c r="C88" s="34" t="s">
        <v>248</v>
      </c>
      <c r="D88" s="24"/>
      <c r="E88" s="24"/>
      <c r="F88" s="24"/>
      <c r="G88" s="24"/>
      <c r="H88" s="24"/>
      <c r="I88" s="141"/>
      <c r="J88" s="24"/>
      <c r="K88" s="24"/>
      <c r="L88" s="22"/>
    </row>
    <row r="89" s="1" customFormat="1" ht="16.5" customHeight="1">
      <c r="B89" s="23"/>
      <c r="C89" s="24"/>
      <c r="D89" s="24"/>
      <c r="E89" s="182" t="s">
        <v>3389</v>
      </c>
      <c r="F89" s="24"/>
      <c r="G89" s="24"/>
      <c r="H89" s="24"/>
      <c r="I89" s="141"/>
      <c r="J89" s="24"/>
      <c r="K89" s="24"/>
      <c r="L89" s="22"/>
    </row>
    <row r="90" s="1" customFormat="1" ht="12" customHeight="1">
      <c r="B90" s="23"/>
      <c r="C90" s="34" t="s">
        <v>250</v>
      </c>
      <c r="D90" s="24"/>
      <c r="E90" s="24"/>
      <c r="F90" s="24"/>
      <c r="G90" s="24"/>
      <c r="H90" s="24"/>
      <c r="I90" s="141"/>
      <c r="J90" s="24"/>
      <c r="K90" s="24"/>
      <c r="L90" s="22"/>
    </row>
    <row r="91" s="2" customFormat="1" ht="16.5" customHeight="1">
      <c r="A91" s="40"/>
      <c r="B91" s="41"/>
      <c r="C91" s="42"/>
      <c r="D91" s="42"/>
      <c r="E91" s="183" t="s">
        <v>4814</v>
      </c>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252</v>
      </c>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6.5" customHeight="1">
      <c r="A93" s="40"/>
      <c r="B93" s="41"/>
      <c r="C93" s="42"/>
      <c r="D93" s="42"/>
      <c r="E93" s="71" t="str">
        <f>E13</f>
        <v>10 - SO10 - PS 211 - Kladská 1513</v>
      </c>
      <c r="F93" s="42"/>
      <c r="G93" s="42"/>
      <c r="H93" s="42"/>
      <c r="I93" s="150"/>
      <c r="J93" s="42"/>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Náchod</v>
      </c>
      <c r="G95" s="42"/>
      <c r="H95" s="42"/>
      <c r="I95" s="153" t="s">
        <v>23</v>
      </c>
      <c r="J95" s="74" t="str">
        <f>IF(J16="","",J16)</f>
        <v>30. 7. 2020</v>
      </c>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innogy Energo, s.r.o.</v>
      </c>
      <c r="G97" s="42"/>
      <c r="H97" s="42"/>
      <c r="I97" s="153" t="s">
        <v>31</v>
      </c>
      <c r="J97" s="38" t="str">
        <f>E25</f>
        <v>Evelis s.r.o.</v>
      </c>
      <c r="K97" s="42"/>
      <c r="L97" s="151"/>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IF(E22="","",E22)</f>
        <v>Vyplň údaj</v>
      </c>
      <c r="G98" s="42"/>
      <c r="H98" s="42"/>
      <c r="I98" s="153" t="s">
        <v>34</v>
      </c>
      <c r="J98" s="38" t="str">
        <f>E28</f>
        <v xml:space="preserve"> </v>
      </c>
      <c r="K98" s="42"/>
      <c r="L98" s="151"/>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11" customFormat="1" ht="29.28" customHeight="1">
      <c r="A100" s="202"/>
      <c r="B100" s="203"/>
      <c r="C100" s="204" t="s">
        <v>271</v>
      </c>
      <c r="D100" s="205" t="s">
        <v>57</v>
      </c>
      <c r="E100" s="205" t="s">
        <v>53</v>
      </c>
      <c r="F100" s="205" t="s">
        <v>54</v>
      </c>
      <c r="G100" s="205" t="s">
        <v>272</v>
      </c>
      <c r="H100" s="205" t="s">
        <v>273</v>
      </c>
      <c r="I100" s="206" t="s">
        <v>274</v>
      </c>
      <c r="J100" s="205" t="s">
        <v>256</v>
      </c>
      <c r="K100" s="207" t="s">
        <v>275</v>
      </c>
      <c r="L100" s="208"/>
      <c r="M100" s="94" t="s">
        <v>19</v>
      </c>
      <c r="N100" s="95" t="s">
        <v>42</v>
      </c>
      <c r="O100" s="95" t="s">
        <v>276</v>
      </c>
      <c r="P100" s="95" t="s">
        <v>277</v>
      </c>
      <c r="Q100" s="95" t="s">
        <v>278</v>
      </c>
      <c r="R100" s="95" t="s">
        <v>279</v>
      </c>
      <c r="S100" s="95" t="s">
        <v>280</v>
      </c>
      <c r="T100" s="96" t="s">
        <v>281</v>
      </c>
      <c r="U100" s="202"/>
      <c r="V100" s="202"/>
      <c r="W100" s="202"/>
      <c r="X100" s="202"/>
      <c r="Y100" s="202"/>
      <c r="Z100" s="202"/>
      <c r="AA100" s="202"/>
      <c r="AB100" s="202"/>
      <c r="AC100" s="202"/>
      <c r="AD100" s="202"/>
      <c r="AE100" s="202"/>
    </row>
    <row r="101" s="2" customFormat="1" ht="22.8" customHeight="1">
      <c r="A101" s="40"/>
      <c r="B101" s="41"/>
      <c r="C101" s="101" t="s">
        <v>282</v>
      </c>
      <c r="D101" s="42"/>
      <c r="E101" s="42"/>
      <c r="F101" s="42"/>
      <c r="G101" s="42"/>
      <c r="H101" s="42"/>
      <c r="I101" s="150"/>
      <c r="J101" s="209">
        <f>BK101</f>
        <v>0</v>
      </c>
      <c r="K101" s="42"/>
      <c r="L101" s="46"/>
      <c r="M101" s="97"/>
      <c r="N101" s="210"/>
      <c r="O101" s="98"/>
      <c r="P101" s="211">
        <f>P102+P190+P235</f>
        <v>0</v>
      </c>
      <c r="Q101" s="98"/>
      <c r="R101" s="211">
        <f>R102+R190+R235</f>
        <v>3.864398342399999</v>
      </c>
      <c r="S101" s="98"/>
      <c r="T101" s="212">
        <f>T102+T190+T235</f>
        <v>0.80660699999999996</v>
      </c>
      <c r="U101" s="40"/>
      <c r="V101" s="40"/>
      <c r="W101" s="40"/>
      <c r="X101" s="40"/>
      <c r="Y101" s="40"/>
      <c r="Z101" s="40"/>
      <c r="AA101" s="40"/>
      <c r="AB101" s="40"/>
      <c r="AC101" s="40"/>
      <c r="AD101" s="40"/>
      <c r="AE101" s="40"/>
      <c r="AT101" s="19" t="s">
        <v>71</v>
      </c>
      <c r="AU101" s="19" t="s">
        <v>257</v>
      </c>
      <c r="BK101" s="213">
        <f>BK102+BK190+BK235</f>
        <v>0</v>
      </c>
    </row>
    <row r="102" s="12" customFormat="1" ht="25.92" customHeight="1">
      <c r="A102" s="12"/>
      <c r="B102" s="214"/>
      <c r="C102" s="215"/>
      <c r="D102" s="216" t="s">
        <v>71</v>
      </c>
      <c r="E102" s="217" t="s">
        <v>283</v>
      </c>
      <c r="F102" s="217" t="s">
        <v>284</v>
      </c>
      <c r="G102" s="215"/>
      <c r="H102" s="215"/>
      <c r="I102" s="218"/>
      <c r="J102" s="219">
        <f>BK102</f>
        <v>0</v>
      </c>
      <c r="K102" s="215"/>
      <c r="L102" s="220"/>
      <c r="M102" s="221"/>
      <c r="N102" s="222"/>
      <c r="O102" s="222"/>
      <c r="P102" s="223">
        <f>P103+P109+P154+P167+P183</f>
        <v>0</v>
      </c>
      <c r="Q102" s="222"/>
      <c r="R102" s="223">
        <f>R103+R109+R154+R167+R183</f>
        <v>3.668066099999999</v>
      </c>
      <c r="S102" s="222"/>
      <c r="T102" s="224">
        <f>T103+T109+T154+T167+T183</f>
        <v>0.79379999999999995</v>
      </c>
      <c r="U102" s="12"/>
      <c r="V102" s="12"/>
      <c r="W102" s="12"/>
      <c r="X102" s="12"/>
      <c r="Y102" s="12"/>
      <c r="Z102" s="12"/>
      <c r="AA102" s="12"/>
      <c r="AB102" s="12"/>
      <c r="AC102" s="12"/>
      <c r="AD102" s="12"/>
      <c r="AE102" s="12"/>
      <c r="AR102" s="225" t="s">
        <v>79</v>
      </c>
      <c r="AT102" s="226" t="s">
        <v>71</v>
      </c>
      <c r="AU102" s="226" t="s">
        <v>72</v>
      </c>
      <c r="AY102" s="225" t="s">
        <v>285</v>
      </c>
      <c r="BK102" s="227">
        <f>BK103+BK109+BK154+BK167+BK183</f>
        <v>0</v>
      </c>
    </row>
    <row r="103" s="12" customFormat="1" ht="22.8" customHeight="1">
      <c r="A103" s="12"/>
      <c r="B103" s="214"/>
      <c r="C103" s="215"/>
      <c r="D103" s="216" t="s">
        <v>71</v>
      </c>
      <c r="E103" s="228" t="s">
        <v>86</v>
      </c>
      <c r="F103" s="228" t="s">
        <v>470</v>
      </c>
      <c r="G103" s="215"/>
      <c r="H103" s="215"/>
      <c r="I103" s="218"/>
      <c r="J103" s="229">
        <f>BK103</f>
        <v>0</v>
      </c>
      <c r="K103" s="215"/>
      <c r="L103" s="220"/>
      <c r="M103" s="221"/>
      <c r="N103" s="222"/>
      <c r="O103" s="222"/>
      <c r="P103" s="223">
        <f>SUM(P104:P108)</f>
        <v>0</v>
      </c>
      <c r="Q103" s="222"/>
      <c r="R103" s="223">
        <f>SUM(R104:R108)</f>
        <v>0.24042</v>
      </c>
      <c r="S103" s="222"/>
      <c r="T103" s="224">
        <f>SUM(T104:T108)</f>
        <v>0</v>
      </c>
      <c r="U103" s="12"/>
      <c r="V103" s="12"/>
      <c r="W103" s="12"/>
      <c r="X103" s="12"/>
      <c r="Y103" s="12"/>
      <c r="Z103" s="12"/>
      <c r="AA103" s="12"/>
      <c r="AB103" s="12"/>
      <c r="AC103" s="12"/>
      <c r="AD103" s="12"/>
      <c r="AE103" s="12"/>
      <c r="AR103" s="225" t="s">
        <v>79</v>
      </c>
      <c r="AT103" s="226" t="s">
        <v>71</v>
      </c>
      <c r="AU103" s="226" t="s">
        <v>79</v>
      </c>
      <c r="AY103" s="225" t="s">
        <v>285</v>
      </c>
      <c r="BK103" s="227">
        <f>SUM(BK104:BK108)</f>
        <v>0</v>
      </c>
    </row>
    <row r="104" s="2" customFormat="1" ht="16.5" customHeight="1">
      <c r="A104" s="40"/>
      <c r="B104" s="41"/>
      <c r="C104" s="230" t="s">
        <v>79</v>
      </c>
      <c r="D104" s="230" t="s">
        <v>287</v>
      </c>
      <c r="E104" s="231" t="s">
        <v>3393</v>
      </c>
      <c r="F104" s="232" t="s">
        <v>3394</v>
      </c>
      <c r="G104" s="233" t="s">
        <v>515</v>
      </c>
      <c r="H104" s="234">
        <v>2</v>
      </c>
      <c r="I104" s="235"/>
      <c r="J104" s="236">
        <f>ROUND(I104*H104,2)</f>
        <v>0</v>
      </c>
      <c r="K104" s="232" t="s">
        <v>291</v>
      </c>
      <c r="L104" s="46"/>
      <c r="M104" s="237" t="s">
        <v>19</v>
      </c>
      <c r="N104" s="238" t="s">
        <v>43</v>
      </c>
      <c r="O104" s="86"/>
      <c r="P104" s="239">
        <f>O104*H104</f>
        <v>0</v>
      </c>
      <c r="Q104" s="239">
        <v>0.12021</v>
      </c>
      <c r="R104" s="239">
        <f>Q104*H104</f>
        <v>0.24042</v>
      </c>
      <c r="S104" s="239">
        <v>0</v>
      </c>
      <c r="T104" s="240">
        <f>S104*H104</f>
        <v>0</v>
      </c>
      <c r="U104" s="40"/>
      <c r="V104" s="40"/>
      <c r="W104" s="40"/>
      <c r="X104" s="40"/>
      <c r="Y104" s="40"/>
      <c r="Z104" s="40"/>
      <c r="AA104" s="40"/>
      <c r="AB104" s="40"/>
      <c r="AC104" s="40"/>
      <c r="AD104" s="40"/>
      <c r="AE104" s="40"/>
      <c r="AR104" s="241" t="s">
        <v>91</v>
      </c>
      <c r="AT104" s="241" t="s">
        <v>287</v>
      </c>
      <c r="AU104" s="241" t="s">
        <v>81</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3955</v>
      </c>
    </row>
    <row r="105" s="2" customFormat="1">
      <c r="A105" s="40"/>
      <c r="B105" s="41"/>
      <c r="C105" s="42"/>
      <c r="D105" s="243" t="s">
        <v>293</v>
      </c>
      <c r="E105" s="42"/>
      <c r="F105" s="244" t="s">
        <v>3396</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81</v>
      </c>
    </row>
    <row r="106" s="15" customFormat="1">
      <c r="A106" s="15"/>
      <c r="B106" s="270"/>
      <c r="C106" s="271"/>
      <c r="D106" s="243" t="s">
        <v>297</v>
      </c>
      <c r="E106" s="272" t="s">
        <v>19</v>
      </c>
      <c r="F106" s="273" t="s">
        <v>3397</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81</v>
      </c>
      <c r="G107" s="249"/>
      <c r="H107" s="252">
        <v>2</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4" customFormat="1">
      <c r="A108" s="14"/>
      <c r="B108" s="259"/>
      <c r="C108" s="260"/>
      <c r="D108" s="243" t="s">
        <v>297</v>
      </c>
      <c r="E108" s="261" t="s">
        <v>19</v>
      </c>
      <c r="F108" s="262" t="s">
        <v>306</v>
      </c>
      <c r="G108" s="260"/>
      <c r="H108" s="263">
        <v>2</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297</v>
      </c>
      <c r="AU108" s="269" t="s">
        <v>81</v>
      </c>
      <c r="AV108" s="14" t="s">
        <v>91</v>
      </c>
      <c r="AW108" s="14" t="s">
        <v>33</v>
      </c>
      <c r="AX108" s="14" t="s">
        <v>79</v>
      </c>
      <c r="AY108" s="269" t="s">
        <v>285</v>
      </c>
    </row>
    <row r="109" s="12" customFormat="1" ht="22.8" customHeight="1">
      <c r="A109" s="12"/>
      <c r="B109" s="214"/>
      <c r="C109" s="215"/>
      <c r="D109" s="216" t="s">
        <v>71</v>
      </c>
      <c r="E109" s="228" t="s">
        <v>105</v>
      </c>
      <c r="F109" s="228" t="s">
        <v>1259</v>
      </c>
      <c r="G109" s="215"/>
      <c r="H109" s="215"/>
      <c r="I109" s="218"/>
      <c r="J109" s="229">
        <f>BK109</f>
        <v>0</v>
      </c>
      <c r="K109" s="215"/>
      <c r="L109" s="220"/>
      <c r="M109" s="221"/>
      <c r="N109" s="222"/>
      <c r="O109" s="222"/>
      <c r="P109" s="223">
        <f>SUM(P110:P153)</f>
        <v>0</v>
      </c>
      <c r="Q109" s="222"/>
      <c r="R109" s="223">
        <f>SUM(R110:R153)</f>
        <v>3.4259475999999993</v>
      </c>
      <c r="S109" s="222"/>
      <c r="T109" s="224">
        <f>SUM(T110:T153)</f>
        <v>0</v>
      </c>
      <c r="U109" s="12"/>
      <c r="V109" s="12"/>
      <c r="W109" s="12"/>
      <c r="X109" s="12"/>
      <c r="Y109" s="12"/>
      <c r="Z109" s="12"/>
      <c r="AA109" s="12"/>
      <c r="AB109" s="12"/>
      <c r="AC109" s="12"/>
      <c r="AD109" s="12"/>
      <c r="AE109" s="12"/>
      <c r="AR109" s="225" t="s">
        <v>79</v>
      </c>
      <c r="AT109" s="226" t="s">
        <v>71</v>
      </c>
      <c r="AU109" s="226" t="s">
        <v>79</v>
      </c>
      <c r="AY109" s="225" t="s">
        <v>285</v>
      </c>
      <c r="BK109" s="227">
        <f>SUM(BK110:BK153)</f>
        <v>0</v>
      </c>
    </row>
    <row r="110" s="2" customFormat="1" ht="16.5" customHeight="1">
      <c r="A110" s="40"/>
      <c r="B110" s="41"/>
      <c r="C110" s="230" t="s">
        <v>81</v>
      </c>
      <c r="D110" s="230" t="s">
        <v>287</v>
      </c>
      <c r="E110" s="231" t="s">
        <v>3405</v>
      </c>
      <c r="F110" s="232" t="s">
        <v>3406</v>
      </c>
      <c r="G110" s="233" t="s">
        <v>515</v>
      </c>
      <c r="H110" s="234">
        <v>4</v>
      </c>
      <c r="I110" s="235"/>
      <c r="J110" s="236">
        <f>ROUND(I110*H110,2)</f>
        <v>0</v>
      </c>
      <c r="K110" s="232" t="s">
        <v>291</v>
      </c>
      <c r="L110" s="46"/>
      <c r="M110" s="237" t="s">
        <v>19</v>
      </c>
      <c r="N110" s="238" t="s">
        <v>43</v>
      </c>
      <c r="O110" s="86"/>
      <c r="P110" s="239">
        <f>O110*H110</f>
        <v>0</v>
      </c>
      <c r="Q110" s="239">
        <v>0.041500000000000002</v>
      </c>
      <c r="R110" s="239">
        <f>Q110*H110</f>
        <v>0.16600000000000001</v>
      </c>
      <c r="S110" s="239">
        <v>0</v>
      </c>
      <c r="T110" s="240">
        <f>S110*H110</f>
        <v>0</v>
      </c>
      <c r="U110" s="40"/>
      <c r="V110" s="40"/>
      <c r="W110" s="40"/>
      <c r="X110" s="40"/>
      <c r="Y110" s="40"/>
      <c r="Z110" s="40"/>
      <c r="AA110" s="40"/>
      <c r="AB110" s="40"/>
      <c r="AC110" s="40"/>
      <c r="AD110" s="40"/>
      <c r="AE110" s="40"/>
      <c r="AR110" s="241" t="s">
        <v>91</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3956</v>
      </c>
    </row>
    <row r="111" s="2" customFormat="1">
      <c r="A111" s="40"/>
      <c r="B111" s="41"/>
      <c r="C111" s="42"/>
      <c r="D111" s="243" t="s">
        <v>293</v>
      </c>
      <c r="E111" s="42"/>
      <c r="F111" s="244" t="s">
        <v>3408</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15" customFormat="1">
      <c r="A112" s="15"/>
      <c r="B112" s="270"/>
      <c r="C112" s="271"/>
      <c r="D112" s="243" t="s">
        <v>297</v>
      </c>
      <c r="E112" s="272" t="s">
        <v>19</v>
      </c>
      <c r="F112" s="273" t="s">
        <v>3409</v>
      </c>
      <c r="G112" s="271"/>
      <c r="H112" s="272" t="s">
        <v>19</v>
      </c>
      <c r="I112" s="274"/>
      <c r="J112" s="271"/>
      <c r="K112" s="271"/>
      <c r="L112" s="275"/>
      <c r="M112" s="276"/>
      <c r="N112" s="277"/>
      <c r="O112" s="277"/>
      <c r="P112" s="277"/>
      <c r="Q112" s="277"/>
      <c r="R112" s="277"/>
      <c r="S112" s="277"/>
      <c r="T112" s="278"/>
      <c r="U112" s="15"/>
      <c r="V112" s="15"/>
      <c r="W112" s="15"/>
      <c r="X112" s="15"/>
      <c r="Y112" s="15"/>
      <c r="Z112" s="15"/>
      <c r="AA112" s="15"/>
      <c r="AB112" s="15"/>
      <c r="AC112" s="15"/>
      <c r="AD112" s="15"/>
      <c r="AE112" s="15"/>
      <c r="AT112" s="279" t="s">
        <v>297</v>
      </c>
      <c r="AU112" s="279" t="s">
        <v>81</v>
      </c>
      <c r="AV112" s="15" t="s">
        <v>79</v>
      </c>
      <c r="AW112" s="15" t="s">
        <v>33</v>
      </c>
      <c r="AX112" s="15" t="s">
        <v>72</v>
      </c>
      <c r="AY112" s="279" t="s">
        <v>285</v>
      </c>
    </row>
    <row r="113" s="13" customFormat="1">
      <c r="A113" s="13"/>
      <c r="B113" s="248"/>
      <c r="C113" s="249"/>
      <c r="D113" s="243" t="s">
        <v>297</v>
      </c>
      <c r="E113" s="250" t="s">
        <v>19</v>
      </c>
      <c r="F113" s="251" t="s">
        <v>3681</v>
      </c>
      <c r="G113" s="249"/>
      <c r="H113" s="252">
        <v>4</v>
      </c>
      <c r="I113" s="253"/>
      <c r="J113" s="249"/>
      <c r="K113" s="249"/>
      <c r="L113" s="254"/>
      <c r="M113" s="255"/>
      <c r="N113" s="256"/>
      <c r="O113" s="256"/>
      <c r="P113" s="256"/>
      <c r="Q113" s="256"/>
      <c r="R113" s="256"/>
      <c r="S113" s="256"/>
      <c r="T113" s="257"/>
      <c r="U113" s="13"/>
      <c r="V113" s="13"/>
      <c r="W113" s="13"/>
      <c r="X113" s="13"/>
      <c r="Y113" s="13"/>
      <c r="Z113" s="13"/>
      <c r="AA113" s="13"/>
      <c r="AB113" s="13"/>
      <c r="AC113" s="13"/>
      <c r="AD113" s="13"/>
      <c r="AE113" s="13"/>
      <c r="AT113" s="258" t="s">
        <v>297</v>
      </c>
      <c r="AU113" s="258" t="s">
        <v>81</v>
      </c>
      <c r="AV113" s="13" t="s">
        <v>81</v>
      </c>
      <c r="AW113" s="13" t="s">
        <v>33</v>
      </c>
      <c r="AX113" s="13" t="s">
        <v>72</v>
      </c>
      <c r="AY113" s="258" t="s">
        <v>285</v>
      </c>
    </row>
    <row r="114" s="14" customFormat="1">
      <c r="A114" s="14"/>
      <c r="B114" s="259"/>
      <c r="C114" s="260"/>
      <c r="D114" s="243" t="s">
        <v>297</v>
      </c>
      <c r="E114" s="261" t="s">
        <v>19</v>
      </c>
      <c r="F114" s="262" t="s">
        <v>306</v>
      </c>
      <c r="G114" s="260"/>
      <c r="H114" s="263">
        <v>4</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297</v>
      </c>
      <c r="AU114" s="269" t="s">
        <v>81</v>
      </c>
      <c r="AV114" s="14" t="s">
        <v>91</v>
      </c>
      <c r="AW114" s="14" t="s">
        <v>33</v>
      </c>
      <c r="AX114" s="14" t="s">
        <v>79</v>
      </c>
      <c r="AY114" s="269" t="s">
        <v>285</v>
      </c>
    </row>
    <row r="115" s="2" customFormat="1" ht="16.5" customHeight="1">
      <c r="A115" s="40"/>
      <c r="B115" s="41"/>
      <c r="C115" s="230" t="s">
        <v>86</v>
      </c>
      <c r="D115" s="230" t="s">
        <v>287</v>
      </c>
      <c r="E115" s="231" t="s">
        <v>4502</v>
      </c>
      <c r="F115" s="232" t="s">
        <v>4503</v>
      </c>
      <c r="G115" s="233" t="s">
        <v>361</v>
      </c>
      <c r="H115" s="234">
        <v>79.379999999999995</v>
      </c>
      <c r="I115" s="235"/>
      <c r="J115" s="236">
        <f>ROUND(I115*H115,2)</f>
        <v>0</v>
      </c>
      <c r="K115" s="232" t="s">
        <v>291</v>
      </c>
      <c r="L115" s="46"/>
      <c r="M115" s="237" t="s">
        <v>19</v>
      </c>
      <c r="N115" s="238" t="s">
        <v>43</v>
      </c>
      <c r="O115" s="86"/>
      <c r="P115" s="239">
        <f>O115*H115</f>
        <v>0</v>
      </c>
      <c r="Q115" s="239">
        <v>0.017000000000000001</v>
      </c>
      <c r="R115" s="239">
        <f>Q115*H115</f>
        <v>1.3494600000000001</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3959</v>
      </c>
    </row>
    <row r="116" s="2" customFormat="1">
      <c r="A116" s="40"/>
      <c r="B116" s="41"/>
      <c r="C116" s="42"/>
      <c r="D116" s="243" t="s">
        <v>293</v>
      </c>
      <c r="E116" s="42"/>
      <c r="F116" s="244" t="s">
        <v>4504</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3961</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15" customFormat="1">
      <c r="A118" s="15"/>
      <c r="B118" s="270"/>
      <c r="C118" s="271"/>
      <c r="D118" s="243" t="s">
        <v>297</v>
      </c>
      <c r="E118" s="272" t="s">
        <v>19</v>
      </c>
      <c r="F118" s="273" t="s">
        <v>4816</v>
      </c>
      <c r="G118" s="271"/>
      <c r="H118" s="272" t="s">
        <v>19</v>
      </c>
      <c r="I118" s="274"/>
      <c r="J118" s="271"/>
      <c r="K118" s="271"/>
      <c r="L118" s="275"/>
      <c r="M118" s="276"/>
      <c r="N118" s="277"/>
      <c r="O118" s="277"/>
      <c r="P118" s="277"/>
      <c r="Q118" s="277"/>
      <c r="R118" s="277"/>
      <c r="S118" s="277"/>
      <c r="T118" s="278"/>
      <c r="U118" s="15"/>
      <c r="V118" s="15"/>
      <c r="W118" s="15"/>
      <c r="X118" s="15"/>
      <c r="Y118" s="15"/>
      <c r="Z118" s="15"/>
      <c r="AA118" s="15"/>
      <c r="AB118" s="15"/>
      <c r="AC118" s="15"/>
      <c r="AD118" s="15"/>
      <c r="AE118" s="15"/>
      <c r="AT118" s="279" t="s">
        <v>297</v>
      </c>
      <c r="AU118" s="279" t="s">
        <v>81</v>
      </c>
      <c r="AV118" s="15" t="s">
        <v>79</v>
      </c>
      <c r="AW118" s="15" t="s">
        <v>33</v>
      </c>
      <c r="AX118" s="15" t="s">
        <v>72</v>
      </c>
      <c r="AY118" s="279" t="s">
        <v>285</v>
      </c>
    </row>
    <row r="119" s="13" customFormat="1">
      <c r="A119" s="13"/>
      <c r="B119" s="248"/>
      <c r="C119" s="249"/>
      <c r="D119" s="243" t="s">
        <v>297</v>
      </c>
      <c r="E119" s="250" t="s">
        <v>19</v>
      </c>
      <c r="F119" s="251" t="s">
        <v>4817</v>
      </c>
      <c r="G119" s="249"/>
      <c r="H119" s="252">
        <v>79.379999999999995</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72</v>
      </c>
      <c r="AY119" s="258" t="s">
        <v>285</v>
      </c>
    </row>
    <row r="120" s="14" customFormat="1">
      <c r="A120" s="14"/>
      <c r="B120" s="259"/>
      <c r="C120" s="260"/>
      <c r="D120" s="243" t="s">
        <v>297</v>
      </c>
      <c r="E120" s="261" t="s">
        <v>19</v>
      </c>
      <c r="F120" s="262" t="s">
        <v>306</v>
      </c>
      <c r="G120" s="260"/>
      <c r="H120" s="263">
        <v>79.379999999999995</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297</v>
      </c>
      <c r="AU120" s="269" t="s">
        <v>81</v>
      </c>
      <c r="AV120" s="14" t="s">
        <v>91</v>
      </c>
      <c r="AW120" s="14" t="s">
        <v>33</v>
      </c>
      <c r="AX120" s="14" t="s">
        <v>79</v>
      </c>
      <c r="AY120" s="269" t="s">
        <v>285</v>
      </c>
    </row>
    <row r="121" s="2" customFormat="1" ht="16.5" customHeight="1">
      <c r="A121" s="40"/>
      <c r="B121" s="41"/>
      <c r="C121" s="230" t="s">
        <v>91</v>
      </c>
      <c r="D121" s="230" t="s">
        <v>287</v>
      </c>
      <c r="E121" s="231" t="s">
        <v>3411</v>
      </c>
      <c r="F121" s="232" t="s">
        <v>3412</v>
      </c>
      <c r="G121" s="233" t="s">
        <v>361</v>
      </c>
      <c r="H121" s="234">
        <v>41</v>
      </c>
      <c r="I121" s="235"/>
      <c r="J121" s="236">
        <f>ROUND(I121*H121,2)</f>
        <v>0</v>
      </c>
      <c r="K121" s="232" t="s">
        <v>291</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3413</v>
      </c>
    </row>
    <row r="122" s="2" customFormat="1">
      <c r="A122" s="40"/>
      <c r="B122" s="41"/>
      <c r="C122" s="42"/>
      <c r="D122" s="243" t="s">
        <v>293</v>
      </c>
      <c r="E122" s="42"/>
      <c r="F122" s="244" t="s">
        <v>3414</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c r="A123" s="40"/>
      <c r="B123" s="41"/>
      <c r="C123" s="42"/>
      <c r="D123" s="243" t="s">
        <v>295</v>
      </c>
      <c r="E123" s="42"/>
      <c r="F123" s="247" t="s">
        <v>3415</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295</v>
      </c>
      <c r="AU123" s="19" t="s">
        <v>81</v>
      </c>
    </row>
    <row r="124" s="13" customFormat="1">
      <c r="A124" s="13"/>
      <c r="B124" s="248"/>
      <c r="C124" s="249"/>
      <c r="D124" s="243" t="s">
        <v>297</v>
      </c>
      <c r="E124" s="250" t="s">
        <v>19</v>
      </c>
      <c r="F124" s="251" t="s">
        <v>4818</v>
      </c>
      <c r="G124" s="249"/>
      <c r="H124" s="252">
        <v>41</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72</v>
      </c>
      <c r="AY124" s="258" t="s">
        <v>285</v>
      </c>
    </row>
    <row r="125" s="14" customFormat="1">
      <c r="A125" s="14"/>
      <c r="B125" s="259"/>
      <c r="C125" s="260"/>
      <c r="D125" s="243" t="s">
        <v>297</v>
      </c>
      <c r="E125" s="261" t="s">
        <v>19</v>
      </c>
      <c r="F125" s="262" t="s">
        <v>306</v>
      </c>
      <c r="G125" s="260"/>
      <c r="H125" s="263">
        <v>41</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297</v>
      </c>
      <c r="AU125" s="269" t="s">
        <v>81</v>
      </c>
      <c r="AV125" s="14" t="s">
        <v>91</v>
      </c>
      <c r="AW125" s="14" t="s">
        <v>33</v>
      </c>
      <c r="AX125" s="14" t="s">
        <v>79</v>
      </c>
      <c r="AY125" s="269" t="s">
        <v>285</v>
      </c>
    </row>
    <row r="126" s="2" customFormat="1" ht="16.5" customHeight="1">
      <c r="A126" s="40"/>
      <c r="B126" s="41"/>
      <c r="C126" s="230" t="s">
        <v>96</v>
      </c>
      <c r="D126" s="230" t="s">
        <v>287</v>
      </c>
      <c r="E126" s="231" t="s">
        <v>3417</v>
      </c>
      <c r="F126" s="232" t="s">
        <v>3418</v>
      </c>
      <c r="G126" s="233" t="s">
        <v>361</v>
      </c>
      <c r="H126" s="234">
        <v>64</v>
      </c>
      <c r="I126" s="235"/>
      <c r="J126" s="236">
        <f>ROUND(I126*H126,2)</f>
        <v>0</v>
      </c>
      <c r="K126" s="232" t="s">
        <v>291</v>
      </c>
      <c r="L126" s="46"/>
      <c r="M126" s="237" t="s">
        <v>19</v>
      </c>
      <c r="N126" s="238" t="s">
        <v>43</v>
      </c>
      <c r="O126" s="86"/>
      <c r="P126" s="239">
        <f>O126*H126</f>
        <v>0</v>
      </c>
      <c r="Q126" s="239">
        <v>0</v>
      </c>
      <c r="R126" s="239">
        <f>Q126*H126</f>
        <v>0</v>
      </c>
      <c r="S126" s="239">
        <v>0</v>
      </c>
      <c r="T126" s="240">
        <f>S126*H126</f>
        <v>0</v>
      </c>
      <c r="U126" s="40"/>
      <c r="V126" s="40"/>
      <c r="W126" s="40"/>
      <c r="X126" s="40"/>
      <c r="Y126" s="40"/>
      <c r="Z126" s="40"/>
      <c r="AA126" s="40"/>
      <c r="AB126" s="40"/>
      <c r="AC126" s="40"/>
      <c r="AD126" s="40"/>
      <c r="AE126" s="40"/>
      <c r="AR126" s="241" t="s">
        <v>91</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91</v>
      </c>
      <c r="BM126" s="241" t="s">
        <v>3419</v>
      </c>
    </row>
    <row r="127" s="2" customFormat="1">
      <c r="A127" s="40"/>
      <c r="B127" s="41"/>
      <c r="C127" s="42"/>
      <c r="D127" s="243" t="s">
        <v>293</v>
      </c>
      <c r="E127" s="42"/>
      <c r="F127" s="244" t="s">
        <v>3420</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2" customFormat="1">
      <c r="A128" s="40"/>
      <c r="B128" s="41"/>
      <c r="C128" s="42"/>
      <c r="D128" s="243" t="s">
        <v>295</v>
      </c>
      <c r="E128" s="42"/>
      <c r="F128" s="247" t="s">
        <v>3415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295</v>
      </c>
      <c r="AU128" s="19" t="s">
        <v>81</v>
      </c>
    </row>
    <row r="129" s="13" customFormat="1">
      <c r="A129" s="13"/>
      <c r="B129" s="248"/>
      <c r="C129" s="249"/>
      <c r="D129" s="243" t="s">
        <v>297</v>
      </c>
      <c r="E129" s="250" t="s">
        <v>19</v>
      </c>
      <c r="F129" s="251" t="s">
        <v>4819</v>
      </c>
      <c r="G129" s="249"/>
      <c r="H129" s="252">
        <v>64</v>
      </c>
      <c r="I129" s="253"/>
      <c r="J129" s="249"/>
      <c r="K129" s="249"/>
      <c r="L129" s="254"/>
      <c r="M129" s="255"/>
      <c r="N129" s="256"/>
      <c r="O129" s="256"/>
      <c r="P129" s="256"/>
      <c r="Q129" s="256"/>
      <c r="R129" s="256"/>
      <c r="S129" s="256"/>
      <c r="T129" s="257"/>
      <c r="U129" s="13"/>
      <c r="V129" s="13"/>
      <c r="W129" s="13"/>
      <c r="X129" s="13"/>
      <c r="Y129" s="13"/>
      <c r="Z129" s="13"/>
      <c r="AA129" s="13"/>
      <c r="AB129" s="13"/>
      <c r="AC129" s="13"/>
      <c r="AD129" s="13"/>
      <c r="AE129" s="13"/>
      <c r="AT129" s="258" t="s">
        <v>297</v>
      </c>
      <c r="AU129" s="258" t="s">
        <v>81</v>
      </c>
      <c r="AV129" s="13" t="s">
        <v>81</v>
      </c>
      <c r="AW129" s="13" t="s">
        <v>33</v>
      </c>
      <c r="AX129" s="13" t="s">
        <v>72</v>
      </c>
      <c r="AY129" s="258" t="s">
        <v>285</v>
      </c>
    </row>
    <row r="130" s="14" customFormat="1">
      <c r="A130" s="14"/>
      <c r="B130" s="259"/>
      <c r="C130" s="260"/>
      <c r="D130" s="243" t="s">
        <v>297</v>
      </c>
      <c r="E130" s="261" t="s">
        <v>19</v>
      </c>
      <c r="F130" s="262" t="s">
        <v>306</v>
      </c>
      <c r="G130" s="260"/>
      <c r="H130" s="263">
        <v>64</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297</v>
      </c>
      <c r="AU130" s="269" t="s">
        <v>81</v>
      </c>
      <c r="AV130" s="14" t="s">
        <v>91</v>
      </c>
      <c r="AW130" s="14" t="s">
        <v>33</v>
      </c>
      <c r="AX130" s="14" t="s">
        <v>79</v>
      </c>
      <c r="AY130" s="269" t="s">
        <v>285</v>
      </c>
    </row>
    <row r="131" s="2" customFormat="1" ht="16.5" customHeight="1">
      <c r="A131" s="40"/>
      <c r="B131" s="41"/>
      <c r="C131" s="230" t="s">
        <v>105</v>
      </c>
      <c r="D131" s="230" t="s">
        <v>287</v>
      </c>
      <c r="E131" s="231" t="s">
        <v>3422</v>
      </c>
      <c r="F131" s="232" t="s">
        <v>3423</v>
      </c>
      <c r="G131" s="233" t="s">
        <v>361</v>
      </c>
      <c r="H131" s="234">
        <v>83.379999999999995</v>
      </c>
      <c r="I131" s="235"/>
      <c r="J131" s="236">
        <f>ROUND(I131*H131,2)</f>
        <v>0</v>
      </c>
      <c r="K131" s="232" t="s">
        <v>291</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3424</v>
      </c>
    </row>
    <row r="132" s="2" customFormat="1">
      <c r="A132" s="40"/>
      <c r="B132" s="41"/>
      <c r="C132" s="42"/>
      <c r="D132" s="243" t="s">
        <v>293</v>
      </c>
      <c r="E132" s="42"/>
      <c r="F132" s="244" t="s">
        <v>3423</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c r="A133" s="40"/>
      <c r="B133" s="41"/>
      <c r="C133" s="42"/>
      <c r="D133" s="243" t="s">
        <v>295</v>
      </c>
      <c r="E133" s="42"/>
      <c r="F133" s="247" t="s">
        <v>3425</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295</v>
      </c>
      <c r="AU133" s="19" t="s">
        <v>81</v>
      </c>
    </row>
    <row r="134" s="15" customFormat="1">
      <c r="A134" s="15"/>
      <c r="B134" s="270"/>
      <c r="C134" s="271"/>
      <c r="D134" s="243" t="s">
        <v>297</v>
      </c>
      <c r="E134" s="272" t="s">
        <v>19</v>
      </c>
      <c r="F134" s="273" t="s">
        <v>4816</v>
      </c>
      <c r="G134" s="271"/>
      <c r="H134" s="272" t="s">
        <v>19</v>
      </c>
      <c r="I134" s="274"/>
      <c r="J134" s="271"/>
      <c r="K134" s="271"/>
      <c r="L134" s="275"/>
      <c r="M134" s="276"/>
      <c r="N134" s="277"/>
      <c r="O134" s="277"/>
      <c r="P134" s="277"/>
      <c r="Q134" s="277"/>
      <c r="R134" s="277"/>
      <c r="S134" s="277"/>
      <c r="T134" s="278"/>
      <c r="U134" s="15"/>
      <c r="V134" s="15"/>
      <c r="W134" s="15"/>
      <c r="X134" s="15"/>
      <c r="Y134" s="15"/>
      <c r="Z134" s="15"/>
      <c r="AA134" s="15"/>
      <c r="AB134" s="15"/>
      <c r="AC134" s="15"/>
      <c r="AD134" s="15"/>
      <c r="AE134" s="15"/>
      <c r="AT134" s="279" t="s">
        <v>297</v>
      </c>
      <c r="AU134" s="279" t="s">
        <v>81</v>
      </c>
      <c r="AV134" s="15" t="s">
        <v>79</v>
      </c>
      <c r="AW134" s="15" t="s">
        <v>33</v>
      </c>
      <c r="AX134" s="15" t="s">
        <v>72</v>
      </c>
      <c r="AY134" s="279" t="s">
        <v>285</v>
      </c>
    </row>
    <row r="135" s="13" customFormat="1">
      <c r="A135" s="13"/>
      <c r="B135" s="248"/>
      <c r="C135" s="249"/>
      <c r="D135" s="243" t="s">
        <v>297</v>
      </c>
      <c r="E135" s="250" t="s">
        <v>19</v>
      </c>
      <c r="F135" s="251" t="s">
        <v>4817</v>
      </c>
      <c r="G135" s="249"/>
      <c r="H135" s="252">
        <v>79.379999999999995</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72</v>
      </c>
      <c r="AY135" s="258" t="s">
        <v>285</v>
      </c>
    </row>
    <row r="136" s="13" customFormat="1">
      <c r="A136" s="13"/>
      <c r="B136" s="248"/>
      <c r="C136" s="249"/>
      <c r="D136" s="243" t="s">
        <v>297</v>
      </c>
      <c r="E136" s="250" t="s">
        <v>19</v>
      </c>
      <c r="F136" s="251" t="s">
        <v>3967</v>
      </c>
      <c r="G136" s="249"/>
      <c r="H136" s="252">
        <v>4</v>
      </c>
      <c r="I136" s="253"/>
      <c r="J136" s="249"/>
      <c r="K136" s="249"/>
      <c r="L136" s="254"/>
      <c r="M136" s="255"/>
      <c r="N136" s="256"/>
      <c r="O136" s="256"/>
      <c r="P136" s="256"/>
      <c r="Q136" s="256"/>
      <c r="R136" s="256"/>
      <c r="S136" s="256"/>
      <c r="T136" s="257"/>
      <c r="U136" s="13"/>
      <c r="V136" s="13"/>
      <c r="W136" s="13"/>
      <c r="X136" s="13"/>
      <c r="Y136" s="13"/>
      <c r="Z136" s="13"/>
      <c r="AA136" s="13"/>
      <c r="AB136" s="13"/>
      <c r="AC136" s="13"/>
      <c r="AD136" s="13"/>
      <c r="AE136" s="13"/>
      <c r="AT136" s="258" t="s">
        <v>297</v>
      </c>
      <c r="AU136" s="258" t="s">
        <v>81</v>
      </c>
      <c r="AV136" s="13" t="s">
        <v>81</v>
      </c>
      <c r="AW136" s="13" t="s">
        <v>33</v>
      </c>
      <c r="AX136" s="13" t="s">
        <v>72</v>
      </c>
      <c r="AY136" s="258" t="s">
        <v>285</v>
      </c>
    </row>
    <row r="137" s="14" customFormat="1">
      <c r="A137" s="14"/>
      <c r="B137" s="259"/>
      <c r="C137" s="260"/>
      <c r="D137" s="243" t="s">
        <v>297</v>
      </c>
      <c r="E137" s="261" t="s">
        <v>19</v>
      </c>
      <c r="F137" s="262" t="s">
        <v>306</v>
      </c>
      <c r="G137" s="260"/>
      <c r="H137" s="263">
        <v>83.379999999999995</v>
      </c>
      <c r="I137" s="264"/>
      <c r="J137" s="260"/>
      <c r="K137" s="260"/>
      <c r="L137" s="265"/>
      <c r="M137" s="266"/>
      <c r="N137" s="267"/>
      <c r="O137" s="267"/>
      <c r="P137" s="267"/>
      <c r="Q137" s="267"/>
      <c r="R137" s="267"/>
      <c r="S137" s="267"/>
      <c r="T137" s="268"/>
      <c r="U137" s="14"/>
      <c r="V137" s="14"/>
      <c r="W137" s="14"/>
      <c r="X137" s="14"/>
      <c r="Y137" s="14"/>
      <c r="Z137" s="14"/>
      <c r="AA137" s="14"/>
      <c r="AB137" s="14"/>
      <c r="AC137" s="14"/>
      <c r="AD137" s="14"/>
      <c r="AE137" s="14"/>
      <c r="AT137" s="269" t="s">
        <v>297</v>
      </c>
      <c r="AU137" s="269" t="s">
        <v>81</v>
      </c>
      <c r="AV137" s="14" t="s">
        <v>91</v>
      </c>
      <c r="AW137" s="14" t="s">
        <v>33</v>
      </c>
      <c r="AX137" s="14" t="s">
        <v>79</v>
      </c>
      <c r="AY137" s="269" t="s">
        <v>285</v>
      </c>
    </row>
    <row r="138" s="2" customFormat="1" ht="16.5" customHeight="1">
      <c r="A138" s="40"/>
      <c r="B138" s="41"/>
      <c r="C138" s="230" t="s">
        <v>112</v>
      </c>
      <c r="D138" s="230" t="s">
        <v>287</v>
      </c>
      <c r="E138" s="231" t="s">
        <v>3968</v>
      </c>
      <c r="F138" s="232" t="s">
        <v>3969</v>
      </c>
      <c r="G138" s="233" t="s">
        <v>309</v>
      </c>
      <c r="H138" s="234">
        <v>0.73999999999999999</v>
      </c>
      <c r="I138" s="235"/>
      <c r="J138" s="236">
        <f>ROUND(I138*H138,2)</f>
        <v>0</v>
      </c>
      <c r="K138" s="232" t="s">
        <v>291</v>
      </c>
      <c r="L138" s="46"/>
      <c r="M138" s="237" t="s">
        <v>19</v>
      </c>
      <c r="N138" s="238" t="s">
        <v>43</v>
      </c>
      <c r="O138" s="86"/>
      <c r="P138" s="239">
        <f>O138*H138</f>
        <v>0</v>
      </c>
      <c r="Q138" s="239">
        <v>2.2563399999999998</v>
      </c>
      <c r="R138" s="239">
        <f>Q138*H138</f>
        <v>1.6696915999999997</v>
      </c>
      <c r="S138" s="239">
        <v>0</v>
      </c>
      <c r="T138" s="240">
        <f>S138*H138</f>
        <v>0</v>
      </c>
      <c r="U138" s="40"/>
      <c r="V138" s="40"/>
      <c r="W138" s="40"/>
      <c r="X138" s="40"/>
      <c r="Y138" s="40"/>
      <c r="Z138" s="40"/>
      <c r="AA138" s="40"/>
      <c r="AB138" s="40"/>
      <c r="AC138" s="40"/>
      <c r="AD138" s="40"/>
      <c r="AE138" s="40"/>
      <c r="AR138" s="241" t="s">
        <v>91</v>
      </c>
      <c r="AT138" s="241" t="s">
        <v>287</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91</v>
      </c>
      <c r="BM138" s="241" t="s">
        <v>3970</v>
      </c>
    </row>
    <row r="139" s="2" customFormat="1">
      <c r="A139" s="40"/>
      <c r="B139" s="41"/>
      <c r="C139" s="42"/>
      <c r="D139" s="243" t="s">
        <v>293</v>
      </c>
      <c r="E139" s="42"/>
      <c r="F139" s="244" t="s">
        <v>3971</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15" customFormat="1">
      <c r="A140" s="15"/>
      <c r="B140" s="270"/>
      <c r="C140" s="271"/>
      <c r="D140" s="243" t="s">
        <v>297</v>
      </c>
      <c r="E140" s="272" t="s">
        <v>19</v>
      </c>
      <c r="F140" s="273" t="s">
        <v>4509</v>
      </c>
      <c r="G140" s="271"/>
      <c r="H140" s="272" t="s">
        <v>19</v>
      </c>
      <c r="I140" s="274"/>
      <c r="J140" s="271"/>
      <c r="K140" s="271"/>
      <c r="L140" s="275"/>
      <c r="M140" s="276"/>
      <c r="N140" s="277"/>
      <c r="O140" s="277"/>
      <c r="P140" s="277"/>
      <c r="Q140" s="277"/>
      <c r="R140" s="277"/>
      <c r="S140" s="277"/>
      <c r="T140" s="278"/>
      <c r="U140" s="15"/>
      <c r="V140" s="15"/>
      <c r="W140" s="15"/>
      <c r="X140" s="15"/>
      <c r="Y140" s="15"/>
      <c r="Z140" s="15"/>
      <c r="AA140" s="15"/>
      <c r="AB140" s="15"/>
      <c r="AC140" s="15"/>
      <c r="AD140" s="15"/>
      <c r="AE140" s="15"/>
      <c r="AT140" s="279" t="s">
        <v>297</v>
      </c>
      <c r="AU140" s="279" t="s">
        <v>81</v>
      </c>
      <c r="AV140" s="15" t="s">
        <v>79</v>
      </c>
      <c r="AW140" s="15" t="s">
        <v>33</v>
      </c>
      <c r="AX140" s="15" t="s">
        <v>72</v>
      </c>
      <c r="AY140" s="279" t="s">
        <v>285</v>
      </c>
    </row>
    <row r="141" s="13" customFormat="1">
      <c r="A141" s="13"/>
      <c r="B141" s="248"/>
      <c r="C141" s="249"/>
      <c r="D141" s="243" t="s">
        <v>297</v>
      </c>
      <c r="E141" s="250" t="s">
        <v>19</v>
      </c>
      <c r="F141" s="251" t="s">
        <v>4820</v>
      </c>
      <c r="G141" s="249"/>
      <c r="H141" s="252">
        <v>0.73999999999999999</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72</v>
      </c>
      <c r="AY141" s="258" t="s">
        <v>285</v>
      </c>
    </row>
    <row r="142" s="14" customFormat="1">
      <c r="A142" s="14"/>
      <c r="B142" s="259"/>
      <c r="C142" s="260"/>
      <c r="D142" s="243" t="s">
        <v>297</v>
      </c>
      <c r="E142" s="261" t="s">
        <v>19</v>
      </c>
      <c r="F142" s="262" t="s">
        <v>306</v>
      </c>
      <c r="G142" s="260"/>
      <c r="H142" s="263">
        <v>0.73999999999999999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297</v>
      </c>
      <c r="AU142" s="269" t="s">
        <v>81</v>
      </c>
      <c r="AV142" s="14" t="s">
        <v>91</v>
      </c>
      <c r="AW142" s="14" t="s">
        <v>33</v>
      </c>
      <c r="AX142" s="14" t="s">
        <v>79</v>
      </c>
      <c r="AY142" s="269" t="s">
        <v>285</v>
      </c>
    </row>
    <row r="143" s="2" customFormat="1" ht="16.5" customHeight="1">
      <c r="A143" s="40"/>
      <c r="B143" s="41"/>
      <c r="C143" s="230" t="s">
        <v>119</v>
      </c>
      <c r="D143" s="230" t="s">
        <v>287</v>
      </c>
      <c r="E143" s="231" t="s">
        <v>3974</v>
      </c>
      <c r="F143" s="232" t="s">
        <v>3975</v>
      </c>
      <c r="G143" s="233" t="s">
        <v>361</v>
      </c>
      <c r="H143" s="234">
        <v>7.4000000000000004</v>
      </c>
      <c r="I143" s="235"/>
      <c r="J143" s="236">
        <f>ROUND(I143*H143,2)</f>
        <v>0</v>
      </c>
      <c r="K143" s="232" t="s">
        <v>291</v>
      </c>
      <c r="L143" s="46"/>
      <c r="M143" s="237" t="s">
        <v>19</v>
      </c>
      <c r="N143" s="238" t="s">
        <v>43</v>
      </c>
      <c r="O143" s="86"/>
      <c r="P143" s="239">
        <f>O143*H143</f>
        <v>0</v>
      </c>
      <c r="Q143" s="239">
        <v>0.010200000000000001</v>
      </c>
      <c r="R143" s="239">
        <f>Q143*H143</f>
        <v>0.075480000000000005</v>
      </c>
      <c r="S143" s="239">
        <v>0</v>
      </c>
      <c r="T143" s="240">
        <f>S143*H143</f>
        <v>0</v>
      </c>
      <c r="U143" s="40"/>
      <c r="V143" s="40"/>
      <c r="W143" s="40"/>
      <c r="X143" s="40"/>
      <c r="Y143" s="40"/>
      <c r="Z143" s="40"/>
      <c r="AA143" s="40"/>
      <c r="AB143" s="40"/>
      <c r="AC143" s="40"/>
      <c r="AD143" s="40"/>
      <c r="AE143" s="40"/>
      <c r="AR143" s="241" t="s">
        <v>91</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3976</v>
      </c>
    </row>
    <row r="144" s="2" customFormat="1">
      <c r="A144" s="40"/>
      <c r="B144" s="41"/>
      <c r="C144" s="42"/>
      <c r="D144" s="243" t="s">
        <v>293</v>
      </c>
      <c r="E144" s="42"/>
      <c r="F144" s="244" t="s">
        <v>3977</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15" customFormat="1">
      <c r="A145" s="15"/>
      <c r="B145" s="270"/>
      <c r="C145" s="271"/>
      <c r="D145" s="243" t="s">
        <v>297</v>
      </c>
      <c r="E145" s="272" t="s">
        <v>19</v>
      </c>
      <c r="F145" s="273" t="s">
        <v>4511</v>
      </c>
      <c r="G145" s="271"/>
      <c r="H145" s="272" t="s">
        <v>19</v>
      </c>
      <c r="I145" s="274"/>
      <c r="J145" s="271"/>
      <c r="K145" s="271"/>
      <c r="L145" s="275"/>
      <c r="M145" s="276"/>
      <c r="N145" s="277"/>
      <c r="O145" s="277"/>
      <c r="P145" s="277"/>
      <c r="Q145" s="277"/>
      <c r="R145" s="277"/>
      <c r="S145" s="277"/>
      <c r="T145" s="278"/>
      <c r="U145" s="15"/>
      <c r="V145" s="15"/>
      <c r="W145" s="15"/>
      <c r="X145" s="15"/>
      <c r="Y145" s="15"/>
      <c r="Z145" s="15"/>
      <c r="AA145" s="15"/>
      <c r="AB145" s="15"/>
      <c r="AC145" s="15"/>
      <c r="AD145" s="15"/>
      <c r="AE145" s="15"/>
      <c r="AT145" s="279" t="s">
        <v>297</v>
      </c>
      <c r="AU145" s="279" t="s">
        <v>81</v>
      </c>
      <c r="AV145" s="15" t="s">
        <v>79</v>
      </c>
      <c r="AW145" s="15" t="s">
        <v>33</v>
      </c>
      <c r="AX145" s="15" t="s">
        <v>72</v>
      </c>
      <c r="AY145" s="279" t="s">
        <v>285</v>
      </c>
    </row>
    <row r="146" s="13" customFormat="1">
      <c r="A146" s="13"/>
      <c r="B146" s="248"/>
      <c r="C146" s="249"/>
      <c r="D146" s="243" t="s">
        <v>297</v>
      </c>
      <c r="E146" s="250" t="s">
        <v>19</v>
      </c>
      <c r="F146" s="251" t="s">
        <v>4821</v>
      </c>
      <c r="G146" s="249"/>
      <c r="H146" s="252">
        <v>7.4000000000000004</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72</v>
      </c>
      <c r="AY146" s="258" t="s">
        <v>285</v>
      </c>
    </row>
    <row r="147" s="14" customFormat="1">
      <c r="A147" s="14"/>
      <c r="B147" s="259"/>
      <c r="C147" s="260"/>
      <c r="D147" s="243" t="s">
        <v>297</v>
      </c>
      <c r="E147" s="261" t="s">
        <v>19</v>
      </c>
      <c r="F147" s="262" t="s">
        <v>306</v>
      </c>
      <c r="G147" s="260"/>
      <c r="H147" s="263">
        <v>7.4000000000000004</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297</v>
      </c>
      <c r="AU147" s="269" t="s">
        <v>81</v>
      </c>
      <c r="AV147" s="14" t="s">
        <v>91</v>
      </c>
      <c r="AW147" s="14" t="s">
        <v>33</v>
      </c>
      <c r="AX147" s="14" t="s">
        <v>79</v>
      </c>
      <c r="AY147" s="269" t="s">
        <v>285</v>
      </c>
    </row>
    <row r="148" s="2" customFormat="1" ht="16.5" customHeight="1">
      <c r="A148" s="40"/>
      <c r="B148" s="41"/>
      <c r="C148" s="230" t="s">
        <v>126</v>
      </c>
      <c r="D148" s="230" t="s">
        <v>287</v>
      </c>
      <c r="E148" s="231" t="s">
        <v>3979</v>
      </c>
      <c r="F148" s="232" t="s">
        <v>3980</v>
      </c>
      <c r="G148" s="233" t="s">
        <v>361</v>
      </c>
      <c r="H148" s="234">
        <v>7.4000000000000004</v>
      </c>
      <c r="I148" s="235"/>
      <c r="J148" s="236">
        <f>ROUND(I148*H148,2)</f>
        <v>0</v>
      </c>
      <c r="K148" s="232" t="s">
        <v>291</v>
      </c>
      <c r="L148" s="46"/>
      <c r="M148" s="237" t="s">
        <v>19</v>
      </c>
      <c r="N148" s="238" t="s">
        <v>43</v>
      </c>
      <c r="O148" s="86"/>
      <c r="P148" s="239">
        <f>O148*H148</f>
        <v>0</v>
      </c>
      <c r="Q148" s="239">
        <v>0.022339999999999999</v>
      </c>
      <c r="R148" s="239">
        <f>Q148*H148</f>
        <v>0.16531599999999999</v>
      </c>
      <c r="S148" s="239">
        <v>0</v>
      </c>
      <c r="T148" s="240">
        <f>S148*H148</f>
        <v>0</v>
      </c>
      <c r="U148" s="40"/>
      <c r="V148" s="40"/>
      <c r="W148" s="40"/>
      <c r="X148" s="40"/>
      <c r="Y148" s="40"/>
      <c r="Z148" s="40"/>
      <c r="AA148" s="40"/>
      <c r="AB148" s="40"/>
      <c r="AC148" s="40"/>
      <c r="AD148" s="40"/>
      <c r="AE148" s="40"/>
      <c r="AR148" s="241" t="s">
        <v>91</v>
      </c>
      <c r="AT148" s="241" t="s">
        <v>287</v>
      </c>
      <c r="AU148" s="241" t="s">
        <v>81</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91</v>
      </c>
      <c r="BM148" s="241" t="s">
        <v>3981</v>
      </c>
    </row>
    <row r="149" s="2" customFormat="1">
      <c r="A149" s="40"/>
      <c r="B149" s="41"/>
      <c r="C149" s="42"/>
      <c r="D149" s="243" t="s">
        <v>293</v>
      </c>
      <c r="E149" s="42"/>
      <c r="F149" s="244" t="s">
        <v>3982</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81</v>
      </c>
    </row>
    <row r="150" s="2" customFormat="1">
      <c r="A150" s="40"/>
      <c r="B150" s="41"/>
      <c r="C150" s="42"/>
      <c r="D150" s="243" t="s">
        <v>295</v>
      </c>
      <c r="E150" s="42"/>
      <c r="F150" s="247" t="s">
        <v>3983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295</v>
      </c>
      <c r="AU150" s="19" t="s">
        <v>81</v>
      </c>
    </row>
    <row r="151" s="15" customFormat="1">
      <c r="A151" s="15"/>
      <c r="B151" s="270"/>
      <c r="C151" s="271"/>
      <c r="D151" s="243" t="s">
        <v>297</v>
      </c>
      <c r="E151" s="272" t="s">
        <v>19</v>
      </c>
      <c r="F151" s="273" t="s">
        <v>4509</v>
      </c>
      <c r="G151" s="271"/>
      <c r="H151" s="272" t="s">
        <v>19</v>
      </c>
      <c r="I151" s="274"/>
      <c r="J151" s="271"/>
      <c r="K151" s="271"/>
      <c r="L151" s="275"/>
      <c r="M151" s="276"/>
      <c r="N151" s="277"/>
      <c r="O151" s="277"/>
      <c r="P151" s="277"/>
      <c r="Q151" s="277"/>
      <c r="R151" s="277"/>
      <c r="S151" s="277"/>
      <c r="T151" s="278"/>
      <c r="U151" s="15"/>
      <c r="V151" s="15"/>
      <c r="W151" s="15"/>
      <c r="X151" s="15"/>
      <c r="Y151" s="15"/>
      <c r="Z151" s="15"/>
      <c r="AA151" s="15"/>
      <c r="AB151" s="15"/>
      <c r="AC151" s="15"/>
      <c r="AD151" s="15"/>
      <c r="AE151" s="15"/>
      <c r="AT151" s="279" t="s">
        <v>297</v>
      </c>
      <c r="AU151" s="279" t="s">
        <v>81</v>
      </c>
      <c r="AV151" s="15" t="s">
        <v>79</v>
      </c>
      <c r="AW151" s="15" t="s">
        <v>33</v>
      </c>
      <c r="AX151" s="15" t="s">
        <v>72</v>
      </c>
      <c r="AY151" s="279" t="s">
        <v>285</v>
      </c>
    </row>
    <row r="152" s="13" customFormat="1">
      <c r="A152" s="13"/>
      <c r="B152" s="248"/>
      <c r="C152" s="249"/>
      <c r="D152" s="243" t="s">
        <v>297</v>
      </c>
      <c r="E152" s="250" t="s">
        <v>19</v>
      </c>
      <c r="F152" s="251" t="s">
        <v>4821</v>
      </c>
      <c r="G152" s="249"/>
      <c r="H152" s="252">
        <v>7.4000000000000004</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72</v>
      </c>
      <c r="AY152" s="258" t="s">
        <v>285</v>
      </c>
    </row>
    <row r="153" s="14" customFormat="1">
      <c r="A153" s="14"/>
      <c r="B153" s="259"/>
      <c r="C153" s="260"/>
      <c r="D153" s="243" t="s">
        <v>297</v>
      </c>
      <c r="E153" s="261" t="s">
        <v>19</v>
      </c>
      <c r="F153" s="262" t="s">
        <v>306</v>
      </c>
      <c r="G153" s="260"/>
      <c r="H153" s="263">
        <v>7.4000000000000004</v>
      </c>
      <c r="I153" s="264"/>
      <c r="J153" s="260"/>
      <c r="K153" s="260"/>
      <c r="L153" s="265"/>
      <c r="M153" s="266"/>
      <c r="N153" s="267"/>
      <c r="O153" s="267"/>
      <c r="P153" s="267"/>
      <c r="Q153" s="267"/>
      <c r="R153" s="267"/>
      <c r="S153" s="267"/>
      <c r="T153" s="268"/>
      <c r="U153" s="14"/>
      <c r="V153" s="14"/>
      <c r="W153" s="14"/>
      <c r="X153" s="14"/>
      <c r="Y153" s="14"/>
      <c r="Z153" s="14"/>
      <c r="AA153" s="14"/>
      <c r="AB153" s="14"/>
      <c r="AC153" s="14"/>
      <c r="AD153" s="14"/>
      <c r="AE153" s="14"/>
      <c r="AT153" s="269" t="s">
        <v>297</v>
      </c>
      <c r="AU153" s="269" t="s">
        <v>81</v>
      </c>
      <c r="AV153" s="14" t="s">
        <v>91</v>
      </c>
      <c r="AW153" s="14" t="s">
        <v>33</v>
      </c>
      <c r="AX153" s="14" t="s">
        <v>79</v>
      </c>
      <c r="AY153" s="269" t="s">
        <v>285</v>
      </c>
    </row>
    <row r="154" s="12" customFormat="1" ht="22.8" customHeight="1">
      <c r="A154" s="12"/>
      <c r="B154" s="214"/>
      <c r="C154" s="215"/>
      <c r="D154" s="216" t="s">
        <v>71</v>
      </c>
      <c r="E154" s="228" t="s">
        <v>126</v>
      </c>
      <c r="F154" s="228" t="s">
        <v>571</v>
      </c>
      <c r="G154" s="215"/>
      <c r="H154" s="215"/>
      <c r="I154" s="218"/>
      <c r="J154" s="229">
        <f>BK154</f>
        <v>0</v>
      </c>
      <c r="K154" s="215"/>
      <c r="L154" s="220"/>
      <c r="M154" s="221"/>
      <c r="N154" s="222"/>
      <c r="O154" s="222"/>
      <c r="P154" s="223">
        <f>SUM(P155:P166)</f>
        <v>0</v>
      </c>
      <c r="Q154" s="222"/>
      <c r="R154" s="223">
        <f>SUM(R155:R166)</f>
        <v>0.0016984999999999999</v>
      </c>
      <c r="S154" s="222"/>
      <c r="T154" s="224">
        <f>SUM(T155:T166)</f>
        <v>0.79379999999999995</v>
      </c>
      <c r="U154" s="12"/>
      <c r="V154" s="12"/>
      <c r="W154" s="12"/>
      <c r="X154" s="12"/>
      <c r="Y154" s="12"/>
      <c r="Z154" s="12"/>
      <c r="AA154" s="12"/>
      <c r="AB154" s="12"/>
      <c r="AC154" s="12"/>
      <c r="AD154" s="12"/>
      <c r="AE154" s="12"/>
      <c r="AR154" s="225" t="s">
        <v>79</v>
      </c>
      <c r="AT154" s="226" t="s">
        <v>71</v>
      </c>
      <c r="AU154" s="226" t="s">
        <v>79</v>
      </c>
      <c r="AY154" s="225" t="s">
        <v>285</v>
      </c>
      <c r="BK154" s="227">
        <f>SUM(BK155:BK166)</f>
        <v>0</v>
      </c>
    </row>
    <row r="155" s="2" customFormat="1" ht="16.5" customHeight="1">
      <c r="A155" s="40"/>
      <c r="B155" s="41"/>
      <c r="C155" s="230" t="s">
        <v>133</v>
      </c>
      <c r="D155" s="230" t="s">
        <v>287</v>
      </c>
      <c r="E155" s="231" t="s">
        <v>3454</v>
      </c>
      <c r="F155" s="232" t="s">
        <v>3455</v>
      </c>
      <c r="G155" s="233" t="s">
        <v>361</v>
      </c>
      <c r="H155" s="234">
        <v>43</v>
      </c>
      <c r="I155" s="235"/>
      <c r="J155" s="236">
        <f>ROUND(I155*H155,2)</f>
        <v>0</v>
      </c>
      <c r="K155" s="232" t="s">
        <v>291</v>
      </c>
      <c r="L155" s="46"/>
      <c r="M155" s="237" t="s">
        <v>19</v>
      </c>
      <c r="N155" s="238" t="s">
        <v>43</v>
      </c>
      <c r="O155" s="86"/>
      <c r="P155" s="239">
        <f>O155*H155</f>
        <v>0</v>
      </c>
      <c r="Q155" s="239">
        <v>3.9499999999999998E-05</v>
      </c>
      <c r="R155" s="239">
        <f>Q155*H155</f>
        <v>0.0016984999999999999</v>
      </c>
      <c r="S155" s="239">
        <v>0</v>
      </c>
      <c r="T155" s="240">
        <f>S155*H155</f>
        <v>0</v>
      </c>
      <c r="U155" s="40"/>
      <c r="V155" s="40"/>
      <c r="W155" s="40"/>
      <c r="X155" s="40"/>
      <c r="Y155" s="40"/>
      <c r="Z155" s="40"/>
      <c r="AA155" s="40"/>
      <c r="AB155" s="40"/>
      <c r="AC155" s="40"/>
      <c r="AD155" s="40"/>
      <c r="AE155" s="40"/>
      <c r="AR155" s="241" t="s">
        <v>91</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91</v>
      </c>
      <c r="BM155" s="241" t="s">
        <v>3456</v>
      </c>
    </row>
    <row r="156" s="2" customFormat="1">
      <c r="A156" s="40"/>
      <c r="B156" s="41"/>
      <c r="C156" s="42"/>
      <c r="D156" s="243" t="s">
        <v>293</v>
      </c>
      <c r="E156" s="42"/>
      <c r="F156" s="244" t="s">
        <v>3457</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c r="A157" s="40"/>
      <c r="B157" s="41"/>
      <c r="C157" s="42"/>
      <c r="D157" s="243" t="s">
        <v>295</v>
      </c>
      <c r="E157" s="42"/>
      <c r="F157" s="247" t="s">
        <v>1279</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295</v>
      </c>
      <c r="AU157" s="19" t="s">
        <v>81</v>
      </c>
    </row>
    <row r="158" s="15" customFormat="1">
      <c r="A158" s="15"/>
      <c r="B158" s="270"/>
      <c r="C158" s="271"/>
      <c r="D158" s="243" t="s">
        <v>297</v>
      </c>
      <c r="E158" s="272" t="s">
        <v>19</v>
      </c>
      <c r="F158" s="273" t="s">
        <v>4822</v>
      </c>
      <c r="G158" s="271"/>
      <c r="H158" s="272" t="s">
        <v>19</v>
      </c>
      <c r="I158" s="274"/>
      <c r="J158" s="271"/>
      <c r="K158" s="271"/>
      <c r="L158" s="275"/>
      <c r="M158" s="276"/>
      <c r="N158" s="277"/>
      <c r="O158" s="277"/>
      <c r="P158" s="277"/>
      <c r="Q158" s="277"/>
      <c r="R158" s="277"/>
      <c r="S158" s="277"/>
      <c r="T158" s="278"/>
      <c r="U158" s="15"/>
      <c r="V158" s="15"/>
      <c r="W158" s="15"/>
      <c r="X158" s="15"/>
      <c r="Y158" s="15"/>
      <c r="Z158" s="15"/>
      <c r="AA158" s="15"/>
      <c r="AB158" s="15"/>
      <c r="AC158" s="15"/>
      <c r="AD158" s="15"/>
      <c r="AE158" s="15"/>
      <c r="AT158" s="279" t="s">
        <v>297</v>
      </c>
      <c r="AU158" s="279" t="s">
        <v>81</v>
      </c>
      <c r="AV158" s="15" t="s">
        <v>79</v>
      </c>
      <c r="AW158" s="15" t="s">
        <v>33</v>
      </c>
      <c r="AX158" s="15" t="s">
        <v>72</v>
      </c>
      <c r="AY158" s="279" t="s">
        <v>285</v>
      </c>
    </row>
    <row r="159" s="13" customFormat="1">
      <c r="A159" s="13"/>
      <c r="B159" s="248"/>
      <c r="C159" s="249"/>
      <c r="D159" s="243" t="s">
        <v>297</v>
      </c>
      <c r="E159" s="250" t="s">
        <v>19</v>
      </c>
      <c r="F159" s="251" t="s">
        <v>4823</v>
      </c>
      <c r="G159" s="249"/>
      <c r="H159" s="252">
        <v>43</v>
      </c>
      <c r="I159" s="253"/>
      <c r="J159" s="249"/>
      <c r="K159" s="249"/>
      <c r="L159" s="254"/>
      <c r="M159" s="255"/>
      <c r="N159" s="256"/>
      <c r="O159" s="256"/>
      <c r="P159" s="256"/>
      <c r="Q159" s="256"/>
      <c r="R159" s="256"/>
      <c r="S159" s="256"/>
      <c r="T159" s="257"/>
      <c r="U159" s="13"/>
      <c r="V159" s="13"/>
      <c r="W159" s="13"/>
      <c r="X159" s="13"/>
      <c r="Y159" s="13"/>
      <c r="Z159" s="13"/>
      <c r="AA159" s="13"/>
      <c r="AB159" s="13"/>
      <c r="AC159" s="13"/>
      <c r="AD159" s="13"/>
      <c r="AE159" s="13"/>
      <c r="AT159" s="258" t="s">
        <v>297</v>
      </c>
      <c r="AU159" s="258" t="s">
        <v>81</v>
      </c>
      <c r="AV159" s="13" t="s">
        <v>81</v>
      </c>
      <c r="AW159" s="13" t="s">
        <v>33</v>
      </c>
      <c r="AX159" s="13" t="s">
        <v>72</v>
      </c>
      <c r="AY159" s="258" t="s">
        <v>285</v>
      </c>
    </row>
    <row r="160" s="14" customFormat="1">
      <c r="A160" s="14"/>
      <c r="B160" s="259"/>
      <c r="C160" s="260"/>
      <c r="D160" s="243" t="s">
        <v>297</v>
      </c>
      <c r="E160" s="261" t="s">
        <v>19</v>
      </c>
      <c r="F160" s="262" t="s">
        <v>306</v>
      </c>
      <c r="G160" s="260"/>
      <c r="H160" s="263">
        <v>43</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297</v>
      </c>
      <c r="AU160" s="269" t="s">
        <v>81</v>
      </c>
      <c r="AV160" s="14" t="s">
        <v>91</v>
      </c>
      <c r="AW160" s="14" t="s">
        <v>33</v>
      </c>
      <c r="AX160" s="14" t="s">
        <v>79</v>
      </c>
      <c r="AY160" s="269" t="s">
        <v>285</v>
      </c>
    </row>
    <row r="161" s="2" customFormat="1" ht="16.5" customHeight="1">
      <c r="A161" s="40"/>
      <c r="B161" s="41"/>
      <c r="C161" s="230" t="s">
        <v>140</v>
      </c>
      <c r="D161" s="230" t="s">
        <v>287</v>
      </c>
      <c r="E161" s="231" t="s">
        <v>4515</v>
      </c>
      <c r="F161" s="232" t="s">
        <v>4516</v>
      </c>
      <c r="G161" s="233" t="s">
        <v>361</v>
      </c>
      <c r="H161" s="234">
        <v>79.379999999999995</v>
      </c>
      <c r="I161" s="235"/>
      <c r="J161" s="236">
        <f>ROUND(I161*H161,2)</f>
        <v>0</v>
      </c>
      <c r="K161" s="232" t="s">
        <v>291</v>
      </c>
      <c r="L161" s="46"/>
      <c r="M161" s="237" t="s">
        <v>19</v>
      </c>
      <c r="N161" s="238" t="s">
        <v>43</v>
      </c>
      <c r="O161" s="86"/>
      <c r="P161" s="239">
        <f>O161*H161</f>
        <v>0</v>
      </c>
      <c r="Q161" s="239">
        <v>0</v>
      </c>
      <c r="R161" s="239">
        <f>Q161*H161</f>
        <v>0</v>
      </c>
      <c r="S161" s="239">
        <v>0.01</v>
      </c>
      <c r="T161" s="240">
        <f>S161*H161</f>
        <v>0.79379999999999995</v>
      </c>
      <c r="U161" s="40"/>
      <c r="V161" s="40"/>
      <c r="W161" s="40"/>
      <c r="X161" s="40"/>
      <c r="Y161" s="40"/>
      <c r="Z161" s="40"/>
      <c r="AA161" s="40"/>
      <c r="AB161" s="40"/>
      <c r="AC161" s="40"/>
      <c r="AD161" s="40"/>
      <c r="AE161" s="40"/>
      <c r="AR161" s="241" t="s">
        <v>91</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3461</v>
      </c>
    </row>
    <row r="162" s="2" customFormat="1">
      <c r="A162" s="40"/>
      <c r="B162" s="41"/>
      <c r="C162" s="42"/>
      <c r="D162" s="243" t="s">
        <v>293</v>
      </c>
      <c r="E162" s="42"/>
      <c r="F162" s="244" t="s">
        <v>4517</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c r="A163" s="40"/>
      <c r="B163" s="41"/>
      <c r="C163" s="42"/>
      <c r="D163" s="243" t="s">
        <v>295</v>
      </c>
      <c r="E163" s="42"/>
      <c r="F163" s="247" t="s">
        <v>3463</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295</v>
      </c>
      <c r="AU163" s="19" t="s">
        <v>81</v>
      </c>
    </row>
    <row r="164" s="15" customFormat="1">
      <c r="A164" s="15"/>
      <c r="B164" s="270"/>
      <c r="C164" s="271"/>
      <c r="D164" s="243" t="s">
        <v>297</v>
      </c>
      <c r="E164" s="272" t="s">
        <v>19</v>
      </c>
      <c r="F164" s="273" t="s">
        <v>4816</v>
      </c>
      <c r="G164" s="271"/>
      <c r="H164" s="272" t="s">
        <v>19</v>
      </c>
      <c r="I164" s="274"/>
      <c r="J164" s="271"/>
      <c r="K164" s="271"/>
      <c r="L164" s="275"/>
      <c r="M164" s="276"/>
      <c r="N164" s="277"/>
      <c r="O164" s="277"/>
      <c r="P164" s="277"/>
      <c r="Q164" s="277"/>
      <c r="R164" s="277"/>
      <c r="S164" s="277"/>
      <c r="T164" s="278"/>
      <c r="U164" s="15"/>
      <c r="V164" s="15"/>
      <c r="W164" s="15"/>
      <c r="X164" s="15"/>
      <c r="Y164" s="15"/>
      <c r="Z164" s="15"/>
      <c r="AA164" s="15"/>
      <c r="AB164" s="15"/>
      <c r="AC164" s="15"/>
      <c r="AD164" s="15"/>
      <c r="AE164" s="15"/>
      <c r="AT164" s="279" t="s">
        <v>297</v>
      </c>
      <c r="AU164" s="279" t="s">
        <v>81</v>
      </c>
      <c r="AV164" s="15" t="s">
        <v>79</v>
      </c>
      <c r="AW164" s="15" t="s">
        <v>33</v>
      </c>
      <c r="AX164" s="15" t="s">
        <v>72</v>
      </c>
      <c r="AY164" s="279" t="s">
        <v>285</v>
      </c>
    </row>
    <row r="165" s="13" customFormat="1">
      <c r="A165" s="13"/>
      <c r="B165" s="248"/>
      <c r="C165" s="249"/>
      <c r="D165" s="243" t="s">
        <v>297</v>
      </c>
      <c r="E165" s="250" t="s">
        <v>19</v>
      </c>
      <c r="F165" s="251" t="s">
        <v>4817</v>
      </c>
      <c r="G165" s="249"/>
      <c r="H165" s="252">
        <v>79.379999999999995</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72</v>
      </c>
      <c r="AY165" s="258" t="s">
        <v>285</v>
      </c>
    </row>
    <row r="166" s="14" customFormat="1">
      <c r="A166" s="14"/>
      <c r="B166" s="259"/>
      <c r="C166" s="260"/>
      <c r="D166" s="243" t="s">
        <v>297</v>
      </c>
      <c r="E166" s="261" t="s">
        <v>19</v>
      </c>
      <c r="F166" s="262" t="s">
        <v>306</v>
      </c>
      <c r="G166" s="260"/>
      <c r="H166" s="263">
        <v>79.379999999999995</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297</v>
      </c>
      <c r="AU166" s="269" t="s">
        <v>81</v>
      </c>
      <c r="AV166" s="14" t="s">
        <v>91</v>
      </c>
      <c r="AW166" s="14" t="s">
        <v>33</v>
      </c>
      <c r="AX166" s="14" t="s">
        <v>79</v>
      </c>
      <c r="AY166" s="269" t="s">
        <v>285</v>
      </c>
    </row>
    <row r="167" s="12" customFormat="1" ht="22.8" customHeight="1">
      <c r="A167" s="12"/>
      <c r="B167" s="214"/>
      <c r="C167" s="215"/>
      <c r="D167" s="216" t="s">
        <v>71</v>
      </c>
      <c r="E167" s="228" t="s">
        <v>632</v>
      </c>
      <c r="F167" s="228" t="s">
        <v>633</v>
      </c>
      <c r="G167" s="215"/>
      <c r="H167" s="215"/>
      <c r="I167" s="218"/>
      <c r="J167" s="229">
        <f>BK167</f>
        <v>0</v>
      </c>
      <c r="K167" s="215"/>
      <c r="L167" s="220"/>
      <c r="M167" s="221"/>
      <c r="N167" s="222"/>
      <c r="O167" s="222"/>
      <c r="P167" s="223">
        <f>SUM(P168:P182)</f>
        <v>0</v>
      </c>
      <c r="Q167" s="222"/>
      <c r="R167" s="223">
        <f>SUM(R168:R182)</f>
        <v>0</v>
      </c>
      <c r="S167" s="222"/>
      <c r="T167" s="224">
        <f>SUM(T168:T182)</f>
        <v>0</v>
      </c>
      <c r="U167" s="12"/>
      <c r="V167" s="12"/>
      <c r="W167" s="12"/>
      <c r="X167" s="12"/>
      <c r="Y167" s="12"/>
      <c r="Z167" s="12"/>
      <c r="AA167" s="12"/>
      <c r="AB167" s="12"/>
      <c r="AC167" s="12"/>
      <c r="AD167" s="12"/>
      <c r="AE167" s="12"/>
      <c r="AR167" s="225" t="s">
        <v>79</v>
      </c>
      <c r="AT167" s="226" t="s">
        <v>71</v>
      </c>
      <c r="AU167" s="226" t="s">
        <v>79</v>
      </c>
      <c r="AY167" s="225" t="s">
        <v>285</v>
      </c>
      <c r="BK167" s="227">
        <f>SUM(BK168:BK182)</f>
        <v>0</v>
      </c>
    </row>
    <row r="168" s="2" customFormat="1" ht="16.5" customHeight="1">
      <c r="A168" s="40"/>
      <c r="B168" s="41"/>
      <c r="C168" s="230" t="s">
        <v>147</v>
      </c>
      <c r="D168" s="230" t="s">
        <v>287</v>
      </c>
      <c r="E168" s="231" t="s">
        <v>3464</v>
      </c>
      <c r="F168" s="232" t="s">
        <v>3465</v>
      </c>
      <c r="G168" s="233" t="s">
        <v>394</v>
      </c>
      <c r="H168" s="234">
        <v>0.80700000000000005</v>
      </c>
      <c r="I168" s="235"/>
      <c r="J168" s="236">
        <f>ROUND(I168*H168,2)</f>
        <v>0</v>
      </c>
      <c r="K168" s="232" t="s">
        <v>291</v>
      </c>
      <c r="L168" s="46"/>
      <c r="M168" s="237" t="s">
        <v>19</v>
      </c>
      <c r="N168" s="238" t="s">
        <v>43</v>
      </c>
      <c r="O168" s="86"/>
      <c r="P168" s="239">
        <f>O168*H168</f>
        <v>0</v>
      </c>
      <c r="Q168" s="239">
        <v>0</v>
      </c>
      <c r="R168" s="239">
        <f>Q168*H168</f>
        <v>0</v>
      </c>
      <c r="S168" s="239">
        <v>0</v>
      </c>
      <c r="T168" s="240">
        <f>S168*H168</f>
        <v>0</v>
      </c>
      <c r="U168" s="40"/>
      <c r="V168" s="40"/>
      <c r="W168" s="40"/>
      <c r="X168" s="40"/>
      <c r="Y168" s="40"/>
      <c r="Z168" s="40"/>
      <c r="AA168" s="40"/>
      <c r="AB168" s="40"/>
      <c r="AC168" s="40"/>
      <c r="AD168" s="40"/>
      <c r="AE168" s="40"/>
      <c r="AR168" s="241" t="s">
        <v>91</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91</v>
      </c>
      <c r="BM168" s="241" t="s">
        <v>3466</v>
      </c>
    </row>
    <row r="169" s="2" customFormat="1">
      <c r="A169" s="40"/>
      <c r="B169" s="41"/>
      <c r="C169" s="42"/>
      <c r="D169" s="243" t="s">
        <v>293</v>
      </c>
      <c r="E169" s="42"/>
      <c r="F169" s="244" t="s">
        <v>3467</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295</v>
      </c>
      <c r="E170" s="42"/>
      <c r="F170" s="247" t="s">
        <v>3468</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295</v>
      </c>
      <c r="AU170" s="19" t="s">
        <v>81</v>
      </c>
    </row>
    <row r="171" s="2" customFormat="1" ht="16.5" customHeight="1">
      <c r="A171" s="40"/>
      <c r="B171" s="41"/>
      <c r="C171" s="230" t="s">
        <v>391</v>
      </c>
      <c r="D171" s="230" t="s">
        <v>287</v>
      </c>
      <c r="E171" s="231" t="s">
        <v>3469</v>
      </c>
      <c r="F171" s="232" t="s">
        <v>3470</v>
      </c>
      <c r="G171" s="233" t="s">
        <v>394</v>
      </c>
      <c r="H171" s="234">
        <v>0.80700000000000005</v>
      </c>
      <c r="I171" s="235"/>
      <c r="J171" s="236">
        <f>ROUND(I171*H171,2)</f>
        <v>0</v>
      </c>
      <c r="K171" s="232" t="s">
        <v>291</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91</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91</v>
      </c>
      <c r="BM171" s="241" t="s">
        <v>3471</v>
      </c>
    </row>
    <row r="172" s="2" customFormat="1">
      <c r="A172" s="40"/>
      <c r="B172" s="41"/>
      <c r="C172" s="42"/>
      <c r="D172" s="243" t="s">
        <v>293</v>
      </c>
      <c r="E172" s="42"/>
      <c r="F172" s="244" t="s">
        <v>3472</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3468</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2" customFormat="1" ht="16.5" customHeight="1">
      <c r="A174" s="40"/>
      <c r="B174" s="41"/>
      <c r="C174" s="230" t="s">
        <v>154</v>
      </c>
      <c r="D174" s="230" t="s">
        <v>287</v>
      </c>
      <c r="E174" s="231" t="s">
        <v>635</v>
      </c>
      <c r="F174" s="232" t="s">
        <v>636</v>
      </c>
      <c r="G174" s="233" t="s">
        <v>394</v>
      </c>
      <c r="H174" s="234">
        <v>0.80700000000000005</v>
      </c>
      <c r="I174" s="235"/>
      <c r="J174" s="236">
        <f>ROUND(I174*H174,2)</f>
        <v>0</v>
      </c>
      <c r="K174" s="232" t="s">
        <v>291</v>
      </c>
      <c r="L174" s="46"/>
      <c r="M174" s="237" t="s">
        <v>19</v>
      </c>
      <c r="N174" s="238" t="s">
        <v>43</v>
      </c>
      <c r="O174" s="86"/>
      <c r="P174" s="239">
        <f>O174*H174</f>
        <v>0</v>
      </c>
      <c r="Q174" s="239">
        <v>0</v>
      </c>
      <c r="R174" s="239">
        <f>Q174*H174</f>
        <v>0</v>
      </c>
      <c r="S174" s="239">
        <v>0</v>
      </c>
      <c r="T174" s="240">
        <f>S174*H174</f>
        <v>0</v>
      </c>
      <c r="U174" s="40"/>
      <c r="V174" s="40"/>
      <c r="W174" s="40"/>
      <c r="X174" s="40"/>
      <c r="Y174" s="40"/>
      <c r="Z174" s="40"/>
      <c r="AA174" s="40"/>
      <c r="AB174" s="40"/>
      <c r="AC174" s="40"/>
      <c r="AD174" s="40"/>
      <c r="AE174" s="40"/>
      <c r="AR174" s="241" t="s">
        <v>91</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91</v>
      </c>
      <c r="BM174" s="241" t="s">
        <v>3473</v>
      </c>
    </row>
    <row r="175" s="2" customFormat="1">
      <c r="A175" s="40"/>
      <c r="B175" s="41"/>
      <c r="C175" s="42"/>
      <c r="D175" s="243" t="s">
        <v>293</v>
      </c>
      <c r="E175" s="42"/>
      <c r="F175" s="244" t="s">
        <v>638</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c r="A176" s="40"/>
      <c r="B176" s="41"/>
      <c r="C176" s="42"/>
      <c r="D176" s="243" t="s">
        <v>295</v>
      </c>
      <c r="E176" s="42"/>
      <c r="F176" s="247" t="s">
        <v>639</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295</v>
      </c>
      <c r="AU176" s="19" t="s">
        <v>81</v>
      </c>
    </row>
    <row r="177" s="2" customFormat="1" ht="16.5" customHeight="1">
      <c r="A177" s="40"/>
      <c r="B177" s="41"/>
      <c r="C177" s="230" t="s">
        <v>8</v>
      </c>
      <c r="D177" s="230" t="s">
        <v>287</v>
      </c>
      <c r="E177" s="231" t="s">
        <v>641</v>
      </c>
      <c r="F177" s="232" t="s">
        <v>642</v>
      </c>
      <c r="G177" s="233" t="s">
        <v>394</v>
      </c>
      <c r="H177" s="234">
        <v>12.105</v>
      </c>
      <c r="I177" s="235"/>
      <c r="J177" s="236">
        <f>ROUND(I177*H177,2)</f>
        <v>0</v>
      </c>
      <c r="K177" s="232" t="s">
        <v>291</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91</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91</v>
      </c>
      <c r="BM177" s="241" t="s">
        <v>3474</v>
      </c>
    </row>
    <row r="178" s="2" customFormat="1">
      <c r="A178" s="40"/>
      <c r="B178" s="41"/>
      <c r="C178" s="42"/>
      <c r="D178" s="243" t="s">
        <v>293</v>
      </c>
      <c r="E178" s="42"/>
      <c r="F178" s="244" t="s">
        <v>644</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c r="A179" s="40"/>
      <c r="B179" s="41"/>
      <c r="C179" s="42"/>
      <c r="D179" s="243" t="s">
        <v>295</v>
      </c>
      <c r="E179" s="42"/>
      <c r="F179" s="247" t="s">
        <v>639</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295</v>
      </c>
      <c r="AU179" s="19" t="s">
        <v>81</v>
      </c>
    </row>
    <row r="180" s="13" customFormat="1">
      <c r="A180" s="13"/>
      <c r="B180" s="248"/>
      <c r="C180" s="249"/>
      <c r="D180" s="243" t="s">
        <v>297</v>
      </c>
      <c r="E180" s="249"/>
      <c r="F180" s="251" t="s">
        <v>4824</v>
      </c>
      <c r="G180" s="249"/>
      <c r="H180" s="252">
        <v>12.105</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4</v>
      </c>
      <c r="AX180" s="13" t="s">
        <v>79</v>
      </c>
      <c r="AY180" s="258" t="s">
        <v>285</v>
      </c>
    </row>
    <row r="181" s="2" customFormat="1" ht="16.5" customHeight="1">
      <c r="A181" s="40"/>
      <c r="B181" s="41"/>
      <c r="C181" s="230" t="s">
        <v>157</v>
      </c>
      <c r="D181" s="230" t="s">
        <v>287</v>
      </c>
      <c r="E181" s="231" t="s">
        <v>3476</v>
      </c>
      <c r="F181" s="232" t="s">
        <v>3477</v>
      </c>
      <c r="G181" s="233" t="s">
        <v>394</v>
      </c>
      <c r="H181" s="234">
        <v>0.80700000000000005</v>
      </c>
      <c r="I181" s="235"/>
      <c r="J181" s="236">
        <f>ROUND(I181*H181,2)</f>
        <v>0</v>
      </c>
      <c r="K181" s="232" t="s">
        <v>19</v>
      </c>
      <c r="L181" s="46"/>
      <c r="M181" s="237" t="s">
        <v>19</v>
      </c>
      <c r="N181" s="238" t="s">
        <v>43</v>
      </c>
      <c r="O181" s="86"/>
      <c r="P181" s="239">
        <f>O181*H181</f>
        <v>0</v>
      </c>
      <c r="Q181" s="239">
        <v>0</v>
      </c>
      <c r="R181" s="239">
        <f>Q181*H181</f>
        <v>0</v>
      </c>
      <c r="S181" s="239">
        <v>0</v>
      </c>
      <c r="T181" s="240">
        <f>S181*H181</f>
        <v>0</v>
      </c>
      <c r="U181" s="40"/>
      <c r="V181" s="40"/>
      <c r="W181" s="40"/>
      <c r="X181" s="40"/>
      <c r="Y181" s="40"/>
      <c r="Z181" s="40"/>
      <c r="AA181" s="40"/>
      <c r="AB181" s="40"/>
      <c r="AC181" s="40"/>
      <c r="AD181" s="40"/>
      <c r="AE181" s="40"/>
      <c r="AR181" s="241" t="s">
        <v>91</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91</v>
      </c>
      <c r="BM181" s="241" t="s">
        <v>3478</v>
      </c>
    </row>
    <row r="182" s="2" customFormat="1">
      <c r="A182" s="40"/>
      <c r="B182" s="41"/>
      <c r="C182" s="42"/>
      <c r="D182" s="243" t="s">
        <v>293</v>
      </c>
      <c r="E182" s="42"/>
      <c r="F182" s="244" t="s">
        <v>3479</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12" customFormat="1" ht="22.8" customHeight="1">
      <c r="A183" s="12"/>
      <c r="B183" s="214"/>
      <c r="C183" s="215"/>
      <c r="D183" s="216" t="s">
        <v>71</v>
      </c>
      <c r="E183" s="228" t="s">
        <v>658</v>
      </c>
      <c r="F183" s="228" t="s">
        <v>659</v>
      </c>
      <c r="G183" s="215"/>
      <c r="H183" s="215"/>
      <c r="I183" s="218"/>
      <c r="J183" s="229">
        <f>BK183</f>
        <v>0</v>
      </c>
      <c r="K183" s="215"/>
      <c r="L183" s="220"/>
      <c r="M183" s="221"/>
      <c r="N183" s="222"/>
      <c r="O183" s="222"/>
      <c r="P183" s="223">
        <f>SUM(P184:P189)</f>
        <v>0</v>
      </c>
      <c r="Q183" s="222"/>
      <c r="R183" s="223">
        <f>SUM(R184:R189)</f>
        <v>0</v>
      </c>
      <c r="S183" s="222"/>
      <c r="T183" s="224">
        <f>SUM(T184:T189)</f>
        <v>0</v>
      </c>
      <c r="U183" s="12"/>
      <c r="V183" s="12"/>
      <c r="W183" s="12"/>
      <c r="X183" s="12"/>
      <c r="Y183" s="12"/>
      <c r="Z183" s="12"/>
      <c r="AA183" s="12"/>
      <c r="AB183" s="12"/>
      <c r="AC183" s="12"/>
      <c r="AD183" s="12"/>
      <c r="AE183" s="12"/>
      <c r="AR183" s="225" t="s">
        <v>79</v>
      </c>
      <c r="AT183" s="226" t="s">
        <v>71</v>
      </c>
      <c r="AU183" s="226" t="s">
        <v>79</v>
      </c>
      <c r="AY183" s="225" t="s">
        <v>285</v>
      </c>
      <c r="BK183" s="227">
        <f>SUM(BK184:BK189)</f>
        <v>0</v>
      </c>
    </row>
    <row r="184" s="2" customFormat="1" ht="16.5" customHeight="1">
      <c r="A184" s="40"/>
      <c r="B184" s="41"/>
      <c r="C184" s="230" t="s">
        <v>160</v>
      </c>
      <c r="D184" s="230" t="s">
        <v>287</v>
      </c>
      <c r="E184" s="231" t="s">
        <v>3480</v>
      </c>
      <c r="F184" s="232" t="s">
        <v>3481</v>
      </c>
      <c r="G184" s="233" t="s">
        <v>394</v>
      </c>
      <c r="H184" s="234">
        <v>3.6680000000000001</v>
      </c>
      <c r="I184" s="235"/>
      <c r="J184" s="236">
        <f>ROUND(I184*H184,2)</f>
        <v>0</v>
      </c>
      <c r="K184" s="232" t="s">
        <v>291</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91</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91</v>
      </c>
      <c r="BM184" s="241" t="s">
        <v>3482</v>
      </c>
    </row>
    <row r="185" s="2" customFormat="1">
      <c r="A185" s="40"/>
      <c r="B185" s="41"/>
      <c r="C185" s="42"/>
      <c r="D185" s="243" t="s">
        <v>293</v>
      </c>
      <c r="E185" s="42"/>
      <c r="F185" s="244" t="s">
        <v>3483</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c r="A186" s="40"/>
      <c r="B186" s="41"/>
      <c r="C186" s="42"/>
      <c r="D186" s="243" t="s">
        <v>295</v>
      </c>
      <c r="E186" s="42"/>
      <c r="F186" s="247" t="s">
        <v>3484</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295</v>
      </c>
      <c r="AU186" s="19" t="s">
        <v>81</v>
      </c>
    </row>
    <row r="187" s="2" customFormat="1" ht="16.5" customHeight="1">
      <c r="A187" s="40"/>
      <c r="B187" s="41"/>
      <c r="C187" s="230" t="s">
        <v>444</v>
      </c>
      <c r="D187" s="230" t="s">
        <v>287</v>
      </c>
      <c r="E187" s="231" t="s">
        <v>3485</v>
      </c>
      <c r="F187" s="232" t="s">
        <v>3486</v>
      </c>
      <c r="G187" s="233" t="s">
        <v>394</v>
      </c>
      <c r="H187" s="234">
        <v>3.6680000000000001</v>
      </c>
      <c r="I187" s="235"/>
      <c r="J187" s="236">
        <f>ROUND(I187*H187,2)</f>
        <v>0</v>
      </c>
      <c r="K187" s="232" t="s">
        <v>291</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91</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91</v>
      </c>
      <c r="BM187" s="241" t="s">
        <v>3487</v>
      </c>
    </row>
    <row r="188" s="2" customFormat="1">
      <c r="A188" s="40"/>
      <c r="B188" s="41"/>
      <c r="C188" s="42"/>
      <c r="D188" s="243" t="s">
        <v>293</v>
      </c>
      <c r="E188" s="42"/>
      <c r="F188" s="244" t="s">
        <v>3488</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c r="A189" s="40"/>
      <c r="B189" s="41"/>
      <c r="C189" s="42"/>
      <c r="D189" s="243" t="s">
        <v>295</v>
      </c>
      <c r="E189" s="42"/>
      <c r="F189" s="247" t="s">
        <v>3484</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295</v>
      </c>
      <c r="AU189" s="19" t="s">
        <v>81</v>
      </c>
    </row>
    <row r="190" s="12" customFormat="1" ht="25.92" customHeight="1">
      <c r="A190" s="12"/>
      <c r="B190" s="214"/>
      <c r="C190" s="215"/>
      <c r="D190" s="216" t="s">
        <v>71</v>
      </c>
      <c r="E190" s="217" t="s">
        <v>906</v>
      </c>
      <c r="F190" s="217" t="s">
        <v>907</v>
      </c>
      <c r="G190" s="215"/>
      <c r="H190" s="215"/>
      <c r="I190" s="218"/>
      <c r="J190" s="219">
        <f>BK190</f>
        <v>0</v>
      </c>
      <c r="K190" s="215"/>
      <c r="L190" s="220"/>
      <c r="M190" s="221"/>
      <c r="N190" s="222"/>
      <c r="O190" s="222"/>
      <c r="P190" s="223">
        <f>P191+P211</f>
        <v>0</v>
      </c>
      <c r="Q190" s="222"/>
      <c r="R190" s="223">
        <f>R191+R211</f>
        <v>0.1963322424</v>
      </c>
      <c r="S190" s="222"/>
      <c r="T190" s="224">
        <f>T191+T211</f>
        <v>0.012806999999999999</v>
      </c>
      <c r="U190" s="12"/>
      <c r="V190" s="12"/>
      <c r="W190" s="12"/>
      <c r="X190" s="12"/>
      <c r="Y190" s="12"/>
      <c r="Z190" s="12"/>
      <c r="AA190" s="12"/>
      <c r="AB190" s="12"/>
      <c r="AC190" s="12"/>
      <c r="AD190" s="12"/>
      <c r="AE190" s="12"/>
      <c r="AR190" s="225" t="s">
        <v>81</v>
      </c>
      <c r="AT190" s="226" t="s">
        <v>71</v>
      </c>
      <c r="AU190" s="226" t="s">
        <v>72</v>
      </c>
      <c r="AY190" s="225" t="s">
        <v>285</v>
      </c>
      <c r="BK190" s="227">
        <f>BK191+BK211</f>
        <v>0</v>
      </c>
    </row>
    <row r="191" s="12" customFormat="1" ht="22.8" customHeight="1">
      <c r="A191" s="12"/>
      <c r="B191" s="214"/>
      <c r="C191" s="215"/>
      <c r="D191" s="216" t="s">
        <v>71</v>
      </c>
      <c r="E191" s="228" t="s">
        <v>1406</v>
      </c>
      <c r="F191" s="228" t="s">
        <v>1407</v>
      </c>
      <c r="G191" s="215"/>
      <c r="H191" s="215"/>
      <c r="I191" s="218"/>
      <c r="J191" s="229">
        <f>BK191</f>
        <v>0</v>
      </c>
      <c r="K191" s="215"/>
      <c r="L191" s="220"/>
      <c r="M191" s="221"/>
      <c r="N191" s="222"/>
      <c r="O191" s="222"/>
      <c r="P191" s="223">
        <f>SUM(P192:P210)</f>
        <v>0</v>
      </c>
      <c r="Q191" s="222"/>
      <c r="R191" s="223">
        <f>SUM(R192:R210)</f>
        <v>0.086230500000000002</v>
      </c>
      <c r="S191" s="222"/>
      <c r="T191" s="224">
        <f>SUM(T192:T210)</f>
        <v>0</v>
      </c>
      <c r="U191" s="12"/>
      <c r="V191" s="12"/>
      <c r="W191" s="12"/>
      <c r="X191" s="12"/>
      <c r="Y191" s="12"/>
      <c r="Z191" s="12"/>
      <c r="AA191" s="12"/>
      <c r="AB191" s="12"/>
      <c r="AC191" s="12"/>
      <c r="AD191" s="12"/>
      <c r="AE191" s="12"/>
      <c r="AR191" s="225" t="s">
        <v>81</v>
      </c>
      <c r="AT191" s="226" t="s">
        <v>71</v>
      </c>
      <c r="AU191" s="226" t="s">
        <v>79</v>
      </c>
      <c r="AY191" s="225" t="s">
        <v>285</v>
      </c>
      <c r="BK191" s="227">
        <f>SUM(BK192:BK210)</f>
        <v>0</v>
      </c>
    </row>
    <row r="192" s="2" customFormat="1" ht="16.5" customHeight="1">
      <c r="A192" s="40"/>
      <c r="B192" s="41"/>
      <c r="C192" s="230" t="s">
        <v>163</v>
      </c>
      <c r="D192" s="230" t="s">
        <v>287</v>
      </c>
      <c r="E192" s="231" t="s">
        <v>3489</v>
      </c>
      <c r="F192" s="232" t="s">
        <v>3490</v>
      </c>
      <c r="G192" s="233" t="s">
        <v>361</v>
      </c>
      <c r="H192" s="234">
        <v>37</v>
      </c>
      <c r="I192" s="235"/>
      <c r="J192" s="236">
        <f>ROUND(I192*H192,2)</f>
        <v>0</v>
      </c>
      <c r="K192" s="232" t="s">
        <v>291</v>
      </c>
      <c r="L192" s="46"/>
      <c r="M192" s="237" t="s">
        <v>19</v>
      </c>
      <c r="N192" s="238" t="s">
        <v>43</v>
      </c>
      <c r="O192" s="86"/>
      <c r="P192" s="239">
        <f>O192*H192</f>
        <v>0</v>
      </c>
      <c r="Q192" s="239">
        <v>0</v>
      </c>
      <c r="R192" s="239">
        <f>Q192*H192</f>
        <v>0</v>
      </c>
      <c r="S192" s="239">
        <v>0</v>
      </c>
      <c r="T192" s="240">
        <f>S192*H192</f>
        <v>0</v>
      </c>
      <c r="U192" s="40"/>
      <c r="V192" s="40"/>
      <c r="W192" s="40"/>
      <c r="X192" s="40"/>
      <c r="Y192" s="40"/>
      <c r="Z192" s="40"/>
      <c r="AA192" s="40"/>
      <c r="AB192" s="40"/>
      <c r="AC192" s="40"/>
      <c r="AD192" s="40"/>
      <c r="AE192" s="40"/>
      <c r="AR192" s="241" t="s">
        <v>157</v>
      </c>
      <c r="AT192" s="241" t="s">
        <v>287</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157</v>
      </c>
      <c r="BM192" s="241" t="s">
        <v>3491</v>
      </c>
    </row>
    <row r="193" s="2" customFormat="1">
      <c r="A193" s="40"/>
      <c r="B193" s="41"/>
      <c r="C193" s="42"/>
      <c r="D193" s="243" t="s">
        <v>293</v>
      </c>
      <c r="E193" s="42"/>
      <c r="F193" s="244" t="s">
        <v>3492</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15" customFormat="1">
      <c r="A194" s="15"/>
      <c r="B194" s="270"/>
      <c r="C194" s="271"/>
      <c r="D194" s="243" t="s">
        <v>297</v>
      </c>
      <c r="E194" s="272" t="s">
        <v>19</v>
      </c>
      <c r="F194" s="273" t="s">
        <v>3493</v>
      </c>
      <c r="G194" s="271"/>
      <c r="H194" s="272" t="s">
        <v>19</v>
      </c>
      <c r="I194" s="274"/>
      <c r="J194" s="271"/>
      <c r="K194" s="271"/>
      <c r="L194" s="275"/>
      <c r="M194" s="276"/>
      <c r="N194" s="277"/>
      <c r="O194" s="277"/>
      <c r="P194" s="277"/>
      <c r="Q194" s="277"/>
      <c r="R194" s="277"/>
      <c r="S194" s="277"/>
      <c r="T194" s="278"/>
      <c r="U194" s="15"/>
      <c r="V194" s="15"/>
      <c r="W194" s="15"/>
      <c r="X194" s="15"/>
      <c r="Y194" s="15"/>
      <c r="Z194" s="15"/>
      <c r="AA194" s="15"/>
      <c r="AB194" s="15"/>
      <c r="AC194" s="15"/>
      <c r="AD194" s="15"/>
      <c r="AE194" s="15"/>
      <c r="AT194" s="279" t="s">
        <v>297</v>
      </c>
      <c r="AU194" s="279" t="s">
        <v>81</v>
      </c>
      <c r="AV194" s="15" t="s">
        <v>79</v>
      </c>
      <c r="AW194" s="15" t="s">
        <v>33</v>
      </c>
      <c r="AX194" s="15" t="s">
        <v>72</v>
      </c>
      <c r="AY194" s="279" t="s">
        <v>285</v>
      </c>
    </row>
    <row r="195" s="13" customFormat="1">
      <c r="A195" s="13"/>
      <c r="B195" s="248"/>
      <c r="C195" s="249"/>
      <c r="D195" s="243" t="s">
        <v>297</v>
      </c>
      <c r="E195" s="250" t="s">
        <v>19</v>
      </c>
      <c r="F195" s="251" t="s">
        <v>566</v>
      </c>
      <c r="G195" s="249"/>
      <c r="H195" s="252">
        <v>37</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72</v>
      </c>
      <c r="AY195" s="258" t="s">
        <v>285</v>
      </c>
    </row>
    <row r="196" s="14" customFormat="1">
      <c r="A196" s="14"/>
      <c r="B196" s="259"/>
      <c r="C196" s="260"/>
      <c r="D196" s="243" t="s">
        <v>297</v>
      </c>
      <c r="E196" s="261" t="s">
        <v>19</v>
      </c>
      <c r="F196" s="262" t="s">
        <v>306</v>
      </c>
      <c r="G196" s="260"/>
      <c r="H196" s="263">
        <v>37</v>
      </c>
      <c r="I196" s="264"/>
      <c r="J196" s="260"/>
      <c r="K196" s="260"/>
      <c r="L196" s="265"/>
      <c r="M196" s="266"/>
      <c r="N196" s="267"/>
      <c r="O196" s="267"/>
      <c r="P196" s="267"/>
      <c r="Q196" s="267"/>
      <c r="R196" s="267"/>
      <c r="S196" s="267"/>
      <c r="T196" s="268"/>
      <c r="U196" s="14"/>
      <c r="V196" s="14"/>
      <c r="W196" s="14"/>
      <c r="X196" s="14"/>
      <c r="Y196" s="14"/>
      <c r="Z196" s="14"/>
      <c r="AA196" s="14"/>
      <c r="AB196" s="14"/>
      <c r="AC196" s="14"/>
      <c r="AD196" s="14"/>
      <c r="AE196" s="14"/>
      <c r="AT196" s="269" t="s">
        <v>297</v>
      </c>
      <c r="AU196" s="269" t="s">
        <v>81</v>
      </c>
      <c r="AV196" s="14" t="s">
        <v>91</v>
      </c>
      <c r="AW196" s="14" t="s">
        <v>33</v>
      </c>
      <c r="AX196" s="14" t="s">
        <v>79</v>
      </c>
      <c r="AY196" s="269" t="s">
        <v>285</v>
      </c>
    </row>
    <row r="197" s="2" customFormat="1" ht="16.5" customHeight="1">
      <c r="A197" s="40"/>
      <c r="B197" s="41"/>
      <c r="C197" s="230" t="s">
        <v>455</v>
      </c>
      <c r="D197" s="230" t="s">
        <v>287</v>
      </c>
      <c r="E197" s="231" t="s">
        <v>3991</v>
      </c>
      <c r="F197" s="232" t="s">
        <v>3992</v>
      </c>
      <c r="G197" s="233" t="s">
        <v>361</v>
      </c>
      <c r="H197" s="234">
        <v>37</v>
      </c>
      <c r="I197" s="235"/>
      <c r="J197" s="236">
        <f>ROUND(I197*H197,2)</f>
        <v>0</v>
      </c>
      <c r="K197" s="232" t="s">
        <v>291</v>
      </c>
      <c r="L197" s="46"/>
      <c r="M197" s="237" t="s">
        <v>19</v>
      </c>
      <c r="N197" s="238" t="s">
        <v>43</v>
      </c>
      <c r="O197" s="86"/>
      <c r="P197" s="239">
        <f>O197*H197</f>
        <v>0</v>
      </c>
      <c r="Q197" s="239">
        <v>0.0014400000000000001</v>
      </c>
      <c r="R197" s="239">
        <f>Q197*H197</f>
        <v>0.053280000000000001</v>
      </c>
      <c r="S197" s="239">
        <v>0</v>
      </c>
      <c r="T197" s="240">
        <f>S197*H197</f>
        <v>0</v>
      </c>
      <c r="U197" s="40"/>
      <c r="V197" s="40"/>
      <c r="W197" s="40"/>
      <c r="X197" s="40"/>
      <c r="Y197" s="40"/>
      <c r="Z197" s="40"/>
      <c r="AA197" s="40"/>
      <c r="AB197" s="40"/>
      <c r="AC197" s="40"/>
      <c r="AD197" s="40"/>
      <c r="AE197" s="40"/>
      <c r="AR197" s="241" t="s">
        <v>157</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3993</v>
      </c>
    </row>
    <row r="198" s="2" customFormat="1">
      <c r="A198" s="40"/>
      <c r="B198" s="41"/>
      <c r="C198" s="42"/>
      <c r="D198" s="243" t="s">
        <v>293</v>
      </c>
      <c r="E198" s="42"/>
      <c r="F198" s="244" t="s">
        <v>3994</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13" customFormat="1">
      <c r="A199" s="13"/>
      <c r="B199" s="248"/>
      <c r="C199" s="249"/>
      <c r="D199" s="243" t="s">
        <v>297</v>
      </c>
      <c r="E199" s="250" t="s">
        <v>19</v>
      </c>
      <c r="F199" s="251" t="s">
        <v>566</v>
      </c>
      <c r="G199" s="249"/>
      <c r="H199" s="252">
        <v>37</v>
      </c>
      <c r="I199" s="253"/>
      <c r="J199" s="249"/>
      <c r="K199" s="249"/>
      <c r="L199" s="254"/>
      <c r="M199" s="255"/>
      <c r="N199" s="256"/>
      <c r="O199" s="256"/>
      <c r="P199" s="256"/>
      <c r="Q199" s="256"/>
      <c r="R199" s="256"/>
      <c r="S199" s="256"/>
      <c r="T199" s="257"/>
      <c r="U199" s="13"/>
      <c r="V199" s="13"/>
      <c r="W199" s="13"/>
      <c r="X199" s="13"/>
      <c r="Y199" s="13"/>
      <c r="Z199" s="13"/>
      <c r="AA199" s="13"/>
      <c r="AB199" s="13"/>
      <c r="AC199" s="13"/>
      <c r="AD199" s="13"/>
      <c r="AE199" s="13"/>
      <c r="AT199" s="258" t="s">
        <v>297</v>
      </c>
      <c r="AU199" s="258" t="s">
        <v>81</v>
      </c>
      <c r="AV199" s="13" t="s">
        <v>81</v>
      </c>
      <c r="AW199" s="13" t="s">
        <v>33</v>
      </c>
      <c r="AX199" s="13" t="s">
        <v>72</v>
      </c>
      <c r="AY199" s="258" t="s">
        <v>285</v>
      </c>
    </row>
    <row r="200" s="14" customFormat="1">
      <c r="A200" s="14"/>
      <c r="B200" s="259"/>
      <c r="C200" s="260"/>
      <c r="D200" s="243" t="s">
        <v>297</v>
      </c>
      <c r="E200" s="261" t="s">
        <v>19</v>
      </c>
      <c r="F200" s="262" t="s">
        <v>306</v>
      </c>
      <c r="G200" s="260"/>
      <c r="H200" s="263">
        <v>37</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297</v>
      </c>
      <c r="AU200" s="269" t="s">
        <v>81</v>
      </c>
      <c r="AV200" s="14" t="s">
        <v>91</v>
      </c>
      <c r="AW200" s="14" t="s">
        <v>33</v>
      </c>
      <c r="AX200" s="14" t="s">
        <v>79</v>
      </c>
      <c r="AY200" s="269" t="s">
        <v>285</v>
      </c>
    </row>
    <row r="201" s="2" customFormat="1" ht="16.5" customHeight="1">
      <c r="A201" s="40"/>
      <c r="B201" s="41"/>
      <c r="C201" s="230" t="s">
        <v>7</v>
      </c>
      <c r="D201" s="230" t="s">
        <v>287</v>
      </c>
      <c r="E201" s="231" t="s">
        <v>3494</v>
      </c>
      <c r="F201" s="232" t="s">
        <v>3495</v>
      </c>
      <c r="G201" s="233" t="s">
        <v>361</v>
      </c>
      <c r="H201" s="234">
        <v>39.939999999999998</v>
      </c>
      <c r="I201" s="235"/>
      <c r="J201" s="236">
        <f>ROUND(I201*H201,2)</f>
        <v>0</v>
      </c>
      <c r="K201" s="232" t="s">
        <v>291</v>
      </c>
      <c r="L201" s="46"/>
      <c r="M201" s="237" t="s">
        <v>19</v>
      </c>
      <c r="N201" s="238" t="s">
        <v>43</v>
      </c>
      <c r="O201" s="86"/>
      <c r="P201" s="239">
        <f>O201*H201</f>
        <v>0</v>
      </c>
      <c r="Q201" s="239">
        <v>0.00028499999999999999</v>
      </c>
      <c r="R201" s="239">
        <f>Q201*H201</f>
        <v>0.0113829</v>
      </c>
      <c r="S201" s="239">
        <v>0</v>
      </c>
      <c r="T201" s="240">
        <f>S201*H201</f>
        <v>0</v>
      </c>
      <c r="U201" s="40"/>
      <c r="V201" s="40"/>
      <c r="W201" s="40"/>
      <c r="X201" s="40"/>
      <c r="Y201" s="40"/>
      <c r="Z201" s="40"/>
      <c r="AA201" s="40"/>
      <c r="AB201" s="40"/>
      <c r="AC201" s="40"/>
      <c r="AD201" s="40"/>
      <c r="AE201" s="40"/>
      <c r="AR201" s="241" t="s">
        <v>157</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3496</v>
      </c>
    </row>
    <row r="202" s="2" customFormat="1">
      <c r="A202" s="40"/>
      <c r="B202" s="41"/>
      <c r="C202" s="42"/>
      <c r="D202" s="243" t="s">
        <v>293</v>
      </c>
      <c r="E202" s="42"/>
      <c r="F202" s="244" t="s">
        <v>3497</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15" customFormat="1">
      <c r="A203" s="15"/>
      <c r="B203" s="270"/>
      <c r="C203" s="271"/>
      <c r="D203" s="243" t="s">
        <v>297</v>
      </c>
      <c r="E203" s="272" t="s">
        <v>19</v>
      </c>
      <c r="F203" s="273" t="s">
        <v>3493</v>
      </c>
      <c r="G203" s="271"/>
      <c r="H203" s="272" t="s">
        <v>19</v>
      </c>
      <c r="I203" s="274"/>
      <c r="J203" s="271"/>
      <c r="K203" s="271"/>
      <c r="L203" s="275"/>
      <c r="M203" s="276"/>
      <c r="N203" s="277"/>
      <c r="O203" s="277"/>
      <c r="P203" s="277"/>
      <c r="Q203" s="277"/>
      <c r="R203" s="277"/>
      <c r="S203" s="277"/>
      <c r="T203" s="278"/>
      <c r="U203" s="15"/>
      <c r="V203" s="15"/>
      <c r="W203" s="15"/>
      <c r="X203" s="15"/>
      <c r="Y203" s="15"/>
      <c r="Z203" s="15"/>
      <c r="AA203" s="15"/>
      <c r="AB203" s="15"/>
      <c r="AC203" s="15"/>
      <c r="AD203" s="15"/>
      <c r="AE203" s="15"/>
      <c r="AT203" s="279" t="s">
        <v>297</v>
      </c>
      <c r="AU203" s="279" t="s">
        <v>81</v>
      </c>
      <c r="AV203" s="15" t="s">
        <v>79</v>
      </c>
      <c r="AW203" s="15" t="s">
        <v>33</v>
      </c>
      <c r="AX203" s="15" t="s">
        <v>72</v>
      </c>
      <c r="AY203" s="279" t="s">
        <v>285</v>
      </c>
    </row>
    <row r="204" s="13" customFormat="1">
      <c r="A204" s="13"/>
      <c r="B204" s="248"/>
      <c r="C204" s="249"/>
      <c r="D204" s="243" t="s">
        <v>297</v>
      </c>
      <c r="E204" s="250" t="s">
        <v>19</v>
      </c>
      <c r="F204" s="251" t="s">
        <v>566</v>
      </c>
      <c r="G204" s="249"/>
      <c r="H204" s="252">
        <v>37</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72</v>
      </c>
      <c r="AY204" s="258" t="s">
        <v>285</v>
      </c>
    </row>
    <row r="205" s="13" customFormat="1">
      <c r="A205" s="13"/>
      <c r="B205" s="248"/>
      <c r="C205" s="249"/>
      <c r="D205" s="243" t="s">
        <v>297</v>
      </c>
      <c r="E205" s="250" t="s">
        <v>19</v>
      </c>
      <c r="F205" s="251" t="s">
        <v>4825</v>
      </c>
      <c r="G205" s="249"/>
      <c r="H205" s="252">
        <v>2.9399999999999999</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72</v>
      </c>
      <c r="AY205" s="258" t="s">
        <v>285</v>
      </c>
    </row>
    <row r="206" s="14" customFormat="1">
      <c r="A206" s="14"/>
      <c r="B206" s="259"/>
      <c r="C206" s="260"/>
      <c r="D206" s="243" t="s">
        <v>297</v>
      </c>
      <c r="E206" s="261" t="s">
        <v>19</v>
      </c>
      <c r="F206" s="262" t="s">
        <v>306</v>
      </c>
      <c r="G206" s="260"/>
      <c r="H206" s="263">
        <v>39.939999999999998</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297</v>
      </c>
      <c r="AU206" s="269" t="s">
        <v>81</v>
      </c>
      <c r="AV206" s="14" t="s">
        <v>91</v>
      </c>
      <c r="AW206" s="14" t="s">
        <v>33</v>
      </c>
      <c r="AX206" s="14" t="s">
        <v>79</v>
      </c>
      <c r="AY206" s="269" t="s">
        <v>285</v>
      </c>
    </row>
    <row r="207" s="2" customFormat="1" ht="16.5" customHeight="1">
      <c r="A207" s="40"/>
      <c r="B207" s="41"/>
      <c r="C207" s="230" t="s">
        <v>471</v>
      </c>
      <c r="D207" s="230" t="s">
        <v>287</v>
      </c>
      <c r="E207" s="231" t="s">
        <v>3499</v>
      </c>
      <c r="F207" s="232" t="s">
        <v>3500</v>
      </c>
      <c r="G207" s="233" t="s">
        <v>361</v>
      </c>
      <c r="H207" s="234">
        <v>39.939999999999998</v>
      </c>
      <c r="I207" s="235"/>
      <c r="J207" s="236">
        <f>ROUND(I207*H207,2)</f>
        <v>0</v>
      </c>
      <c r="K207" s="232" t="s">
        <v>291</v>
      </c>
      <c r="L207" s="46"/>
      <c r="M207" s="237" t="s">
        <v>19</v>
      </c>
      <c r="N207" s="238" t="s">
        <v>43</v>
      </c>
      <c r="O207" s="86"/>
      <c r="P207" s="239">
        <f>O207*H207</f>
        <v>0</v>
      </c>
      <c r="Q207" s="239">
        <v>0.00050000000000000001</v>
      </c>
      <c r="R207" s="239">
        <f>Q207*H207</f>
        <v>0.019969999999999998</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3501</v>
      </c>
    </row>
    <row r="208" s="2" customFormat="1">
      <c r="A208" s="40"/>
      <c r="B208" s="41"/>
      <c r="C208" s="42"/>
      <c r="D208" s="243" t="s">
        <v>293</v>
      </c>
      <c r="E208" s="42"/>
      <c r="F208" s="244" t="s">
        <v>3502</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479</v>
      </c>
      <c r="D209" s="230" t="s">
        <v>287</v>
      </c>
      <c r="E209" s="231" t="s">
        <v>3503</v>
      </c>
      <c r="F209" s="232" t="s">
        <v>3504</v>
      </c>
      <c r="G209" s="233" t="s">
        <v>361</v>
      </c>
      <c r="H209" s="234">
        <v>39.939999999999998</v>
      </c>
      <c r="I209" s="235"/>
      <c r="J209" s="236">
        <f>ROUND(I209*H209,2)</f>
        <v>0</v>
      </c>
      <c r="K209" s="232" t="s">
        <v>291</v>
      </c>
      <c r="L209" s="46"/>
      <c r="M209" s="237" t="s">
        <v>19</v>
      </c>
      <c r="N209" s="238" t="s">
        <v>43</v>
      </c>
      <c r="O209" s="86"/>
      <c r="P209" s="239">
        <f>O209*H209</f>
        <v>0</v>
      </c>
      <c r="Q209" s="239">
        <v>4.0000000000000003E-05</v>
      </c>
      <c r="R209" s="239">
        <f>Q209*H209</f>
        <v>0.0015976</v>
      </c>
      <c r="S209" s="239">
        <v>0</v>
      </c>
      <c r="T209" s="240">
        <f>S209*H209</f>
        <v>0</v>
      </c>
      <c r="U209" s="40"/>
      <c r="V209" s="40"/>
      <c r="W209" s="40"/>
      <c r="X209" s="40"/>
      <c r="Y209" s="40"/>
      <c r="Z209" s="40"/>
      <c r="AA209" s="40"/>
      <c r="AB209" s="40"/>
      <c r="AC209" s="40"/>
      <c r="AD209" s="40"/>
      <c r="AE209" s="40"/>
      <c r="AR209" s="241" t="s">
        <v>157</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157</v>
      </c>
      <c r="BM209" s="241" t="s">
        <v>3505</v>
      </c>
    </row>
    <row r="210" s="2" customFormat="1">
      <c r="A210" s="40"/>
      <c r="B210" s="41"/>
      <c r="C210" s="42"/>
      <c r="D210" s="243" t="s">
        <v>293</v>
      </c>
      <c r="E210" s="42"/>
      <c r="F210" s="244" t="s">
        <v>3506</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2" customFormat="1" ht="22.8" customHeight="1">
      <c r="A211" s="12"/>
      <c r="B211" s="214"/>
      <c r="C211" s="215"/>
      <c r="D211" s="216" t="s">
        <v>71</v>
      </c>
      <c r="E211" s="228" t="s">
        <v>1300</v>
      </c>
      <c r="F211" s="228" t="s">
        <v>1301</v>
      </c>
      <c r="G211" s="215"/>
      <c r="H211" s="215"/>
      <c r="I211" s="218"/>
      <c r="J211" s="229">
        <f>BK211</f>
        <v>0</v>
      </c>
      <c r="K211" s="215"/>
      <c r="L211" s="220"/>
      <c r="M211" s="221"/>
      <c r="N211" s="222"/>
      <c r="O211" s="222"/>
      <c r="P211" s="223">
        <f>SUM(P212:P234)</f>
        <v>0</v>
      </c>
      <c r="Q211" s="222"/>
      <c r="R211" s="223">
        <f>SUM(R212:R234)</f>
        <v>0.11010174239999999</v>
      </c>
      <c r="S211" s="222"/>
      <c r="T211" s="224">
        <f>SUM(T212:T234)</f>
        <v>0.012806999999999999</v>
      </c>
      <c r="U211" s="12"/>
      <c r="V211" s="12"/>
      <c r="W211" s="12"/>
      <c r="X211" s="12"/>
      <c r="Y211" s="12"/>
      <c r="Z211" s="12"/>
      <c r="AA211" s="12"/>
      <c r="AB211" s="12"/>
      <c r="AC211" s="12"/>
      <c r="AD211" s="12"/>
      <c r="AE211" s="12"/>
      <c r="AR211" s="225" t="s">
        <v>81</v>
      </c>
      <c r="AT211" s="226" t="s">
        <v>71</v>
      </c>
      <c r="AU211" s="226" t="s">
        <v>79</v>
      </c>
      <c r="AY211" s="225" t="s">
        <v>285</v>
      </c>
      <c r="BK211" s="227">
        <f>SUM(BK212:BK234)</f>
        <v>0</v>
      </c>
    </row>
    <row r="212" s="2" customFormat="1" ht="16.5" customHeight="1">
      <c r="A212" s="40"/>
      <c r="B212" s="41"/>
      <c r="C212" s="230" t="s">
        <v>490</v>
      </c>
      <c r="D212" s="230" t="s">
        <v>287</v>
      </c>
      <c r="E212" s="231" t="s">
        <v>3507</v>
      </c>
      <c r="F212" s="232" t="s">
        <v>3508</v>
      </c>
      <c r="G212" s="233" t="s">
        <v>361</v>
      </c>
      <c r="H212" s="234">
        <v>85.379999999999995</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157</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3509</v>
      </c>
    </row>
    <row r="213" s="2" customFormat="1">
      <c r="A213" s="40"/>
      <c r="B213" s="41"/>
      <c r="C213" s="42"/>
      <c r="D213" s="243" t="s">
        <v>293</v>
      </c>
      <c r="E213" s="42"/>
      <c r="F213" s="244" t="s">
        <v>3510</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5" customFormat="1">
      <c r="A214" s="15"/>
      <c r="B214" s="270"/>
      <c r="C214" s="271"/>
      <c r="D214" s="243" t="s">
        <v>297</v>
      </c>
      <c r="E214" s="272" t="s">
        <v>19</v>
      </c>
      <c r="F214" s="273" t="s">
        <v>4816</v>
      </c>
      <c r="G214" s="271"/>
      <c r="H214" s="272" t="s">
        <v>19</v>
      </c>
      <c r="I214" s="274"/>
      <c r="J214" s="271"/>
      <c r="K214" s="271"/>
      <c r="L214" s="275"/>
      <c r="M214" s="276"/>
      <c r="N214" s="277"/>
      <c r="O214" s="277"/>
      <c r="P214" s="277"/>
      <c r="Q214" s="277"/>
      <c r="R214" s="277"/>
      <c r="S214" s="277"/>
      <c r="T214" s="278"/>
      <c r="U214" s="15"/>
      <c r="V214" s="15"/>
      <c r="W214" s="15"/>
      <c r="X214" s="15"/>
      <c r="Y214" s="15"/>
      <c r="Z214" s="15"/>
      <c r="AA214" s="15"/>
      <c r="AB214" s="15"/>
      <c r="AC214" s="15"/>
      <c r="AD214" s="15"/>
      <c r="AE214" s="15"/>
      <c r="AT214" s="279" t="s">
        <v>297</v>
      </c>
      <c r="AU214" s="279" t="s">
        <v>81</v>
      </c>
      <c r="AV214" s="15" t="s">
        <v>79</v>
      </c>
      <c r="AW214" s="15" t="s">
        <v>33</v>
      </c>
      <c r="AX214" s="15" t="s">
        <v>72</v>
      </c>
      <c r="AY214" s="279" t="s">
        <v>285</v>
      </c>
    </row>
    <row r="215" s="13" customFormat="1">
      <c r="A215" s="13"/>
      <c r="B215" s="248"/>
      <c r="C215" s="249"/>
      <c r="D215" s="243" t="s">
        <v>297</v>
      </c>
      <c r="E215" s="250" t="s">
        <v>19</v>
      </c>
      <c r="F215" s="251" t="s">
        <v>4817</v>
      </c>
      <c r="G215" s="249"/>
      <c r="H215" s="252">
        <v>79.379999999999995</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72</v>
      </c>
      <c r="AY215" s="258" t="s">
        <v>285</v>
      </c>
    </row>
    <row r="216" s="13" customFormat="1">
      <c r="A216" s="13"/>
      <c r="B216" s="248"/>
      <c r="C216" s="249"/>
      <c r="D216" s="243" t="s">
        <v>297</v>
      </c>
      <c r="E216" s="250" t="s">
        <v>19</v>
      </c>
      <c r="F216" s="251" t="s">
        <v>3996</v>
      </c>
      <c r="G216" s="249"/>
      <c r="H216" s="252">
        <v>6</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72</v>
      </c>
      <c r="AY216" s="258" t="s">
        <v>285</v>
      </c>
    </row>
    <row r="217" s="14" customFormat="1">
      <c r="A217" s="14"/>
      <c r="B217" s="259"/>
      <c r="C217" s="260"/>
      <c r="D217" s="243" t="s">
        <v>297</v>
      </c>
      <c r="E217" s="261" t="s">
        <v>19</v>
      </c>
      <c r="F217" s="262" t="s">
        <v>306</v>
      </c>
      <c r="G217" s="260"/>
      <c r="H217" s="263">
        <v>85.379999999999995</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297</v>
      </c>
      <c r="AU217" s="269" t="s">
        <v>81</v>
      </c>
      <c r="AV217" s="14" t="s">
        <v>91</v>
      </c>
      <c r="AW217" s="14" t="s">
        <v>33</v>
      </c>
      <c r="AX217" s="14" t="s">
        <v>79</v>
      </c>
      <c r="AY217" s="269" t="s">
        <v>285</v>
      </c>
    </row>
    <row r="218" s="2" customFormat="1" ht="16.5" customHeight="1">
      <c r="A218" s="40"/>
      <c r="B218" s="41"/>
      <c r="C218" s="230" t="s">
        <v>498</v>
      </c>
      <c r="D218" s="230" t="s">
        <v>287</v>
      </c>
      <c r="E218" s="231" t="s">
        <v>3511</v>
      </c>
      <c r="F218" s="232" t="s">
        <v>3512</v>
      </c>
      <c r="G218" s="233" t="s">
        <v>361</v>
      </c>
      <c r="H218" s="234">
        <v>85.379999999999995</v>
      </c>
      <c r="I218" s="235"/>
      <c r="J218" s="236">
        <f>ROUND(I218*H218,2)</f>
        <v>0</v>
      </c>
      <c r="K218" s="232" t="s">
        <v>291</v>
      </c>
      <c r="L218" s="46"/>
      <c r="M218" s="237" t="s">
        <v>19</v>
      </c>
      <c r="N218" s="238" t="s">
        <v>43</v>
      </c>
      <c r="O218" s="86"/>
      <c r="P218" s="239">
        <f>O218*H218</f>
        <v>0</v>
      </c>
      <c r="Q218" s="239">
        <v>2.08E-06</v>
      </c>
      <c r="R218" s="239">
        <f>Q218*H218</f>
        <v>0.00017759039999999999</v>
      </c>
      <c r="S218" s="239">
        <v>0.00014999999999999999</v>
      </c>
      <c r="T218" s="240">
        <f>S218*H218</f>
        <v>0.012806999999999999</v>
      </c>
      <c r="U218" s="40"/>
      <c r="V218" s="40"/>
      <c r="W218" s="40"/>
      <c r="X218" s="40"/>
      <c r="Y218" s="40"/>
      <c r="Z218" s="40"/>
      <c r="AA218" s="40"/>
      <c r="AB218" s="40"/>
      <c r="AC218" s="40"/>
      <c r="AD218" s="40"/>
      <c r="AE218" s="40"/>
      <c r="AR218" s="241" t="s">
        <v>157</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157</v>
      </c>
      <c r="BM218" s="241" t="s">
        <v>3513</v>
      </c>
    </row>
    <row r="219" s="2" customFormat="1">
      <c r="A219" s="40"/>
      <c r="B219" s="41"/>
      <c r="C219" s="42"/>
      <c r="D219" s="243" t="s">
        <v>293</v>
      </c>
      <c r="E219" s="42"/>
      <c r="F219" s="244" t="s">
        <v>3514</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2" customFormat="1" ht="16.5" customHeight="1">
      <c r="A220" s="40"/>
      <c r="B220" s="41"/>
      <c r="C220" s="230" t="s">
        <v>502</v>
      </c>
      <c r="D220" s="230" t="s">
        <v>287</v>
      </c>
      <c r="E220" s="231" t="s">
        <v>3515</v>
      </c>
      <c r="F220" s="232" t="s">
        <v>3516</v>
      </c>
      <c r="G220" s="233" t="s">
        <v>515</v>
      </c>
      <c r="H220" s="234">
        <v>14</v>
      </c>
      <c r="I220" s="235"/>
      <c r="J220" s="236">
        <f>ROUND(I220*H220,2)</f>
        <v>0</v>
      </c>
      <c r="K220" s="232" t="s">
        <v>291</v>
      </c>
      <c r="L220" s="46"/>
      <c r="M220" s="237" t="s">
        <v>19</v>
      </c>
      <c r="N220" s="238" t="s">
        <v>43</v>
      </c>
      <c r="O220" s="86"/>
      <c r="P220" s="239">
        <f>O220*H220</f>
        <v>0</v>
      </c>
      <c r="Q220" s="239">
        <v>0.0047999999999999996</v>
      </c>
      <c r="R220" s="239">
        <f>Q220*H220</f>
        <v>0.067199999999999996</v>
      </c>
      <c r="S220" s="239">
        <v>0</v>
      </c>
      <c r="T220" s="240">
        <f>S220*H220</f>
        <v>0</v>
      </c>
      <c r="U220" s="40"/>
      <c r="V220" s="40"/>
      <c r="W220" s="40"/>
      <c r="X220" s="40"/>
      <c r="Y220" s="40"/>
      <c r="Z220" s="40"/>
      <c r="AA220" s="40"/>
      <c r="AB220" s="40"/>
      <c r="AC220" s="40"/>
      <c r="AD220" s="40"/>
      <c r="AE220" s="40"/>
      <c r="AR220" s="241" t="s">
        <v>157</v>
      </c>
      <c r="AT220" s="241" t="s">
        <v>287</v>
      </c>
      <c r="AU220" s="241" t="s">
        <v>81</v>
      </c>
      <c r="AY220" s="19" t="s">
        <v>285</v>
      </c>
      <c r="BE220" s="242">
        <f>IF(N220="základní",J220,0)</f>
        <v>0</v>
      </c>
      <c r="BF220" s="242">
        <f>IF(N220="snížená",J220,0)</f>
        <v>0</v>
      </c>
      <c r="BG220" s="242">
        <f>IF(N220="zákl. přenesená",J220,0)</f>
        <v>0</v>
      </c>
      <c r="BH220" s="242">
        <f>IF(N220="sníž. přenesená",J220,0)</f>
        <v>0</v>
      </c>
      <c r="BI220" s="242">
        <f>IF(N220="nulová",J220,0)</f>
        <v>0</v>
      </c>
      <c r="BJ220" s="19" t="s">
        <v>79</v>
      </c>
      <c r="BK220" s="242">
        <f>ROUND(I220*H220,2)</f>
        <v>0</v>
      </c>
      <c r="BL220" s="19" t="s">
        <v>157</v>
      </c>
      <c r="BM220" s="241" t="s">
        <v>3517</v>
      </c>
    </row>
    <row r="221" s="2" customFormat="1">
      <c r="A221" s="40"/>
      <c r="B221" s="41"/>
      <c r="C221" s="42"/>
      <c r="D221" s="243" t="s">
        <v>293</v>
      </c>
      <c r="E221" s="42"/>
      <c r="F221" s="244" t="s">
        <v>3518</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293</v>
      </c>
      <c r="AU221" s="19" t="s">
        <v>81</v>
      </c>
    </row>
    <row r="222" s="15" customFormat="1">
      <c r="A222" s="15"/>
      <c r="B222" s="270"/>
      <c r="C222" s="271"/>
      <c r="D222" s="243" t="s">
        <v>297</v>
      </c>
      <c r="E222" s="272" t="s">
        <v>19</v>
      </c>
      <c r="F222" s="273" t="s">
        <v>3997</v>
      </c>
      <c r="G222" s="271"/>
      <c r="H222" s="272" t="s">
        <v>19</v>
      </c>
      <c r="I222" s="274"/>
      <c r="J222" s="271"/>
      <c r="K222" s="271"/>
      <c r="L222" s="275"/>
      <c r="M222" s="276"/>
      <c r="N222" s="277"/>
      <c r="O222" s="277"/>
      <c r="P222" s="277"/>
      <c r="Q222" s="277"/>
      <c r="R222" s="277"/>
      <c r="S222" s="277"/>
      <c r="T222" s="278"/>
      <c r="U222" s="15"/>
      <c r="V222" s="15"/>
      <c r="W222" s="15"/>
      <c r="X222" s="15"/>
      <c r="Y222" s="15"/>
      <c r="Z222" s="15"/>
      <c r="AA222" s="15"/>
      <c r="AB222" s="15"/>
      <c r="AC222" s="15"/>
      <c r="AD222" s="15"/>
      <c r="AE222" s="15"/>
      <c r="AT222" s="279" t="s">
        <v>297</v>
      </c>
      <c r="AU222" s="279" t="s">
        <v>81</v>
      </c>
      <c r="AV222" s="15" t="s">
        <v>79</v>
      </c>
      <c r="AW222" s="15" t="s">
        <v>33</v>
      </c>
      <c r="AX222" s="15" t="s">
        <v>72</v>
      </c>
      <c r="AY222" s="279" t="s">
        <v>285</v>
      </c>
    </row>
    <row r="223" s="13" customFormat="1">
      <c r="A223" s="13"/>
      <c r="B223" s="248"/>
      <c r="C223" s="249"/>
      <c r="D223" s="243" t="s">
        <v>297</v>
      </c>
      <c r="E223" s="250" t="s">
        <v>19</v>
      </c>
      <c r="F223" s="251" t="s">
        <v>4540</v>
      </c>
      <c r="G223" s="249"/>
      <c r="H223" s="252">
        <v>14</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72</v>
      </c>
      <c r="AY223" s="258" t="s">
        <v>285</v>
      </c>
    </row>
    <row r="224" s="14" customFormat="1">
      <c r="A224" s="14"/>
      <c r="B224" s="259"/>
      <c r="C224" s="260"/>
      <c r="D224" s="243" t="s">
        <v>297</v>
      </c>
      <c r="E224" s="261" t="s">
        <v>19</v>
      </c>
      <c r="F224" s="262" t="s">
        <v>306</v>
      </c>
      <c r="G224" s="260"/>
      <c r="H224" s="263">
        <v>14</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297</v>
      </c>
      <c r="AU224" s="269" t="s">
        <v>81</v>
      </c>
      <c r="AV224" s="14" t="s">
        <v>91</v>
      </c>
      <c r="AW224" s="14" t="s">
        <v>33</v>
      </c>
      <c r="AX224" s="14" t="s">
        <v>79</v>
      </c>
      <c r="AY224" s="269" t="s">
        <v>285</v>
      </c>
    </row>
    <row r="225" s="2" customFormat="1" ht="16.5" customHeight="1">
      <c r="A225" s="40"/>
      <c r="B225" s="41"/>
      <c r="C225" s="230" t="s">
        <v>507</v>
      </c>
      <c r="D225" s="230" t="s">
        <v>287</v>
      </c>
      <c r="E225" s="231" t="s">
        <v>3520</v>
      </c>
      <c r="F225" s="232" t="s">
        <v>3521</v>
      </c>
      <c r="G225" s="233" t="s">
        <v>361</v>
      </c>
      <c r="H225" s="234">
        <v>85.379999999999995</v>
      </c>
      <c r="I225" s="235"/>
      <c r="J225" s="236">
        <f>ROUND(I225*H225,2)</f>
        <v>0</v>
      </c>
      <c r="K225" s="232" t="s">
        <v>291</v>
      </c>
      <c r="L225" s="46"/>
      <c r="M225" s="237" t="s">
        <v>19</v>
      </c>
      <c r="N225" s="238" t="s">
        <v>43</v>
      </c>
      <c r="O225" s="86"/>
      <c r="P225" s="239">
        <f>O225*H225</f>
        <v>0</v>
      </c>
      <c r="Q225" s="239">
        <v>0.00020120000000000001</v>
      </c>
      <c r="R225" s="239">
        <f>Q225*H225</f>
        <v>0.017178456000000002</v>
      </c>
      <c r="S225" s="239">
        <v>0</v>
      </c>
      <c r="T225" s="240">
        <f>S225*H225</f>
        <v>0</v>
      </c>
      <c r="U225" s="40"/>
      <c r="V225" s="40"/>
      <c r="W225" s="40"/>
      <c r="X225" s="40"/>
      <c r="Y225" s="40"/>
      <c r="Z225" s="40"/>
      <c r="AA225" s="40"/>
      <c r="AB225" s="40"/>
      <c r="AC225" s="40"/>
      <c r="AD225" s="40"/>
      <c r="AE225" s="40"/>
      <c r="AR225" s="241" t="s">
        <v>157</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157</v>
      </c>
      <c r="BM225" s="241" t="s">
        <v>3522</v>
      </c>
    </row>
    <row r="226" s="2" customFormat="1">
      <c r="A226" s="40"/>
      <c r="B226" s="41"/>
      <c r="C226" s="42"/>
      <c r="D226" s="243" t="s">
        <v>293</v>
      </c>
      <c r="E226" s="42"/>
      <c r="F226" s="244" t="s">
        <v>3523</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15" customFormat="1">
      <c r="A227" s="15"/>
      <c r="B227" s="270"/>
      <c r="C227" s="271"/>
      <c r="D227" s="243" t="s">
        <v>297</v>
      </c>
      <c r="E227" s="272" t="s">
        <v>19</v>
      </c>
      <c r="F227" s="273" t="s">
        <v>4816</v>
      </c>
      <c r="G227" s="271"/>
      <c r="H227" s="272" t="s">
        <v>19</v>
      </c>
      <c r="I227" s="274"/>
      <c r="J227" s="271"/>
      <c r="K227" s="271"/>
      <c r="L227" s="275"/>
      <c r="M227" s="276"/>
      <c r="N227" s="277"/>
      <c r="O227" s="277"/>
      <c r="P227" s="277"/>
      <c r="Q227" s="277"/>
      <c r="R227" s="277"/>
      <c r="S227" s="277"/>
      <c r="T227" s="278"/>
      <c r="U227" s="15"/>
      <c r="V227" s="15"/>
      <c r="W227" s="15"/>
      <c r="X227" s="15"/>
      <c r="Y227" s="15"/>
      <c r="Z227" s="15"/>
      <c r="AA227" s="15"/>
      <c r="AB227" s="15"/>
      <c r="AC227" s="15"/>
      <c r="AD227" s="15"/>
      <c r="AE227" s="15"/>
      <c r="AT227" s="279" t="s">
        <v>297</v>
      </c>
      <c r="AU227" s="279" t="s">
        <v>81</v>
      </c>
      <c r="AV227" s="15" t="s">
        <v>79</v>
      </c>
      <c r="AW227" s="15" t="s">
        <v>33</v>
      </c>
      <c r="AX227" s="15" t="s">
        <v>72</v>
      </c>
      <c r="AY227" s="279" t="s">
        <v>285</v>
      </c>
    </row>
    <row r="228" s="13" customFormat="1">
      <c r="A228" s="13"/>
      <c r="B228" s="248"/>
      <c r="C228" s="249"/>
      <c r="D228" s="243" t="s">
        <v>297</v>
      </c>
      <c r="E228" s="250" t="s">
        <v>19</v>
      </c>
      <c r="F228" s="251" t="s">
        <v>4817</v>
      </c>
      <c r="G228" s="249"/>
      <c r="H228" s="252">
        <v>79.379999999999995</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72</v>
      </c>
      <c r="AY228" s="258" t="s">
        <v>285</v>
      </c>
    </row>
    <row r="229" s="13" customFormat="1">
      <c r="A229" s="13"/>
      <c r="B229" s="248"/>
      <c r="C229" s="249"/>
      <c r="D229" s="243" t="s">
        <v>297</v>
      </c>
      <c r="E229" s="250" t="s">
        <v>19</v>
      </c>
      <c r="F229" s="251" t="s">
        <v>3996</v>
      </c>
      <c r="G229" s="249"/>
      <c r="H229" s="252">
        <v>6</v>
      </c>
      <c r="I229" s="253"/>
      <c r="J229" s="249"/>
      <c r="K229" s="249"/>
      <c r="L229" s="254"/>
      <c r="M229" s="255"/>
      <c r="N229" s="256"/>
      <c r="O229" s="256"/>
      <c r="P229" s="256"/>
      <c r="Q229" s="256"/>
      <c r="R229" s="256"/>
      <c r="S229" s="256"/>
      <c r="T229" s="257"/>
      <c r="U229" s="13"/>
      <c r="V229" s="13"/>
      <c r="W229" s="13"/>
      <c r="X229" s="13"/>
      <c r="Y229" s="13"/>
      <c r="Z229" s="13"/>
      <c r="AA229" s="13"/>
      <c r="AB229" s="13"/>
      <c r="AC229" s="13"/>
      <c r="AD229" s="13"/>
      <c r="AE229" s="13"/>
      <c r="AT229" s="258" t="s">
        <v>297</v>
      </c>
      <c r="AU229" s="258" t="s">
        <v>81</v>
      </c>
      <c r="AV229" s="13" t="s">
        <v>81</v>
      </c>
      <c r="AW229" s="13" t="s">
        <v>33</v>
      </c>
      <c r="AX229" s="13" t="s">
        <v>72</v>
      </c>
      <c r="AY229" s="258" t="s">
        <v>285</v>
      </c>
    </row>
    <row r="230" s="14" customFormat="1">
      <c r="A230" s="14"/>
      <c r="B230" s="259"/>
      <c r="C230" s="260"/>
      <c r="D230" s="243" t="s">
        <v>297</v>
      </c>
      <c r="E230" s="261" t="s">
        <v>19</v>
      </c>
      <c r="F230" s="262" t="s">
        <v>306</v>
      </c>
      <c r="G230" s="260"/>
      <c r="H230" s="263">
        <v>85.379999999999995</v>
      </c>
      <c r="I230" s="264"/>
      <c r="J230" s="260"/>
      <c r="K230" s="260"/>
      <c r="L230" s="265"/>
      <c r="M230" s="266"/>
      <c r="N230" s="267"/>
      <c r="O230" s="267"/>
      <c r="P230" s="267"/>
      <c r="Q230" s="267"/>
      <c r="R230" s="267"/>
      <c r="S230" s="267"/>
      <c r="T230" s="268"/>
      <c r="U230" s="14"/>
      <c r="V230" s="14"/>
      <c r="W230" s="14"/>
      <c r="X230" s="14"/>
      <c r="Y230" s="14"/>
      <c r="Z230" s="14"/>
      <c r="AA230" s="14"/>
      <c r="AB230" s="14"/>
      <c r="AC230" s="14"/>
      <c r="AD230" s="14"/>
      <c r="AE230" s="14"/>
      <c r="AT230" s="269" t="s">
        <v>297</v>
      </c>
      <c r="AU230" s="269" t="s">
        <v>81</v>
      </c>
      <c r="AV230" s="14" t="s">
        <v>91</v>
      </c>
      <c r="AW230" s="14" t="s">
        <v>33</v>
      </c>
      <c r="AX230" s="14" t="s">
        <v>79</v>
      </c>
      <c r="AY230" s="269" t="s">
        <v>285</v>
      </c>
    </row>
    <row r="231" s="2" customFormat="1" ht="16.5" customHeight="1">
      <c r="A231" s="40"/>
      <c r="B231" s="41"/>
      <c r="C231" s="230" t="s">
        <v>512</v>
      </c>
      <c r="D231" s="230" t="s">
        <v>287</v>
      </c>
      <c r="E231" s="231" t="s">
        <v>1302</v>
      </c>
      <c r="F231" s="232" t="s">
        <v>1303</v>
      </c>
      <c r="G231" s="233" t="s">
        <v>361</v>
      </c>
      <c r="H231" s="234">
        <v>85.379999999999995</v>
      </c>
      <c r="I231" s="235"/>
      <c r="J231" s="236">
        <f>ROUND(I231*H231,2)</f>
        <v>0</v>
      </c>
      <c r="K231" s="232" t="s">
        <v>291</v>
      </c>
      <c r="L231" s="46"/>
      <c r="M231" s="237" t="s">
        <v>19</v>
      </c>
      <c r="N231" s="238" t="s">
        <v>43</v>
      </c>
      <c r="O231" s="86"/>
      <c r="P231" s="239">
        <f>O231*H231</f>
        <v>0</v>
      </c>
      <c r="Q231" s="239">
        <v>0.00028600000000000001</v>
      </c>
      <c r="R231" s="239">
        <f>Q231*H231</f>
        <v>0.024418679999999998</v>
      </c>
      <c r="S231" s="239">
        <v>0</v>
      </c>
      <c r="T231" s="240">
        <f>S231*H231</f>
        <v>0</v>
      </c>
      <c r="U231" s="40"/>
      <c r="V231" s="40"/>
      <c r="W231" s="40"/>
      <c r="X231" s="40"/>
      <c r="Y231" s="40"/>
      <c r="Z231" s="40"/>
      <c r="AA231" s="40"/>
      <c r="AB231" s="40"/>
      <c r="AC231" s="40"/>
      <c r="AD231" s="40"/>
      <c r="AE231" s="40"/>
      <c r="AR231" s="241" t="s">
        <v>157</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157</v>
      </c>
      <c r="BM231" s="241" t="s">
        <v>3524</v>
      </c>
    </row>
    <row r="232" s="2" customFormat="1">
      <c r="A232" s="40"/>
      <c r="B232" s="41"/>
      <c r="C232" s="42"/>
      <c r="D232" s="243" t="s">
        <v>293</v>
      </c>
      <c r="E232" s="42"/>
      <c r="F232" s="244" t="s">
        <v>1305</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30" t="s">
        <v>519</v>
      </c>
      <c r="D233" s="230" t="s">
        <v>287</v>
      </c>
      <c r="E233" s="231" t="s">
        <v>3525</v>
      </c>
      <c r="F233" s="232" t="s">
        <v>3526</v>
      </c>
      <c r="G233" s="233" t="s">
        <v>361</v>
      </c>
      <c r="H233" s="234">
        <v>85.379999999999995</v>
      </c>
      <c r="I233" s="235"/>
      <c r="J233" s="236">
        <f>ROUND(I233*H233,2)</f>
        <v>0</v>
      </c>
      <c r="K233" s="232" t="s">
        <v>291</v>
      </c>
      <c r="L233" s="46"/>
      <c r="M233" s="237" t="s">
        <v>19</v>
      </c>
      <c r="N233" s="238" t="s">
        <v>43</v>
      </c>
      <c r="O233" s="86"/>
      <c r="P233" s="239">
        <f>O233*H233</f>
        <v>0</v>
      </c>
      <c r="Q233" s="239">
        <v>1.3200000000000001E-05</v>
      </c>
      <c r="R233" s="239">
        <f>Q233*H233</f>
        <v>0.001127016</v>
      </c>
      <c r="S233" s="239">
        <v>0</v>
      </c>
      <c r="T233" s="240">
        <f>S233*H233</f>
        <v>0</v>
      </c>
      <c r="U233" s="40"/>
      <c r="V233" s="40"/>
      <c r="W233" s="40"/>
      <c r="X233" s="40"/>
      <c r="Y233" s="40"/>
      <c r="Z233" s="40"/>
      <c r="AA233" s="40"/>
      <c r="AB233" s="40"/>
      <c r="AC233" s="40"/>
      <c r="AD233" s="40"/>
      <c r="AE233" s="40"/>
      <c r="AR233" s="241" t="s">
        <v>157</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157</v>
      </c>
      <c r="BM233" s="241" t="s">
        <v>3527</v>
      </c>
    </row>
    <row r="234" s="2" customFormat="1">
      <c r="A234" s="40"/>
      <c r="B234" s="41"/>
      <c r="C234" s="42"/>
      <c r="D234" s="243" t="s">
        <v>293</v>
      </c>
      <c r="E234" s="42"/>
      <c r="F234" s="244" t="s">
        <v>3528</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12" customFormat="1" ht="25.92" customHeight="1">
      <c r="A235" s="12"/>
      <c r="B235" s="214"/>
      <c r="C235" s="215"/>
      <c r="D235" s="216" t="s">
        <v>71</v>
      </c>
      <c r="E235" s="217" t="s">
        <v>3529</v>
      </c>
      <c r="F235" s="217" t="s">
        <v>3530</v>
      </c>
      <c r="G235" s="215"/>
      <c r="H235" s="215"/>
      <c r="I235" s="218"/>
      <c r="J235" s="219">
        <f>BK235</f>
        <v>0</v>
      </c>
      <c r="K235" s="215"/>
      <c r="L235" s="220"/>
      <c r="M235" s="221"/>
      <c r="N235" s="222"/>
      <c r="O235" s="222"/>
      <c r="P235" s="223">
        <f>SUM(P236:P238)</f>
        <v>0</v>
      </c>
      <c r="Q235" s="222"/>
      <c r="R235" s="223">
        <f>SUM(R236:R238)</f>
        <v>0</v>
      </c>
      <c r="S235" s="222"/>
      <c r="T235" s="224">
        <f>SUM(T236:T238)</f>
        <v>0</v>
      </c>
      <c r="U235" s="12"/>
      <c r="V235" s="12"/>
      <c r="W235" s="12"/>
      <c r="X235" s="12"/>
      <c r="Y235" s="12"/>
      <c r="Z235" s="12"/>
      <c r="AA235" s="12"/>
      <c r="AB235" s="12"/>
      <c r="AC235" s="12"/>
      <c r="AD235" s="12"/>
      <c r="AE235" s="12"/>
      <c r="AR235" s="225" t="s">
        <v>91</v>
      </c>
      <c r="AT235" s="226" t="s">
        <v>71</v>
      </c>
      <c r="AU235" s="226" t="s">
        <v>72</v>
      </c>
      <c r="AY235" s="225" t="s">
        <v>285</v>
      </c>
      <c r="BK235" s="227">
        <f>SUM(BK236:BK238)</f>
        <v>0</v>
      </c>
    </row>
    <row r="236" s="2" customFormat="1" ht="16.5" customHeight="1">
      <c r="A236" s="40"/>
      <c r="B236" s="41"/>
      <c r="C236" s="230" t="s">
        <v>524</v>
      </c>
      <c r="D236" s="230" t="s">
        <v>287</v>
      </c>
      <c r="E236" s="231" t="s">
        <v>3531</v>
      </c>
      <c r="F236" s="232" t="s">
        <v>3532</v>
      </c>
      <c r="G236" s="233" t="s">
        <v>3219</v>
      </c>
      <c r="H236" s="234">
        <v>10</v>
      </c>
      <c r="I236" s="235"/>
      <c r="J236" s="236">
        <f>ROUND(I236*H236,2)</f>
        <v>0</v>
      </c>
      <c r="K236" s="232" t="s">
        <v>291</v>
      </c>
      <c r="L236" s="46"/>
      <c r="M236" s="237" t="s">
        <v>19</v>
      </c>
      <c r="N236" s="238" t="s">
        <v>43</v>
      </c>
      <c r="O236" s="86"/>
      <c r="P236" s="239">
        <f>O236*H236</f>
        <v>0</v>
      </c>
      <c r="Q236" s="239">
        <v>0</v>
      </c>
      <c r="R236" s="239">
        <f>Q236*H236</f>
        <v>0</v>
      </c>
      <c r="S236" s="239">
        <v>0</v>
      </c>
      <c r="T236" s="240">
        <f>S236*H236</f>
        <v>0</v>
      </c>
      <c r="U236" s="40"/>
      <c r="V236" s="40"/>
      <c r="W236" s="40"/>
      <c r="X236" s="40"/>
      <c r="Y236" s="40"/>
      <c r="Z236" s="40"/>
      <c r="AA236" s="40"/>
      <c r="AB236" s="40"/>
      <c r="AC236" s="40"/>
      <c r="AD236" s="40"/>
      <c r="AE236" s="40"/>
      <c r="AR236" s="241" t="s">
        <v>3533</v>
      </c>
      <c r="AT236" s="241" t="s">
        <v>287</v>
      </c>
      <c r="AU236" s="241" t="s">
        <v>79</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3533</v>
      </c>
      <c r="BM236" s="241" t="s">
        <v>3534</v>
      </c>
    </row>
    <row r="237" s="2" customFormat="1">
      <c r="A237" s="40"/>
      <c r="B237" s="41"/>
      <c r="C237" s="42"/>
      <c r="D237" s="243" t="s">
        <v>293</v>
      </c>
      <c r="E237" s="42"/>
      <c r="F237" s="244" t="s">
        <v>3535</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79</v>
      </c>
    </row>
    <row r="238" s="13" customFormat="1">
      <c r="A238" s="13"/>
      <c r="B238" s="248"/>
      <c r="C238" s="249"/>
      <c r="D238" s="243" t="s">
        <v>297</v>
      </c>
      <c r="E238" s="250" t="s">
        <v>19</v>
      </c>
      <c r="F238" s="251" t="s">
        <v>133</v>
      </c>
      <c r="G238" s="249"/>
      <c r="H238" s="252">
        <v>10</v>
      </c>
      <c r="I238" s="253"/>
      <c r="J238" s="249"/>
      <c r="K238" s="249"/>
      <c r="L238" s="254"/>
      <c r="M238" s="301"/>
      <c r="N238" s="302"/>
      <c r="O238" s="302"/>
      <c r="P238" s="302"/>
      <c r="Q238" s="302"/>
      <c r="R238" s="302"/>
      <c r="S238" s="302"/>
      <c r="T238" s="303"/>
      <c r="U238" s="13"/>
      <c r="V238" s="13"/>
      <c r="W238" s="13"/>
      <c r="X238" s="13"/>
      <c r="Y238" s="13"/>
      <c r="Z238" s="13"/>
      <c r="AA238" s="13"/>
      <c r="AB238" s="13"/>
      <c r="AC238" s="13"/>
      <c r="AD238" s="13"/>
      <c r="AE238" s="13"/>
      <c r="AT238" s="258" t="s">
        <v>297</v>
      </c>
      <c r="AU238" s="258" t="s">
        <v>79</v>
      </c>
      <c r="AV238" s="13" t="s">
        <v>81</v>
      </c>
      <c r="AW238" s="13" t="s">
        <v>33</v>
      </c>
      <c r="AX238" s="13" t="s">
        <v>79</v>
      </c>
      <c r="AY238" s="258" t="s">
        <v>285</v>
      </c>
    </row>
    <row r="239" s="2" customFormat="1" ht="6.96" customHeight="1">
      <c r="A239" s="40"/>
      <c r="B239" s="61"/>
      <c r="C239" s="62"/>
      <c r="D239" s="62"/>
      <c r="E239" s="62"/>
      <c r="F239" s="62"/>
      <c r="G239" s="62"/>
      <c r="H239" s="62"/>
      <c r="I239" s="178"/>
      <c r="J239" s="62"/>
      <c r="K239" s="62"/>
      <c r="L239" s="46"/>
      <c r="M239" s="40"/>
      <c r="O239" s="40"/>
      <c r="P239" s="40"/>
      <c r="Q239" s="40"/>
      <c r="R239" s="40"/>
      <c r="S239" s="40"/>
      <c r="T239" s="40"/>
      <c r="U239" s="40"/>
      <c r="V239" s="40"/>
      <c r="W239" s="40"/>
      <c r="X239" s="40"/>
      <c r="Y239" s="40"/>
      <c r="Z239" s="40"/>
      <c r="AA239" s="40"/>
      <c r="AB239" s="40"/>
      <c r="AC239" s="40"/>
      <c r="AD239" s="40"/>
      <c r="AE239" s="40"/>
    </row>
  </sheetData>
  <sheetProtection sheet="1" autoFilter="0" formatColumns="0" formatRows="0" objects="1" scenarios="1" spinCount="100000" saltValue="SK9uxW4UF90RaV2BCwWSHhdRUaJZ/6vx/Fq5UDqontH8odZo839G5bvhRldQ2s79dR55r00bkVHwbqLnKR568A==" hashValue="5YL4f8urU8Ikm1StiCa0F9VL6sVjo9gy5l3d5wJYfNNy318yrT3fEqdh4WBVqnLfgcYAtwubd5MmR4iIiqndNw==" algorithmName="SHA-512" password="CC35"/>
  <autoFilter ref="C100:K238"/>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225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4814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4826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ROUND(J106,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ROUND((SUM(BE106:BE392)),  2)</f>
        <v>0</v>
      </c>
      <c r="G37" s="40"/>
      <c r="H37" s="40"/>
      <c r="I37" s="167">
        <v>0.20999999999999999</v>
      </c>
      <c r="J37" s="166">
        <f>ROUND(((SUM(BE106:BE392))*I37),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ROUND((SUM(BF106:BF392)),  2)</f>
        <v>0</v>
      </c>
      <c r="G38" s="40"/>
      <c r="H38" s="40"/>
      <c r="I38" s="167">
        <v>0.14999999999999999</v>
      </c>
      <c r="J38" s="166">
        <f>ROUND(((SUM(BF106:BF392))*I38),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ROUND((SUM(BG106:BG392)),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ROUND((SUM(BH106:BH392)),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ROUND((SUM(BI106:BI392)),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4814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SO10 - PS 211 Kladská 1513_Technologie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J106</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J107</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J108</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J122</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J123</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3537</v>
      </c>
      <c r="E72" s="198"/>
      <c r="F72" s="198"/>
      <c r="G72" s="198"/>
      <c r="H72" s="198"/>
      <c r="I72" s="199"/>
      <c r="J72" s="200">
        <f>J168</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3538</v>
      </c>
      <c r="E73" s="198"/>
      <c r="F73" s="198"/>
      <c r="G73" s="198"/>
      <c r="H73" s="198"/>
      <c r="I73" s="199"/>
      <c r="J73" s="200">
        <f>J200</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3539</v>
      </c>
      <c r="E74" s="198"/>
      <c r="F74" s="198"/>
      <c r="G74" s="198"/>
      <c r="H74" s="198"/>
      <c r="I74" s="199"/>
      <c r="J74" s="200">
        <f>J249</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3540</v>
      </c>
      <c r="E75" s="198"/>
      <c r="F75" s="198"/>
      <c r="G75" s="198"/>
      <c r="H75" s="198"/>
      <c r="I75" s="199"/>
      <c r="J75" s="200">
        <f>J290</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J333</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4542</v>
      </c>
      <c r="E77" s="198"/>
      <c r="F77" s="198"/>
      <c r="G77" s="198"/>
      <c r="H77" s="198"/>
      <c r="I77" s="199"/>
      <c r="J77" s="200">
        <f>J343</f>
        <v>0</v>
      </c>
      <c r="K77" s="126"/>
      <c r="L77" s="201"/>
      <c r="S77" s="10"/>
      <c r="T77" s="10"/>
      <c r="U77" s="10"/>
      <c r="V77" s="10"/>
      <c r="W77" s="10"/>
      <c r="X77" s="10"/>
      <c r="Y77" s="10"/>
      <c r="Z77" s="10"/>
      <c r="AA77" s="10"/>
      <c r="AB77" s="10"/>
      <c r="AC77" s="10"/>
      <c r="AD77" s="10"/>
      <c r="AE77" s="10"/>
    </row>
    <row r="78" s="10" customFormat="1" ht="19.92" customHeight="1">
      <c r="A78" s="10"/>
      <c r="B78" s="196"/>
      <c r="C78" s="126"/>
      <c r="D78" s="197" t="s">
        <v>3541</v>
      </c>
      <c r="E78" s="198"/>
      <c r="F78" s="198"/>
      <c r="G78" s="198"/>
      <c r="H78" s="198"/>
      <c r="I78" s="199"/>
      <c r="J78" s="200">
        <f>J346</f>
        <v>0</v>
      </c>
      <c r="K78" s="126"/>
      <c r="L78" s="201"/>
      <c r="S78" s="10"/>
      <c r="T78" s="10"/>
      <c r="U78" s="10"/>
      <c r="V78" s="10"/>
      <c r="W78" s="10"/>
      <c r="X78" s="10"/>
      <c r="Y78" s="10"/>
      <c r="Z78" s="10"/>
      <c r="AA78" s="10"/>
      <c r="AB78" s="10"/>
      <c r="AC78" s="10"/>
      <c r="AD78" s="10"/>
      <c r="AE78" s="10"/>
    </row>
    <row r="79" s="9" customFormat="1" ht="24.96" customHeight="1">
      <c r="A79" s="9"/>
      <c r="B79" s="189"/>
      <c r="C79" s="190"/>
      <c r="D79" s="191" t="s">
        <v>957</v>
      </c>
      <c r="E79" s="192"/>
      <c r="F79" s="192"/>
      <c r="G79" s="192"/>
      <c r="H79" s="192"/>
      <c r="I79" s="193"/>
      <c r="J79" s="194">
        <f>J371</f>
        <v>0</v>
      </c>
      <c r="K79" s="190"/>
      <c r="L79" s="195"/>
      <c r="S79" s="9"/>
      <c r="T79" s="9"/>
      <c r="U79" s="9"/>
      <c r="V79" s="9"/>
      <c r="W79" s="9"/>
      <c r="X79" s="9"/>
      <c r="Y79" s="9"/>
      <c r="Z79" s="9"/>
      <c r="AA79" s="9"/>
      <c r="AB79" s="9"/>
      <c r="AC79" s="9"/>
      <c r="AD79" s="9"/>
      <c r="AE79" s="9"/>
    </row>
    <row r="80" s="10" customFormat="1" ht="19.92" customHeight="1">
      <c r="A80" s="10"/>
      <c r="B80" s="196"/>
      <c r="C80" s="126"/>
      <c r="D80" s="197" t="s">
        <v>958</v>
      </c>
      <c r="E80" s="198"/>
      <c r="F80" s="198"/>
      <c r="G80" s="198"/>
      <c r="H80" s="198"/>
      <c r="I80" s="199"/>
      <c r="J80" s="200">
        <f>J372</f>
        <v>0</v>
      </c>
      <c r="K80" s="126"/>
      <c r="L80" s="201"/>
      <c r="S80" s="10"/>
      <c r="T80" s="10"/>
      <c r="U80" s="10"/>
      <c r="V80" s="10"/>
      <c r="W80" s="10"/>
      <c r="X80" s="10"/>
      <c r="Y80" s="10"/>
      <c r="Z80" s="10"/>
      <c r="AA80" s="10"/>
      <c r="AB80" s="10"/>
      <c r="AC80" s="10"/>
      <c r="AD80" s="10"/>
      <c r="AE80" s="10"/>
    </row>
    <row r="81" s="9" customFormat="1" ht="24.96" customHeight="1">
      <c r="A81" s="9"/>
      <c r="B81" s="189"/>
      <c r="C81" s="190"/>
      <c r="D81" s="191" t="s">
        <v>3121</v>
      </c>
      <c r="E81" s="192"/>
      <c r="F81" s="192"/>
      <c r="G81" s="192"/>
      <c r="H81" s="192"/>
      <c r="I81" s="193"/>
      <c r="J81" s="194">
        <f>J379</f>
        <v>0</v>
      </c>
      <c r="K81" s="190"/>
      <c r="L81" s="195"/>
      <c r="S81" s="9"/>
      <c r="T81" s="9"/>
      <c r="U81" s="9"/>
      <c r="V81" s="9"/>
      <c r="W81" s="9"/>
      <c r="X81" s="9"/>
      <c r="Y81" s="9"/>
      <c r="Z81" s="9"/>
      <c r="AA81" s="9"/>
      <c r="AB81" s="9"/>
      <c r="AC81" s="9"/>
      <c r="AD81" s="9"/>
      <c r="AE81" s="9"/>
    </row>
    <row r="82" s="10" customFormat="1" ht="19.92" customHeight="1">
      <c r="A82" s="10"/>
      <c r="B82" s="196"/>
      <c r="C82" s="126"/>
      <c r="D82" s="197" t="s">
        <v>3123</v>
      </c>
      <c r="E82" s="198"/>
      <c r="F82" s="198"/>
      <c r="G82" s="198"/>
      <c r="H82" s="198"/>
      <c r="I82" s="199"/>
      <c r="J82" s="200">
        <f>J380</f>
        <v>0</v>
      </c>
      <c r="K82" s="126"/>
      <c r="L82" s="201"/>
      <c r="S82" s="10"/>
      <c r="T82" s="10"/>
      <c r="U82" s="10"/>
      <c r="V82" s="10"/>
      <c r="W82" s="10"/>
      <c r="X82" s="10"/>
      <c r="Y82" s="10"/>
      <c r="Z82" s="10"/>
      <c r="AA82" s="10"/>
      <c r="AB82" s="10"/>
      <c r="AC82" s="10"/>
      <c r="AD82" s="10"/>
      <c r="AE82" s="10"/>
    </row>
    <row r="83" s="2" customFormat="1" ht="21.84" customHeight="1">
      <c r="A83" s="40"/>
      <c r="B83" s="41"/>
      <c r="C83" s="42"/>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178"/>
      <c r="J84" s="62"/>
      <c r="K84" s="62"/>
      <c r="L84" s="151"/>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181"/>
      <c r="J88" s="64"/>
      <c r="K88" s="64"/>
      <c r="L88" s="151"/>
      <c r="S88" s="40"/>
      <c r="T88" s="40"/>
      <c r="U88" s="40"/>
      <c r="V88" s="40"/>
      <c r="W88" s="40"/>
      <c r="X88" s="40"/>
      <c r="Y88" s="40"/>
      <c r="Z88" s="40"/>
      <c r="AA88" s="40"/>
      <c r="AB88" s="40"/>
      <c r="AC88" s="40"/>
      <c r="AD88" s="40"/>
      <c r="AE88" s="40"/>
    </row>
    <row r="89" s="2" customFormat="1" ht="24.96" customHeight="1">
      <c r="A89" s="40"/>
      <c r="B89" s="41"/>
      <c r="C89" s="25" t="s">
        <v>270</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182" t="str">
        <f>E7</f>
        <v>Optim. soust. CZT Náchod - obl. č.1- Plhov, Část 1.3 - lok. Kladská, etapa III</v>
      </c>
      <c r="F92" s="34"/>
      <c r="G92" s="34"/>
      <c r="H92" s="34"/>
      <c r="I92" s="150"/>
      <c r="J92" s="42"/>
      <c r="K92" s="42"/>
      <c r="L92" s="151"/>
      <c r="S92" s="40"/>
      <c r="T92" s="40"/>
      <c r="U92" s="40"/>
      <c r="V92" s="40"/>
      <c r="W92" s="40"/>
      <c r="X92" s="40"/>
      <c r="Y92" s="40"/>
      <c r="Z92" s="40"/>
      <c r="AA92" s="40"/>
      <c r="AB92" s="40"/>
      <c r="AC92" s="40"/>
      <c r="AD92" s="40"/>
      <c r="AE92" s="40"/>
    </row>
    <row r="93" s="1" customFormat="1" ht="12" customHeight="1">
      <c r="B93" s="23"/>
      <c r="C93" s="34" t="s">
        <v>248</v>
      </c>
      <c r="D93" s="24"/>
      <c r="E93" s="24"/>
      <c r="F93" s="24"/>
      <c r="G93" s="24"/>
      <c r="H93" s="24"/>
      <c r="I93" s="141"/>
      <c r="J93" s="24"/>
      <c r="K93" s="24"/>
      <c r="L93" s="22"/>
    </row>
    <row r="94" s="1" customFormat="1" ht="16.5" customHeight="1">
      <c r="B94" s="23"/>
      <c r="C94" s="24"/>
      <c r="D94" s="24"/>
      <c r="E94" s="182" t="s">
        <v>3389</v>
      </c>
      <c r="F94" s="24"/>
      <c r="G94" s="24"/>
      <c r="H94" s="24"/>
      <c r="I94" s="141"/>
      <c r="J94" s="24"/>
      <c r="K94" s="24"/>
      <c r="L94" s="22"/>
    </row>
    <row r="95" s="1" customFormat="1" ht="12" customHeight="1">
      <c r="B95" s="23"/>
      <c r="C95" s="34" t="s">
        <v>250</v>
      </c>
      <c r="D95" s="24"/>
      <c r="E95" s="24"/>
      <c r="F95" s="24"/>
      <c r="G95" s="24"/>
      <c r="H95" s="24"/>
      <c r="I95" s="141"/>
      <c r="J95" s="24"/>
      <c r="K95" s="24"/>
      <c r="L95" s="22"/>
    </row>
    <row r="96" s="2" customFormat="1" ht="16.5" customHeight="1">
      <c r="A96" s="40"/>
      <c r="B96" s="41"/>
      <c r="C96" s="42"/>
      <c r="D96" s="42"/>
      <c r="E96" s="183" t="s">
        <v>4814</v>
      </c>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2862</v>
      </c>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6.5" customHeight="1">
      <c r="A98" s="40"/>
      <c r="B98" s="41"/>
      <c r="C98" s="42"/>
      <c r="D98" s="42"/>
      <c r="E98" s="71" t="str">
        <f>E13</f>
        <v>1.2 - SO10 - PS 211 Kladská 1513_Technologie</v>
      </c>
      <c r="F98" s="42"/>
      <c r="G98" s="42"/>
      <c r="H98" s="42"/>
      <c r="I98" s="150"/>
      <c r="J98" s="42"/>
      <c r="K98" s="42"/>
      <c r="L98" s="151"/>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Náchod</v>
      </c>
      <c r="G100" s="42"/>
      <c r="H100" s="42"/>
      <c r="I100" s="153" t="s">
        <v>23</v>
      </c>
      <c r="J100" s="74" t="str">
        <f>IF(J16="","",J16)</f>
        <v>30. 7. 2020</v>
      </c>
      <c r="K100" s="42"/>
      <c r="L100" s="151"/>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E19</f>
        <v>innogy Energo, s.r.o.</v>
      </c>
      <c r="G102" s="42"/>
      <c r="H102" s="42"/>
      <c r="I102" s="153" t="s">
        <v>31</v>
      </c>
      <c r="J102" s="38" t="str">
        <f>E25</f>
        <v>Evelis s.r.o.</v>
      </c>
      <c r="K102" s="42"/>
      <c r="L102" s="151"/>
      <c r="S102" s="40"/>
      <c r="T102" s="40"/>
      <c r="U102" s="40"/>
      <c r="V102" s="40"/>
      <c r="W102" s="40"/>
      <c r="X102" s="40"/>
      <c r="Y102" s="40"/>
      <c r="Z102" s="40"/>
      <c r="AA102" s="40"/>
      <c r="AB102" s="40"/>
      <c r="AC102" s="40"/>
      <c r="AD102" s="40"/>
      <c r="AE102" s="40"/>
    </row>
    <row r="103" s="2" customFormat="1" ht="15.15" customHeight="1">
      <c r="A103" s="40"/>
      <c r="B103" s="41"/>
      <c r="C103" s="34" t="s">
        <v>29</v>
      </c>
      <c r="D103" s="42"/>
      <c r="E103" s="42"/>
      <c r="F103" s="29" t="str">
        <f>IF(E22="","",E22)</f>
        <v>Vyplň údaj</v>
      </c>
      <c r="G103" s="42"/>
      <c r="H103" s="42"/>
      <c r="I103" s="153" t="s">
        <v>34</v>
      </c>
      <c r="J103" s="38" t="str">
        <f>E28</f>
        <v xml:space="preserve"> </v>
      </c>
      <c r="K103" s="42"/>
      <c r="L103" s="151"/>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150"/>
      <c r="J104" s="42"/>
      <c r="K104" s="42"/>
      <c r="L104" s="151"/>
      <c r="S104" s="40"/>
      <c r="T104" s="40"/>
      <c r="U104" s="40"/>
      <c r="V104" s="40"/>
      <c r="W104" s="40"/>
      <c r="X104" s="40"/>
      <c r="Y104" s="40"/>
      <c r="Z104" s="40"/>
      <c r="AA104" s="40"/>
      <c r="AB104" s="40"/>
      <c r="AC104" s="40"/>
      <c r="AD104" s="40"/>
      <c r="AE104" s="40"/>
    </row>
    <row r="105" s="11" customFormat="1" ht="29.28" customHeight="1">
      <c r="A105" s="202"/>
      <c r="B105" s="203"/>
      <c r="C105" s="204" t="s">
        <v>271</v>
      </c>
      <c r="D105" s="205" t="s">
        <v>57</v>
      </c>
      <c r="E105" s="205" t="s">
        <v>53</v>
      </c>
      <c r="F105" s="205" t="s">
        <v>54</v>
      </c>
      <c r="G105" s="205" t="s">
        <v>272</v>
      </c>
      <c r="H105" s="205" t="s">
        <v>273</v>
      </c>
      <c r="I105" s="206" t="s">
        <v>274</v>
      </c>
      <c r="J105" s="205" t="s">
        <v>256</v>
      </c>
      <c r="K105" s="207" t="s">
        <v>275</v>
      </c>
      <c r="L105" s="208"/>
      <c r="M105" s="94" t="s">
        <v>19</v>
      </c>
      <c r="N105" s="95" t="s">
        <v>42</v>
      </c>
      <c r="O105" s="95" t="s">
        <v>276</v>
      </c>
      <c r="P105" s="95" t="s">
        <v>277</v>
      </c>
      <c r="Q105" s="95" t="s">
        <v>278</v>
      </c>
      <c r="R105" s="95" t="s">
        <v>279</v>
      </c>
      <c r="S105" s="95" t="s">
        <v>280</v>
      </c>
      <c r="T105" s="96" t="s">
        <v>281</v>
      </c>
      <c r="U105" s="202"/>
      <c r="V105" s="202"/>
      <c r="W105" s="202"/>
      <c r="X105" s="202"/>
      <c r="Y105" s="202"/>
      <c r="Z105" s="202"/>
      <c r="AA105" s="202"/>
      <c r="AB105" s="202"/>
      <c r="AC105" s="202"/>
      <c r="AD105" s="202"/>
      <c r="AE105" s="202"/>
    </row>
    <row r="106" s="2" customFormat="1" ht="22.8" customHeight="1">
      <c r="A106" s="40"/>
      <c r="B106" s="41"/>
      <c r="C106" s="101" t="s">
        <v>282</v>
      </c>
      <c r="D106" s="42"/>
      <c r="E106" s="42"/>
      <c r="F106" s="42"/>
      <c r="G106" s="42"/>
      <c r="H106" s="42"/>
      <c r="I106" s="150"/>
      <c r="J106" s="209">
        <f>BK106</f>
        <v>0</v>
      </c>
      <c r="K106" s="42"/>
      <c r="L106" s="46"/>
      <c r="M106" s="97"/>
      <c r="N106" s="210"/>
      <c r="O106" s="98"/>
      <c r="P106" s="211">
        <f>P107+P122+P371+P379</f>
        <v>0</v>
      </c>
      <c r="Q106" s="98"/>
      <c r="R106" s="211">
        <f>R107+R122+R371+R379</f>
        <v>1.091487058</v>
      </c>
      <c r="S106" s="98"/>
      <c r="T106" s="212">
        <f>T107+T122+T371+T379</f>
        <v>3.1074800000000002</v>
      </c>
      <c r="U106" s="40"/>
      <c r="V106" s="40"/>
      <c r="W106" s="40"/>
      <c r="X106" s="40"/>
      <c r="Y106" s="40"/>
      <c r="Z106" s="40"/>
      <c r="AA106" s="40"/>
      <c r="AB106" s="40"/>
      <c r="AC106" s="40"/>
      <c r="AD106" s="40"/>
      <c r="AE106" s="40"/>
      <c r="AT106" s="19" t="s">
        <v>71</v>
      </c>
      <c r="AU106" s="19" t="s">
        <v>257</v>
      </c>
      <c r="BK106" s="213">
        <f>BK107+BK122+BK371+BK379</f>
        <v>0</v>
      </c>
    </row>
    <row r="107" s="12" customFormat="1" ht="25.92" customHeight="1">
      <c r="A107" s="12"/>
      <c r="B107" s="214"/>
      <c r="C107" s="215"/>
      <c r="D107" s="216" t="s">
        <v>71</v>
      </c>
      <c r="E107" s="217" t="s">
        <v>283</v>
      </c>
      <c r="F107" s="217" t="s">
        <v>284</v>
      </c>
      <c r="G107" s="215"/>
      <c r="H107" s="215"/>
      <c r="I107" s="218"/>
      <c r="J107" s="219">
        <f>BK107</f>
        <v>0</v>
      </c>
      <c r="K107" s="215"/>
      <c r="L107" s="220"/>
      <c r="M107" s="221"/>
      <c r="N107" s="222"/>
      <c r="O107" s="222"/>
      <c r="P107" s="223">
        <f>P108</f>
        <v>0</v>
      </c>
      <c r="Q107" s="222"/>
      <c r="R107" s="223">
        <f>R108</f>
        <v>0</v>
      </c>
      <c r="S107" s="222"/>
      <c r="T107" s="224">
        <f>T108</f>
        <v>0</v>
      </c>
      <c r="U107" s="12"/>
      <c r="V107" s="12"/>
      <c r="W107" s="12"/>
      <c r="X107" s="12"/>
      <c r="Y107" s="12"/>
      <c r="Z107" s="12"/>
      <c r="AA107" s="12"/>
      <c r="AB107" s="12"/>
      <c r="AC107" s="12"/>
      <c r="AD107" s="12"/>
      <c r="AE107" s="12"/>
      <c r="AR107" s="225" t="s">
        <v>81</v>
      </c>
      <c r="AT107" s="226" t="s">
        <v>71</v>
      </c>
      <c r="AU107" s="226" t="s">
        <v>72</v>
      </c>
      <c r="AY107" s="225" t="s">
        <v>285</v>
      </c>
      <c r="BK107" s="227">
        <f>BK108</f>
        <v>0</v>
      </c>
    </row>
    <row r="108" s="12" customFormat="1" ht="22.8" customHeight="1">
      <c r="A108" s="12"/>
      <c r="B108" s="214"/>
      <c r="C108" s="215"/>
      <c r="D108" s="216" t="s">
        <v>71</v>
      </c>
      <c r="E108" s="228" t="s">
        <v>632</v>
      </c>
      <c r="F108" s="228" t="s">
        <v>633</v>
      </c>
      <c r="G108" s="215"/>
      <c r="H108" s="215"/>
      <c r="I108" s="218"/>
      <c r="J108" s="229">
        <f>BK108</f>
        <v>0</v>
      </c>
      <c r="K108" s="215"/>
      <c r="L108" s="220"/>
      <c r="M108" s="221"/>
      <c r="N108" s="222"/>
      <c r="O108" s="222"/>
      <c r="P108" s="223">
        <f>SUM(P109:P121)</f>
        <v>0</v>
      </c>
      <c r="Q108" s="222"/>
      <c r="R108" s="223">
        <f>SUM(R109:R121)</f>
        <v>0</v>
      </c>
      <c r="S108" s="222"/>
      <c r="T108" s="224">
        <f>SUM(T109:T121)</f>
        <v>0</v>
      </c>
      <c r="U108" s="12"/>
      <c r="V108" s="12"/>
      <c r="W108" s="12"/>
      <c r="X108" s="12"/>
      <c r="Y108" s="12"/>
      <c r="Z108" s="12"/>
      <c r="AA108" s="12"/>
      <c r="AB108" s="12"/>
      <c r="AC108" s="12"/>
      <c r="AD108" s="12"/>
      <c r="AE108" s="12"/>
      <c r="AR108" s="225" t="s">
        <v>79</v>
      </c>
      <c r="AT108" s="226" t="s">
        <v>71</v>
      </c>
      <c r="AU108" s="226" t="s">
        <v>79</v>
      </c>
      <c r="AY108" s="225" t="s">
        <v>285</v>
      </c>
      <c r="BK108" s="227">
        <f>SUM(BK109:BK121)</f>
        <v>0</v>
      </c>
    </row>
    <row r="109" s="2" customFormat="1" ht="16.5" customHeight="1">
      <c r="A109" s="40"/>
      <c r="B109" s="41"/>
      <c r="C109" s="230" t="s">
        <v>79</v>
      </c>
      <c r="D109" s="230" t="s">
        <v>287</v>
      </c>
      <c r="E109" s="231" t="s">
        <v>3542</v>
      </c>
      <c r="F109" s="232" t="s">
        <v>3543</v>
      </c>
      <c r="G109" s="233" t="s">
        <v>394</v>
      </c>
      <c r="H109" s="234">
        <v>3.1070000000000002</v>
      </c>
      <c r="I109" s="235"/>
      <c r="J109" s="236">
        <f>ROUND(I109*H109,2)</f>
        <v>0</v>
      </c>
      <c r="K109" s="232" t="s">
        <v>291</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4827</v>
      </c>
    </row>
    <row r="110" s="2" customFormat="1">
      <c r="A110" s="40"/>
      <c r="B110" s="41"/>
      <c r="C110" s="42"/>
      <c r="D110" s="243" t="s">
        <v>293</v>
      </c>
      <c r="E110" s="42"/>
      <c r="F110" s="244" t="s">
        <v>3545</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c r="A111" s="40"/>
      <c r="B111" s="41"/>
      <c r="C111" s="42"/>
      <c r="D111" s="243" t="s">
        <v>295</v>
      </c>
      <c r="E111" s="42"/>
      <c r="F111" s="247" t="s">
        <v>3546</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295</v>
      </c>
      <c r="AU111" s="19" t="s">
        <v>81</v>
      </c>
    </row>
    <row r="112" s="2" customFormat="1" ht="16.5" customHeight="1">
      <c r="A112" s="40"/>
      <c r="B112" s="41"/>
      <c r="C112" s="230" t="s">
        <v>81</v>
      </c>
      <c r="D112" s="230" t="s">
        <v>287</v>
      </c>
      <c r="E112" s="231" t="s">
        <v>3547</v>
      </c>
      <c r="F112" s="232" t="s">
        <v>3548</v>
      </c>
      <c r="G112" s="233" t="s">
        <v>394</v>
      </c>
      <c r="H112" s="234">
        <v>31.07</v>
      </c>
      <c r="I112" s="235"/>
      <c r="J112" s="236">
        <f>ROUND(I112*H112,2)</f>
        <v>0</v>
      </c>
      <c r="K112" s="232" t="s">
        <v>291</v>
      </c>
      <c r="L112" s="46"/>
      <c r="M112" s="237" t="s">
        <v>19</v>
      </c>
      <c r="N112" s="238" t="s">
        <v>43</v>
      </c>
      <c r="O112" s="86"/>
      <c r="P112" s="239">
        <f>O112*H112</f>
        <v>0</v>
      </c>
      <c r="Q112" s="239">
        <v>0</v>
      </c>
      <c r="R112" s="239">
        <f>Q112*H112</f>
        <v>0</v>
      </c>
      <c r="S112" s="239">
        <v>0</v>
      </c>
      <c r="T112" s="240">
        <f>S112*H112</f>
        <v>0</v>
      </c>
      <c r="U112" s="40"/>
      <c r="V112" s="40"/>
      <c r="W112" s="40"/>
      <c r="X112" s="40"/>
      <c r="Y112" s="40"/>
      <c r="Z112" s="40"/>
      <c r="AA112" s="40"/>
      <c r="AB112" s="40"/>
      <c r="AC112" s="40"/>
      <c r="AD112" s="40"/>
      <c r="AE112" s="40"/>
      <c r="AR112" s="241" t="s">
        <v>91</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91</v>
      </c>
      <c r="BM112" s="241" t="s">
        <v>4828</v>
      </c>
    </row>
    <row r="113" s="2" customFormat="1">
      <c r="A113" s="40"/>
      <c r="B113" s="41"/>
      <c r="C113" s="42"/>
      <c r="D113" s="243" t="s">
        <v>293</v>
      </c>
      <c r="E113" s="42"/>
      <c r="F113" s="244" t="s">
        <v>3550</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2" customFormat="1">
      <c r="A114" s="40"/>
      <c r="B114" s="41"/>
      <c r="C114" s="42"/>
      <c r="D114" s="243" t="s">
        <v>295</v>
      </c>
      <c r="E114" s="42"/>
      <c r="F114" s="247" t="s">
        <v>3546</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295</v>
      </c>
      <c r="AU114" s="19" t="s">
        <v>81</v>
      </c>
    </row>
    <row r="115" s="13" customFormat="1">
      <c r="A115" s="13"/>
      <c r="B115" s="248"/>
      <c r="C115" s="249"/>
      <c r="D115" s="243" t="s">
        <v>297</v>
      </c>
      <c r="E115" s="249"/>
      <c r="F115" s="251" t="s">
        <v>4829</v>
      </c>
      <c r="G115" s="249"/>
      <c r="H115" s="252">
        <v>31.07</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4</v>
      </c>
      <c r="AX115" s="13" t="s">
        <v>79</v>
      </c>
      <c r="AY115" s="258" t="s">
        <v>285</v>
      </c>
    </row>
    <row r="116" s="2" customFormat="1" ht="16.5" customHeight="1">
      <c r="A116" s="40"/>
      <c r="B116" s="41"/>
      <c r="C116" s="230" t="s">
        <v>86</v>
      </c>
      <c r="D116" s="230" t="s">
        <v>287</v>
      </c>
      <c r="E116" s="231" t="s">
        <v>3552</v>
      </c>
      <c r="F116" s="232" t="s">
        <v>3553</v>
      </c>
      <c r="G116" s="233" t="s">
        <v>394</v>
      </c>
      <c r="H116" s="234">
        <v>3.1070000000000002</v>
      </c>
      <c r="I116" s="235"/>
      <c r="J116" s="236">
        <f>ROUND(I116*H116,2)</f>
        <v>0</v>
      </c>
      <c r="K116" s="232" t="s">
        <v>291</v>
      </c>
      <c r="L116" s="46"/>
      <c r="M116" s="237" t="s">
        <v>19</v>
      </c>
      <c r="N116" s="238" t="s">
        <v>43</v>
      </c>
      <c r="O116" s="86"/>
      <c r="P116" s="239">
        <f>O116*H116</f>
        <v>0</v>
      </c>
      <c r="Q116" s="239">
        <v>0</v>
      </c>
      <c r="R116" s="239">
        <f>Q116*H116</f>
        <v>0</v>
      </c>
      <c r="S116" s="239">
        <v>0</v>
      </c>
      <c r="T116" s="240">
        <f>S116*H116</f>
        <v>0</v>
      </c>
      <c r="U116" s="40"/>
      <c r="V116" s="40"/>
      <c r="W116" s="40"/>
      <c r="X116" s="40"/>
      <c r="Y116" s="40"/>
      <c r="Z116" s="40"/>
      <c r="AA116" s="40"/>
      <c r="AB116" s="40"/>
      <c r="AC116" s="40"/>
      <c r="AD116" s="40"/>
      <c r="AE116" s="40"/>
      <c r="AR116" s="241" t="s">
        <v>91</v>
      </c>
      <c r="AT116" s="241" t="s">
        <v>287</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4830</v>
      </c>
    </row>
    <row r="117" s="2" customFormat="1">
      <c r="A117" s="40"/>
      <c r="B117" s="41"/>
      <c r="C117" s="42"/>
      <c r="D117" s="243" t="s">
        <v>293</v>
      </c>
      <c r="E117" s="42"/>
      <c r="F117" s="244" t="s">
        <v>3555</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2" customFormat="1">
      <c r="A118" s="40"/>
      <c r="B118" s="41"/>
      <c r="C118" s="42"/>
      <c r="D118" s="243" t="s">
        <v>295</v>
      </c>
      <c r="E118" s="42"/>
      <c r="F118" s="247" t="s">
        <v>3556</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81</v>
      </c>
    </row>
    <row r="119" s="2" customFormat="1" ht="16.5" customHeight="1">
      <c r="A119" s="40"/>
      <c r="B119" s="41"/>
      <c r="C119" s="230" t="s">
        <v>91</v>
      </c>
      <c r="D119" s="230" t="s">
        <v>287</v>
      </c>
      <c r="E119" s="231" t="s">
        <v>2886</v>
      </c>
      <c r="F119" s="232" t="s">
        <v>2887</v>
      </c>
      <c r="G119" s="233" t="s">
        <v>394</v>
      </c>
      <c r="H119" s="234">
        <v>0.82199999999999995</v>
      </c>
      <c r="I119" s="235"/>
      <c r="J119" s="236">
        <f>ROUND(I119*H119,2)</f>
        <v>0</v>
      </c>
      <c r="K119" s="232" t="s">
        <v>291</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4831</v>
      </c>
    </row>
    <row r="120" s="2" customFormat="1">
      <c r="A120" s="40"/>
      <c r="B120" s="41"/>
      <c r="C120" s="42"/>
      <c r="D120" s="243" t="s">
        <v>293</v>
      </c>
      <c r="E120" s="42"/>
      <c r="F120" s="244" t="s">
        <v>2889</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2" customFormat="1">
      <c r="A121" s="40"/>
      <c r="B121" s="41"/>
      <c r="C121" s="42"/>
      <c r="D121" s="243" t="s">
        <v>295</v>
      </c>
      <c r="E121" s="42"/>
      <c r="F121" s="247" t="s">
        <v>656</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295</v>
      </c>
      <c r="AU121" s="19" t="s">
        <v>81</v>
      </c>
    </row>
    <row r="122" s="12" customFormat="1" ht="25.92" customHeight="1">
      <c r="A122" s="12"/>
      <c r="B122" s="214"/>
      <c r="C122" s="215"/>
      <c r="D122" s="216" t="s">
        <v>71</v>
      </c>
      <c r="E122" s="217" t="s">
        <v>906</v>
      </c>
      <c r="F122" s="217" t="s">
        <v>907</v>
      </c>
      <c r="G122" s="215"/>
      <c r="H122" s="215"/>
      <c r="I122" s="218"/>
      <c r="J122" s="219">
        <f>BK122</f>
        <v>0</v>
      </c>
      <c r="K122" s="215"/>
      <c r="L122" s="220"/>
      <c r="M122" s="221"/>
      <c r="N122" s="222"/>
      <c r="O122" s="222"/>
      <c r="P122" s="223">
        <f>P123+P168+P200+P249+P290+P333+P343+P346</f>
        <v>0</v>
      </c>
      <c r="Q122" s="222"/>
      <c r="R122" s="223">
        <f>R123+R168+R200+R249+R290+R333+R343+R346</f>
        <v>1.081987058</v>
      </c>
      <c r="S122" s="222"/>
      <c r="T122" s="224">
        <f>T123+T168+T200+T249+T290+T333+T343+T346</f>
        <v>3.1074800000000002</v>
      </c>
      <c r="U122" s="12"/>
      <c r="V122" s="12"/>
      <c r="W122" s="12"/>
      <c r="X122" s="12"/>
      <c r="Y122" s="12"/>
      <c r="Z122" s="12"/>
      <c r="AA122" s="12"/>
      <c r="AB122" s="12"/>
      <c r="AC122" s="12"/>
      <c r="AD122" s="12"/>
      <c r="AE122" s="12"/>
      <c r="AR122" s="225" t="s">
        <v>81</v>
      </c>
      <c r="AT122" s="226" t="s">
        <v>71</v>
      </c>
      <c r="AU122" s="226" t="s">
        <v>72</v>
      </c>
      <c r="AY122" s="225" t="s">
        <v>285</v>
      </c>
      <c r="BK122" s="227">
        <f>BK123+BK168+BK200+BK249+BK290+BK333+BK343+BK346</f>
        <v>0</v>
      </c>
    </row>
    <row r="123" s="12" customFormat="1" ht="22.8" customHeight="1">
      <c r="A123" s="12"/>
      <c r="B123" s="214"/>
      <c r="C123" s="215"/>
      <c r="D123" s="216" t="s">
        <v>71</v>
      </c>
      <c r="E123" s="228" t="s">
        <v>1368</v>
      </c>
      <c r="F123" s="228" t="s">
        <v>1369</v>
      </c>
      <c r="G123" s="215"/>
      <c r="H123" s="215"/>
      <c r="I123" s="218"/>
      <c r="J123" s="229">
        <f>BK123</f>
        <v>0</v>
      </c>
      <c r="K123" s="215"/>
      <c r="L123" s="220"/>
      <c r="M123" s="221"/>
      <c r="N123" s="222"/>
      <c r="O123" s="222"/>
      <c r="P123" s="223">
        <f>SUM(P124:P167)</f>
        <v>0</v>
      </c>
      <c r="Q123" s="222"/>
      <c r="R123" s="223">
        <f>SUM(R124:R167)</f>
        <v>0.142955784</v>
      </c>
      <c r="S123" s="222"/>
      <c r="T123" s="224">
        <f>SUM(T124:T167)</f>
        <v>0.82174999999999998</v>
      </c>
      <c r="U123" s="12"/>
      <c r="V123" s="12"/>
      <c r="W123" s="12"/>
      <c r="X123" s="12"/>
      <c r="Y123" s="12"/>
      <c r="Z123" s="12"/>
      <c r="AA123" s="12"/>
      <c r="AB123" s="12"/>
      <c r="AC123" s="12"/>
      <c r="AD123" s="12"/>
      <c r="AE123" s="12"/>
      <c r="AR123" s="225" t="s">
        <v>81</v>
      </c>
      <c r="AT123" s="226" t="s">
        <v>71</v>
      </c>
      <c r="AU123" s="226" t="s">
        <v>79</v>
      </c>
      <c r="AY123" s="225" t="s">
        <v>285</v>
      </c>
      <c r="BK123" s="227">
        <f>SUM(BK124:BK167)</f>
        <v>0</v>
      </c>
    </row>
    <row r="124" s="2" customFormat="1" ht="16.5" customHeight="1">
      <c r="A124" s="40"/>
      <c r="B124" s="41"/>
      <c r="C124" s="230" t="s">
        <v>96</v>
      </c>
      <c r="D124" s="230" t="s">
        <v>287</v>
      </c>
      <c r="E124" s="231" t="s">
        <v>4010</v>
      </c>
      <c r="F124" s="232" t="s">
        <v>4011</v>
      </c>
      <c r="G124" s="233" t="s">
        <v>290</v>
      </c>
      <c r="H124" s="234">
        <v>88</v>
      </c>
      <c r="I124" s="235"/>
      <c r="J124" s="236">
        <f>ROUND(I124*H124,2)</f>
        <v>0</v>
      </c>
      <c r="K124" s="232" t="s">
        <v>291</v>
      </c>
      <c r="L124" s="46"/>
      <c r="M124" s="237" t="s">
        <v>19</v>
      </c>
      <c r="N124" s="238" t="s">
        <v>43</v>
      </c>
      <c r="O124" s="86"/>
      <c r="P124" s="239">
        <f>O124*H124</f>
        <v>0</v>
      </c>
      <c r="Q124" s="239">
        <v>0</v>
      </c>
      <c r="R124" s="239">
        <f>Q124*H124</f>
        <v>0</v>
      </c>
      <c r="S124" s="239">
        <v>0.0053</v>
      </c>
      <c r="T124" s="240">
        <f>S124*H124</f>
        <v>0.46639999999999998</v>
      </c>
      <c r="U124" s="40"/>
      <c r="V124" s="40"/>
      <c r="W124" s="40"/>
      <c r="X124" s="40"/>
      <c r="Y124" s="40"/>
      <c r="Z124" s="40"/>
      <c r="AA124" s="40"/>
      <c r="AB124" s="40"/>
      <c r="AC124" s="40"/>
      <c r="AD124" s="40"/>
      <c r="AE124" s="40"/>
      <c r="AR124" s="241" t="s">
        <v>157</v>
      </c>
      <c r="AT124" s="241" t="s">
        <v>287</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157</v>
      </c>
      <c r="BM124" s="241" t="s">
        <v>4832</v>
      </c>
    </row>
    <row r="125" s="2" customFormat="1">
      <c r="A125" s="40"/>
      <c r="B125" s="41"/>
      <c r="C125" s="42"/>
      <c r="D125" s="243" t="s">
        <v>293</v>
      </c>
      <c r="E125" s="42"/>
      <c r="F125" s="244" t="s">
        <v>4013</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13" customFormat="1">
      <c r="A126" s="13"/>
      <c r="B126" s="248"/>
      <c r="C126" s="249"/>
      <c r="D126" s="243" t="s">
        <v>297</v>
      </c>
      <c r="E126" s="250" t="s">
        <v>19</v>
      </c>
      <c r="F126" s="251" t="s">
        <v>4833</v>
      </c>
      <c r="G126" s="249"/>
      <c r="H126" s="252">
        <v>88</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79</v>
      </c>
      <c r="AY126" s="258" t="s">
        <v>285</v>
      </c>
    </row>
    <row r="127" s="2" customFormat="1" ht="16.5" customHeight="1">
      <c r="A127" s="40"/>
      <c r="B127" s="41"/>
      <c r="C127" s="230" t="s">
        <v>105</v>
      </c>
      <c r="D127" s="230" t="s">
        <v>287</v>
      </c>
      <c r="E127" s="231" t="s">
        <v>4834</v>
      </c>
      <c r="F127" s="232" t="s">
        <v>4835</v>
      </c>
      <c r="G127" s="233" t="s">
        <v>290</v>
      </c>
      <c r="H127" s="234">
        <v>12</v>
      </c>
      <c r="I127" s="235"/>
      <c r="J127" s="236">
        <f>ROUND(I127*H127,2)</f>
        <v>0</v>
      </c>
      <c r="K127" s="232" t="s">
        <v>291</v>
      </c>
      <c r="L127" s="46"/>
      <c r="M127" s="237" t="s">
        <v>19</v>
      </c>
      <c r="N127" s="238" t="s">
        <v>43</v>
      </c>
      <c r="O127" s="86"/>
      <c r="P127" s="239">
        <f>O127*H127</f>
        <v>0</v>
      </c>
      <c r="Q127" s="239">
        <v>0</v>
      </c>
      <c r="R127" s="239">
        <f>Q127*H127</f>
        <v>0</v>
      </c>
      <c r="S127" s="239">
        <v>0.0094999999999999998</v>
      </c>
      <c r="T127" s="240">
        <f>S127*H127</f>
        <v>0.11399999999999999</v>
      </c>
      <c r="U127" s="40"/>
      <c r="V127" s="40"/>
      <c r="W127" s="40"/>
      <c r="X127" s="40"/>
      <c r="Y127" s="40"/>
      <c r="Z127" s="40"/>
      <c r="AA127" s="40"/>
      <c r="AB127" s="40"/>
      <c r="AC127" s="40"/>
      <c r="AD127" s="40"/>
      <c r="AE127" s="40"/>
      <c r="AR127" s="241" t="s">
        <v>157</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157</v>
      </c>
      <c r="BM127" s="241" t="s">
        <v>4836</v>
      </c>
    </row>
    <row r="128" s="2" customFormat="1">
      <c r="A128" s="40"/>
      <c r="B128" s="41"/>
      <c r="C128" s="42"/>
      <c r="D128" s="243" t="s">
        <v>293</v>
      </c>
      <c r="E128" s="42"/>
      <c r="F128" s="244" t="s">
        <v>4837</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13" customFormat="1">
      <c r="A129" s="13"/>
      <c r="B129" s="248"/>
      <c r="C129" s="249"/>
      <c r="D129" s="243" t="s">
        <v>297</v>
      </c>
      <c r="E129" s="250" t="s">
        <v>19</v>
      </c>
      <c r="F129" s="251" t="s">
        <v>4838</v>
      </c>
      <c r="G129" s="249"/>
      <c r="H129" s="252">
        <v>12</v>
      </c>
      <c r="I129" s="253"/>
      <c r="J129" s="249"/>
      <c r="K129" s="249"/>
      <c r="L129" s="254"/>
      <c r="M129" s="255"/>
      <c r="N129" s="256"/>
      <c r="O129" s="256"/>
      <c r="P129" s="256"/>
      <c r="Q129" s="256"/>
      <c r="R129" s="256"/>
      <c r="S129" s="256"/>
      <c r="T129" s="257"/>
      <c r="U129" s="13"/>
      <c r="V129" s="13"/>
      <c r="W129" s="13"/>
      <c r="X129" s="13"/>
      <c r="Y129" s="13"/>
      <c r="Z129" s="13"/>
      <c r="AA129" s="13"/>
      <c r="AB129" s="13"/>
      <c r="AC129" s="13"/>
      <c r="AD129" s="13"/>
      <c r="AE129" s="13"/>
      <c r="AT129" s="258" t="s">
        <v>297</v>
      </c>
      <c r="AU129" s="258" t="s">
        <v>81</v>
      </c>
      <c r="AV129" s="13" t="s">
        <v>81</v>
      </c>
      <c r="AW129" s="13" t="s">
        <v>33</v>
      </c>
      <c r="AX129" s="13" t="s">
        <v>79</v>
      </c>
      <c r="AY129" s="258" t="s">
        <v>285</v>
      </c>
    </row>
    <row r="130" s="2" customFormat="1" ht="16.5" customHeight="1">
      <c r="A130" s="40"/>
      <c r="B130" s="41"/>
      <c r="C130" s="230" t="s">
        <v>112</v>
      </c>
      <c r="D130" s="230" t="s">
        <v>287</v>
      </c>
      <c r="E130" s="231" t="s">
        <v>4005</v>
      </c>
      <c r="F130" s="232" t="s">
        <v>4006</v>
      </c>
      <c r="G130" s="233" t="s">
        <v>290</v>
      </c>
      <c r="H130" s="234">
        <v>33</v>
      </c>
      <c r="I130" s="235"/>
      <c r="J130" s="236">
        <f>ROUND(I130*H130,2)</f>
        <v>0</v>
      </c>
      <c r="K130" s="232" t="s">
        <v>291</v>
      </c>
      <c r="L130" s="46"/>
      <c r="M130" s="237" t="s">
        <v>19</v>
      </c>
      <c r="N130" s="238" t="s">
        <v>43</v>
      </c>
      <c r="O130" s="86"/>
      <c r="P130" s="239">
        <f>O130*H130</f>
        <v>0</v>
      </c>
      <c r="Q130" s="239">
        <v>0</v>
      </c>
      <c r="R130" s="239">
        <f>Q130*H130</f>
        <v>0</v>
      </c>
      <c r="S130" s="239">
        <v>0.0041900000000000001</v>
      </c>
      <c r="T130" s="240">
        <f>S130*H130</f>
        <v>0.13827</v>
      </c>
      <c r="U130" s="40"/>
      <c r="V130" s="40"/>
      <c r="W130" s="40"/>
      <c r="X130" s="40"/>
      <c r="Y130" s="40"/>
      <c r="Z130" s="40"/>
      <c r="AA130" s="40"/>
      <c r="AB130" s="40"/>
      <c r="AC130" s="40"/>
      <c r="AD130" s="40"/>
      <c r="AE130" s="40"/>
      <c r="AR130" s="241" t="s">
        <v>157</v>
      </c>
      <c r="AT130" s="241" t="s">
        <v>287</v>
      </c>
      <c r="AU130" s="241" t="s">
        <v>81</v>
      </c>
      <c r="AY130" s="19" t="s">
        <v>285</v>
      </c>
      <c r="BE130" s="242">
        <f>IF(N130="základní",J130,0)</f>
        <v>0</v>
      </c>
      <c r="BF130" s="242">
        <f>IF(N130="snížená",J130,0)</f>
        <v>0</v>
      </c>
      <c r="BG130" s="242">
        <f>IF(N130="zákl. přenesená",J130,0)</f>
        <v>0</v>
      </c>
      <c r="BH130" s="242">
        <f>IF(N130="sníž. přenesená",J130,0)</f>
        <v>0</v>
      </c>
      <c r="BI130" s="242">
        <f>IF(N130="nulová",J130,0)</f>
        <v>0</v>
      </c>
      <c r="BJ130" s="19" t="s">
        <v>79</v>
      </c>
      <c r="BK130" s="242">
        <f>ROUND(I130*H130,2)</f>
        <v>0</v>
      </c>
      <c r="BL130" s="19" t="s">
        <v>157</v>
      </c>
      <c r="BM130" s="241" t="s">
        <v>4839</v>
      </c>
    </row>
    <row r="131" s="2" customFormat="1">
      <c r="A131" s="40"/>
      <c r="B131" s="41"/>
      <c r="C131" s="42"/>
      <c r="D131" s="243" t="s">
        <v>293</v>
      </c>
      <c r="E131" s="42"/>
      <c r="F131" s="244" t="s">
        <v>4008</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293</v>
      </c>
      <c r="AU131" s="19" t="s">
        <v>81</v>
      </c>
    </row>
    <row r="132" s="13" customFormat="1">
      <c r="A132" s="13"/>
      <c r="B132" s="248"/>
      <c r="C132" s="249"/>
      <c r="D132" s="243" t="s">
        <v>297</v>
      </c>
      <c r="E132" s="250" t="s">
        <v>19</v>
      </c>
      <c r="F132" s="251" t="s">
        <v>4840</v>
      </c>
      <c r="G132" s="249"/>
      <c r="H132" s="252">
        <v>33</v>
      </c>
      <c r="I132" s="253"/>
      <c r="J132" s="249"/>
      <c r="K132" s="249"/>
      <c r="L132" s="254"/>
      <c r="M132" s="255"/>
      <c r="N132" s="256"/>
      <c r="O132" s="256"/>
      <c r="P132" s="256"/>
      <c r="Q132" s="256"/>
      <c r="R132" s="256"/>
      <c r="S132" s="256"/>
      <c r="T132" s="257"/>
      <c r="U132" s="13"/>
      <c r="V132" s="13"/>
      <c r="W132" s="13"/>
      <c r="X132" s="13"/>
      <c r="Y132" s="13"/>
      <c r="Z132" s="13"/>
      <c r="AA132" s="13"/>
      <c r="AB132" s="13"/>
      <c r="AC132" s="13"/>
      <c r="AD132" s="13"/>
      <c r="AE132" s="13"/>
      <c r="AT132" s="258" t="s">
        <v>297</v>
      </c>
      <c r="AU132" s="258" t="s">
        <v>81</v>
      </c>
      <c r="AV132" s="13" t="s">
        <v>81</v>
      </c>
      <c r="AW132" s="13" t="s">
        <v>33</v>
      </c>
      <c r="AX132" s="13" t="s">
        <v>79</v>
      </c>
      <c r="AY132" s="258" t="s">
        <v>285</v>
      </c>
    </row>
    <row r="133" s="2" customFormat="1" ht="16.5" customHeight="1">
      <c r="A133" s="40"/>
      <c r="B133" s="41"/>
      <c r="C133" s="230" t="s">
        <v>119</v>
      </c>
      <c r="D133" s="230" t="s">
        <v>287</v>
      </c>
      <c r="E133" s="231" t="s">
        <v>4841</v>
      </c>
      <c r="F133" s="232" t="s">
        <v>4842</v>
      </c>
      <c r="G133" s="233" t="s">
        <v>290</v>
      </c>
      <c r="H133" s="234">
        <v>12</v>
      </c>
      <c r="I133" s="235"/>
      <c r="J133" s="236">
        <f>ROUND(I133*H133,2)</f>
        <v>0</v>
      </c>
      <c r="K133" s="232" t="s">
        <v>291</v>
      </c>
      <c r="L133" s="46"/>
      <c r="M133" s="237" t="s">
        <v>19</v>
      </c>
      <c r="N133" s="238" t="s">
        <v>43</v>
      </c>
      <c r="O133" s="86"/>
      <c r="P133" s="239">
        <f>O133*H133</f>
        <v>0</v>
      </c>
      <c r="Q133" s="239">
        <v>0</v>
      </c>
      <c r="R133" s="239">
        <f>Q133*H133</f>
        <v>0</v>
      </c>
      <c r="S133" s="239">
        <v>0.0085900000000000004</v>
      </c>
      <c r="T133" s="240">
        <f>S133*H133</f>
        <v>0.10308000000000001</v>
      </c>
      <c r="U133" s="40"/>
      <c r="V133" s="40"/>
      <c r="W133" s="40"/>
      <c r="X133" s="40"/>
      <c r="Y133" s="40"/>
      <c r="Z133" s="40"/>
      <c r="AA133" s="40"/>
      <c r="AB133" s="40"/>
      <c r="AC133" s="40"/>
      <c r="AD133" s="40"/>
      <c r="AE133" s="40"/>
      <c r="AR133" s="241" t="s">
        <v>157</v>
      </c>
      <c r="AT133" s="241" t="s">
        <v>287</v>
      </c>
      <c r="AU133" s="241" t="s">
        <v>81</v>
      </c>
      <c r="AY133" s="19" t="s">
        <v>285</v>
      </c>
      <c r="BE133" s="242">
        <f>IF(N133="základní",J133,0)</f>
        <v>0</v>
      </c>
      <c r="BF133" s="242">
        <f>IF(N133="snížená",J133,0)</f>
        <v>0</v>
      </c>
      <c r="BG133" s="242">
        <f>IF(N133="zákl. přenesená",J133,0)</f>
        <v>0</v>
      </c>
      <c r="BH133" s="242">
        <f>IF(N133="sníž. přenesená",J133,0)</f>
        <v>0</v>
      </c>
      <c r="BI133" s="242">
        <f>IF(N133="nulová",J133,0)</f>
        <v>0</v>
      </c>
      <c r="BJ133" s="19" t="s">
        <v>79</v>
      </c>
      <c r="BK133" s="242">
        <f>ROUND(I133*H133,2)</f>
        <v>0</v>
      </c>
      <c r="BL133" s="19" t="s">
        <v>157</v>
      </c>
      <c r="BM133" s="241" t="s">
        <v>4843</v>
      </c>
    </row>
    <row r="134" s="2" customFormat="1">
      <c r="A134" s="40"/>
      <c r="B134" s="41"/>
      <c r="C134" s="42"/>
      <c r="D134" s="243" t="s">
        <v>293</v>
      </c>
      <c r="E134" s="42"/>
      <c r="F134" s="244" t="s">
        <v>4844</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293</v>
      </c>
      <c r="AU134" s="19" t="s">
        <v>81</v>
      </c>
    </row>
    <row r="135" s="13" customFormat="1">
      <c r="A135" s="13"/>
      <c r="B135" s="248"/>
      <c r="C135" s="249"/>
      <c r="D135" s="243" t="s">
        <v>297</v>
      </c>
      <c r="E135" s="250" t="s">
        <v>19</v>
      </c>
      <c r="F135" s="251" t="s">
        <v>4838</v>
      </c>
      <c r="G135" s="249"/>
      <c r="H135" s="252">
        <v>12</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79</v>
      </c>
      <c r="AY135" s="258" t="s">
        <v>285</v>
      </c>
    </row>
    <row r="136" s="2" customFormat="1" ht="16.5" customHeight="1">
      <c r="A136" s="40"/>
      <c r="B136" s="41"/>
      <c r="C136" s="230" t="s">
        <v>126</v>
      </c>
      <c r="D136" s="230" t="s">
        <v>287</v>
      </c>
      <c r="E136" s="231" t="s">
        <v>3562</v>
      </c>
      <c r="F136" s="232" t="s">
        <v>3563</v>
      </c>
      <c r="G136" s="233" t="s">
        <v>394</v>
      </c>
      <c r="H136" s="234">
        <v>0.82199999999999995</v>
      </c>
      <c r="I136" s="235"/>
      <c r="J136" s="236">
        <f>ROUND(I136*H136,2)</f>
        <v>0</v>
      </c>
      <c r="K136" s="232" t="s">
        <v>19</v>
      </c>
      <c r="L136" s="46"/>
      <c r="M136" s="237" t="s">
        <v>19</v>
      </c>
      <c r="N136" s="238" t="s">
        <v>43</v>
      </c>
      <c r="O136" s="86"/>
      <c r="P136" s="239">
        <f>O136*H136</f>
        <v>0</v>
      </c>
      <c r="Q136" s="239">
        <v>0</v>
      </c>
      <c r="R136" s="239">
        <f>Q136*H136</f>
        <v>0</v>
      </c>
      <c r="S136" s="239">
        <v>0</v>
      </c>
      <c r="T136" s="240">
        <f>S136*H136</f>
        <v>0</v>
      </c>
      <c r="U136" s="40"/>
      <c r="V136" s="40"/>
      <c r="W136" s="40"/>
      <c r="X136" s="40"/>
      <c r="Y136" s="40"/>
      <c r="Z136" s="40"/>
      <c r="AA136" s="40"/>
      <c r="AB136" s="40"/>
      <c r="AC136" s="40"/>
      <c r="AD136" s="40"/>
      <c r="AE136" s="40"/>
      <c r="AR136" s="241" t="s">
        <v>157</v>
      </c>
      <c r="AT136" s="241" t="s">
        <v>287</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157</v>
      </c>
      <c r="BM136" s="241" t="s">
        <v>4845</v>
      </c>
    </row>
    <row r="137" s="2" customFormat="1">
      <c r="A137" s="40"/>
      <c r="B137" s="41"/>
      <c r="C137" s="42"/>
      <c r="D137" s="243" t="s">
        <v>293</v>
      </c>
      <c r="E137" s="42"/>
      <c r="F137" s="244" t="s">
        <v>3565</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2" customFormat="1" ht="16.5" customHeight="1">
      <c r="A138" s="40"/>
      <c r="B138" s="41"/>
      <c r="C138" s="230" t="s">
        <v>133</v>
      </c>
      <c r="D138" s="230" t="s">
        <v>287</v>
      </c>
      <c r="E138" s="231" t="s">
        <v>4016</v>
      </c>
      <c r="F138" s="232" t="s">
        <v>4017</v>
      </c>
      <c r="G138" s="233" t="s">
        <v>515</v>
      </c>
      <c r="H138" s="234">
        <v>6</v>
      </c>
      <c r="I138" s="235"/>
      <c r="J138" s="236">
        <f>ROUND(I138*H138,2)</f>
        <v>0</v>
      </c>
      <c r="K138" s="232" t="s">
        <v>291</v>
      </c>
      <c r="L138" s="46"/>
      <c r="M138" s="237" t="s">
        <v>19</v>
      </c>
      <c r="N138" s="238" t="s">
        <v>43</v>
      </c>
      <c r="O138" s="86"/>
      <c r="P138" s="239">
        <f>O138*H138</f>
        <v>0</v>
      </c>
      <c r="Q138" s="239">
        <v>0</v>
      </c>
      <c r="R138" s="239">
        <f>Q138*H138</f>
        <v>0</v>
      </c>
      <c r="S138" s="239">
        <v>0</v>
      </c>
      <c r="T138" s="240">
        <f>S138*H138</f>
        <v>0</v>
      </c>
      <c r="U138" s="40"/>
      <c r="V138" s="40"/>
      <c r="W138" s="40"/>
      <c r="X138" s="40"/>
      <c r="Y138" s="40"/>
      <c r="Z138" s="40"/>
      <c r="AA138" s="40"/>
      <c r="AB138" s="40"/>
      <c r="AC138" s="40"/>
      <c r="AD138" s="40"/>
      <c r="AE138" s="40"/>
      <c r="AR138" s="241" t="s">
        <v>157</v>
      </c>
      <c r="AT138" s="241" t="s">
        <v>287</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157</v>
      </c>
      <c r="BM138" s="241" t="s">
        <v>4846</v>
      </c>
    </row>
    <row r="139" s="2" customFormat="1">
      <c r="A139" s="40"/>
      <c r="B139" s="41"/>
      <c r="C139" s="42"/>
      <c r="D139" s="243" t="s">
        <v>293</v>
      </c>
      <c r="E139" s="42"/>
      <c r="F139" s="244" t="s">
        <v>4019</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13" customFormat="1">
      <c r="A140" s="13"/>
      <c r="B140" s="248"/>
      <c r="C140" s="249"/>
      <c r="D140" s="243" t="s">
        <v>297</v>
      </c>
      <c r="E140" s="250" t="s">
        <v>19</v>
      </c>
      <c r="F140" s="251" t="s">
        <v>105</v>
      </c>
      <c r="G140" s="249"/>
      <c r="H140" s="252">
        <v>6</v>
      </c>
      <c r="I140" s="253"/>
      <c r="J140" s="249"/>
      <c r="K140" s="249"/>
      <c r="L140" s="254"/>
      <c r="M140" s="255"/>
      <c r="N140" s="256"/>
      <c r="O140" s="256"/>
      <c r="P140" s="256"/>
      <c r="Q140" s="256"/>
      <c r="R140" s="256"/>
      <c r="S140" s="256"/>
      <c r="T140" s="257"/>
      <c r="U140" s="13"/>
      <c r="V140" s="13"/>
      <c r="W140" s="13"/>
      <c r="X140" s="13"/>
      <c r="Y140" s="13"/>
      <c r="Z140" s="13"/>
      <c r="AA140" s="13"/>
      <c r="AB140" s="13"/>
      <c r="AC140" s="13"/>
      <c r="AD140" s="13"/>
      <c r="AE140" s="13"/>
      <c r="AT140" s="258" t="s">
        <v>297</v>
      </c>
      <c r="AU140" s="258" t="s">
        <v>81</v>
      </c>
      <c r="AV140" s="13" t="s">
        <v>81</v>
      </c>
      <c r="AW140" s="13" t="s">
        <v>33</v>
      </c>
      <c r="AX140" s="13" t="s">
        <v>79</v>
      </c>
      <c r="AY140" s="258" t="s">
        <v>285</v>
      </c>
    </row>
    <row r="141" s="2" customFormat="1" ht="16.5" customHeight="1">
      <c r="A141" s="40"/>
      <c r="B141" s="41"/>
      <c r="C141" s="230" t="s">
        <v>140</v>
      </c>
      <c r="D141" s="230" t="s">
        <v>287</v>
      </c>
      <c r="E141" s="231" t="s">
        <v>1370</v>
      </c>
      <c r="F141" s="232" t="s">
        <v>1371</v>
      </c>
      <c r="G141" s="233" t="s">
        <v>290</v>
      </c>
      <c r="H141" s="234">
        <v>17</v>
      </c>
      <c r="I141" s="235"/>
      <c r="J141" s="236">
        <f>ROUND(I141*H141,2)</f>
        <v>0</v>
      </c>
      <c r="K141" s="232" t="s">
        <v>291</v>
      </c>
      <c r="L141" s="46"/>
      <c r="M141" s="237" t="s">
        <v>19</v>
      </c>
      <c r="N141" s="238" t="s">
        <v>43</v>
      </c>
      <c r="O141" s="86"/>
      <c r="P141" s="239">
        <f>O141*H141</f>
        <v>0</v>
      </c>
      <c r="Q141" s="239">
        <v>0.00019233</v>
      </c>
      <c r="R141" s="239">
        <f>Q141*H141</f>
        <v>0.0032696100000000001</v>
      </c>
      <c r="S141" s="239">
        <v>0</v>
      </c>
      <c r="T141" s="240">
        <f>S141*H141</f>
        <v>0</v>
      </c>
      <c r="U141" s="40"/>
      <c r="V141" s="40"/>
      <c r="W141" s="40"/>
      <c r="X141" s="40"/>
      <c r="Y141" s="40"/>
      <c r="Z141" s="40"/>
      <c r="AA141" s="40"/>
      <c r="AB141" s="40"/>
      <c r="AC141" s="40"/>
      <c r="AD141" s="40"/>
      <c r="AE141" s="40"/>
      <c r="AR141" s="241" t="s">
        <v>157</v>
      </c>
      <c r="AT141" s="241" t="s">
        <v>287</v>
      </c>
      <c r="AU141" s="241" t="s">
        <v>81</v>
      </c>
      <c r="AY141" s="19" t="s">
        <v>285</v>
      </c>
      <c r="BE141" s="242">
        <f>IF(N141="základní",J141,0)</f>
        <v>0</v>
      </c>
      <c r="BF141" s="242">
        <f>IF(N141="snížená",J141,0)</f>
        <v>0</v>
      </c>
      <c r="BG141" s="242">
        <f>IF(N141="zákl. přenesená",J141,0)</f>
        <v>0</v>
      </c>
      <c r="BH141" s="242">
        <f>IF(N141="sníž. přenesená",J141,0)</f>
        <v>0</v>
      </c>
      <c r="BI141" s="242">
        <f>IF(N141="nulová",J141,0)</f>
        <v>0</v>
      </c>
      <c r="BJ141" s="19" t="s">
        <v>79</v>
      </c>
      <c r="BK141" s="242">
        <f>ROUND(I141*H141,2)</f>
        <v>0</v>
      </c>
      <c r="BL141" s="19" t="s">
        <v>157</v>
      </c>
      <c r="BM141" s="241" t="s">
        <v>4847</v>
      </c>
    </row>
    <row r="142" s="2" customFormat="1">
      <c r="A142" s="40"/>
      <c r="B142" s="41"/>
      <c r="C142" s="42"/>
      <c r="D142" s="243" t="s">
        <v>293</v>
      </c>
      <c r="E142" s="42"/>
      <c r="F142" s="244" t="s">
        <v>1373</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293</v>
      </c>
      <c r="AU142" s="19" t="s">
        <v>81</v>
      </c>
    </row>
    <row r="143" s="2" customFormat="1">
      <c r="A143" s="40"/>
      <c r="B143" s="41"/>
      <c r="C143" s="42"/>
      <c r="D143" s="243" t="s">
        <v>295</v>
      </c>
      <c r="E143" s="42"/>
      <c r="F143" s="247" t="s">
        <v>1374</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295</v>
      </c>
      <c r="AU143" s="19" t="s">
        <v>81</v>
      </c>
    </row>
    <row r="144" s="13" customFormat="1">
      <c r="A144" s="13"/>
      <c r="B144" s="248"/>
      <c r="C144" s="249"/>
      <c r="D144" s="243" t="s">
        <v>297</v>
      </c>
      <c r="E144" s="250" t="s">
        <v>19</v>
      </c>
      <c r="F144" s="251" t="s">
        <v>4848</v>
      </c>
      <c r="G144" s="249"/>
      <c r="H144" s="252">
        <v>17</v>
      </c>
      <c r="I144" s="253"/>
      <c r="J144" s="249"/>
      <c r="K144" s="249"/>
      <c r="L144" s="254"/>
      <c r="M144" s="255"/>
      <c r="N144" s="256"/>
      <c r="O144" s="256"/>
      <c r="P144" s="256"/>
      <c r="Q144" s="256"/>
      <c r="R144" s="256"/>
      <c r="S144" s="256"/>
      <c r="T144" s="257"/>
      <c r="U144" s="13"/>
      <c r="V144" s="13"/>
      <c r="W144" s="13"/>
      <c r="X144" s="13"/>
      <c r="Y144" s="13"/>
      <c r="Z144" s="13"/>
      <c r="AA144" s="13"/>
      <c r="AB144" s="13"/>
      <c r="AC144" s="13"/>
      <c r="AD144" s="13"/>
      <c r="AE144" s="13"/>
      <c r="AT144" s="258" t="s">
        <v>297</v>
      </c>
      <c r="AU144" s="258" t="s">
        <v>81</v>
      </c>
      <c r="AV144" s="13" t="s">
        <v>81</v>
      </c>
      <c r="AW144" s="13" t="s">
        <v>33</v>
      </c>
      <c r="AX144" s="13" t="s">
        <v>79</v>
      </c>
      <c r="AY144" s="258" t="s">
        <v>285</v>
      </c>
    </row>
    <row r="145" s="2" customFormat="1" ht="16.5" customHeight="1">
      <c r="A145" s="40"/>
      <c r="B145" s="41"/>
      <c r="C145" s="230" t="s">
        <v>147</v>
      </c>
      <c r="D145" s="230" t="s">
        <v>287</v>
      </c>
      <c r="E145" s="231" t="s">
        <v>4022</v>
      </c>
      <c r="F145" s="232" t="s">
        <v>4023</v>
      </c>
      <c r="G145" s="233" t="s">
        <v>290</v>
      </c>
      <c r="H145" s="234">
        <v>67</v>
      </c>
      <c r="I145" s="235"/>
      <c r="J145" s="236">
        <f>ROUND(I145*H145,2)</f>
        <v>0</v>
      </c>
      <c r="K145" s="232" t="s">
        <v>291</v>
      </c>
      <c r="L145" s="46"/>
      <c r="M145" s="237" t="s">
        <v>19</v>
      </c>
      <c r="N145" s="238" t="s">
        <v>43</v>
      </c>
      <c r="O145" s="86"/>
      <c r="P145" s="239">
        <f>O145*H145</f>
        <v>0</v>
      </c>
      <c r="Q145" s="239">
        <v>0.00026694000000000002</v>
      </c>
      <c r="R145" s="239">
        <f>Q145*H145</f>
        <v>0.017884980000000002</v>
      </c>
      <c r="S145" s="239">
        <v>0</v>
      </c>
      <c r="T145" s="240">
        <f>S145*H145</f>
        <v>0</v>
      </c>
      <c r="U145" s="40"/>
      <c r="V145" s="40"/>
      <c r="W145" s="40"/>
      <c r="X145" s="40"/>
      <c r="Y145" s="40"/>
      <c r="Z145" s="40"/>
      <c r="AA145" s="40"/>
      <c r="AB145" s="40"/>
      <c r="AC145" s="40"/>
      <c r="AD145" s="40"/>
      <c r="AE145" s="40"/>
      <c r="AR145" s="241" t="s">
        <v>157</v>
      </c>
      <c r="AT145" s="241" t="s">
        <v>287</v>
      </c>
      <c r="AU145" s="241" t="s">
        <v>81</v>
      </c>
      <c r="AY145" s="19" t="s">
        <v>285</v>
      </c>
      <c r="BE145" s="242">
        <f>IF(N145="základní",J145,0)</f>
        <v>0</v>
      </c>
      <c r="BF145" s="242">
        <f>IF(N145="snížená",J145,0)</f>
        <v>0</v>
      </c>
      <c r="BG145" s="242">
        <f>IF(N145="zákl. přenesená",J145,0)</f>
        <v>0</v>
      </c>
      <c r="BH145" s="242">
        <f>IF(N145="sníž. přenesená",J145,0)</f>
        <v>0</v>
      </c>
      <c r="BI145" s="242">
        <f>IF(N145="nulová",J145,0)</f>
        <v>0</v>
      </c>
      <c r="BJ145" s="19" t="s">
        <v>79</v>
      </c>
      <c r="BK145" s="242">
        <f>ROUND(I145*H145,2)</f>
        <v>0</v>
      </c>
      <c r="BL145" s="19" t="s">
        <v>157</v>
      </c>
      <c r="BM145" s="241" t="s">
        <v>4849</v>
      </c>
    </row>
    <row r="146" s="2" customFormat="1">
      <c r="A146" s="40"/>
      <c r="B146" s="41"/>
      <c r="C146" s="42"/>
      <c r="D146" s="243" t="s">
        <v>293</v>
      </c>
      <c r="E146" s="42"/>
      <c r="F146" s="244" t="s">
        <v>4025</v>
      </c>
      <c r="G146" s="42"/>
      <c r="H146" s="42"/>
      <c r="I146" s="150"/>
      <c r="J146" s="42"/>
      <c r="K146" s="42"/>
      <c r="L146" s="46"/>
      <c r="M146" s="245"/>
      <c r="N146" s="246"/>
      <c r="O146" s="86"/>
      <c r="P146" s="86"/>
      <c r="Q146" s="86"/>
      <c r="R146" s="86"/>
      <c r="S146" s="86"/>
      <c r="T146" s="87"/>
      <c r="U146" s="40"/>
      <c r="V146" s="40"/>
      <c r="W146" s="40"/>
      <c r="X146" s="40"/>
      <c r="Y146" s="40"/>
      <c r="Z146" s="40"/>
      <c r="AA146" s="40"/>
      <c r="AB146" s="40"/>
      <c r="AC146" s="40"/>
      <c r="AD146" s="40"/>
      <c r="AE146" s="40"/>
      <c r="AT146" s="19" t="s">
        <v>293</v>
      </c>
      <c r="AU146" s="19" t="s">
        <v>81</v>
      </c>
    </row>
    <row r="147" s="2" customFormat="1">
      <c r="A147" s="40"/>
      <c r="B147" s="41"/>
      <c r="C147" s="42"/>
      <c r="D147" s="243" t="s">
        <v>295</v>
      </c>
      <c r="E147" s="42"/>
      <c r="F147" s="247" t="s">
        <v>1374</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295</v>
      </c>
      <c r="AU147" s="19" t="s">
        <v>81</v>
      </c>
    </row>
    <row r="148" s="13" customFormat="1">
      <c r="A148" s="13"/>
      <c r="B148" s="248"/>
      <c r="C148" s="249"/>
      <c r="D148" s="243" t="s">
        <v>297</v>
      </c>
      <c r="E148" s="250" t="s">
        <v>19</v>
      </c>
      <c r="F148" s="251" t="s">
        <v>4850</v>
      </c>
      <c r="G148" s="249"/>
      <c r="H148" s="252">
        <v>67</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79</v>
      </c>
      <c r="AY148" s="258" t="s">
        <v>285</v>
      </c>
    </row>
    <row r="149" s="2" customFormat="1" ht="16.5" customHeight="1">
      <c r="A149" s="40"/>
      <c r="B149" s="41"/>
      <c r="C149" s="230" t="s">
        <v>391</v>
      </c>
      <c r="D149" s="230" t="s">
        <v>287</v>
      </c>
      <c r="E149" s="231" t="s">
        <v>3568</v>
      </c>
      <c r="F149" s="232" t="s">
        <v>3569</v>
      </c>
      <c r="G149" s="233" t="s">
        <v>361</v>
      </c>
      <c r="H149" s="234">
        <v>79</v>
      </c>
      <c r="I149" s="235"/>
      <c r="J149" s="236">
        <f>ROUND(I149*H149,2)</f>
        <v>0</v>
      </c>
      <c r="K149" s="232" t="s">
        <v>291</v>
      </c>
      <c r="L149" s="46"/>
      <c r="M149" s="237" t="s">
        <v>19</v>
      </c>
      <c r="N149" s="238" t="s">
        <v>43</v>
      </c>
      <c r="O149" s="86"/>
      <c r="P149" s="239">
        <f>O149*H149</f>
        <v>0</v>
      </c>
      <c r="Q149" s="239">
        <v>0.00097368599999999997</v>
      </c>
      <c r="R149" s="239">
        <f>Q149*H149</f>
        <v>0.076921193999999998</v>
      </c>
      <c r="S149" s="239">
        <v>0</v>
      </c>
      <c r="T149" s="240">
        <f>S149*H149</f>
        <v>0</v>
      </c>
      <c r="U149" s="40"/>
      <c r="V149" s="40"/>
      <c r="W149" s="40"/>
      <c r="X149" s="40"/>
      <c r="Y149" s="40"/>
      <c r="Z149" s="40"/>
      <c r="AA149" s="40"/>
      <c r="AB149" s="40"/>
      <c r="AC149" s="40"/>
      <c r="AD149" s="40"/>
      <c r="AE149" s="40"/>
      <c r="AR149" s="241" t="s">
        <v>157</v>
      </c>
      <c r="AT149" s="241" t="s">
        <v>287</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4851</v>
      </c>
    </row>
    <row r="150" s="2" customFormat="1">
      <c r="A150" s="40"/>
      <c r="B150" s="41"/>
      <c r="C150" s="42"/>
      <c r="D150" s="243" t="s">
        <v>293</v>
      </c>
      <c r="E150" s="42"/>
      <c r="F150" s="244" t="s">
        <v>3571</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2" customFormat="1">
      <c r="A151" s="40"/>
      <c r="B151" s="41"/>
      <c r="C151" s="42"/>
      <c r="D151" s="243" t="s">
        <v>295</v>
      </c>
      <c r="E151" s="42"/>
      <c r="F151" s="247" t="s">
        <v>1394</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295</v>
      </c>
      <c r="AU151" s="19" t="s">
        <v>81</v>
      </c>
    </row>
    <row r="152" s="13" customFormat="1">
      <c r="A152" s="13"/>
      <c r="B152" s="248"/>
      <c r="C152" s="249"/>
      <c r="D152" s="243" t="s">
        <v>297</v>
      </c>
      <c r="E152" s="250" t="s">
        <v>19</v>
      </c>
      <c r="F152" s="251" t="s">
        <v>840</v>
      </c>
      <c r="G152" s="249"/>
      <c r="H152" s="252">
        <v>79</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79</v>
      </c>
      <c r="AY152" s="258" t="s">
        <v>285</v>
      </c>
    </row>
    <row r="153" s="2" customFormat="1" ht="16.5" customHeight="1">
      <c r="A153" s="40"/>
      <c r="B153" s="41"/>
      <c r="C153" s="291" t="s">
        <v>154</v>
      </c>
      <c r="D153" s="291" t="s">
        <v>416</v>
      </c>
      <c r="E153" s="292" t="s">
        <v>4852</v>
      </c>
      <c r="F153" s="293" t="s">
        <v>4853</v>
      </c>
      <c r="G153" s="294" t="s">
        <v>290</v>
      </c>
      <c r="H153" s="295">
        <v>34</v>
      </c>
      <c r="I153" s="296"/>
      <c r="J153" s="297">
        <f>ROUND(I153*H153,2)</f>
        <v>0</v>
      </c>
      <c r="K153" s="293" t="s">
        <v>19</v>
      </c>
      <c r="L153" s="298"/>
      <c r="M153" s="299" t="s">
        <v>19</v>
      </c>
      <c r="N153" s="300" t="s">
        <v>43</v>
      </c>
      <c r="O153" s="86"/>
      <c r="P153" s="239">
        <f>O153*H153</f>
        <v>0</v>
      </c>
      <c r="Q153" s="239">
        <v>0.00088000000000000003</v>
      </c>
      <c r="R153" s="239">
        <f>Q153*H153</f>
        <v>0.029920000000000002</v>
      </c>
      <c r="S153" s="239">
        <v>0</v>
      </c>
      <c r="T153" s="240">
        <f>S153*H153</f>
        <v>0</v>
      </c>
      <c r="U153" s="40"/>
      <c r="V153" s="40"/>
      <c r="W153" s="40"/>
      <c r="X153" s="40"/>
      <c r="Y153" s="40"/>
      <c r="Z153" s="40"/>
      <c r="AA153" s="40"/>
      <c r="AB153" s="40"/>
      <c r="AC153" s="40"/>
      <c r="AD153" s="40"/>
      <c r="AE153" s="40"/>
      <c r="AR153" s="241" t="s">
        <v>536</v>
      </c>
      <c r="AT153" s="241" t="s">
        <v>416</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157</v>
      </c>
      <c r="BM153" s="241" t="s">
        <v>4854</v>
      </c>
    </row>
    <row r="154" s="2" customFormat="1">
      <c r="A154" s="40"/>
      <c r="B154" s="41"/>
      <c r="C154" s="42"/>
      <c r="D154" s="243" t="s">
        <v>293</v>
      </c>
      <c r="E154" s="42"/>
      <c r="F154" s="244" t="s">
        <v>4853</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13" customFormat="1">
      <c r="A155" s="13"/>
      <c r="B155" s="248"/>
      <c r="C155" s="249"/>
      <c r="D155" s="243" t="s">
        <v>297</v>
      </c>
      <c r="E155" s="250" t="s">
        <v>19</v>
      </c>
      <c r="F155" s="251" t="s">
        <v>4855</v>
      </c>
      <c r="G155" s="249"/>
      <c r="H155" s="252">
        <v>34</v>
      </c>
      <c r="I155" s="253"/>
      <c r="J155" s="249"/>
      <c r="K155" s="249"/>
      <c r="L155" s="254"/>
      <c r="M155" s="255"/>
      <c r="N155" s="256"/>
      <c r="O155" s="256"/>
      <c r="P155" s="256"/>
      <c r="Q155" s="256"/>
      <c r="R155" s="256"/>
      <c r="S155" s="256"/>
      <c r="T155" s="257"/>
      <c r="U155" s="13"/>
      <c r="V155" s="13"/>
      <c r="W155" s="13"/>
      <c r="X155" s="13"/>
      <c r="Y155" s="13"/>
      <c r="Z155" s="13"/>
      <c r="AA155" s="13"/>
      <c r="AB155" s="13"/>
      <c r="AC155" s="13"/>
      <c r="AD155" s="13"/>
      <c r="AE155" s="13"/>
      <c r="AT155" s="258" t="s">
        <v>297</v>
      </c>
      <c r="AU155" s="258" t="s">
        <v>81</v>
      </c>
      <c r="AV155" s="13" t="s">
        <v>81</v>
      </c>
      <c r="AW155" s="13" t="s">
        <v>33</v>
      </c>
      <c r="AX155" s="13" t="s">
        <v>79</v>
      </c>
      <c r="AY155" s="258" t="s">
        <v>285</v>
      </c>
    </row>
    <row r="156" s="2" customFormat="1" ht="16.5" customHeight="1">
      <c r="A156" s="40"/>
      <c r="B156" s="41"/>
      <c r="C156" s="291" t="s">
        <v>8</v>
      </c>
      <c r="D156" s="291" t="s">
        <v>416</v>
      </c>
      <c r="E156" s="292" t="s">
        <v>4856</v>
      </c>
      <c r="F156" s="293" t="s">
        <v>4857</v>
      </c>
      <c r="G156" s="294" t="s">
        <v>290</v>
      </c>
      <c r="H156" s="295">
        <v>33</v>
      </c>
      <c r="I156" s="296"/>
      <c r="J156" s="297">
        <f>ROUND(I156*H156,2)</f>
        <v>0</v>
      </c>
      <c r="K156" s="293" t="s">
        <v>19</v>
      </c>
      <c r="L156" s="298"/>
      <c r="M156" s="299" t="s">
        <v>19</v>
      </c>
      <c r="N156" s="300" t="s">
        <v>43</v>
      </c>
      <c r="O156" s="86"/>
      <c r="P156" s="239">
        <f>O156*H156</f>
        <v>0</v>
      </c>
      <c r="Q156" s="239">
        <v>0</v>
      </c>
      <c r="R156" s="239">
        <f>Q156*H156</f>
        <v>0</v>
      </c>
      <c r="S156" s="239">
        <v>0</v>
      </c>
      <c r="T156" s="240">
        <f>S156*H156</f>
        <v>0</v>
      </c>
      <c r="U156" s="40"/>
      <c r="V156" s="40"/>
      <c r="W156" s="40"/>
      <c r="X156" s="40"/>
      <c r="Y156" s="40"/>
      <c r="Z156" s="40"/>
      <c r="AA156" s="40"/>
      <c r="AB156" s="40"/>
      <c r="AC156" s="40"/>
      <c r="AD156" s="40"/>
      <c r="AE156" s="40"/>
      <c r="AR156" s="241" t="s">
        <v>536</v>
      </c>
      <c r="AT156" s="241" t="s">
        <v>416</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157</v>
      </c>
      <c r="BM156" s="241" t="s">
        <v>4858</v>
      </c>
    </row>
    <row r="157" s="2" customFormat="1">
      <c r="A157" s="40"/>
      <c r="B157" s="41"/>
      <c r="C157" s="42"/>
      <c r="D157" s="243" t="s">
        <v>293</v>
      </c>
      <c r="E157" s="42"/>
      <c r="F157" s="244" t="s">
        <v>4857</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13" customFormat="1">
      <c r="A158" s="13"/>
      <c r="B158" s="248"/>
      <c r="C158" s="249"/>
      <c r="D158" s="243" t="s">
        <v>297</v>
      </c>
      <c r="E158" s="250" t="s">
        <v>19</v>
      </c>
      <c r="F158" s="251" t="s">
        <v>4859</v>
      </c>
      <c r="G158" s="249"/>
      <c r="H158" s="252">
        <v>33</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79</v>
      </c>
      <c r="AY158" s="258" t="s">
        <v>285</v>
      </c>
    </row>
    <row r="159" s="2" customFormat="1" ht="16.5" customHeight="1">
      <c r="A159" s="40"/>
      <c r="B159" s="41"/>
      <c r="C159" s="291" t="s">
        <v>157</v>
      </c>
      <c r="D159" s="291" t="s">
        <v>416</v>
      </c>
      <c r="E159" s="292" t="s">
        <v>3572</v>
      </c>
      <c r="F159" s="293" t="s">
        <v>3573</v>
      </c>
      <c r="G159" s="294" t="s">
        <v>290</v>
      </c>
      <c r="H159" s="295">
        <v>17</v>
      </c>
      <c r="I159" s="296"/>
      <c r="J159" s="297">
        <f>ROUND(I159*H159,2)</f>
        <v>0</v>
      </c>
      <c r="K159" s="293" t="s">
        <v>19</v>
      </c>
      <c r="L159" s="298"/>
      <c r="M159" s="299" t="s">
        <v>19</v>
      </c>
      <c r="N159" s="300" t="s">
        <v>43</v>
      </c>
      <c r="O159" s="86"/>
      <c r="P159" s="239">
        <f>O159*H159</f>
        <v>0</v>
      </c>
      <c r="Q159" s="239">
        <v>0.00088000000000000003</v>
      </c>
      <c r="R159" s="239">
        <f>Q159*H159</f>
        <v>0.014960000000000001</v>
      </c>
      <c r="S159" s="239">
        <v>0</v>
      </c>
      <c r="T159" s="240">
        <f>S159*H159</f>
        <v>0</v>
      </c>
      <c r="U159" s="40"/>
      <c r="V159" s="40"/>
      <c r="W159" s="40"/>
      <c r="X159" s="40"/>
      <c r="Y159" s="40"/>
      <c r="Z159" s="40"/>
      <c r="AA159" s="40"/>
      <c r="AB159" s="40"/>
      <c r="AC159" s="40"/>
      <c r="AD159" s="40"/>
      <c r="AE159" s="40"/>
      <c r="AR159" s="241" t="s">
        <v>536</v>
      </c>
      <c r="AT159" s="241" t="s">
        <v>416</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4860</v>
      </c>
    </row>
    <row r="160" s="2" customFormat="1">
      <c r="A160" s="40"/>
      <c r="B160" s="41"/>
      <c r="C160" s="42"/>
      <c r="D160" s="243" t="s">
        <v>293</v>
      </c>
      <c r="E160" s="42"/>
      <c r="F160" s="244" t="s">
        <v>3573</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13" customFormat="1">
      <c r="A161" s="13"/>
      <c r="B161" s="248"/>
      <c r="C161" s="249"/>
      <c r="D161" s="243" t="s">
        <v>297</v>
      </c>
      <c r="E161" s="250" t="s">
        <v>19</v>
      </c>
      <c r="F161" s="251" t="s">
        <v>4848</v>
      </c>
      <c r="G161" s="249"/>
      <c r="H161" s="252">
        <v>17</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79</v>
      </c>
      <c r="AY161" s="258" t="s">
        <v>285</v>
      </c>
    </row>
    <row r="162" s="2" customFormat="1" ht="16.5" customHeight="1">
      <c r="A162" s="40"/>
      <c r="B162" s="41"/>
      <c r="C162" s="230" t="s">
        <v>160</v>
      </c>
      <c r="D162" s="230" t="s">
        <v>287</v>
      </c>
      <c r="E162" s="231" t="s">
        <v>3575</v>
      </c>
      <c r="F162" s="232" t="s">
        <v>3576</v>
      </c>
      <c r="G162" s="233" t="s">
        <v>3577</v>
      </c>
      <c r="H162" s="308"/>
      <c r="I162" s="235"/>
      <c r="J162" s="236">
        <f>ROUND(I162*H162,2)</f>
        <v>0</v>
      </c>
      <c r="K162" s="232" t="s">
        <v>291</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4861</v>
      </c>
    </row>
    <row r="163" s="2" customFormat="1">
      <c r="A163" s="40"/>
      <c r="B163" s="41"/>
      <c r="C163" s="42"/>
      <c r="D163" s="243" t="s">
        <v>293</v>
      </c>
      <c r="E163" s="42"/>
      <c r="F163" s="244" t="s">
        <v>3579</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c r="A164" s="40"/>
      <c r="B164" s="41"/>
      <c r="C164" s="42"/>
      <c r="D164" s="243" t="s">
        <v>295</v>
      </c>
      <c r="E164" s="42"/>
      <c r="F164" s="247" t="s">
        <v>1405</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295</v>
      </c>
      <c r="AU164" s="19" t="s">
        <v>81</v>
      </c>
    </row>
    <row r="165" s="2" customFormat="1" ht="16.5" customHeight="1">
      <c r="A165" s="40"/>
      <c r="B165" s="41"/>
      <c r="C165" s="230" t="s">
        <v>444</v>
      </c>
      <c r="D165" s="230" t="s">
        <v>287</v>
      </c>
      <c r="E165" s="231" t="s">
        <v>4035</v>
      </c>
      <c r="F165" s="232" t="s">
        <v>4036</v>
      </c>
      <c r="G165" s="233" t="s">
        <v>3577</v>
      </c>
      <c r="H165" s="308"/>
      <c r="I165" s="235"/>
      <c r="J165" s="236">
        <f>ROUND(I165*H165,2)</f>
        <v>0</v>
      </c>
      <c r="K165" s="232" t="s">
        <v>291</v>
      </c>
      <c r="L165" s="46"/>
      <c r="M165" s="237" t="s">
        <v>19</v>
      </c>
      <c r="N165" s="238" t="s">
        <v>43</v>
      </c>
      <c r="O165" s="86"/>
      <c r="P165" s="239">
        <f>O165*H165</f>
        <v>0</v>
      </c>
      <c r="Q165" s="239">
        <v>0</v>
      </c>
      <c r="R165" s="239">
        <f>Q165*H165</f>
        <v>0</v>
      </c>
      <c r="S165" s="239">
        <v>0</v>
      </c>
      <c r="T165" s="240">
        <f>S165*H165</f>
        <v>0</v>
      </c>
      <c r="U165" s="40"/>
      <c r="V165" s="40"/>
      <c r="W165" s="40"/>
      <c r="X165" s="40"/>
      <c r="Y165" s="40"/>
      <c r="Z165" s="40"/>
      <c r="AA165" s="40"/>
      <c r="AB165" s="40"/>
      <c r="AC165" s="40"/>
      <c r="AD165" s="40"/>
      <c r="AE165" s="40"/>
      <c r="AR165" s="241" t="s">
        <v>157</v>
      </c>
      <c r="AT165" s="241" t="s">
        <v>287</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157</v>
      </c>
      <c r="BM165" s="241" t="s">
        <v>4862</v>
      </c>
    </row>
    <row r="166" s="2" customFormat="1">
      <c r="A166" s="40"/>
      <c r="B166" s="41"/>
      <c r="C166" s="42"/>
      <c r="D166" s="243" t="s">
        <v>293</v>
      </c>
      <c r="E166" s="42"/>
      <c r="F166" s="244" t="s">
        <v>4038</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2" customFormat="1">
      <c r="A167" s="40"/>
      <c r="B167" s="41"/>
      <c r="C167" s="42"/>
      <c r="D167" s="243" t="s">
        <v>295</v>
      </c>
      <c r="E167" s="42"/>
      <c r="F167" s="247" t="s">
        <v>1405</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295</v>
      </c>
      <c r="AU167" s="19" t="s">
        <v>81</v>
      </c>
    </row>
    <row r="168" s="12" customFormat="1" ht="22.8" customHeight="1">
      <c r="A168" s="12"/>
      <c r="B168" s="214"/>
      <c r="C168" s="215"/>
      <c r="D168" s="216" t="s">
        <v>71</v>
      </c>
      <c r="E168" s="228" t="s">
        <v>3584</v>
      </c>
      <c r="F168" s="228" t="s">
        <v>3585</v>
      </c>
      <c r="G168" s="215"/>
      <c r="H168" s="215"/>
      <c r="I168" s="218"/>
      <c r="J168" s="229">
        <f>BK168</f>
        <v>0</v>
      </c>
      <c r="K168" s="215"/>
      <c r="L168" s="220"/>
      <c r="M168" s="221"/>
      <c r="N168" s="222"/>
      <c r="O168" s="222"/>
      <c r="P168" s="223">
        <f>SUM(P169:P199)</f>
        <v>0</v>
      </c>
      <c r="Q168" s="222"/>
      <c r="R168" s="223">
        <f>SUM(R169:R199)</f>
        <v>0.46173650399999999</v>
      </c>
      <c r="S168" s="222"/>
      <c r="T168" s="224">
        <f>SUM(T169:T199)</f>
        <v>0.011650000000000001</v>
      </c>
      <c r="U168" s="12"/>
      <c r="V168" s="12"/>
      <c r="W168" s="12"/>
      <c r="X168" s="12"/>
      <c r="Y168" s="12"/>
      <c r="Z168" s="12"/>
      <c r="AA168" s="12"/>
      <c r="AB168" s="12"/>
      <c r="AC168" s="12"/>
      <c r="AD168" s="12"/>
      <c r="AE168" s="12"/>
      <c r="AR168" s="225" t="s">
        <v>81</v>
      </c>
      <c r="AT168" s="226" t="s">
        <v>71</v>
      </c>
      <c r="AU168" s="226" t="s">
        <v>79</v>
      </c>
      <c r="AY168" s="225" t="s">
        <v>285</v>
      </c>
      <c r="BK168" s="227">
        <f>SUM(BK169:BK199)</f>
        <v>0</v>
      </c>
    </row>
    <row r="169" s="2" customFormat="1" ht="16.5" customHeight="1">
      <c r="A169" s="40"/>
      <c r="B169" s="41"/>
      <c r="C169" s="230" t="s">
        <v>163</v>
      </c>
      <c r="D169" s="230" t="s">
        <v>287</v>
      </c>
      <c r="E169" s="231" t="s">
        <v>3586</v>
      </c>
      <c r="F169" s="232" t="s">
        <v>3587</v>
      </c>
      <c r="G169" s="233" t="s">
        <v>515</v>
      </c>
      <c r="H169" s="234">
        <v>1</v>
      </c>
      <c r="I169" s="235"/>
      <c r="J169" s="236">
        <f>ROUND(I169*H169,2)</f>
        <v>0</v>
      </c>
      <c r="K169" s="232" t="s">
        <v>291</v>
      </c>
      <c r="L169" s="46"/>
      <c r="M169" s="237" t="s">
        <v>19</v>
      </c>
      <c r="N169" s="238" t="s">
        <v>43</v>
      </c>
      <c r="O169" s="86"/>
      <c r="P169" s="239">
        <f>O169*H169</f>
        <v>0</v>
      </c>
      <c r="Q169" s="239">
        <v>0</v>
      </c>
      <c r="R169" s="239">
        <f>Q169*H169</f>
        <v>0</v>
      </c>
      <c r="S169" s="239">
        <v>0.011650000000000001</v>
      </c>
      <c r="T169" s="240">
        <f>S169*H169</f>
        <v>0.011650000000000001</v>
      </c>
      <c r="U169" s="40"/>
      <c r="V169" s="40"/>
      <c r="W169" s="40"/>
      <c r="X169" s="40"/>
      <c r="Y169" s="40"/>
      <c r="Z169" s="40"/>
      <c r="AA169" s="40"/>
      <c r="AB169" s="40"/>
      <c r="AC169" s="40"/>
      <c r="AD169" s="40"/>
      <c r="AE169" s="40"/>
      <c r="AR169" s="241" t="s">
        <v>157</v>
      </c>
      <c r="AT169" s="241" t="s">
        <v>287</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157</v>
      </c>
      <c r="BM169" s="241" t="s">
        <v>4863</v>
      </c>
    </row>
    <row r="170" s="2" customFormat="1">
      <c r="A170" s="40"/>
      <c r="B170" s="41"/>
      <c r="C170" s="42"/>
      <c r="D170" s="243" t="s">
        <v>293</v>
      </c>
      <c r="E170" s="42"/>
      <c r="F170" s="244" t="s">
        <v>3587</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13" customFormat="1">
      <c r="A171" s="13"/>
      <c r="B171" s="248"/>
      <c r="C171" s="249"/>
      <c r="D171" s="243" t="s">
        <v>297</v>
      </c>
      <c r="E171" s="250" t="s">
        <v>19</v>
      </c>
      <c r="F171" s="251" t="s">
        <v>79</v>
      </c>
      <c r="G171" s="249"/>
      <c r="H171" s="252">
        <v>1</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79</v>
      </c>
      <c r="AY171" s="258" t="s">
        <v>285</v>
      </c>
    </row>
    <row r="172" s="2" customFormat="1" ht="16.5" customHeight="1">
      <c r="A172" s="40"/>
      <c r="B172" s="41"/>
      <c r="C172" s="230" t="s">
        <v>455</v>
      </c>
      <c r="D172" s="230" t="s">
        <v>287</v>
      </c>
      <c r="E172" s="231" t="s">
        <v>3590</v>
      </c>
      <c r="F172" s="232" t="s">
        <v>3591</v>
      </c>
      <c r="G172" s="233" t="s">
        <v>394</v>
      </c>
      <c r="H172" s="234">
        <v>0.012</v>
      </c>
      <c r="I172" s="235"/>
      <c r="J172" s="236">
        <f>ROUND(I172*H172,2)</f>
        <v>0</v>
      </c>
      <c r="K172" s="232" t="s">
        <v>291</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157</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4864</v>
      </c>
    </row>
    <row r="173" s="2" customFormat="1">
      <c r="A173" s="40"/>
      <c r="B173" s="41"/>
      <c r="C173" s="42"/>
      <c r="D173" s="243" t="s">
        <v>293</v>
      </c>
      <c r="E173" s="42"/>
      <c r="F173" s="244" t="s">
        <v>3593</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ht="16.5" customHeight="1">
      <c r="A174" s="40"/>
      <c r="B174" s="41"/>
      <c r="C174" s="230" t="s">
        <v>7</v>
      </c>
      <c r="D174" s="230" t="s">
        <v>287</v>
      </c>
      <c r="E174" s="231" t="s">
        <v>4865</v>
      </c>
      <c r="F174" s="232" t="s">
        <v>4866</v>
      </c>
      <c r="G174" s="233" t="s">
        <v>290</v>
      </c>
      <c r="H174" s="234">
        <v>17</v>
      </c>
      <c r="I174" s="235"/>
      <c r="J174" s="236">
        <f>ROUND(I174*H174,2)</f>
        <v>0</v>
      </c>
      <c r="K174" s="232" t="s">
        <v>291</v>
      </c>
      <c r="L174" s="46"/>
      <c r="M174" s="237" t="s">
        <v>19</v>
      </c>
      <c r="N174" s="238" t="s">
        <v>43</v>
      </c>
      <c r="O174" s="86"/>
      <c r="P174" s="239">
        <f>O174*H174</f>
        <v>0</v>
      </c>
      <c r="Q174" s="239">
        <v>0.0036316019999999998</v>
      </c>
      <c r="R174" s="239">
        <f>Q174*H174</f>
        <v>0.061737233999999995</v>
      </c>
      <c r="S174" s="239">
        <v>0</v>
      </c>
      <c r="T174" s="240">
        <f>S174*H174</f>
        <v>0</v>
      </c>
      <c r="U174" s="40"/>
      <c r="V174" s="40"/>
      <c r="W174" s="40"/>
      <c r="X174" s="40"/>
      <c r="Y174" s="40"/>
      <c r="Z174" s="40"/>
      <c r="AA174" s="40"/>
      <c r="AB174" s="40"/>
      <c r="AC174" s="40"/>
      <c r="AD174" s="40"/>
      <c r="AE174" s="40"/>
      <c r="AR174" s="241" t="s">
        <v>157</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4867</v>
      </c>
    </row>
    <row r="175" s="2" customFormat="1">
      <c r="A175" s="40"/>
      <c r="B175" s="41"/>
      <c r="C175" s="42"/>
      <c r="D175" s="243" t="s">
        <v>293</v>
      </c>
      <c r="E175" s="42"/>
      <c r="F175" s="244" t="s">
        <v>4868</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c r="A176" s="40"/>
      <c r="B176" s="41"/>
      <c r="C176" s="42"/>
      <c r="D176" s="243" t="s">
        <v>295</v>
      </c>
      <c r="E176" s="42"/>
      <c r="F176" s="247" t="s">
        <v>4045</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295</v>
      </c>
      <c r="AU176" s="19" t="s">
        <v>81</v>
      </c>
    </row>
    <row r="177" s="13" customFormat="1">
      <c r="A177" s="13"/>
      <c r="B177" s="248"/>
      <c r="C177" s="249"/>
      <c r="D177" s="243" t="s">
        <v>297</v>
      </c>
      <c r="E177" s="250" t="s">
        <v>19</v>
      </c>
      <c r="F177" s="251" t="s">
        <v>4869</v>
      </c>
      <c r="G177" s="249"/>
      <c r="H177" s="252">
        <v>17</v>
      </c>
      <c r="I177" s="253"/>
      <c r="J177" s="249"/>
      <c r="K177" s="249"/>
      <c r="L177" s="254"/>
      <c r="M177" s="255"/>
      <c r="N177" s="256"/>
      <c r="O177" s="256"/>
      <c r="P177" s="256"/>
      <c r="Q177" s="256"/>
      <c r="R177" s="256"/>
      <c r="S177" s="256"/>
      <c r="T177" s="257"/>
      <c r="U177" s="13"/>
      <c r="V177" s="13"/>
      <c r="W177" s="13"/>
      <c r="X177" s="13"/>
      <c r="Y177" s="13"/>
      <c r="Z177" s="13"/>
      <c r="AA177" s="13"/>
      <c r="AB177" s="13"/>
      <c r="AC177" s="13"/>
      <c r="AD177" s="13"/>
      <c r="AE177" s="13"/>
      <c r="AT177" s="258" t="s">
        <v>297</v>
      </c>
      <c r="AU177" s="258" t="s">
        <v>81</v>
      </c>
      <c r="AV177" s="13" t="s">
        <v>81</v>
      </c>
      <c r="AW177" s="13" t="s">
        <v>33</v>
      </c>
      <c r="AX177" s="13" t="s">
        <v>79</v>
      </c>
      <c r="AY177" s="258" t="s">
        <v>285</v>
      </c>
    </row>
    <row r="178" s="2" customFormat="1" ht="16.5" customHeight="1">
      <c r="A178" s="40"/>
      <c r="B178" s="41"/>
      <c r="C178" s="230" t="s">
        <v>471</v>
      </c>
      <c r="D178" s="230" t="s">
        <v>287</v>
      </c>
      <c r="E178" s="231" t="s">
        <v>4575</v>
      </c>
      <c r="F178" s="232" t="s">
        <v>4576</v>
      </c>
      <c r="G178" s="233" t="s">
        <v>290</v>
      </c>
      <c r="H178" s="234">
        <v>30</v>
      </c>
      <c r="I178" s="235"/>
      <c r="J178" s="236">
        <f>ROUND(I178*H178,2)</f>
        <v>0</v>
      </c>
      <c r="K178" s="232" t="s">
        <v>291</v>
      </c>
      <c r="L178" s="46"/>
      <c r="M178" s="237" t="s">
        <v>19</v>
      </c>
      <c r="N178" s="238" t="s">
        <v>43</v>
      </c>
      <c r="O178" s="86"/>
      <c r="P178" s="239">
        <f>O178*H178</f>
        <v>0</v>
      </c>
      <c r="Q178" s="239">
        <v>0.0061378559999999997</v>
      </c>
      <c r="R178" s="239">
        <f>Q178*H178</f>
        <v>0.18413568</v>
      </c>
      <c r="S178" s="239">
        <v>0</v>
      </c>
      <c r="T178" s="240">
        <f>S178*H178</f>
        <v>0</v>
      </c>
      <c r="U178" s="40"/>
      <c r="V178" s="40"/>
      <c r="W178" s="40"/>
      <c r="X178" s="40"/>
      <c r="Y178" s="40"/>
      <c r="Z178" s="40"/>
      <c r="AA178" s="40"/>
      <c r="AB178" s="40"/>
      <c r="AC178" s="40"/>
      <c r="AD178" s="40"/>
      <c r="AE178" s="40"/>
      <c r="AR178" s="241" t="s">
        <v>157</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157</v>
      </c>
      <c r="BM178" s="241" t="s">
        <v>4870</v>
      </c>
    </row>
    <row r="179" s="2" customFormat="1">
      <c r="A179" s="40"/>
      <c r="B179" s="41"/>
      <c r="C179" s="42"/>
      <c r="D179" s="243" t="s">
        <v>293</v>
      </c>
      <c r="E179" s="42"/>
      <c r="F179" s="244" t="s">
        <v>4578</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c r="A180" s="40"/>
      <c r="B180" s="41"/>
      <c r="C180" s="42"/>
      <c r="D180" s="243" t="s">
        <v>295</v>
      </c>
      <c r="E180" s="42"/>
      <c r="F180" s="247" t="s">
        <v>4045</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295</v>
      </c>
      <c r="AU180" s="19" t="s">
        <v>81</v>
      </c>
    </row>
    <row r="181" s="13" customFormat="1">
      <c r="A181" s="13"/>
      <c r="B181" s="248"/>
      <c r="C181" s="249"/>
      <c r="D181" s="243" t="s">
        <v>297</v>
      </c>
      <c r="E181" s="250" t="s">
        <v>19</v>
      </c>
      <c r="F181" s="251" t="s">
        <v>4871</v>
      </c>
      <c r="G181" s="249"/>
      <c r="H181" s="252">
        <v>30</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79</v>
      </c>
      <c r="AY181" s="258" t="s">
        <v>285</v>
      </c>
    </row>
    <row r="182" s="2" customFormat="1" ht="16.5" customHeight="1">
      <c r="A182" s="40"/>
      <c r="B182" s="41"/>
      <c r="C182" s="230" t="s">
        <v>479</v>
      </c>
      <c r="D182" s="230" t="s">
        <v>287</v>
      </c>
      <c r="E182" s="231" t="s">
        <v>4872</v>
      </c>
      <c r="F182" s="232" t="s">
        <v>4873</v>
      </c>
      <c r="G182" s="233" t="s">
        <v>290</v>
      </c>
      <c r="H182" s="234">
        <v>17</v>
      </c>
      <c r="I182" s="235"/>
      <c r="J182" s="236">
        <f>ROUND(I182*H182,2)</f>
        <v>0</v>
      </c>
      <c r="K182" s="232" t="s">
        <v>291</v>
      </c>
      <c r="L182" s="46"/>
      <c r="M182" s="237" t="s">
        <v>19</v>
      </c>
      <c r="N182" s="238" t="s">
        <v>43</v>
      </c>
      <c r="O182" s="86"/>
      <c r="P182" s="239">
        <f>O182*H182</f>
        <v>0</v>
      </c>
      <c r="Q182" s="239">
        <v>0.0039389999999999998</v>
      </c>
      <c r="R182" s="239">
        <f>Q182*H182</f>
        <v>0.066962999999999995</v>
      </c>
      <c r="S182" s="239">
        <v>0</v>
      </c>
      <c r="T182" s="240">
        <f>S182*H182</f>
        <v>0</v>
      </c>
      <c r="U182" s="40"/>
      <c r="V182" s="40"/>
      <c r="W182" s="40"/>
      <c r="X182" s="40"/>
      <c r="Y182" s="40"/>
      <c r="Z182" s="40"/>
      <c r="AA182" s="40"/>
      <c r="AB182" s="40"/>
      <c r="AC182" s="40"/>
      <c r="AD182" s="40"/>
      <c r="AE182" s="40"/>
      <c r="AR182" s="241" t="s">
        <v>157</v>
      </c>
      <c r="AT182" s="241" t="s">
        <v>287</v>
      </c>
      <c r="AU182" s="241" t="s">
        <v>81</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157</v>
      </c>
      <c r="BM182" s="241" t="s">
        <v>4874</v>
      </c>
    </row>
    <row r="183" s="2" customFormat="1">
      <c r="A183" s="40"/>
      <c r="B183" s="41"/>
      <c r="C183" s="42"/>
      <c r="D183" s="243" t="s">
        <v>293</v>
      </c>
      <c r="E183" s="42"/>
      <c r="F183" s="244" t="s">
        <v>4875</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81</v>
      </c>
    </row>
    <row r="184" s="2" customFormat="1">
      <c r="A184" s="40"/>
      <c r="B184" s="41"/>
      <c r="C184" s="42"/>
      <c r="D184" s="243" t="s">
        <v>295</v>
      </c>
      <c r="E184" s="42"/>
      <c r="F184" s="247" t="s">
        <v>4051</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295</v>
      </c>
      <c r="AU184" s="19" t="s">
        <v>81</v>
      </c>
    </row>
    <row r="185" s="13" customFormat="1">
      <c r="A185" s="13"/>
      <c r="B185" s="248"/>
      <c r="C185" s="249"/>
      <c r="D185" s="243" t="s">
        <v>297</v>
      </c>
      <c r="E185" s="250" t="s">
        <v>19</v>
      </c>
      <c r="F185" s="251" t="s">
        <v>4869</v>
      </c>
      <c r="G185" s="249"/>
      <c r="H185" s="252">
        <v>17</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79</v>
      </c>
      <c r="AY185" s="258" t="s">
        <v>285</v>
      </c>
    </row>
    <row r="186" s="2" customFormat="1" ht="16.5" customHeight="1">
      <c r="A186" s="40"/>
      <c r="B186" s="41"/>
      <c r="C186" s="230" t="s">
        <v>490</v>
      </c>
      <c r="D186" s="230" t="s">
        <v>287</v>
      </c>
      <c r="E186" s="231" t="s">
        <v>4580</v>
      </c>
      <c r="F186" s="232" t="s">
        <v>4581</v>
      </c>
      <c r="G186" s="233" t="s">
        <v>290</v>
      </c>
      <c r="H186" s="234">
        <v>30</v>
      </c>
      <c r="I186" s="235"/>
      <c r="J186" s="236">
        <f>ROUND(I186*H186,2)</f>
        <v>0</v>
      </c>
      <c r="K186" s="232" t="s">
        <v>291</v>
      </c>
      <c r="L186" s="46"/>
      <c r="M186" s="237" t="s">
        <v>19</v>
      </c>
      <c r="N186" s="238" t="s">
        <v>43</v>
      </c>
      <c r="O186" s="86"/>
      <c r="P186" s="239">
        <f>O186*H186</f>
        <v>0</v>
      </c>
      <c r="Q186" s="239">
        <v>0.0043429999999999996</v>
      </c>
      <c r="R186" s="239">
        <f>Q186*H186</f>
        <v>0.13028999999999999</v>
      </c>
      <c r="S186" s="239">
        <v>0</v>
      </c>
      <c r="T186" s="240">
        <f>S186*H186</f>
        <v>0</v>
      </c>
      <c r="U186" s="40"/>
      <c r="V186" s="40"/>
      <c r="W186" s="40"/>
      <c r="X186" s="40"/>
      <c r="Y186" s="40"/>
      <c r="Z186" s="40"/>
      <c r="AA186" s="40"/>
      <c r="AB186" s="40"/>
      <c r="AC186" s="40"/>
      <c r="AD186" s="40"/>
      <c r="AE186" s="40"/>
      <c r="AR186" s="241" t="s">
        <v>157</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157</v>
      </c>
      <c r="BM186" s="241" t="s">
        <v>4876</v>
      </c>
    </row>
    <row r="187" s="2" customFormat="1">
      <c r="A187" s="40"/>
      <c r="B187" s="41"/>
      <c r="C187" s="42"/>
      <c r="D187" s="243" t="s">
        <v>293</v>
      </c>
      <c r="E187" s="42"/>
      <c r="F187" s="244" t="s">
        <v>4583</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c r="A188" s="40"/>
      <c r="B188" s="41"/>
      <c r="C188" s="42"/>
      <c r="D188" s="243" t="s">
        <v>295</v>
      </c>
      <c r="E188" s="42"/>
      <c r="F188" s="247" t="s">
        <v>4051</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295</v>
      </c>
      <c r="AU188" s="19" t="s">
        <v>81</v>
      </c>
    </row>
    <row r="189" s="13" customFormat="1">
      <c r="A189" s="13"/>
      <c r="B189" s="248"/>
      <c r="C189" s="249"/>
      <c r="D189" s="243" t="s">
        <v>297</v>
      </c>
      <c r="E189" s="250" t="s">
        <v>19</v>
      </c>
      <c r="F189" s="251" t="s">
        <v>4871</v>
      </c>
      <c r="G189" s="249"/>
      <c r="H189" s="252">
        <v>30</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30" t="s">
        <v>498</v>
      </c>
      <c r="D190" s="230" t="s">
        <v>287</v>
      </c>
      <c r="E190" s="231" t="s">
        <v>4052</v>
      </c>
      <c r="F190" s="232" t="s">
        <v>4053</v>
      </c>
      <c r="G190" s="233" t="s">
        <v>290</v>
      </c>
      <c r="H190" s="234">
        <v>47</v>
      </c>
      <c r="I190" s="235"/>
      <c r="J190" s="236">
        <f>ROUND(I190*H190,2)</f>
        <v>0</v>
      </c>
      <c r="K190" s="232" t="s">
        <v>291</v>
      </c>
      <c r="L190" s="46"/>
      <c r="M190" s="237" t="s">
        <v>19</v>
      </c>
      <c r="N190" s="238" t="s">
        <v>43</v>
      </c>
      <c r="O190" s="86"/>
      <c r="P190" s="239">
        <f>O190*H190</f>
        <v>0</v>
      </c>
      <c r="Q190" s="239">
        <v>0.00039596999999999999</v>
      </c>
      <c r="R190" s="239">
        <f>Q190*H190</f>
        <v>0.01861059</v>
      </c>
      <c r="S190" s="239">
        <v>0</v>
      </c>
      <c r="T190" s="240">
        <f>S190*H190</f>
        <v>0</v>
      </c>
      <c r="U190" s="40"/>
      <c r="V190" s="40"/>
      <c r="W190" s="40"/>
      <c r="X190" s="40"/>
      <c r="Y190" s="40"/>
      <c r="Z190" s="40"/>
      <c r="AA190" s="40"/>
      <c r="AB190" s="40"/>
      <c r="AC190" s="40"/>
      <c r="AD190" s="40"/>
      <c r="AE190" s="40"/>
      <c r="AR190" s="241" t="s">
        <v>157</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4877</v>
      </c>
    </row>
    <row r="191" s="2" customFormat="1">
      <c r="A191" s="40"/>
      <c r="B191" s="41"/>
      <c r="C191" s="42"/>
      <c r="D191" s="243" t="s">
        <v>293</v>
      </c>
      <c r="E191" s="42"/>
      <c r="F191" s="244" t="s">
        <v>4055</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295</v>
      </c>
      <c r="E192" s="42"/>
      <c r="F192" s="247" t="s">
        <v>4056</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295</v>
      </c>
      <c r="AU192" s="19" t="s">
        <v>81</v>
      </c>
    </row>
    <row r="193" s="13" customFormat="1">
      <c r="A193" s="13"/>
      <c r="B193" s="248"/>
      <c r="C193" s="249"/>
      <c r="D193" s="243" t="s">
        <v>297</v>
      </c>
      <c r="E193" s="250" t="s">
        <v>19</v>
      </c>
      <c r="F193" s="251" t="s">
        <v>4878</v>
      </c>
      <c r="G193" s="249"/>
      <c r="H193" s="252">
        <v>47</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79</v>
      </c>
      <c r="AY193" s="258" t="s">
        <v>285</v>
      </c>
    </row>
    <row r="194" s="2" customFormat="1" ht="16.5" customHeight="1">
      <c r="A194" s="40"/>
      <c r="B194" s="41"/>
      <c r="C194" s="230" t="s">
        <v>502</v>
      </c>
      <c r="D194" s="230" t="s">
        <v>287</v>
      </c>
      <c r="E194" s="231" t="s">
        <v>3594</v>
      </c>
      <c r="F194" s="232" t="s">
        <v>3595</v>
      </c>
      <c r="G194" s="233" t="s">
        <v>3577</v>
      </c>
      <c r="H194" s="308"/>
      <c r="I194" s="235"/>
      <c r="J194" s="236">
        <f>ROUND(I194*H194,2)</f>
        <v>0</v>
      </c>
      <c r="K194" s="232" t="s">
        <v>291</v>
      </c>
      <c r="L194" s="46"/>
      <c r="M194" s="237" t="s">
        <v>19</v>
      </c>
      <c r="N194" s="238" t="s">
        <v>43</v>
      </c>
      <c r="O194" s="86"/>
      <c r="P194" s="239">
        <f>O194*H194</f>
        <v>0</v>
      </c>
      <c r="Q194" s="239">
        <v>0</v>
      </c>
      <c r="R194" s="239">
        <f>Q194*H194</f>
        <v>0</v>
      </c>
      <c r="S194" s="239">
        <v>0</v>
      </c>
      <c r="T194" s="240">
        <f>S194*H194</f>
        <v>0</v>
      </c>
      <c r="U194" s="40"/>
      <c r="V194" s="40"/>
      <c r="W194" s="40"/>
      <c r="X194" s="40"/>
      <c r="Y194" s="40"/>
      <c r="Z194" s="40"/>
      <c r="AA194" s="40"/>
      <c r="AB194" s="40"/>
      <c r="AC194" s="40"/>
      <c r="AD194" s="40"/>
      <c r="AE194" s="40"/>
      <c r="AR194" s="241" t="s">
        <v>157</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157</v>
      </c>
      <c r="BM194" s="241" t="s">
        <v>4879</v>
      </c>
    </row>
    <row r="195" s="2" customFormat="1">
      <c r="A195" s="40"/>
      <c r="B195" s="41"/>
      <c r="C195" s="42"/>
      <c r="D195" s="243" t="s">
        <v>293</v>
      </c>
      <c r="E195" s="42"/>
      <c r="F195" s="244" t="s">
        <v>3597</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2" customFormat="1">
      <c r="A196" s="40"/>
      <c r="B196" s="41"/>
      <c r="C196" s="42"/>
      <c r="D196" s="243" t="s">
        <v>295</v>
      </c>
      <c r="E196" s="42"/>
      <c r="F196" s="247" t="s">
        <v>3598</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295</v>
      </c>
      <c r="AU196" s="19" t="s">
        <v>81</v>
      </c>
    </row>
    <row r="197" s="2" customFormat="1" ht="16.5" customHeight="1">
      <c r="A197" s="40"/>
      <c r="B197" s="41"/>
      <c r="C197" s="230" t="s">
        <v>507</v>
      </c>
      <c r="D197" s="230" t="s">
        <v>287</v>
      </c>
      <c r="E197" s="231" t="s">
        <v>3599</v>
      </c>
      <c r="F197" s="232" t="s">
        <v>3600</v>
      </c>
      <c r="G197" s="233" t="s">
        <v>3577</v>
      </c>
      <c r="H197" s="308"/>
      <c r="I197" s="235"/>
      <c r="J197" s="236">
        <f>ROUND(I197*H197,2)</f>
        <v>0</v>
      </c>
      <c r="K197" s="232" t="s">
        <v>291</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157</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4880</v>
      </c>
    </row>
    <row r="198" s="2" customFormat="1">
      <c r="A198" s="40"/>
      <c r="B198" s="41"/>
      <c r="C198" s="42"/>
      <c r="D198" s="243" t="s">
        <v>293</v>
      </c>
      <c r="E198" s="42"/>
      <c r="F198" s="244" t="s">
        <v>3602</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c r="A199" s="40"/>
      <c r="B199" s="41"/>
      <c r="C199" s="42"/>
      <c r="D199" s="243" t="s">
        <v>295</v>
      </c>
      <c r="E199" s="42"/>
      <c r="F199" s="247" t="s">
        <v>3598</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295</v>
      </c>
      <c r="AU199" s="19" t="s">
        <v>81</v>
      </c>
    </row>
    <row r="200" s="12" customFormat="1" ht="22.8" customHeight="1">
      <c r="A200" s="12"/>
      <c r="B200" s="214"/>
      <c r="C200" s="215"/>
      <c r="D200" s="216" t="s">
        <v>71</v>
      </c>
      <c r="E200" s="228" t="s">
        <v>3603</v>
      </c>
      <c r="F200" s="228" t="s">
        <v>3604</v>
      </c>
      <c r="G200" s="215"/>
      <c r="H200" s="215"/>
      <c r="I200" s="218"/>
      <c r="J200" s="229">
        <f>BK200</f>
        <v>0</v>
      </c>
      <c r="K200" s="215"/>
      <c r="L200" s="220"/>
      <c r="M200" s="221"/>
      <c r="N200" s="222"/>
      <c r="O200" s="222"/>
      <c r="P200" s="223">
        <f>SUM(P201:P248)</f>
        <v>0</v>
      </c>
      <c r="Q200" s="222"/>
      <c r="R200" s="223">
        <f>SUM(R201:R248)</f>
        <v>0.032569000000000001</v>
      </c>
      <c r="S200" s="222"/>
      <c r="T200" s="224">
        <f>SUM(T201:T248)</f>
        <v>1.06792</v>
      </c>
      <c r="U200" s="12"/>
      <c r="V200" s="12"/>
      <c r="W200" s="12"/>
      <c r="X200" s="12"/>
      <c r="Y200" s="12"/>
      <c r="Z200" s="12"/>
      <c r="AA200" s="12"/>
      <c r="AB200" s="12"/>
      <c r="AC200" s="12"/>
      <c r="AD200" s="12"/>
      <c r="AE200" s="12"/>
      <c r="AR200" s="225" t="s">
        <v>81</v>
      </c>
      <c r="AT200" s="226" t="s">
        <v>71</v>
      </c>
      <c r="AU200" s="226" t="s">
        <v>79</v>
      </c>
      <c r="AY200" s="225" t="s">
        <v>285</v>
      </c>
      <c r="BK200" s="227">
        <f>SUM(BK201:BK248)</f>
        <v>0</v>
      </c>
    </row>
    <row r="201" s="2" customFormat="1" ht="16.5" customHeight="1">
      <c r="A201" s="40"/>
      <c r="B201" s="41"/>
      <c r="C201" s="230" t="s">
        <v>512</v>
      </c>
      <c r="D201" s="230" t="s">
        <v>287</v>
      </c>
      <c r="E201" s="231" t="s">
        <v>4060</v>
      </c>
      <c r="F201" s="232" t="s">
        <v>4061</v>
      </c>
      <c r="G201" s="233" t="s">
        <v>515</v>
      </c>
      <c r="H201" s="234">
        <v>2</v>
      </c>
      <c r="I201" s="235"/>
      <c r="J201" s="236">
        <f>ROUND(I201*H201,2)</f>
        <v>0</v>
      </c>
      <c r="K201" s="232" t="s">
        <v>19</v>
      </c>
      <c r="L201" s="46"/>
      <c r="M201" s="237" t="s">
        <v>19</v>
      </c>
      <c r="N201" s="238" t="s">
        <v>43</v>
      </c>
      <c r="O201" s="86"/>
      <c r="P201" s="239">
        <f>O201*H201</f>
        <v>0</v>
      </c>
      <c r="Q201" s="239">
        <v>0</v>
      </c>
      <c r="R201" s="239">
        <f>Q201*H201</f>
        <v>0</v>
      </c>
      <c r="S201" s="239">
        <v>0.51195999999999997</v>
      </c>
      <c r="T201" s="240">
        <f>S201*H201</f>
        <v>1.0239199999999999</v>
      </c>
      <c r="U201" s="40"/>
      <c r="V201" s="40"/>
      <c r="W201" s="40"/>
      <c r="X201" s="40"/>
      <c r="Y201" s="40"/>
      <c r="Z201" s="40"/>
      <c r="AA201" s="40"/>
      <c r="AB201" s="40"/>
      <c r="AC201" s="40"/>
      <c r="AD201" s="40"/>
      <c r="AE201" s="40"/>
      <c r="AR201" s="241" t="s">
        <v>157</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4881</v>
      </c>
    </row>
    <row r="202" s="2" customFormat="1">
      <c r="A202" s="40"/>
      <c r="B202" s="41"/>
      <c r="C202" s="42"/>
      <c r="D202" s="243" t="s">
        <v>293</v>
      </c>
      <c r="E202" s="42"/>
      <c r="F202" s="244" t="s">
        <v>4061</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13" customFormat="1">
      <c r="A203" s="13"/>
      <c r="B203" s="248"/>
      <c r="C203" s="249"/>
      <c r="D203" s="243" t="s">
        <v>297</v>
      </c>
      <c r="E203" s="250" t="s">
        <v>19</v>
      </c>
      <c r="F203" s="251" t="s">
        <v>3589</v>
      </c>
      <c r="G203" s="249"/>
      <c r="H203" s="252">
        <v>2</v>
      </c>
      <c r="I203" s="253"/>
      <c r="J203" s="249"/>
      <c r="K203" s="249"/>
      <c r="L203" s="254"/>
      <c r="M203" s="255"/>
      <c r="N203" s="256"/>
      <c r="O203" s="256"/>
      <c r="P203" s="256"/>
      <c r="Q203" s="256"/>
      <c r="R203" s="256"/>
      <c r="S203" s="256"/>
      <c r="T203" s="257"/>
      <c r="U203" s="13"/>
      <c r="V203" s="13"/>
      <c r="W203" s="13"/>
      <c r="X203" s="13"/>
      <c r="Y203" s="13"/>
      <c r="Z203" s="13"/>
      <c r="AA203" s="13"/>
      <c r="AB203" s="13"/>
      <c r="AC203" s="13"/>
      <c r="AD203" s="13"/>
      <c r="AE203" s="13"/>
      <c r="AT203" s="258" t="s">
        <v>297</v>
      </c>
      <c r="AU203" s="258" t="s">
        <v>81</v>
      </c>
      <c r="AV203" s="13" t="s">
        <v>81</v>
      </c>
      <c r="AW203" s="13" t="s">
        <v>33</v>
      </c>
      <c r="AX203" s="13" t="s">
        <v>79</v>
      </c>
      <c r="AY203" s="258" t="s">
        <v>285</v>
      </c>
    </row>
    <row r="204" s="2" customFormat="1" ht="16.5" customHeight="1">
      <c r="A204" s="40"/>
      <c r="B204" s="41"/>
      <c r="C204" s="230" t="s">
        <v>519</v>
      </c>
      <c r="D204" s="230" t="s">
        <v>287</v>
      </c>
      <c r="E204" s="231" t="s">
        <v>4063</v>
      </c>
      <c r="F204" s="232" t="s">
        <v>4064</v>
      </c>
      <c r="G204" s="233" t="s">
        <v>515</v>
      </c>
      <c r="H204" s="234">
        <v>2</v>
      </c>
      <c r="I204" s="235"/>
      <c r="J204" s="236">
        <f>ROUND(I204*H204,2)</f>
        <v>0</v>
      </c>
      <c r="K204" s="232" t="s">
        <v>291</v>
      </c>
      <c r="L204" s="46"/>
      <c r="M204" s="237" t="s">
        <v>19</v>
      </c>
      <c r="N204" s="238" t="s">
        <v>43</v>
      </c>
      <c r="O204" s="86"/>
      <c r="P204" s="239">
        <f>O204*H204</f>
        <v>0</v>
      </c>
      <c r="Q204" s="239">
        <v>0.0049399999999999999</v>
      </c>
      <c r="R204" s="239">
        <f>Q204*H204</f>
        <v>0.0098799999999999999</v>
      </c>
      <c r="S204" s="239">
        <v>0</v>
      </c>
      <c r="T204" s="240">
        <f>S204*H204</f>
        <v>0</v>
      </c>
      <c r="U204" s="40"/>
      <c r="V204" s="40"/>
      <c r="W204" s="40"/>
      <c r="X204" s="40"/>
      <c r="Y204" s="40"/>
      <c r="Z204" s="40"/>
      <c r="AA204" s="40"/>
      <c r="AB204" s="40"/>
      <c r="AC204" s="40"/>
      <c r="AD204" s="40"/>
      <c r="AE204" s="40"/>
      <c r="AR204" s="241" t="s">
        <v>157</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157</v>
      </c>
      <c r="BM204" s="241" t="s">
        <v>4882</v>
      </c>
    </row>
    <row r="205" s="2" customFormat="1">
      <c r="A205" s="40"/>
      <c r="B205" s="41"/>
      <c r="C205" s="42"/>
      <c r="D205" s="243" t="s">
        <v>293</v>
      </c>
      <c r="E205" s="42"/>
      <c r="F205" s="244" t="s">
        <v>4066</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13" customFormat="1">
      <c r="A206" s="13"/>
      <c r="B206" s="248"/>
      <c r="C206" s="249"/>
      <c r="D206" s="243" t="s">
        <v>297</v>
      </c>
      <c r="E206" s="250" t="s">
        <v>19</v>
      </c>
      <c r="F206" s="251" t="s">
        <v>3589</v>
      </c>
      <c r="G206" s="249"/>
      <c r="H206" s="252">
        <v>2</v>
      </c>
      <c r="I206" s="253"/>
      <c r="J206" s="249"/>
      <c r="K206" s="249"/>
      <c r="L206" s="254"/>
      <c r="M206" s="255"/>
      <c r="N206" s="256"/>
      <c r="O206" s="256"/>
      <c r="P206" s="256"/>
      <c r="Q206" s="256"/>
      <c r="R206" s="256"/>
      <c r="S206" s="256"/>
      <c r="T206" s="257"/>
      <c r="U206" s="13"/>
      <c r="V206" s="13"/>
      <c r="W206" s="13"/>
      <c r="X206" s="13"/>
      <c r="Y206" s="13"/>
      <c r="Z206" s="13"/>
      <c r="AA206" s="13"/>
      <c r="AB206" s="13"/>
      <c r="AC206" s="13"/>
      <c r="AD206" s="13"/>
      <c r="AE206" s="13"/>
      <c r="AT206" s="258" t="s">
        <v>297</v>
      </c>
      <c r="AU206" s="258" t="s">
        <v>81</v>
      </c>
      <c r="AV206" s="13" t="s">
        <v>81</v>
      </c>
      <c r="AW206" s="13" t="s">
        <v>33</v>
      </c>
      <c r="AX206" s="13" t="s">
        <v>79</v>
      </c>
      <c r="AY206" s="258" t="s">
        <v>285</v>
      </c>
    </row>
    <row r="207" s="2" customFormat="1" ht="16.5" customHeight="1">
      <c r="A207" s="40"/>
      <c r="B207" s="41"/>
      <c r="C207" s="230" t="s">
        <v>524</v>
      </c>
      <c r="D207" s="230" t="s">
        <v>287</v>
      </c>
      <c r="E207" s="231" t="s">
        <v>4067</v>
      </c>
      <c r="F207" s="232" t="s">
        <v>4068</v>
      </c>
      <c r="G207" s="233" t="s">
        <v>515</v>
      </c>
      <c r="H207" s="234">
        <v>2</v>
      </c>
      <c r="I207" s="235"/>
      <c r="J207" s="236">
        <f>ROUND(I207*H207,2)</f>
        <v>0</v>
      </c>
      <c r="K207" s="232" t="s">
        <v>291</v>
      </c>
      <c r="L207" s="46"/>
      <c r="M207" s="237" t="s">
        <v>19</v>
      </c>
      <c r="N207" s="238" t="s">
        <v>43</v>
      </c>
      <c r="O207" s="86"/>
      <c r="P207" s="239">
        <f>O207*H207</f>
        <v>0</v>
      </c>
      <c r="Q207" s="239">
        <v>0</v>
      </c>
      <c r="R207" s="239">
        <f>Q207*H207</f>
        <v>0</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4883</v>
      </c>
    </row>
    <row r="208" s="2" customFormat="1">
      <c r="A208" s="40"/>
      <c r="B208" s="41"/>
      <c r="C208" s="42"/>
      <c r="D208" s="243" t="s">
        <v>293</v>
      </c>
      <c r="E208" s="42"/>
      <c r="F208" s="244" t="s">
        <v>4070</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13" customFormat="1">
      <c r="A209" s="13"/>
      <c r="B209" s="248"/>
      <c r="C209" s="249"/>
      <c r="D209" s="243" t="s">
        <v>297</v>
      </c>
      <c r="E209" s="250" t="s">
        <v>19</v>
      </c>
      <c r="F209" s="251" t="s">
        <v>3589</v>
      </c>
      <c r="G209" s="249"/>
      <c r="H209" s="252">
        <v>2</v>
      </c>
      <c r="I209" s="253"/>
      <c r="J209" s="249"/>
      <c r="K209" s="249"/>
      <c r="L209" s="254"/>
      <c r="M209" s="255"/>
      <c r="N209" s="256"/>
      <c r="O209" s="256"/>
      <c r="P209" s="256"/>
      <c r="Q209" s="256"/>
      <c r="R209" s="256"/>
      <c r="S209" s="256"/>
      <c r="T209" s="257"/>
      <c r="U209" s="13"/>
      <c r="V209" s="13"/>
      <c r="W209" s="13"/>
      <c r="X209" s="13"/>
      <c r="Y209" s="13"/>
      <c r="Z209" s="13"/>
      <c r="AA209" s="13"/>
      <c r="AB209" s="13"/>
      <c r="AC209" s="13"/>
      <c r="AD209" s="13"/>
      <c r="AE209" s="13"/>
      <c r="AT209" s="258" t="s">
        <v>297</v>
      </c>
      <c r="AU209" s="258" t="s">
        <v>81</v>
      </c>
      <c r="AV209" s="13" t="s">
        <v>81</v>
      </c>
      <c r="AW209" s="13" t="s">
        <v>33</v>
      </c>
      <c r="AX209" s="13" t="s">
        <v>79</v>
      </c>
      <c r="AY209" s="258" t="s">
        <v>285</v>
      </c>
    </row>
    <row r="210" s="2" customFormat="1" ht="16.5" customHeight="1">
      <c r="A210" s="40"/>
      <c r="B210" s="41"/>
      <c r="C210" s="230" t="s">
        <v>530</v>
      </c>
      <c r="D210" s="230" t="s">
        <v>287</v>
      </c>
      <c r="E210" s="231" t="s">
        <v>4884</v>
      </c>
      <c r="F210" s="232" t="s">
        <v>4885</v>
      </c>
      <c r="G210" s="233" t="s">
        <v>515</v>
      </c>
      <c r="H210" s="234">
        <v>2</v>
      </c>
      <c r="I210" s="235"/>
      <c r="J210" s="236">
        <f>ROUND(I210*H210,2)</f>
        <v>0</v>
      </c>
      <c r="K210" s="232" t="s">
        <v>291</v>
      </c>
      <c r="L210" s="46"/>
      <c r="M210" s="237" t="s">
        <v>19</v>
      </c>
      <c r="N210" s="238" t="s">
        <v>43</v>
      </c>
      <c r="O210" s="86"/>
      <c r="P210" s="239">
        <f>O210*H210</f>
        <v>0</v>
      </c>
      <c r="Q210" s="239">
        <v>7.2999999999999999E-05</v>
      </c>
      <c r="R210" s="239">
        <f>Q210*H210</f>
        <v>0.000146</v>
      </c>
      <c r="S210" s="239">
        <v>0.021999999999999999</v>
      </c>
      <c r="T210" s="240">
        <f>S210*H210</f>
        <v>0.043999999999999997</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4886</v>
      </c>
    </row>
    <row r="211" s="2" customFormat="1">
      <c r="A211" s="40"/>
      <c r="B211" s="41"/>
      <c r="C211" s="42"/>
      <c r="D211" s="243" t="s">
        <v>293</v>
      </c>
      <c r="E211" s="42"/>
      <c r="F211" s="244" t="s">
        <v>4887</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13" customFormat="1">
      <c r="A212" s="13"/>
      <c r="B212" s="248"/>
      <c r="C212" s="249"/>
      <c r="D212" s="243" t="s">
        <v>297</v>
      </c>
      <c r="E212" s="250" t="s">
        <v>19</v>
      </c>
      <c r="F212" s="251" t="s">
        <v>81</v>
      </c>
      <c r="G212" s="249"/>
      <c r="H212" s="252">
        <v>2</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79</v>
      </c>
      <c r="AY212" s="258" t="s">
        <v>285</v>
      </c>
    </row>
    <row r="213" s="2" customFormat="1" ht="16.5" customHeight="1">
      <c r="A213" s="40"/>
      <c r="B213" s="41"/>
      <c r="C213" s="230" t="s">
        <v>536</v>
      </c>
      <c r="D213" s="230" t="s">
        <v>287</v>
      </c>
      <c r="E213" s="231" t="s">
        <v>4389</v>
      </c>
      <c r="F213" s="232" t="s">
        <v>4888</v>
      </c>
      <c r="G213" s="233" t="s">
        <v>3219</v>
      </c>
      <c r="H213" s="234">
        <v>3</v>
      </c>
      <c r="I213" s="235"/>
      <c r="J213" s="236">
        <f>ROUND(I213*H213,2)</f>
        <v>0</v>
      </c>
      <c r="K213" s="232" t="s">
        <v>19</v>
      </c>
      <c r="L213" s="46"/>
      <c r="M213" s="237" t="s">
        <v>19</v>
      </c>
      <c r="N213" s="238" t="s">
        <v>43</v>
      </c>
      <c r="O213" s="86"/>
      <c r="P213" s="239">
        <f>O213*H213</f>
        <v>0</v>
      </c>
      <c r="Q213" s="239">
        <v>0</v>
      </c>
      <c r="R213" s="239">
        <f>Q213*H213</f>
        <v>0</v>
      </c>
      <c r="S213" s="239">
        <v>0</v>
      </c>
      <c r="T213" s="240">
        <f>S213*H213</f>
        <v>0</v>
      </c>
      <c r="U213" s="40"/>
      <c r="V213" s="40"/>
      <c r="W213" s="40"/>
      <c r="X213" s="40"/>
      <c r="Y213" s="40"/>
      <c r="Z213" s="40"/>
      <c r="AA213" s="40"/>
      <c r="AB213" s="40"/>
      <c r="AC213" s="40"/>
      <c r="AD213" s="40"/>
      <c r="AE213" s="40"/>
      <c r="AR213" s="241" t="s">
        <v>157</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157</v>
      </c>
      <c r="BM213" s="241" t="s">
        <v>4889</v>
      </c>
    </row>
    <row r="214" s="2" customFormat="1">
      <c r="A214" s="40"/>
      <c r="B214" s="41"/>
      <c r="C214" s="42"/>
      <c r="D214" s="243" t="s">
        <v>293</v>
      </c>
      <c r="E214" s="42"/>
      <c r="F214" s="244" t="s">
        <v>4888</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c r="A215" s="40"/>
      <c r="B215" s="41"/>
      <c r="C215" s="42"/>
      <c r="D215" s="243" t="s">
        <v>3188</v>
      </c>
      <c r="E215" s="42"/>
      <c r="F215" s="247" t="s">
        <v>3617</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3188</v>
      </c>
      <c r="AU215" s="19" t="s">
        <v>81</v>
      </c>
    </row>
    <row r="216" s="13" customFormat="1">
      <c r="A216" s="13"/>
      <c r="B216" s="248"/>
      <c r="C216" s="249"/>
      <c r="D216" s="243" t="s">
        <v>297</v>
      </c>
      <c r="E216" s="250" t="s">
        <v>19</v>
      </c>
      <c r="F216" s="251" t="s">
        <v>86</v>
      </c>
      <c r="G216" s="249"/>
      <c r="H216" s="252">
        <v>3</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79</v>
      </c>
      <c r="AY216" s="258" t="s">
        <v>285</v>
      </c>
    </row>
    <row r="217" s="2" customFormat="1" ht="16.5" customHeight="1">
      <c r="A217" s="40"/>
      <c r="B217" s="41"/>
      <c r="C217" s="230" t="s">
        <v>540</v>
      </c>
      <c r="D217" s="230" t="s">
        <v>287</v>
      </c>
      <c r="E217" s="231" t="s">
        <v>4075</v>
      </c>
      <c r="F217" s="232" t="s">
        <v>4890</v>
      </c>
      <c r="G217" s="233" t="s">
        <v>3219</v>
      </c>
      <c r="H217" s="234">
        <v>2</v>
      </c>
      <c r="I217" s="235"/>
      <c r="J217" s="236">
        <f>ROUND(I217*H217,2)</f>
        <v>0</v>
      </c>
      <c r="K217" s="232" t="s">
        <v>19</v>
      </c>
      <c r="L217" s="46"/>
      <c r="M217" s="237" t="s">
        <v>19</v>
      </c>
      <c r="N217" s="238" t="s">
        <v>43</v>
      </c>
      <c r="O217" s="86"/>
      <c r="P217" s="239">
        <f>O217*H217</f>
        <v>0</v>
      </c>
      <c r="Q217" s="239">
        <v>0</v>
      </c>
      <c r="R217" s="239">
        <f>Q217*H217</f>
        <v>0</v>
      </c>
      <c r="S217" s="239">
        <v>0</v>
      </c>
      <c r="T217" s="240">
        <f>S217*H217</f>
        <v>0</v>
      </c>
      <c r="U217" s="40"/>
      <c r="V217" s="40"/>
      <c r="W217" s="40"/>
      <c r="X217" s="40"/>
      <c r="Y217" s="40"/>
      <c r="Z217" s="40"/>
      <c r="AA217" s="40"/>
      <c r="AB217" s="40"/>
      <c r="AC217" s="40"/>
      <c r="AD217" s="40"/>
      <c r="AE217" s="40"/>
      <c r="AR217" s="241" t="s">
        <v>157</v>
      </c>
      <c r="AT217" s="241" t="s">
        <v>287</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157</v>
      </c>
      <c r="BM217" s="241" t="s">
        <v>4891</v>
      </c>
    </row>
    <row r="218" s="2" customFormat="1">
      <c r="A218" s="40"/>
      <c r="B218" s="41"/>
      <c r="C218" s="42"/>
      <c r="D218" s="243" t="s">
        <v>293</v>
      </c>
      <c r="E218" s="42"/>
      <c r="F218" s="244" t="s">
        <v>4890</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c r="A219" s="40"/>
      <c r="B219" s="41"/>
      <c r="C219" s="42"/>
      <c r="D219" s="243" t="s">
        <v>3188</v>
      </c>
      <c r="E219" s="42"/>
      <c r="F219" s="247" t="s">
        <v>3617</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3188</v>
      </c>
      <c r="AU219" s="19" t="s">
        <v>81</v>
      </c>
    </row>
    <row r="220" s="13" customFormat="1">
      <c r="A220" s="13"/>
      <c r="B220" s="248"/>
      <c r="C220" s="249"/>
      <c r="D220" s="243" t="s">
        <v>297</v>
      </c>
      <c r="E220" s="250" t="s">
        <v>19</v>
      </c>
      <c r="F220" s="251" t="s">
        <v>81</v>
      </c>
      <c r="G220" s="249"/>
      <c r="H220" s="252">
        <v>2</v>
      </c>
      <c r="I220" s="253"/>
      <c r="J220" s="249"/>
      <c r="K220" s="249"/>
      <c r="L220" s="254"/>
      <c r="M220" s="255"/>
      <c r="N220" s="256"/>
      <c r="O220" s="256"/>
      <c r="P220" s="256"/>
      <c r="Q220" s="256"/>
      <c r="R220" s="256"/>
      <c r="S220" s="256"/>
      <c r="T220" s="257"/>
      <c r="U220" s="13"/>
      <c r="V220" s="13"/>
      <c r="W220" s="13"/>
      <c r="X220" s="13"/>
      <c r="Y220" s="13"/>
      <c r="Z220" s="13"/>
      <c r="AA220" s="13"/>
      <c r="AB220" s="13"/>
      <c r="AC220" s="13"/>
      <c r="AD220" s="13"/>
      <c r="AE220" s="13"/>
      <c r="AT220" s="258" t="s">
        <v>297</v>
      </c>
      <c r="AU220" s="258" t="s">
        <v>81</v>
      </c>
      <c r="AV220" s="13" t="s">
        <v>81</v>
      </c>
      <c r="AW220" s="13" t="s">
        <v>33</v>
      </c>
      <c r="AX220" s="13" t="s">
        <v>79</v>
      </c>
      <c r="AY220" s="258" t="s">
        <v>285</v>
      </c>
    </row>
    <row r="221" s="2" customFormat="1" ht="16.5" customHeight="1">
      <c r="A221" s="40"/>
      <c r="B221" s="41"/>
      <c r="C221" s="230" t="s">
        <v>544</v>
      </c>
      <c r="D221" s="230" t="s">
        <v>287</v>
      </c>
      <c r="E221" s="231" t="s">
        <v>4600</v>
      </c>
      <c r="F221" s="232" t="s">
        <v>4892</v>
      </c>
      <c r="G221" s="233" t="s">
        <v>3219</v>
      </c>
      <c r="H221" s="234">
        <v>4</v>
      </c>
      <c r="I221" s="235"/>
      <c r="J221" s="236">
        <f>ROUND(I221*H221,2)</f>
        <v>0</v>
      </c>
      <c r="K221" s="232" t="s">
        <v>19</v>
      </c>
      <c r="L221" s="46"/>
      <c r="M221" s="237" t="s">
        <v>19</v>
      </c>
      <c r="N221" s="238" t="s">
        <v>43</v>
      </c>
      <c r="O221" s="86"/>
      <c r="P221" s="239">
        <f>O221*H221</f>
        <v>0</v>
      </c>
      <c r="Q221" s="239">
        <v>0</v>
      </c>
      <c r="R221" s="239">
        <f>Q221*H221</f>
        <v>0</v>
      </c>
      <c r="S221" s="239">
        <v>0</v>
      </c>
      <c r="T221" s="240">
        <f>S221*H221</f>
        <v>0</v>
      </c>
      <c r="U221" s="40"/>
      <c r="V221" s="40"/>
      <c r="W221" s="40"/>
      <c r="X221" s="40"/>
      <c r="Y221" s="40"/>
      <c r="Z221" s="40"/>
      <c r="AA221" s="40"/>
      <c r="AB221" s="40"/>
      <c r="AC221" s="40"/>
      <c r="AD221" s="40"/>
      <c r="AE221" s="40"/>
      <c r="AR221" s="241" t="s">
        <v>157</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4893</v>
      </c>
    </row>
    <row r="222" s="2" customFormat="1">
      <c r="A222" s="40"/>
      <c r="B222" s="41"/>
      <c r="C222" s="42"/>
      <c r="D222" s="243" t="s">
        <v>293</v>
      </c>
      <c r="E222" s="42"/>
      <c r="F222" s="244" t="s">
        <v>4892</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13" customFormat="1">
      <c r="A223" s="13"/>
      <c r="B223" s="248"/>
      <c r="C223" s="249"/>
      <c r="D223" s="243" t="s">
        <v>297</v>
      </c>
      <c r="E223" s="250" t="s">
        <v>19</v>
      </c>
      <c r="F223" s="251" t="s">
        <v>91</v>
      </c>
      <c r="G223" s="249"/>
      <c r="H223" s="252">
        <v>4</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79</v>
      </c>
      <c r="AY223" s="258" t="s">
        <v>285</v>
      </c>
    </row>
    <row r="224" s="2" customFormat="1" ht="16.5" customHeight="1">
      <c r="A224" s="40"/>
      <c r="B224" s="41"/>
      <c r="C224" s="230" t="s">
        <v>553</v>
      </c>
      <c r="D224" s="230" t="s">
        <v>287</v>
      </c>
      <c r="E224" s="231" t="s">
        <v>3618</v>
      </c>
      <c r="F224" s="232" t="s">
        <v>3619</v>
      </c>
      <c r="G224" s="233" t="s">
        <v>394</v>
      </c>
      <c r="H224" s="234">
        <v>1.0680000000000001</v>
      </c>
      <c r="I224" s="235"/>
      <c r="J224" s="236">
        <f>ROUND(I224*H224,2)</f>
        <v>0</v>
      </c>
      <c r="K224" s="232" t="s">
        <v>291</v>
      </c>
      <c r="L224" s="46"/>
      <c r="M224" s="237" t="s">
        <v>19</v>
      </c>
      <c r="N224" s="238" t="s">
        <v>43</v>
      </c>
      <c r="O224" s="86"/>
      <c r="P224" s="239">
        <f>O224*H224</f>
        <v>0</v>
      </c>
      <c r="Q224" s="239">
        <v>0</v>
      </c>
      <c r="R224" s="239">
        <f>Q224*H224</f>
        <v>0</v>
      </c>
      <c r="S224" s="239">
        <v>0</v>
      </c>
      <c r="T224" s="240">
        <f>S224*H224</f>
        <v>0</v>
      </c>
      <c r="U224" s="40"/>
      <c r="V224" s="40"/>
      <c r="W224" s="40"/>
      <c r="X224" s="40"/>
      <c r="Y224" s="40"/>
      <c r="Z224" s="40"/>
      <c r="AA224" s="40"/>
      <c r="AB224" s="40"/>
      <c r="AC224" s="40"/>
      <c r="AD224" s="40"/>
      <c r="AE224" s="40"/>
      <c r="AR224" s="241" t="s">
        <v>157</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157</v>
      </c>
      <c r="BM224" s="241" t="s">
        <v>4894</v>
      </c>
    </row>
    <row r="225" s="2" customFormat="1">
      <c r="A225" s="40"/>
      <c r="B225" s="41"/>
      <c r="C225" s="42"/>
      <c r="D225" s="243" t="s">
        <v>293</v>
      </c>
      <c r="E225" s="42"/>
      <c r="F225" s="244" t="s">
        <v>3621</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ht="16.5" customHeight="1">
      <c r="A226" s="40"/>
      <c r="B226" s="41"/>
      <c r="C226" s="230" t="s">
        <v>559</v>
      </c>
      <c r="D226" s="230" t="s">
        <v>287</v>
      </c>
      <c r="E226" s="231" t="s">
        <v>3622</v>
      </c>
      <c r="F226" s="232" t="s">
        <v>3623</v>
      </c>
      <c r="G226" s="233" t="s">
        <v>609</v>
      </c>
      <c r="H226" s="234">
        <v>10</v>
      </c>
      <c r="I226" s="235"/>
      <c r="J226" s="236">
        <f>ROUND(I226*H226,2)</f>
        <v>0</v>
      </c>
      <c r="K226" s="232" t="s">
        <v>291</v>
      </c>
      <c r="L226" s="46"/>
      <c r="M226" s="237" t="s">
        <v>19</v>
      </c>
      <c r="N226" s="238" t="s">
        <v>43</v>
      </c>
      <c r="O226" s="86"/>
      <c r="P226" s="239">
        <f>O226*H226</f>
        <v>0</v>
      </c>
      <c r="Q226" s="239">
        <v>0.0011243</v>
      </c>
      <c r="R226" s="239">
        <f>Q226*H226</f>
        <v>0.011243</v>
      </c>
      <c r="S226" s="239">
        <v>0</v>
      </c>
      <c r="T226" s="240">
        <f>S226*H226</f>
        <v>0</v>
      </c>
      <c r="U226" s="40"/>
      <c r="V226" s="40"/>
      <c r="W226" s="40"/>
      <c r="X226" s="40"/>
      <c r="Y226" s="40"/>
      <c r="Z226" s="40"/>
      <c r="AA226" s="40"/>
      <c r="AB226" s="40"/>
      <c r="AC226" s="40"/>
      <c r="AD226" s="40"/>
      <c r="AE226" s="40"/>
      <c r="AR226" s="241" t="s">
        <v>157</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157</v>
      </c>
      <c r="BM226" s="241" t="s">
        <v>4895</v>
      </c>
    </row>
    <row r="227" s="2" customFormat="1">
      <c r="A227" s="40"/>
      <c r="B227" s="41"/>
      <c r="C227" s="42"/>
      <c r="D227" s="243" t="s">
        <v>293</v>
      </c>
      <c r="E227" s="42"/>
      <c r="F227" s="244" t="s">
        <v>3625</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13" customFormat="1">
      <c r="A228" s="13"/>
      <c r="B228" s="248"/>
      <c r="C228" s="249"/>
      <c r="D228" s="243" t="s">
        <v>297</v>
      </c>
      <c r="E228" s="250" t="s">
        <v>19</v>
      </c>
      <c r="F228" s="251" t="s">
        <v>133</v>
      </c>
      <c r="G228" s="249"/>
      <c r="H228" s="252">
        <v>10</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79</v>
      </c>
      <c r="AY228" s="258" t="s">
        <v>285</v>
      </c>
    </row>
    <row r="229" s="2" customFormat="1" ht="16.5" customHeight="1">
      <c r="A229" s="40"/>
      <c r="B229" s="41"/>
      <c r="C229" s="230" t="s">
        <v>566</v>
      </c>
      <c r="D229" s="230" t="s">
        <v>287</v>
      </c>
      <c r="E229" s="231" t="s">
        <v>3626</v>
      </c>
      <c r="F229" s="232" t="s">
        <v>3627</v>
      </c>
      <c r="G229" s="233" t="s">
        <v>515</v>
      </c>
      <c r="H229" s="234">
        <v>10</v>
      </c>
      <c r="I229" s="235"/>
      <c r="J229" s="236">
        <f>ROUND(I229*H229,2)</f>
        <v>0</v>
      </c>
      <c r="K229" s="232" t="s">
        <v>19</v>
      </c>
      <c r="L229" s="46"/>
      <c r="M229" s="237" t="s">
        <v>19</v>
      </c>
      <c r="N229" s="238" t="s">
        <v>43</v>
      </c>
      <c r="O229" s="86"/>
      <c r="P229" s="239">
        <f>O229*H229</f>
        <v>0</v>
      </c>
      <c r="Q229" s="239">
        <v>0.0011299999999999999</v>
      </c>
      <c r="R229" s="239">
        <f>Q229*H229</f>
        <v>0.011299999999999999</v>
      </c>
      <c r="S229" s="239">
        <v>0</v>
      </c>
      <c r="T229" s="240">
        <f>S229*H229</f>
        <v>0</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4896</v>
      </c>
    </row>
    <row r="230" s="2" customFormat="1">
      <c r="A230" s="40"/>
      <c r="B230" s="41"/>
      <c r="C230" s="42"/>
      <c r="D230" s="243" t="s">
        <v>293</v>
      </c>
      <c r="E230" s="42"/>
      <c r="F230" s="244" t="s">
        <v>3627</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3" customFormat="1">
      <c r="A231" s="13"/>
      <c r="B231" s="248"/>
      <c r="C231" s="249"/>
      <c r="D231" s="243" t="s">
        <v>297</v>
      </c>
      <c r="E231" s="250" t="s">
        <v>19</v>
      </c>
      <c r="F231" s="251" t="s">
        <v>133</v>
      </c>
      <c r="G231" s="249"/>
      <c r="H231" s="252">
        <v>10</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79</v>
      </c>
      <c r="AY231" s="258" t="s">
        <v>285</v>
      </c>
    </row>
    <row r="232" s="2" customFormat="1" ht="21.75" customHeight="1">
      <c r="A232" s="40"/>
      <c r="B232" s="41"/>
      <c r="C232" s="230" t="s">
        <v>572</v>
      </c>
      <c r="D232" s="230" t="s">
        <v>287</v>
      </c>
      <c r="E232" s="231" t="s">
        <v>4087</v>
      </c>
      <c r="F232" s="232" t="s">
        <v>4897</v>
      </c>
      <c r="G232" s="233" t="s">
        <v>515</v>
      </c>
      <c r="H232" s="234">
        <v>1</v>
      </c>
      <c r="I232" s="235"/>
      <c r="J232" s="236">
        <f>ROUND(I232*H232,2)</f>
        <v>0</v>
      </c>
      <c r="K232" s="232" t="s">
        <v>19</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157</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157</v>
      </c>
      <c r="BM232" s="241" t="s">
        <v>4898</v>
      </c>
    </row>
    <row r="233" s="2" customFormat="1">
      <c r="A233" s="40"/>
      <c r="B233" s="41"/>
      <c r="C233" s="42"/>
      <c r="D233" s="243" t="s">
        <v>293</v>
      </c>
      <c r="E233" s="42"/>
      <c r="F233" s="244" t="s">
        <v>4897</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c r="A234" s="40"/>
      <c r="B234" s="41"/>
      <c r="C234" s="42"/>
      <c r="D234" s="243" t="s">
        <v>3188</v>
      </c>
      <c r="E234" s="42"/>
      <c r="F234" s="247" t="s">
        <v>4899</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3188</v>
      </c>
      <c r="AU234" s="19" t="s">
        <v>81</v>
      </c>
    </row>
    <row r="235" s="2" customFormat="1" ht="33" customHeight="1">
      <c r="A235" s="40"/>
      <c r="B235" s="41"/>
      <c r="C235" s="230" t="s">
        <v>594</v>
      </c>
      <c r="D235" s="230" t="s">
        <v>287</v>
      </c>
      <c r="E235" s="231" t="s">
        <v>4092</v>
      </c>
      <c r="F235" s="232" t="s">
        <v>4900</v>
      </c>
      <c r="G235" s="233" t="s">
        <v>609</v>
      </c>
      <c r="H235" s="234">
        <v>1</v>
      </c>
      <c r="I235" s="235"/>
      <c r="J235" s="236">
        <f>ROUND(I235*H235,2)</f>
        <v>0</v>
      </c>
      <c r="K235" s="232" t="s">
        <v>19</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157</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4901</v>
      </c>
    </row>
    <row r="236" s="2" customFormat="1">
      <c r="A236" s="40"/>
      <c r="B236" s="41"/>
      <c r="C236" s="42"/>
      <c r="D236" s="243" t="s">
        <v>293</v>
      </c>
      <c r="E236" s="42"/>
      <c r="F236" s="244" t="s">
        <v>4902</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c r="A237" s="40"/>
      <c r="B237" s="41"/>
      <c r="C237" s="42"/>
      <c r="D237" s="243" t="s">
        <v>3188</v>
      </c>
      <c r="E237" s="42"/>
      <c r="F237" s="247" t="s">
        <v>4903</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3188</v>
      </c>
      <c r="AU237" s="19" t="s">
        <v>81</v>
      </c>
    </row>
    <row r="238" s="2" customFormat="1" ht="16.5" customHeight="1">
      <c r="A238" s="40"/>
      <c r="B238" s="41"/>
      <c r="C238" s="230" t="s">
        <v>606</v>
      </c>
      <c r="D238" s="230" t="s">
        <v>287</v>
      </c>
      <c r="E238" s="231" t="s">
        <v>4096</v>
      </c>
      <c r="F238" s="232" t="s">
        <v>4097</v>
      </c>
      <c r="G238" s="233" t="s">
        <v>515</v>
      </c>
      <c r="H238" s="234">
        <v>1</v>
      </c>
      <c r="I238" s="235"/>
      <c r="J238" s="236">
        <f>ROUND(I238*H238,2)</f>
        <v>0</v>
      </c>
      <c r="K238" s="232" t="s">
        <v>19</v>
      </c>
      <c r="L238" s="46"/>
      <c r="M238" s="237" t="s">
        <v>19</v>
      </c>
      <c r="N238" s="238" t="s">
        <v>43</v>
      </c>
      <c r="O238" s="86"/>
      <c r="P238" s="239">
        <f>O238*H238</f>
        <v>0</v>
      </c>
      <c r="Q238" s="239">
        <v>0</v>
      </c>
      <c r="R238" s="239">
        <f>Q238*H238</f>
        <v>0</v>
      </c>
      <c r="S238" s="239">
        <v>0</v>
      </c>
      <c r="T238" s="240">
        <f>S238*H238</f>
        <v>0</v>
      </c>
      <c r="U238" s="40"/>
      <c r="V238" s="40"/>
      <c r="W238" s="40"/>
      <c r="X238" s="40"/>
      <c r="Y238" s="40"/>
      <c r="Z238" s="40"/>
      <c r="AA238" s="40"/>
      <c r="AB238" s="40"/>
      <c r="AC238" s="40"/>
      <c r="AD238" s="40"/>
      <c r="AE238" s="40"/>
      <c r="AR238" s="241" t="s">
        <v>157</v>
      </c>
      <c r="AT238" s="241" t="s">
        <v>287</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157</v>
      </c>
      <c r="BM238" s="241" t="s">
        <v>4904</v>
      </c>
    </row>
    <row r="239" s="2" customFormat="1">
      <c r="A239" s="40"/>
      <c r="B239" s="41"/>
      <c r="C239" s="42"/>
      <c r="D239" s="243" t="s">
        <v>293</v>
      </c>
      <c r="E239" s="42"/>
      <c r="F239" s="244" t="s">
        <v>4099</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2" customFormat="1" ht="16.5" customHeight="1">
      <c r="A240" s="40"/>
      <c r="B240" s="41"/>
      <c r="C240" s="230" t="s">
        <v>613</v>
      </c>
      <c r="D240" s="230" t="s">
        <v>287</v>
      </c>
      <c r="E240" s="231" t="s">
        <v>4100</v>
      </c>
      <c r="F240" s="232" t="s">
        <v>4101</v>
      </c>
      <c r="G240" s="233" t="s">
        <v>609</v>
      </c>
      <c r="H240" s="234">
        <v>1</v>
      </c>
      <c r="I240" s="235"/>
      <c r="J240" s="236">
        <f>ROUND(I240*H240,2)</f>
        <v>0</v>
      </c>
      <c r="K240" s="232" t="s">
        <v>19</v>
      </c>
      <c r="L240" s="46"/>
      <c r="M240" s="237" t="s">
        <v>19</v>
      </c>
      <c r="N240" s="238" t="s">
        <v>43</v>
      </c>
      <c r="O240" s="86"/>
      <c r="P240" s="239">
        <f>O240*H240</f>
        <v>0</v>
      </c>
      <c r="Q240" s="239">
        <v>0</v>
      </c>
      <c r="R240" s="239">
        <f>Q240*H240</f>
        <v>0</v>
      </c>
      <c r="S240" s="239">
        <v>0</v>
      </c>
      <c r="T240" s="240">
        <f>S240*H240</f>
        <v>0</v>
      </c>
      <c r="U240" s="40"/>
      <c r="V240" s="40"/>
      <c r="W240" s="40"/>
      <c r="X240" s="40"/>
      <c r="Y240" s="40"/>
      <c r="Z240" s="40"/>
      <c r="AA240" s="40"/>
      <c r="AB240" s="40"/>
      <c r="AC240" s="40"/>
      <c r="AD240" s="40"/>
      <c r="AE240" s="40"/>
      <c r="AR240" s="241" t="s">
        <v>157</v>
      </c>
      <c r="AT240" s="241" t="s">
        <v>287</v>
      </c>
      <c r="AU240" s="241" t="s">
        <v>81</v>
      </c>
      <c r="AY240" s="19" t="s">
        <v>285</v>
      </c>
      <c r="BE240" s="242">
        <f>IF(N240="základní",J240,0)</f>
        <v>0</v>
      </c>
      <c r="BF240" s="242">
        <f>IF(N240="snížená",J240,0)</f>
        <v>0</v>
      </c>
      <c r="BG240" s="242">
        <f>IF(N240="zákl. přenesená",J240,0)</f>
        <v>0</v>
      </c>
      <c r="BH240" s="242">
        <f>IF(N240="sníž. přenesená",J240,0)</f>
        <v>0</v>
      </c>
      <c r="BI240" s="242">
        <f>IF(N240="nulová",J240,0)</f>
        <v>0</v>
      </c>
      <c r="BJ240" s="19" t="s">
        <v>79</v>
      </c>
      <c r="BK240" s="242">
        <f>ROUND(I240*H240,2)</f>
        <v>0</v>
      </c>
      <c r="BL240" s="19" t="s">
        <v>157</v>
      </c>
      <c r="BM240" s="241" t="s">
        <v>4905</v>
      </c>
    </row>
    <row r="241" s="2" customFormat="1">
      <c r="A241" s="40"/>
      <c r="B241" s="41"/>
      <c r="C241" s="42"/>
      <c r="D241" s="243" t="s">
        <v>293</v>
      </c>
      <c r="E241" s="42"/>
      <c r="F241" s="244" t="s">
        <v>4101</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293</v>
      </c>
      <c r="AU241" s="19" t="s">
        <v>81</v>
      </c>
    </row>
    <row r="242" s="2" customFormat="1">
      <c r="A242" s="40"/>
      <c r="B242" s="41"/>
      <c r="C242" s="42"/>
      <c r="D242" s="243" t="s">
        <v>3188</v>
      </c>
      <c r="E242" s="42"/>
      <c r="F242" s="247" t="s">
        <v>3648</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3188</v>
      </c>
      <c r="AU242" s="19" t="s">
        <v>81</v>
      </c>
    </row>
    <row r="243" s="2" customFormat="1" ht="16.5" customHeight="1">
      <c r="A243" s="40"/>
      <c r="B243" s="41"/>
      <c r="C243" s="230" t="s">
        <v>624</v>
      </c>
      <c r="D243" s="230" t="s">
        <v>287</v>
      </c>
      <c r="E243" s="231" t="s">
        <v>3649</v>
      </c>
      <c r="F243" s="232" t="s">
        <v>3650</v>
      </c>
      <c r="G243" s="233" t="s">
        <v>3577</v>
      </c>
      <c r="H243" s="308"/>
      <c r="I243" s="235"/>
      <c r="J243" s="236">
        <f>ROUND(I243*H243,2)</f>
        <v>0</v>
      </c>
      <c r="K243" s="232" t="s">
        <v>291</v>
      </c>
      <c r="L243" s="46"/>
      <c r="M243" s="237" t="s">
        <v>19</v>
      </c>
      <c r="N243" s="238" t="s">
        <v>43</v>
      </c>
      <c r="O243" s="86"/>
      <c r="P243" s="239">
        <f>O243*H243</f>
        <v>0</v>
      </c>
      <c r="Q243" s="239">
        <v>0</v>
      </c>
      <c r="R243" s="239">
        <f>Q243*H243</f>
        <v>0</v>
      </c>
      <c r="S243" s="239">
        <v>0</v>
      </c>
      <c r="T243" s="240">
        <f>S243*H243</f>
        <v>0</v>
      </c>
      <c r="U243" s="40"/>
      <c r="V243" s="40"/>
      <c r="W243" s="40"/>
      <c r="X243" s="40"/>
      <c r="Y243" s="40"/>
      <c r="Z243" s="40"/>
      <c r="AA243" s="40"/>
      <c r="AB243" s="40"/>
      <c r="AC243" s="40"/>
      <c r="AD243" s="40"/>
      <c r="AE243" s="40"/>
      <c r="AR243" s="241" t="s">
        <v>157</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157</v>
      </c>
      <c r="BM243" s="241" t="s">
        <v>4906</v>
      </c>
    </row>
    <row r="244" s="2" customFormat="1">
      <c r="A244" s="40"/>
      <c r="B244" s="41"/>
      <c r="C244" s="42"/>
      <c r="D244" s="243" t="s">
        <v>293</v>
      </c>
      <c r="E244" s="42"/>
      <c r="F244" s="244" t="s">
        <v>3652</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2" customFormat="1">
      <c r="A245" s="40"/>
      <c r="B245" s="41"/>
      <c r="C245" s="42"/>
      <c r="D245" s="243" t="s">
        <v>295</v>
      </c>
      <c r="E245" s="42"/>
      <c r="F245" s="247" t="s">
        <v>3598</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295</v>
      </c>
      <c r="AU245" s="19" t="s">
        <v>81</v>
      </c>
    </row>
    <row r="246" s="2" customFormat="1" ht="16.5" customHeight="1">
      <c r="A246" s="40"/>
      <c r="B246" s="41"/>
      <c r="C246" s="230" t="s">
        <v>634</v>
      </c>
      <c r="D246" s="230" t="s">
        <v>287</v>
      </c>
      <c r="E246" s="231" t="s">
        <v>3653</v>
      </c>
      <c r="F246" s="232" t="s">
        <v>3654</v>
      </c>
      <c r="G246" s="233" t="s">
        <v>3577</v>
      </c>
      <c r="H246" s="308"/>
      <c r="I246" s="235"/>
      <c r="J246" s="236">
        <f>ROUND(I246*H246,2)</f>
        <v>0</v>
      </c>
      <c r="K246" s="232" t="s">
        <v>291</v>
      </c>
      <c r="L246" s="46"/>
      <c r="M246" s="237" t="s">
        <v>19</v>
      </c>
      <c r="N246" s="238" t="s">
        <v>43</v>
      </c>
      <c r="O246" s="86"/>
      <c r="P246" s="239">
        <f>O246*H246</f>
        <v>0</v>
      </c>
      <c r="Q246" s="239">
        <v>0</v>
      </c>
      <c r="R246" s="239">
        <f>Q246*H246</f>
        <v>0</v>
      </c>
      <c r="S246" s="239">
        <v>0</v>
      </c>
      <c r="T246" s="240">
        <f>S246*H246</f>
        <v>0</v>
      </c>
      <c r="U246" s="40"/>
      <c r="V246" s="40"/>
      <c r="W246" s="40"/>
      <c r="X246" s="40"/>
      <c r="Y246" s="40"/>
      <c r="Z246" s="40"/>
      <c r="AA246" s="40"/>
      <c r="AB246" s="40"/>
      <c r="AC246" s="40"/>
      <c r="AD246" s="40"/>
      <c r="AE246" s="40"/>
      <c r="AR246" s="241" t="s">
        <v>157</v>
      </c>
      <c r="AT246" s="241" t="s">
        <v>287</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157</v>
      </c>
      <c r="BM246" s="241" t="s">
        <v>4907</v>
      </c>
    </row>
    <row r="247" s="2" customFormat="1">
      <c r="A247" s="40"/>
      <c r="B247" s="41"/>
      <c r="C247" s="42"/>
      <c r="D247" s="243" t="s">
        <v>293</v>
      </c>
      <c r="E247" s="42"/>
      <c r="F247" s="244" t="s">
        <v>3656</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2" customFormat="1">
      <c r="A248" s="40"/>
      <c r="B248" s="41"/>
      <c r="C248" s="42"/>
      <c r="D248" s="243" t="s">
        <v>295</v>
      </c>
      <c r="E248" s="42"/>
      <c r="F248" s="247" t="s">
        <v>3598</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295</v>
      </c>
      <c r="AU248" s="19" t="s">
        <v>81</v>
      </c>
    </row>
    <row r="249" s="12" customFormat="1" ht="22.8" customHeight="1">
      <c r="A249" s="12"/>
      <c r="B249" s="214"/>
      <c r="C249" s="215"/>
      <c r="D249" s="216" t="s">
        <v>71</v>
      </c>
      <c r="E249" s="228" t="s">
        <v>3657</v>
      </c>
      <c r="F249" s="228" t="s">
        <v>3658</v>
      </c>
      <c r="G249" s="215"/>
      <c r="H249" s="215"/>
      <c r="I249" s="218"/>
      <c r="J249" s="229">
        <f>BK249</f>
        <v>0</v>
      </c>
      <c r="K249" s="215"/>
      <c r="L249" s="220"/>
      <c r="M249" s="221"/>
      <c r="N249" s="222"/>
      <c r="O249" s="222"/>
      <c r="P249" s="223">
        <f>SUM(P250:P289)</f>
        <v>0</v>
      </c>
      <c r="Q249" s="222"/>
      <c r="R249" s="223">
        <f>SUM(R250:R289)</f>
        <v>0.43859454199999992</v>
      </c>
      <c r="S249" s="222"/>
      <c r="T249" s="224">
        <f>SUM(T250:T289)</f>
        <v>0.44838</v>
      </c>
      <c r="U249" s="12"/>
      <c r="V249" s="12"/>
      <c r="W249" s="12"/>
      <c r="X249" s="12"/>
      <c r="Y249" s="12"/>
      <c r="Z249" s="12"/>
      <c r="AA249" s="12"/>
      <c r="AB249" s="12"/>
      <c r="AC249" s="12"/>
      <c r="AD249" s="12"/>
      <c r="AE249" s="12"/>
      <c r="AR249" s="225" t="s">
        <v>81</v>
      </c>
      <c r="AT249" s="226" t="s">
        <v>71</v>
      </c>
      <c r="AU249" s="226" t="s">
        <v>79</v>
      </c>
      <c r="AY249" s="225" t="s">
        <v>285</v>
      </c>
      <c r="BK249" s="227">
        <f>SUM(BK250:BK289)</f>
        <v>0</v>
      </c>
    </row>
    <row r="250" s="2" customFormat="1" ht="16.5" customHeight="1">
      <c r="A250" s="40"/>
      <c r="B250" s="41"/>
      <c r="C250" s="230" t="s">
        <v>640</v>
      </c>
      <c r="D250" s="230" t="s">
        <v>287</v>
      </c>
      <c r="E250" s="231" t="s">
        <v>4908</v>
      </c>
      <c r="F250" s="232" t="s">
        <v>4909</v>
      </c>
      <c r="G250" s="233" t="s">
        <v>290</v>
      </c>
      <c r="H250" s="234">
        <v>38</v>
      </c>
      <c r="I250" s="235"/>
      <c r="J250" s="236">
        <f>ROUND(I250*H250,2)</f>
        <v>0</v>
      </c>
      <c r="K250" s="232" t="s">
        <v>291</v>
      </c>
      <c r="L250" s="46"/>
      <c r="M250" s="237" t="s">
        <v>19</v>
      </c>
      <c r="N250" s="238" t="s">
        <v>43</v>
      </c>
      <c r="O250" s="86"/>
      <c r="P250" s="239">
        <f>O250*H250</f>
        <v>0</v>
      </c>
      <c r="Q250" s="239">
        <v>1.995E-05</v>
      </c>
      <c r="R250" s="239">
        <f>Q250*H250</f>
        <v>0.00075810000000000005</v>
      </c>
      <c r="S250" s="239">
        <v>0.0032000000000000002</v>
      </c>
      <c r="T250" s="240">
        <f>S250*H250</f>
        <v>0.1216</v>
      </c>
      <c r="U250" s="40"/>
      <c r="V250" s="40"/>
      <c r="W250" s="40"/>
      <c r="X250" s="40"/>
      <c r="Y250" s="40"/>
      <c r="Z250" s="40"/>
      <c r="AA250" s="40"/>
      <c r="AB250" s="40"/>
      <c r="AC250" s="40"/>
      <c r="AD250" s="40"/>
      <c r="AE250" s="40"/>
      <c r="AR250" s="241" t="s">
        <v>157</v>
      </c>
      <c r="AT250" s="241" t="s">
        <v>287</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157</v>
      </c>
      <c r="BM250" s="241" t="s">
        <v>4910</v>
      </c>
    </row>
    <row r="251" s="2" customFormat="1">
      <c r="A251" s="40"/>
      <c r="B251" s="41"/>
      <c r="C251" s="42"/>
      <c r="D251" s="243" t="s">
        <v>293</v>
      </c>
      <c r="E251" s="42"/>
      <c r="F251" s="244" t="s">
        <v>4911</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13" customFormat="1">
      <c r="A252" s="13"/>
      <c r="B252" s="248"/>
      <c r="C252" s="249"/>
      <c r="D252" s="243" t="s">
        <v>297</v>
      </c>
      <c r="E252" s="250" t="s">
        <v>19</v>
      </c>
      <c r="F252" s="251" t="s">
        <v>4912</v>
      </c>
      <c r="G252" s="249"/>
      <c r="H252" s="252">
        <v>38</v>
      </c>
      <c r="I252" s="253"/>
      <c r="J252" s="249"/>
      <c r="K252" s="249"/>
      <c r="L252" s="254"/>
      <c r="M252" s="255"/>
      <c r="N252" s="256"/>
      <c r="O252" s="256"/>
      <c r="P252" s="256"/>
      <c r="Q252" s="256"/>
      <c r="R252" s="256"/>
      <c r="S252" s="256"/>
      <c r="T252" s="257"/>
      <c r="U252" s="13"/>
      <c r="V252" s="13"/>
      <c r="W252" s="13"/>
      <c r="X252" s="13"/>
      <c r="Y252" s="13"/>
      <c r="Z252" s="13"/>
      <c r="AA252" s="13"/>
      <c r="AB252" s="13"/>
      <c r="AC252" s="13"/>
      <c r="AD252" s="13"/>
      <c r="AE252" s="13"/>
      <c r="AT252" s="258" t="s">
        <v>297</v>
      </c>
      <c r="AU252" s="258" t="s">
        <v>81</v>
      </c>
      <c r="AV252" s="13" t="s">
        <v>81</v>
      </c>
      <c r="AW252" s="13" t="s">
        <v>33</v>
      </c>
      <c r="AX252" s="13" t="s">
        <v>79</v>
      </c>
      <c r="AY252" s="258" t="s">
        <v>285</v>
      </c>
    </row>
    <row r="253" s="2" customFormat="1" ht="16.5" customHeight="1">
      <c r="A253" s="40"/>
      <c r="B253" s="41"/>
      <c r="C253" s="230" t="s">
        <v>646</v>
      </c>
      <c r="D253" s="230" t="s">
        <v>287</v>
      </c>
      <c r="E253" s="231" t="s">
        <v>4105</v>
      </c>
      <c r="F253" s="232" t="s">
        <v>4106</v>
      </c>
      <c r="G253" s="233" t="s">
        <v>290</v>
      </c>
      <c r="H253" s="234">
        <v>14</v>
      </c>
      <c r="I253" s="235"/>
      <c r="J253" s="236">
        <f>ROUND(I253*H253,2)</f>
        <v>0</v>
      </c>
      <c r="K253" s="232" t="s">
        <v>291</v>
      </c>
      <c r="L253" s="46"/>
      <c r="M253" s="237" t="s">
        <v>19</v>
      </c>
      <c r="N253" s="238" t="s">
        <v>43</v>
      </c>
      <c r="O253" s="86"/>
      <c r="P253" s="239">
        <f>O253*H253</f>
        <v>0</v>
      </c>
      <c r="Q253" s="239">
        <v>5.0000000000000002E-05</v>
      </c>
      <c r="R253" s="239">
        <f>Q253*H253</f>
        <v>0.00069999999999999999</v>
      </c>
      <c r="S253" s="239">
        <v>0.0053200000000000001</v>
      </c>
      <c r="T253" s="240">
        <f>S253*H253</f>
        <v>0.074480000000000005</v>
      </c>
      <c r="U253" s="40"/>
      <c r="V253" s="40"/>
      <c r="W253" s="40"/>
      <c r="X253" s="40"/>
      <c r="Y253" s="40"/>
      <c r="Z253" s="40"/>
      <c r="AA253" s="40"/>
      <c r="AB253" s="40"/>
      <c r="AC253" s="40"/>
      <c r="AD253" s="40"/>
      <c r="AE253" s="40"/>
      <c r="AR253" s="241" t="s">
        <v>157</v>
      </c>
      <c r="AT253" s="241" t="s">
        <v>287</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157</v>
      </c>
      <c r="BM253" s="241" t="s">
        <v>4913</v>
      </c>
    </row>
    <row r="254" s="2" customFormat="1">
      <c r="A254" s="40"/>
      <c r="B254" s="41"/>
      <c r="C254" s="42"/>
      <c r="D254" s="243" t="s">
        <v>293</v>
      </c>
      <c r="E254" s="42"/>
      <c r="F254" s="244" t="s">
        <v>4108</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293</v>
      </c>
      <c r="AU254" s="19" t="s">
        <v>81</v>
      </c>
    </row>
    <row r="255" s="13" customFormat="1">
      <c r="A255" s="13"/>
      <c r="B255" s="248"/>
      <c r="C255" s="249"/>
      <c r="D255" s="243" t="s">
        <v>297</v>
      </c>
      <c r="E255" s="250" t="s">
        <v>19</v>
      </c>
      <c r="F255" s="251" t="s">
        <v>4914</v>
      </c>
      <c r="G255" s="249"/>
      <c r="H255" s="252">
        <v>14</v>
      </c>
      <c r="I255" s="253"/>
      <c r="J255" s="249"/>
      <c r="K255" s="249"/>
      <c r="L255" s="254"/>
      <c r="M255" s="255"/>
      <c r="N255" s="256"/>
      <c r="O255" s="256"/>
      <c r="P255" s="256"/>
      <c r="Q255" s="256"/>
      <c r="R255" s="256"/>
      <c r="S255" s="256"/>
      <c r="T255" s="257"/>
      <c r="U255" s="13"/>
      <c r="V255" s="13"/>
      <c r="W255" s="13"/>
      <c r="X255" s="13"/>
      <c r="Y255" s="13"/>
      <c r="Z255" s="13"/>
      <c r="AA255" s="13"/>
      <c r="AB255" s="13"/>
      <c r="AC255" s="13"/>
      <c r="AD255" s="13"/>
      <c r="AE255" s="13"/>
      <c r="AT255" s="258" t="s">
        <v>297</v>
      </c>
      <c r="AU255" s="258" t="s">
        <v>81</v>
      </c>
      <c r="AV255" s="13" t="s">
        <v>81</v>
      </c>
      <c r="AW255" s="13" t="s">
        <v>33</v>
      </c>
      <c r="AX255" s="13" t="s">
        <v>79</v>
      </c>
      <c r="AY255" s="258" t="s">
        <v>285</v>
      </c>
    </row>
    <row r="256" s="2" customFormat="1" ht="16.5" customHeight="1">
      <c r="A256" s="40"/>
      <c r="B256" s="41"/>
      <c r="C256" s="230" t="s">
        <v>651</v>
      </c>
      <c r="D256" s="230" t="s">
        <v>287</v>
      </c>
      <c r="E256" s="231" t="s">
        <v>3659</v>
      </c>
      <c r="F256" s="232" t="s">
        <v>3660</v>
      </c>
      <c r="G256" s="233" t="s">
        <v>290</v>
      </c>
      <c r="H256" s="234">
        <v>30</v>
      </c>
      <c r="I256" s="235"/>
      <c r="J256" s="236">
        <f>ROUND(I256*H256,2)</f>
        <v>0</v>
      </c>
      <c r="K256" s="232" t="s">
        <v>291</v>
      </c>
      <c r="L256" s="46"/>
      <c r="M256" s="237" t="s">
        <v>19</v>
      </c>
      <c r="N256" s="238" t="s">
        <v>43</v>
      </c>
      <c r="O256" s="86"/>
      <c r="P256" s="239">
        <f>O256*H256</f>
        <v>0</v>
      </c>
      <c r="Q256" s="239">
        <v>6.2000000000000003E-05</v>
      </c>
      <c r="R256" s="239">
        <f>Q256*H256</f>
        <v>0.0018600000000000001</v>
      </c>
      <c r="S256" s="239">
        <v>0.0084100000000000008</v>
      </c>
      <c r="T256" s="240">
        <f>S256*H256</f>
        <v>0.25230000000000002</v>
      </c>
      <c r="U256" s="40"/>
      <c r="V256" s="40"/>
      <c r="W256" s="40"/>
      <c r="X256" s="40"/>
      <c r="Y256" s="40"/>
      <c r="Z256" s="40"/>
      <c r="AA256" s="40"/>
      <c r="AB256" s="40"/>
      <c r="AC256" s="40"/>
      <c r="AD256" s="40"/>
      <c r="AE256" s="40"/>
      <c r="AR256" s="241" t="s">
        <v>91</v>
      </c>
      <c r="AT256" s="241" t="s">
        <v>287</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91</v>
      </c>
      <c r="BM256" s="241" t="s">
        <v>4915</v>
      </c>
    </row>
    <row r="257" s="2" customFormat="1">
      <c r="A257" s="40"/>
      <c r="B257" s="41"/>
      <c r="C257" s="42"/>
      <c r="D257" s="243" t="s">
        <v>293</v>
      </c>
      <c r="E257" s="42"/>
      <c r="F257" s="244" t="s">
        <v>3662</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13" customFormat="1">
      <c r="A258" s="13"/>
      <c r="B258" s="248"/>
      <c r="C258" s="249"/>
      <c r="D258" s="243" t="s">
        <v>297</v>
      </c>
      <c r="E258" s="250" t="s">
        <v>19</v>
      </c>
      <c r="F258" s="251" t="s">
        <v>4916</v>
      </c>
      <c r="G258" s="249"/>
      <c r="H258" s="252">
        <v>30</v>
      </c>
      <c r="I258" s="253"/>
      <c r="J258" s="249"/>
      <c r="K258" s="249"/>
      <c r="L258" s="254"/>
      <c r="M258" s="255"/>
      <c r="N258" s="256"/>
      <c r="O258" s="256"/>
      <c r="P258" s="256"/>
      <c r="Q258" s="256"/>
      <c r="R258" s="256"/>
      <c r="S258" s="256"/>
      <c r="T258" s="257"/>
      <c r="U258" s="13"/>
      <c r="V258" s="13"/>
      <c r="W258" s="13"/>
      <c r="X258" s="13"/>
      <c r="Y258" s="13"/>
      <c r="Z258" s="13"/>
      <c r="AA258" s="13"/>
      <c r="AB258" s="13"/>
      <c r="AC258" s="13"/>
      <c r="AD258" s="13"/>
      <c r="AE258" s="13"/>
      <c r="AT258" s="258" t="s">
        <v>297</v>
      </c>
      <c r="AU258" s="258" t="s">
        <v>81</v>
      </c>
      <c r="AV258" s="13" t="s">
        <v>81</v>
      </c>
      <c r="AW258" s="13" t="s">
        <v>33</v>
      </c>
      <c r="AX258" s="13" t="s">
        <v>79</v>
      </c>
      <c r="AY258" s="258" t="s">
        <v>285</v>
      </c>
    </row>
    <row r="259" s="2" customFormat="1" ht="16.5" customHeight="1">
      <c r="A259" s="40"/>
      <c r="B259" s="41"/>
      <c r="C259" s="230" t="s">
        <v>660</v>
      </c>
      <c r="D259" s="230" t="s">
        <v>287</v>
      </c>
      <c r="E259" s="231" t="s">
        <v>3667</v>
      </c>
      <c r="F259" s="232" t="s">
        <v>3668</v>
      </c>
      <c r="G259" s="233" t="s">
        <v>290</v>
      </c>
      <c r="H259" s="234">
        <v>6</v>
      </c>
      <c r="I259" s="235"/>
      <c r="J259" s="236">
        <f>ROUND(I259*H259,2)</f>
        <v>0</v>
      </c>
      <c r="K259" s="232" t="s">
        <v>291</v>
      </c>
      <c r="L259" s="46"/>
      <c r="M259" s="237" t="s">
        <v>19</v>
      </c>
      <c r="N259" s="238" t="s">
        <v>43</v>
      </c>
      <c r="O259" s="86"/>
      <c r="P259" s="239">
        <f>O259*H259</f>
        <v>0</v>
      </c>
      <c r="Q259" s="239">
        <v>0.0015765270000000001</v>
      </c>
      <c r="R259" s="239">
        <f>Q259*H259</f>
        <v>0.0094591620000000001</v>
      </c>
      <c r="S259" s="239">
        <v>0</v>
      </c>
      <c r="T259" s="240">
        <f>S259*H259</f>
        <v>0</v>
      </c>
      <c r="U259" s="40"/>
      <c r="V259" s="40"/>
      <c r="W259" s="40"/>
      <c r="X259" s="40"/>
      <c r="Y259" s="40"/>
      <c r="Z259" s="40"/>
      <c r="AA259" s="40"/>
      <c r="AB259" s="40"/>
      <c r="AC259" s="40"/>
      <c r="AD259" s="40"/>
      <c r="AE259" s="40"/>
      <c r="AR259" s="241" t="s">
        <v>157</v>
      </c>
      <c r="AT259" s="241" t="s">
        <v>287</v>
      </c>
      <c r="AU259" s="241" t="s">
        <v>81</v>
      </c>
      <c r="AY259" s="19" t="s">
        <v>285</v>
      </c>
      <c r="BE259" s="242">
        <f>IF(N259="základní",J259,0)</f>
        <v>0</v>
      </c>
      <c r="BF259" s="242">
        <f>IF(N259="snížená",J259,0)</f>
        <v>0</v>
      </c>
      <c r="BG259" s="242">
        <f>IF(N259="zákl. přenesená",J259,0)</f>
        <v>0</v>
      </c>
      <c r="BH259" s="242">
        <f>IF(N259="sníž. přenesená",J259,0)</f>
        <v>0</v>
      </c>
      <c r="BI259" s="242">
        <f>IF(N259="nulová",J259,0)</f>
        <v>0</v>
      </c>
      <c r="BJ259" s="19" t="s">
        <v>79</v>
      </c>
      <c r="BK259" s="242">
        <f>ROUND(I259*H259,2)</f>
        <v>0</v>
      </c>
      <c r="BL259" s="19" t="s">
        <v>157</v>
      </c>
      <c r="BM259" s="241" t="s">
        <v>4917</v>
      </c>
    </row>
    <row r="260" s="2" customFormat="1">
      <c r="A260" s="40"/>
      <c r="B260" s="41"/>
      <c r="C260" s="42"/>
      <c r="D260" s="243" t="s">
        <v>293</v>
      </c>
      <c r="E260" s="42"/>
      <c r="F260" s="244" t="s">
        <v>3670</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293</v>
      </c>
      <c r="AU260" s="19" t="s">
        <v>81</v>
      </c>
    </row>
    <row r="261" s="13" customFormat="1">
      <c r="A261" s="13"/>
      <c r="B261" s="248"/>
      <c r="C261" s="249"/>
      <c r="D261" s="243" t="s">
        <v>297</v>
      </c>
      <c r="E261" s="250" t="s">
        <v>19</v>
      </c>
      <c r="F261" s="251" t="s">
        <v>3671</v>
      </c>
      <c r="G261" s="249"/>
      <c r="H261" s="252">
        <v>6</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79</v>
      </c>
      <c r="AY261" s="258" t="s">
        <v>285</v>
      </c>
    </row>
    <row r="262" s="2" customFormat="1" ht="16.5" customHeight="1">
      <c r="A262" s="40"/>
      <c r="B262" s="41"/>
      <c r="C262" s="230" t="s">
        <v>667</v>
      </c>
      <c r="D262" s="230" t="s">
        <v>287</v>
      </c>
      <c r="E262" s="231" t="s">
        <v>4918</v>
      </c>
      <c r="F262" s="232" t="s">
        <v>4919</v>
      </c>
      <c r="G262" s="233" t="s">
        <v>290</v>
      </c>
      <c r="H262" s="234">
        <v>34</v>
      </c>
      <c r="I262" s="235"/>
      <c r="J262" s="236">
        <f>ROUND(I262*H262,2)</f>
        <v>0</v>
      </c>
      <c r="K262" s="232" t="s">
        <v>291</v>
      </c>
      <c r="L262" s="46"/>
      <c r="M262" s="237" t="s">
        <v>19</v>
      </c>
      <c r="N262" s="238" t="s">
        <v>43</v>
      </c>
      <c r="O262" s="86"/>
      <c r="P262" s="239">
        <f>O262*H262</f>
        <v>0</v>
      </c>
      <c r="Q262" s="239">
        <v>0.012282919999999999</v>
      </c>
      <c r="R262" s="239">
        <f>Q262*H262</f>
        <v>0.41761927999999998</v>
      </c>
      <c r="S262" s="239">
        <v>0</v>
      </c>
      <c r="T262" s="240">
        <f>S262*H262</f>
        <v>0</v>
      </c>
      <c r="U262" s="40"/>
      <c r="V262" s="40"/>
      <c r="W262" s="40"/>
      <c r="X262" s="40"/>
      <c r="Y262" s="40"/>
      <c r="Z262" s="40"/>
      <c r="AA262" s="40"/>
      <c r="AB262" s="40"/>
      <c r="AC262" s="40"/>
      <c r="AD262" s="40"/>
      <c r="AE262" s="40"/>
      <c r="AR262" s="241" t="s">
        <v>157</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157</v>
      </c>
      <c r="BM262" s="241" t="s">
        <v>4920</v>
      </c>
    </row>
    <row r="263" s="2" customFormat="1">
      <c r="A263" s="40"/>
      <c r="B263" s="41"/>
      <c r="C263" s="42"/>
      <c r="D263" s="243" t="s">
        <v>293</v>
      </c>
      <c r="E263" s="42"/>
      <c r="F263" s="244" t="s">
        <v>4921</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c r="A264" s="40"/>
      <c r="B264" s="41"/>
      <c r="C264" s="42"/>
      <c r="D264" s="243" t="s">
        <v>295</v>
      </c>
      <c r="E264" s="42"/>
      <c r="F264" s="247" t="s">
        <v>4120</v>
      </c>
      <c r="G264" s="42"/>
      <c r="H264" s="42"/>
      <c r="I264" s="150"/>
      <c r="J264" s="42"/>
      <c r="K264" s="42"/>
      <c r="L264" s="46"/>
      <c r="M264" s="245"/>
      <c r="N264" s="246"/>
      <c r="O264" s="86"/>
      <c r="P264" s="86"/>
      <c r="Q264" s="86"/>
      <c r="R264" s="86"/>
      <c r="S264" s="86"/>
      <c r="T264" s="87"/>
      <c r="U264" s="40"/>
      <c r="V264" s="40"/>
      <c r="W264" s="40"/>
      <c r="X264" s="40"/>
      <c r="Y264" s="40"/>
      <c r="Z264" s="40"/>
      <c r="AA264" s="40"/>
      <c r="AB264" s="40"/>
      <c r="AC264" s="40"/>
      <c r="AD264" s="40"/>
      <c r="AE264" s="40"/>
      <c r="AT264" s="19" t="s">
        <v>295</v>
      </c>
      <c r="AU264" s="19" t="s">
        <v>81</v>
      </c>
    </row>
    <row r="265" s="13" customFormat="1">
      <c r="A265" s="13"/>
      <c r="B265" s="248"/>
      <c r="C265" s="249"/>
      <c r="D265" s="243" t="s">
        <v>297</v>
      </c>
      <c r="E265" s="250" t="s">
        <v>19</v>
      </c>
      <c r="F265" s="251" t="s">
        <v>4922</v>
      </c>
      <c r="G265" s="249"/>
      <c r="H265" s="252">
        <v>34</v>
      </c>
      <c r="I265" s="253"/>
      <c r="J265" s="249"/>
      <c r="K265" s="249"/>
      <c r="L265" s="254"/>
      <c r="M265" s="255"/>
      <c r="N265" s="256"/>
      <c r="O265" s="256"/>
      <c r="P265" s="256"/>
      <c r="Q265" s="256"/>
      <c r="R265" s="256"/>
      <c r="S265" s="256"/>
      <c r="T265" s="257"/>
      <c r="U265" s="13"/>
      <c r="V265" s="13"/>
      <c r="W265" s="13"/>
      <c r="X265" s="13"/>
      <c r="Y265" s="13"/>
      <c r="Z265" s="13"/>
      <c r="AA265" s="13"/>
      <c r="AB265" s="13"/>
      <c r="AC265" s="13"/>
      <c r="AD265" s="13"/>
      <c r="AE265" s="13"/>
      <c r="AT265" s="258" t="s">
        <v>297</v>
      </c>
      <c r="AU265" s="258" t="s">
        <v>81</v>
      </c>
      <c r="AV265" s="13" t="s">
        <v>81</v>
      </c>
      <c r="AW265" s="13" t="s">
        <v>33</v>
      </c>
      <c r="AX265" s="13" t="s">
        <v>79</v>
      </c>
      <c r="AY265" s="258" t="s">
        <v>285</v>
      </c>
    </row>
    <row r="266" s="2" customFormat="1" ht="16.5" customHeight="1">
      <c r="A266" s="40"/>
      <c r="B266" s="41"/>
      <c r="C266" s="230" t="s">
        <v>673</v>
      </c>
      <c r="D266" s="230" t="s">
        <v>287</v>
      </c>
      <c r="E266" s="231" t="s">
        <v>3677</v>
      </c>
      <c r="F266" s="232" t="s">
        <v>3678</v>
      </c>
      <c r="G266" s="233" t="s">
        <v>515</v>
      </c>
      <c r="H266" s="234">
        <v>4</v>
      </c>
      <c r="I266" s="235"/>
      <c r="J266" s="236">
        <f>ROUND(I266*H266,2)</f>
        <v>0</v>
      </c>
      <c r="K266" s="232" t="s">
        <v>291</v>
      </c>
      <c r="L266" s="46"/>
      <c r="M266" s="237" t="s">
        <v>19</v>
      </c>
      <c r="N266" s="238" t="s">
        <v>43</v>
      </c>
      <c r="O266" s="86"/>
      <c r="P266" s="239">
        <f>O266*H266</f>
        <v>0</v>
      </c>
      <c r="Q266" s="239">
        <v>0.0016255</v>
      </c>
      <c r="R266" s="239">
        <f>Q266*H266</f>
        <v>0.006502</v>
      </c>
      <c r="S266" s="239">
        <v>0</v>
      </c>
      <c r="T266" s="240">
        <f>S266*H266</f>
        <v>0</v>
      </c>
      <c r="U266" s="40"/>
      <c r="V266" s="40"/>
      <c r="W266" s="40"/>
      <c r="X266" s="40"/>
      <c r="Y266" s="40"/>
      <c r="Z266" s="40"/>
      <c r="AA266" s="40"/>
      <c r="AB266" s="40"/>
      <c r="AC266" s="40"/>
      <c r="AD266" s="40"/>
      <c r="AE266" s="40"/>
      <c r="AR266" s="241" t="s">
        <v>157</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157</v>
      </c>
      <c r="BM266" s="241" t="s">
        <v>4923</v>
      </c>
    </row>
    <row r="267" s="2" customFormat="1">
      <c r="A267" s="40"/>
      <c r="B267" s="41"/>
      <c r="C267" s="42"/>
      <c r="D267" s="243" t="s">
        <v>293</v>
      </c>
      <c r="E267" s="42"/>
      <c r="F267" s="244" t="s">
        <v>3680</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13" customFormat="1">
      <c r="A268" s="13"/>
      <c r="B268" s="248"/>
      <c r="C268" s="249"/>
      <c r="D268" s="243" t="s">
        <v>297</v>
      </c>
      <c r="E268" s="250" t="s">
        <v>19</v>
      </c>
      <c r="F268" s="251" t="s">
        <v>3681</v>
      </c>
      <c r="G268" s="249"/>
      <c r="H268" s="252">
        <v>4</v>
      </c>
      <c r="I268" s="253"/>
      <c r="J268" s="249"/>
      <c r="K268" s="249"/>
      <c r="L268" s="254"/>
      <c r="M268" s="255"/>
      <c r="N268" s="256"/>
      <c r="O268" s="256"/>
      <c r="P268" s="256"/>
      <c r="Q268" s="256"/>
      <c r="R268" s="256"/>
      <c r="S268" s="256"/>
      <c r="T268" s="257"/>
      <c r="U268" s="13"/>
      <c r="V268" s="13"/>
      <c r="W268" s="13"/>
      <c r="X268" s="13"/>
      <c r="Y268" s="13"/>
      <c r="Z268" s="13"/>
      <c r="AA268" s="13"/>
      <c r="AB268" s="13"/>
      <c r="AC268" s="13"/>
      <c r="AD268" s="13"/>
      <c r="AE268" s="13"/>
      <c r="AT268" s="258" t="s">
        <v>297</v>
      </c>
      <c r="AU268" s="258" t="s">
        <v>81</v>
      </c>
      <c r="AV268" s="13" t="s">
        <v>81</v>
      </c>
      <c r="AW268" s="13" t="s">
        <v>33</v>
      </c>
      <c r="AX268" s="13" t="s">
        <v>79</v>
      </c>
      <c r="AY268" s="258" t="s">
        <v>285</v>
      </c>
    </row>
    <row r="269" s="2" customFormat="1" ht="16.5" customHeight="1">
      <c r="A269" s="40"/>
      <c r="B269" s="41"/>
      <c r="C269" s="230" t="s">
        <v>679</v>
      </c>
      <c r="D269" s="230" t="s">
        <v>287</v>
      </c>
      <c r="E269" s="231" t="s">
        <v>4924</v>
      </c>
      <c r="F269" s="232" t="s">
        <v>4925</v>
      </c>
      <c r="G269" s="233" t="s">
        <v>290</v>
      </c>
      <c r="H269" s="234">
        <v>33.799999999999997</v>
      </c>
      <c r="I269" s="235"/>
      <c r="J269" s="236">
        <f>ROUND(I269*H269,2)</f>
        <v>0</v>
      </c>
      <c r="K269" s="232" t="s">
        <v>291</v>
      </c>
      <c r="L269" s="46"/>
      <c r="M269" s="237" t="s">
        <v>19</v>
      </c>
      <c r="N269" s="238" t="s">
        <v>43</v>
      </c>
      <c r="O269" s="86"/>
      <c r="P269" s="239">
        <f>O269*H269</f>
        <v>0</v>
      </c>
      <c r="Q269" s="239">
        <v>0</v>
      </c>
      <c r="R269" s="239">
        <f>Q269*H269</f>
        <v>0</v>
      </c>
      <c r="S269" s="239">
        <v>0</v>
      </c>
      <c r="T269" s="240">
        <f>S269*H269</f>
        <v>0</v>
      </c>
      <c r="U269" s="40"/>
      <c r="V269" s="40"/>
      <c r="W269" s="40"/>
      <c r="X269" s="40"/>
      <c r="Y269" s="40"/>
      <c r="Z269" s="40"/>
      <c r="AA269" s="40"/>
      <c r="AB269" s="40"/>
      <c r="AC269" s="40"/>
      <c r="AD269" s="40"/>
      <c r="AE269" s="40"/>
      <c r="AR269" s="241" t="s">
        <v>157</v>
      </c>
      <c r="AT269" s="241" t="s">
        <v>287</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157</v>
      </c>
      <c r="BM269" s="241" t="s">
        <v>4926</v>
      </c>
    </row>
    <row r="270" s="2" customFormat="1">
      <c r="A270" s="40"/>
      <c r="B270" s="41"/>
      <c r="C270" s="42"/>
      <c r="D270" s="243" t="s">
        <v>293</v>
      </c>
      <c r="E270" s="42"/>
      <c r="F270" s="244" t="s">
        <v>4927</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2" customFormat="1">
      <c r="A271" s="40"/>
      <c r="B271" s="41"/>
      <c r="C271" s="42"/>
      <c r="D271" s="243" t="s">
        <v>295</v>
      </c>
      <c r="E271" s="42"/>
      <c r="F271" s="247" t="s">
        <v>3686</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295</v>
      </c>
      <c r="AU271" s="19" t="s">
        <v>81</v>
      </c>
    </row>
    <row r="272" s="13" customFormat="1">
      <c r="A272" s="13"/>
      <c r="B272" s="248"/>
      <c r="C272" s="249"/>
      <c r="D272" s="243" t="s">
        <v>297</v>
      </c>
      <c r="E272" s="250" t="s">
        <v>19</v>
      </c>
      <c r="F272" s="251" t="s">
        <v>4928</v>
      </c>
      <c r="G272" s="249"/>
      <c r="H272" s="252">
        <v>33.799999999999997</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79</v>
      </c>
      <c r="AY272" s="258" t="s">
        <v>285</v>
      </c>
    </row>
    <row r="273" s="2" customFormat="1" ht="16.5" customHeight="1">
      <c r="A273" s="40"/>
      <c r="B273" s="41"/>
      <c r="C273" s="230" t="s">
        <v>685</v>
      </c>
      <c r="D273" s="230" t="s">
        <v>287</v>
      </c>
      <c r="E273" s="231" t="s">
        <v>4929</v>
      </c>
      <c r="F273" s="232" t="s">
        <v>4930</v>
      </c>
      <c r="G273" s="233" t="s">
        <v>515</v>
      </c>
      <c r="H273" s="234">
        <v>2</v>
      </c>
      <c r="I273" s="235"/>
      <c r="J273" s="236">
        <f>ROUND(I273*H273,2)</f>
        <v>0</v>
      </c>
      <c r="K273" s="232" t="s">
        <v>291</v>
      </c>
      <c r="L273" s="46"/>
      <c r="M273" s="237" t="s">
        <v>19</v>
      </c>
      <c r="N273" s="238" t="s">
        <v>43</v>
      </c>
      <c r="O273" s="86"/>
      <c r="P273" s="239">
        <f>O273*H273</f>
        <v>0</v>
      </c>
      <c r="Q273" s="239">
        <v>0.00049799999999999996</v>
      </c>
      <c r="R273" s="239">
        <f>Q273*H273</f>
        <v>0.00099599999999999992</v>
      </c>
      <c r="S273" s="239">
        <v>0</v>
      </c>
      <c r="T273" s="240">
        <f>S273*H273</f>
        <v>0</v>
      </c>
      <c r="U273" s="40"/>
      <c r="V273" s="40"/>
      <c r="W273" s="40"/>
      <c r="X273" s="40"/>
      <c r="Y273" s="40"/>
      <c r="Z273" s="40"/>
      <c r="AA273" s="40"/>
      <c r="AB273" s="40"/>
      <c r="AC273" s="40"/>
      <c r="AD273" s="40"/>
      <c r="AE273" s="40"/>
      <c r="AR273" s="241" t="s">
        <v>157</v>
      </c>
      <c r="AT273" s="241" t="s">
        <v>287</v>
      </c>
      <c r="AU273" s="241" t="s">
        <v>81</v>
      </c>
      <c r="AY273" s="19" t="s">
        <v>285</v>
      </c>
      <c r="BE273" s="242">
        <f>IF(N273="základní",J273,0)</f>
        <v>0</v>
      </c>
      <c r="BF273" s="242">
        <f>IF(N273="snížená",J273,0)</f>
        <v>0</v>
      </c>
      <c r="BG273" s="242">
        <f>IF(N273="zákl. přenesená",J273,0)</f>
        <v>0</v>
      </c>
      <c r="BH273" s="242">
        <f>IF(N273="sníž. přenesená",J273,0)</f>
        <v>0</v>
      </c>
      <c r="BI273" s="242">
        <f>IF(N273="nulová",J273,0)</f>
        <v>0</v>
      </c>
      <c r="BJ273" s="19" t="s">
        <v>79</v>
      </c>
      <c r="BK273" s="242">
        <f>ROUND(I273*H273,2)</f>
        <v>0</v>
      </c>
      <c r="BL273" s="19" t="s">
        <v>157</v>
      </c>
      <c r="BM273" s="241" t="s">
        <v>4931</v>
      </c>
    </row>
    <row r="274" s="2" customFormat="1">
      <c r="A274" s="40"/>
      <c r="B274" s="41"/>
      <c r="C274" s="42"/>
      <c r="D274" s="243" t="s">
        <v>293</v>
      </c>
      <c r="E274" s="42"/>
      <c r="F274" s="244" t="s">
        <v>4932</v>
      </c>
      <c r="G274" s="42"/>
      <c r="H274" s="42"/>
      <c r="I274" s="150"/>
      <c r="J274" s="42"/>
      <c r="K274" s="42"/>
      <c r="L274" s="46"/>
      <c r="M274" s="245"/>
      <c r="N274" s="246"/>
      <c r="O274" s="86"/>
      <c r="P274" s="86"/>
      <c r="Q274" s="86"/>
      <c r="R274" s="86"/>
      <c r="S274" s="86"/>
      <c r="T274" s="87"/>
      <c r="U274" s="40"/>
      <c r="V274" s="40"/>
      <c r="W274" s="40"/>
      <c r="X274" s="40"/>
      <c r="Y274" s="40"/>
      <c r="Z274" s="40"/>
      <c r="AA274" s="40"/>
      <c r="AB274" s="40"/>
      <c r="AC274" s="40"/>
      <c r="AD274" s="40"/>
      <c r="AE274" s="40"/>
      <c r="AT274" s="19" t="s">
        <v>293</v>
      </c>
      <c r="AU274" s="19" t="s">
        <v>81</v>
      </c>
    </row>
    <row r="275" s="13" customFormat="1">
      <c r="A275" s="13"/>
      <c r="B275" s="248"/>
      <c r="C275" s="249"/>
      <c r="D275" s="243" t="s">
        <v>297</v>
      </c>
      <c r="E275" s="250" t="s">
        <v>19</v>
      </c>
      <c r="F275" s="251" t="s">
        <v>3589</v>
      </c>
      <c r="G275" s="249"/>
      <c r="H275" s="252">
        <v>2</v>
      </c>
      <c r="I275" s="253"/>
      <c r="J275" s="249"/>
      <c r="K275" s="249"/>
      <c r="L275" s="254"/>
      <c r="M275" s="255"/>
      <c r="N275" s="256"/>
      <c r="O275" s="256"/>
      <c r="P275" s="256"/>
      <c r="Q275" s="256"/>
      <c r="R275" s="256"/>
      <c r="S275" s="256"/>
      <c r="T275" s="257"/>
      <c r="U275" s="13"/>
      <c r="V275" s="13"/>
      <c r="W275" s="13"/>
      <c r="X275" s="13"/>
      <c r="Y275" s="13"/>
      <c r="Z275" s="13"/>
      <c r="AA275" s="13"/>
      <c r="AB275" s="13"/>
      <c r="AC275" s="13"/>
      <c r="AD275" s="13"/>
      <c r="AE275" s="13"/>
      <c r="AT275" s="258" t="s">
        <v>297</v>
      </c>
      <c r="AU275" s="258" t="s">
        <v>81</v>
      </c>
      <c r="AV275" s="13" t="s">
        <v>81</v>
      </c>
      <c r="AW275" s="13" t="s">
        <v>33</v>
      </c>
      <c r="AX275" s="13" t="s">
        <v>79</v>
      </c>
      <c r="AY275" s="258" t="s">
        <v>285</v>
      </c>
    </row>
    <row r="276" s="2" customFormat="1" ht="16.5" customHeight="1">
      <c r="A276" s="40"/>
      <c r="B276" s="41"/>
      <c r="C276" s="230" t="s">
        <v>690</v>
      </c>
      <c r="D276" s="230" t="s">
        <v>287</v>
      </c>
      <c r="E276" s="231" t="s">
        <v>4933</v>
      </c>
      <c r="F276" s="232" t="s">
        <v>4934</v>
      </c>
      <c r="G276" s="233" t="s">
        <v>515</v>
      </c>
      <c r="H276" s="234">
        <v>1</v>
      </c>
      <c r="I276" s="235"/>
      <c r="J276" s="236">
        <f>ROUND(I276*H276,2)</f>
        <v>0</v>
      </c>
      <c r="K276" s="232" t="s">
        <v>19</v>
      </c>
      <c r="L276" s="46"/>
      <c r="M276" s="237" t="s">
        <v>19</v>
      </c>
      <c r="N276" s="238" t="s">
        <v>43</v>
      </c>
      <c r="O276" s="86"/>
      <c r="P276" s="239">
        <f>O276*H276</f>
        <v>0</v>
      </c>
      <c r="Q276" s="239">
        <v>0.00025000000000000001</v>
      </c>
      <c r="R276" s="239">
        <f>Q276*H276</f>
        <v>0.00025000000000000001</v>
      </c>
      <c r="S276" s="239">
        <v>0</v>
      </c>
      <c r="T276" s="240">
        <f>S276*H276</f>
        <v>0</v>
      </c>
      <c r="U276" s="40"/>
      <c r="V276" s="40"/>
      <c r="W276" s="40"/>
      <c r="X276" s="40"/>
      <c r="Y276" s="40"/>
      <c r="Z276" s="40"/>
      <c r="AA276" s="40"/>
      <c r="AB276" s="40"/>
      <c r="AC276" s="40"/>
      <c r="AD276" s="40"/>
      <c r="AE276" s="40"/>
      <c r="AR276" s="241" t="s">
        <v>157</v>
      </c>
      <c r="AT276" s="241" t="s">
        <v>287</v>
      </c>
      <c r="AU276" s="241" t="s">
        <v>81</v>
      </c>
      <c r="AY276" s="19" t="s">
        <v>285</v>
      </c>
      <c r="BE276" s="242">
        <f>IF(N276="základní",J276,0)</f>
        <v>0</v>
      </c>
      <c r="BF276" s="242">
        <f>IF(N276="snížená",J276,0)</f>
        <v>0</v>
      </c>
      <c r="BG276" s="242">
        <f>IF(N276="zákl. přenesená",J276,0)</f>
        <v>0</v>
      </c>
      <c r="BH276" s="242">
        <f>IF(N276="sníž. přenesená",J276,0)</f>
        <v>0</v>
      </c>
      <c r="BI276" s="242">
        <f>IF(N276="nulová",J276,0)</f>
        <v>0</v>
      </c>
      <c r="BJ276" s="19" t="s">
        <v>79</v>
      </c>
      <c r="BK276" s="242">
        <f>ROUND(I276*H276,2)</f>
        <v>0</v>
      </c>
      <c r="BL276" s="19" t="s">
        <v>157</v>
      </c>
      <c r="BM276" s="241" t="s">
        <v>4935</v>
      </c>
    </row>
    <row r="277" s="2" customFormat="1">
      <c r="A277" s="40"/>
      <c r="B277" s="41"/>
      <c r="C277" s="42"/>
      <c r="D277" s="243" t="s">
        <v>293</v>
      </c>
      <c r="E277" s="42"/>
      <c r="F277" s="244" t="s">
        <v>4936</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293</v>
      </c>
      <c r="AU277" s="19" t="s">
        <v>81</v>
      </c>
    </row>
    <row r="278" s="13" customFormat="1">
      <c r="A278" s="13"/>
      <c r="B278" s="248"/>
      <c r="C278" s="249"/>
      <c r="D278" s="243" t="s">
        <v>297</v>
      </c>
      <c r="E278" s="250" t="s">
        <v>19</v>
      </c>
      <c r="F278" s="251" t="s">
        <v>79</v>
      </c>
      <c r="G278" s="249"/>
      <c r="H278" s="252">
        <v>1</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79</v>
      </c>
      <c r="AY278" s="258" t="s">
        <v>285</v>
      </c>
    </row>
    <row r="279" s="2" customFormat="1" ht="16.5" customHeight="1">
      <c r="A279" s="40"/>
      <c r="B279" s="41"/>
      <c r="C279" s="230" t="s">
        <v>695</v>
      </c>
      <c r="D279" s="230" t="s">
        <v>287</v>
      </c>
      <c r="E279" s="231" t="s">
        <v>4937</v>
      </c>
      <c r="F279" s="232" t="s">
        <v>4938</v>
      </c>
      <c r="G279" s="233" t="s">
        <v>515</v>
      </c>
      <c r="H279" s="234">
        <v>1</v>
      </c>
      <c r="I279" s="235"/>
      <c r="J279" s="236">
        <f>ROUND(I279*H279,2)</f>
        <v>0</v>
      </c>
      <c r="K279" s="232" t="s">
        <v>19</v>
      </c>
      <c r="L279" s="46"/>
      <c r="M279" s="237" t="s">
        <v>19</v>
      </c>
      <c r="N279" s="238" t="s">
        <v>43</v>
      </c>
      <c r="O279" s="86"/>
      <c r="P279" s="239">
        <f>O279*H279</f>
        <v>0</v>
      </c>
      <c r="Q279" s="239">
        <v>0.00044999999999999999</v>
      </c>
      <c r="R279" s="239">
        <f>Q279*H279</f>
        <v>0.00044999999999999999</v>
      </c>
      <c r="S279" s="239">
        <v>0</v>
      </c>
      <c r="T279" s="240">
        <f>S279*H279</f>
        <v>0</v>
      </c>
      <c r="U279" s="40"/>
      <c r="V279" s="40"/>
      <c r="W279" s="40"/>
      <c r="X279" s="40"/>
      <c r="Y279" s="40"/>
      <c r="Z279" s="40"/>
      <c r="AA279" s="40"/>
      <c r="AB279" s="40"/>
      <c r="AC279" s="40"/>
      <c r="AD279" s="40"/>
      <c r="AE279" s="40"/>
      <c r="AR279" s="241" t="s">
        <v>157</v>
      </c>
      <c r="AT279" s="241" t="s">
        <v>287</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157</v>
      </c>
      <c r="BM279" s="241" t="s">
        <v>4939</v>
      </c>
    </row>
    <row r="280" s="2" customFormat="1">
      <c r="A280" s="40"/>
      <c r="B280" s="41"/>
      <c r="C280" s="42"/>
      <c r="D280" s="243" t="s">
        <v>293</v>
      </c>
      <c r="E280" s="42"/>
      <c r="F280" s="244" t="s">
        <v>4940</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13" customFormat="1">
      <c r="A281" s="13"/>
      <c r="B281" s="248"/>
      <c r="C281" s="249"/>
      <c r="D281" s="243" t="s">
        <v>297</v>
      </c>
      <c r="E281" s="250" t="s">
        <v>19</v>
      </c>
      <c r="F281" s="251" t="s">
        <v>79</v>
      </c>
      <c r="G281" s="249"/>
      <c r="H281" s="252">
        <v>1</v>
      </c>
      <c r="I281" s="253"/>
      <c r="J281" s="249"/>
      <c r="K281" s="249"/>
      <c r="L281" s="254"/>
      <c r="M281" s="255"/>
      <c r="N281" s="256"/>
      <c r="O281" s="256"/>
      <c r="P281" s="256"/>
      <c r="Q281" s="256"/>
      <c r="R281" s="256"/>
      <c r="S281" s="256"/>
      <c r="T281" s="257"/>
      <c r="U281" s="13"/>
      <c r="V281" s="13"/>
      <c r="W281" s="13"/>
      <c r="X281" s="13"/>
      <c r="Y281" s="13"/>
      <c r="Z281" s="13"/>
      <c r="AA281" s="13"/>
      <c r="AB281" s="13"/>
      <c r="AC281" s="13"/>
      <c r="AD281" s="13"/>
      <c r="AE281" s="13"/>
      <c r="AT281" s="258" t="s">
        <v>297</v>
      </c>
      <c r="AU281" s="258" t="s">
        <v>81</v>
      </c>
      <c r="AV281" s="13" t="s">
        <v>81</v>
      </c>
      <c r="AW281" s="13" t="s">
        <v>33</v>
      </c>
      <c r="AX281" s="13" t="s">
        <v>79</v>
      </c>
      <c r="AY281" s="258" t="s">
        <v>285</v>
      </c>
    </row>
    <row r="282" s="2" customFormat="1" ht="16.5" customHeight="1">
      <c r="A282" s="40"/>
      <c r="B282" s="41"/>
      <c r="C282" s="230" t="s">
        <v>700</v>
      </c>
      <c r="D282" s="230" t="s">
        <v>287</v>
      </c>
      <c r="E282" s="231" t="s">
        <v>3663</v>
      </c>
      <c r="F282" s="232" t="s">
        <v>3664</v>
      </c>
      <c r="G282" s="233" t="s">
        <v>394</v>
      </c>
      <c r="H282" s="234">
        <v>0.44800000000000001</v>
      </c>
      <c r="I282" s="235"/>
      <c r="J282" s="236">
        <f>ROUND(I282*H282,2)</f>
        <v>0</v>
      </c>
      <c r="K282" s="232" t="s">
        <v>291</v>
      </c>
      <c r="L282" s="46"/>
      <c r="M282" s="237" t="s">
        <v>19</v>
      </c>
      <c r="N282" s="238" t="s">
        <v>43</v>
      </c>
      <c r="O282" s="86"/>
      <c r="P282" s="239">
        <f>O282*H282</f>
        <v>0</v>
      </c>
      <c r="Q282" s="239">
        <v>0</v>
      </c>
      <c r="R282" s="239">
        <f>Q282*H282</f>
        <v>0</v>
      </c>
      <c r="S282" s="239">
        <v>0</v>
      </c>
      <c r="T282" s="240">
        <f>S282*H282</f>
        <v>0</v>
      </c>
      <c r="U282" s="40"/>
      <c r="V282" s="40"/>
      <c r="W282" s="40"/>
      <c r="X282" s="40"/>
      <c r="Y282" s="40"/>
      <c r="Z282" s="40"/>
      <c r="AA282" s="40"/>
      <c r="AB282" s="40"/>
      <c r="AC282" s="40"/>
      <c r="AD282" s="40"/>
      <c r="AE282" s="40"/>
      <c r="AR282" s="241" t="s">
        <v>157</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157</v>
      </c>
      <c r="BM282" s="241" t="s">
        <v>4941</v>
      </c>
    </row>
    <row r="283" s="2" customFormat="1">
      <c r="A283" s="40"/>
      <c r="B283" s="41"/>
      <c r="C283" s="42"/>
      <c r="D283" s="243" t="s">
        <v>293</v>
      </c>
      <c r="E283" s="42"/>
      <c r="F283" s="244" t="s">
        <v>3666</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2" customFormat="1" ht="16.5" customHeight="1">
      <c r="A284" s="40"/>
      <c r="B284" s="41"/>
      <c r="C284" s="230" t="s">
        <v>705</v>
      </c>
      <c r="D284" s="230" t="s">
        <v>287</v>
      </c>
      <c r="E284" s="231" t="s">
        <v>3687</v>
      </c>
      <c r="F284" s="232" t="s">
        <v>3688</v>
      </c>
      <c r="G284" s="233" t="s">
        <v>3577</v>
      </c>
      <c r="H284" s="308"/>
      <c r="I284" s="235"/>
      <c r="J284" s="236">
        <f>ROUND(I284*H284,2)</f>
        <v>0</v>
      </c>
      <c r="K284" s="232" t="s">
        <v>291</v>
      </c>
      <c r="L284" s="46"/>
      <c r="M284" s="237" t="s">
        <v>19</v>
      </c>
      <c r="N284" s="238" t="s">
        <v>43</v>
      </c>
      <c r="O284" s="86"/>
      <c r="P284" s="239">
        <f>O284*H284</f>
        <v>0</v>
      </c>
      <c r="Q284" s="239">
        <v>0</v>
      </c>
      <c r="R284" s="239">
        <f>Q284*H284</f>
        <v>0</v>
      </c>
      <c r="S284" s="239">
        <v>0</v>
      </c>
      <c r="T284" s="240">
        <f>S284*H284</f>
        <v>0</v>
      </c>
      <c r="U284" s="40"/>
      <c r="V284" s="40"/>
      <c r="W284" s="40"/>
      <c r="X284" s="40"/>
      <c r="Y284" s="40"/>
      <c r="Z284" s="40"/>
      <c r="AA284" s="40"/>
      <c r="AB284" s="40"/>
      <c r="AC284" s="40"/>
      <c r="AD284" s="40"/>
      <c r="AE284" s="40"/>
      <c r="AR284" s="241" t="s">
        <v>157</v>
      </c>
      <c r="AT284" s="241" t="s">
        <v>287</v>
      </c>
      <c r="AU284" s="241" t="s">
        <v>81</v>
      </c>
      <c r="AY284" s="19" t="s">
        <v>285</v>
      </c>
      <c r="BE284" s="242">
        <f>IF(N284="základní",J284,0)</f>
        <v>0</v>
      </c>
      <c r="BF284" s="242">
        <f>IF(N284="snížená",J284,0)</f>
        <v>0</v>
      </c>
      <c r="BG284" s="242">
        <f>IF(N284="zákl. přenesená",J284,0)</f>
        <v>0</v>
      </c>
      <c r="BH284" s="242">
        <f>IF(N284="sníž. přenesená",J284,0)</f>
        <v>0</v>
      </c>
      <c r="BI284" s="242">
        <f>IF(N284="nulová",J284,0)</f>
        <v>0</v>
      </c>
      <c r="BJ284" s="19" t="s">
        <v>79</v>
      </c>
      <c r="BK284" s="242">
        <f>ROUND(I284*H284,2)</f>
        <v>0</v>
      </c>
      <c r="BL284" s="19" t="s">
        <v>157</v>
      </c>
      <c r="BM284" s="241" t="s">
        <v>4942</v>
      </c>
    </row>
    <row r="285" s="2" customFormat="1">
      <c r="A285" s="40"/>
      <c r="B285" s="41"/>
      <c r="C285" s="42"/>
      <c r="D285" s="243" t="s">
        <v>293</v>
      </c>
      <c r="E285" s="42"/>
      <c r="F285" s="244" t="s">
        <v>3690</v>
      </c>
      <c r="G285" s="42"/>
      <c r="H285" s="42"/>
      <c r="I285" s="150"/>
      <c r="J285" s="42"/>
      <c r="K285" s="42"/>
      <c r="L285" s="46"/>
      <c r="M285" s="245"/>
      <c r="N285" s="246"/>
      <c r="O285" s="86"/>
      <c r="P285" s="86"/>
      <c r="Q285" s="86"/>
      <c r="R285" s="86"/>
      <c r="S285" s="86"/>
      <c r="T285" s="87"/>
      <c r="U285" s="40"/>
      <c r="V285" s="40"/>
      <c r="W285" s="40"/>
      <c r="X285" s="40"/>
      <c r="Y285" s="40"/>
      <c r="Z285" s="40"/>
      <c r="AA285" s="40"/>
      <c r="AB285" s="40"/>
      <c r="AC285" s="40"/>
      <c r="AD285" s="40"/>
      <c r="AE285" s="40"/>
      <c r="AT285" s="19" t="s">
        <v>293</v>
      </c>
      <c r="AU285" s="19" t="s">
        <v>81</v>
      </c>
    </row>
    <row r="286" s="2" customFormat="1">
      <c r="A286" s="40"/>
      <c r="B286" s="41"/>
      <c r="C286" s="42"/>
      <c r="D286" s="243" t="s">
        <v>295</v>
      </c>
      <c r="E286" s="42"/>
      <c r="F286" s="247" t="s">
        <v>1405</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295</v>
      </c>
      <c r="AU286" s="19" t="s">
        <v>81</v>
      </c>
    </row>
    <row r="287" s="2" customFormat="1" ht="16.5" customHeight="1">
      <c r="A287" s="40"/>
      <c r="B287" s="41"/>
      <c r="C287" s="230" t="s">
        <v>711</v>
      </c>
      <c r="D287" s="230" t="s">
        <v>287</v>
      </c>
      <c r="E287" s="231" t="s">
        <v>3691</v>
      </c>
      <c r="F287" s="232" t="s">
        <v>3692</v>
      </c>
      <c r="G287" s="233" t="s">
        <v>3577</v>
      </c>
      <c r="H287" s="308"/>
      <c r="I287" s="235"/>
      <c r="J287" s="236">
        <f>ROUND(I287*H287,2)</f>
        <v>0</v>
      </c>
      <c r="K287" s="232" t="s">
        <v>291</v>
      </c>
      <c r="L287" s="46"/>
      <c r="M287" s="237" t="s">
        <v>19</v>
      </c>
      <c r="N287" s="238" t="s">
        <v>43</v>
      </c>
      <c r="O287" s="86"/>
      <c r="P287" s="239">
        <f>O287*H287</f>
        <v>0</v>
      </c>
      <c r="Q287" s="239">
        <v>0</v>
      </c>
      <c r="R287" s="239">
        <f>Q287*H287</f>
        <v>0</v>
      </c>
      <c r="S287" s="239">
        <v>0</v>
      </c>
      <c r="T287" s="240">
        <f>S287*H287</f>
        <v>0</v>
      </c>
      <c r="U287" s="40"/>
      <c r="V287" s="40"/>
      <c r="W287" s="40"/>
      <c r="X287" s="40"/>
      <c r="Y287" s="40"/>
      <c r="Z287" s="40"/>
      <c r="AA287" s="40"/>
      <c r="AB287" s="40"/>
      <c r="AC287" s="40"/>
      <c r="AD287" s="40"/>
      <c r="AE287" s="40"/>
      <c r="AR287" s="241" t="s">
        <v>157</v>
      </c>
      <c r="AT287" s="241" t="s">
        <v>287</v>
      </c>
      <c r="AU287" s="241" t="s">
        <v>81</v>
      </c>
      <c r="AY287" s="19" t="s">
        <v>285</v>
      </c>
      <c r="BE287" s="242">
        <f>IF(N287="základní",J287,0)</f>
        <v>0</v>
      </c>
      <c r="BF287" s="242">
        <f>IF(N287="snížená",J287,0)</f>
        <v>0</v>
      </c>
      <c r="BG287" s="242">
        <f>IF(N287="zákl. přenesená",J287,0)</f>
        <v>0</v>
      </c>
      <c r="BH287" s="242">
        <f>IF(N287="sníž. přenesená",J287,0)</f>
        <v>0</v>
      </c>
      <c r="BI287" s="242">
        <f>IF(N287="nulová",J287,0)</f>
        <v>0</v>
      </c>
      <c r="BJ287" s="19" t="s">
        <v>79</v>
      </c>
      <c r="BK287" s="242">
        <f>ROUND(I287*H287,2)</f>
        <v>0</v>
      </c>
      <c r="BL287" s="19" t="s">
        <v>157</v>
      </c>
      <c r="BM287" s="241" t="s">
        <v>4943</v>
      </c>
    </row>
    <row r="288" s="2" customFormat="1">
      <c r="A288" s="40"/>
      <c r="B288" s="41"/>
      <c r="C288" s="42"/>
      <c r="D288" s="243" t="s">
        <v>293</v>
      </c>
      <c r="E288" s="42"/>
      <c r="F288" s="244" t="s">
        <v>3694</v>
      </c>
      <c r="G288" s="42"/>
      <c r="H288" s="42"/>
      <c r="I288" s="150"/>
      <c r="J288" s="42"/>
      <c r="K288" s="42"/>
      <c r="L288" s="46"/>
      <c r="M288" s="245"/>
      <c r="N288" s="246"/>
      <c r="O288" s="86"/>
      <c r="P288" s="86"/>
      <c r="Q288" s="86"/>
      <c r="R288" s="86"/>
      <c r="S288" s="86"/>
      <c r="T288" s="87"/>
      <c r="U288" s="40"/>
      <c r="V288" s="40"/>
      <c r="W288" s="40"/>
      <c r="X288" s="40"/>
      <c r="Y288" s="40"/>
      <c r="Z288" s="40"/>
      <c r="AA288" s="40"/>
      <c r="AB288" s="40"/>
      <c r="AC288" s="40"/>
      <c r="AD288" s="40"/>
      <c r="AE288" s="40"/>
      <c r="AT288" s="19" t="s">
        <v>293</v>
      </c>
      <c r="AU288" s="19" t="s">
        <v>81</v>
      </c>
    </row>
    <row r="289" s="2" customFormat="1">
      <c r="A289" s="40"/>
      <c r="B289" s="41"/>
      <c r="C289" s="42"/>
      <c r="D289" s="243" t="s">
        <v>295</v>
      </c>
      <c r="E289" s="42"/>
      <c r="F289" s="247" t="s">
        <v>1405</v>
      </c>
      <c r="G289" s="42"/>
      <c r="H289" s="42"/>
      <c r="I289" s="150"/>
      <c r="J289" s="42"/>
      <c r="K289" s="42"/>
      <c r="L289" s="46"/>
      <c r="M289" s="245"/>
      <c r="N289" s="246"/>
      <c r="O289" s="86"/>
      <c r="P289" s="86"/>
      <c r="Q289" s="86"/>
      <c r="R289" s="86"/>
      <c r="S289" s="86"/>
      <c r="T289" s="87"/>
      <c r="U289" s="40"/>
      <c r="V289" s="40"/>
      <c r="W289" s="40"/>
      <c r="X289" s="40"/>
      <c r="Y289" s="40"/>
      <c r="Z289" s="40"/>
      <c r="AA289" s="40"/>
      <c r="AB289" s="40"/>
      <c r="AC289" s="40"/>
      <c r="AD289" s="40"/>
      <c r="AE289" s="40"/>
      <c r="AT289" s="19" t="s">
        <v>295</v>
      </c>
      <c r="AU289" s="19" t="s">
        <v>81</v>
      </c>
    </row>
    <row r="290" s="12" customFormat="1" ht="22.8" customHeight="1">
      <c r="A290" s="12"/>
      <c r="B290" s="214"/>
      <c r="C290" s="215"/>
      <c r="D290" s="216" t="s">
        <v>71</v>
      </c>
      <c r="E290" s="228" t="s">
        <v>3695</v>
      </c>
      <c r="F290" s="228" t="s">
        <v>3696</v>
      </c>
      <c r="G290" s="215"/>
      <c r="H290" s="215"/>
      <c r="I290" s="218"/>
      <c r="J290" s="229">
        <f>BK290</f>
        <v>0</v>
      </c>
      <c r="K290" s="215"/>
      <c r="L290" s="220"/>
      <c r="M290" s="221"/>
      <c r="N290" s="222"/>
      <c r="O290" s="222"/>
      <c r="P290" s="223">
        <f>SUM(P291:P332)</f>
        <v>0</v>
      </c>
      <c r="Q290" s="222"/>
      <c r="R290" s="223">
        <f>SUM(R291:R332)</f>
        <v>0.0025081109999999999</v>
      </c>
      <c r="S290" s="222"/>
      <c r="T290" s="224">
        <f>SUM(T291:T332)</f>
        <v>0.75778000000000001</v>
      </c>
      <c r="U290" s="12"/>
      <c r="V290" s="12"/>
      <c r="W290" s="12"/>
      <c r="X290" s="12"/>
      <c r="Y290" s="12"/>
      <c r="Z290" s="12"/>
      <c r="AA290" s="12"/>
      <c r="AB290" s="12"/>
      <c r="AC290" s="12"/>
      <c r="AD290" s="12"/>
      <c r="AE290" s="12"/>
      <c r="AR290" s="225" t="s">
        <v>81</v>
      </c>
      <c r="AT290" s="226" t="s">
        <v>71</v>
      </c>
      <c r="AU290" s="226" t="s">
        <v>79</v>
      </c>
      <c r="AY290" s="225" t="s">
        <v>285</v>
      </c>
      <c r="BK290" s="227">
        <f>SUM(BK291:BK332)</f>
        <v>0</v>
      </c>
    </row>
    <row r="291" s="2" customFormat="1" ht="16.5" customHeight="1">
      <c r="A291" s="40"/>
      <c r="B291" s="41"/>
      <c r="C291" s="230" t="s">
        <v>718</v>
      </c>
      <c r="D291" s="230" t="s">
        <v>287</v>
      </c>
      <c r="E291" s="231" t="s">
        <v>3697</v>
      </c>
      <c r="F291" s="232" t="s">
        <v>3698</v>
      </c>
      <c r="G291" s="233" t="s">
        <v>515</v>
      </c>
      <c r="H291" s="234">
        <v>37</v>
      </c>
      <c r="I291" s="235"/>
      <c r="J291" s="236">
        <f>ROUND(I291*H291,2)</f>
        <v>0</v>
      </c>
      <c r="K291" s="232" t="s">
        <v>291</v>
      </c>
      <c r="L291" s="46"/>
      <c r="M291" s="237" t="s">
        <v>19</v>
      </c>
      <c r="N291" s="238" t="s">
        <v>43</v>
      </c>
      <c r="O291" s="86"/>
      <c r="P291" s="239">
        <f>O291*H291</f>
        <v>0</v>
      </c>
      <c r="Q291" s="239">
        <v>1.6739999999999999E-05</v>
      </c>
      <c r="R291" s="239">
        <f>Q291*H291</f>
        <v>0.00061938</v>
      </c>
      <c r="S291" s="239">
        <v>0.014</v>
      </c>
      <c r="T291" s="240">
        <f>S291*H291</f>
        <v>0.51800000000000002</v>
      </c>
      <c r="U291" s="40"/>
      <c r="V291" s="40"/>
      <c r="W291" s="40"/>
      <c r="X291" s="40"/>
      <c r="Y291" s="40"/>
      <c r="Z291" s="40"/>
      <c r="AA291" s="40"/>
      <c r="AB291" s="40"/>
      <c r="AC291" s="40"/>
      <c r="AD291" s="40"/>
      <c r="AE291" s="40"/>
      <c r="AR291" s="241" t="s">
        <v>157</v>
      </c>
      <c r="AT291" s="241" t="s">
        <v>287</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157</v>
      </c>
      <c r="BM291" s="241" t="s">
        <v>4944</v>
      </c>
    </row>
    <row r="292" s="2" customFormat="1">
      <c r="A292" s="40"/>
      <c r="B292" s="41"/>
      <c r="C292" s="42"/>
      <c r="D292" s="243" t="s">
        <v>293</v>
      </c>
      <c r="E292" s="42"/>
      <c r="F292" s="244" t="s">
        <v>3700</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13" customFormat="1">
      <c r="A293" s="13"/>
      <c r="B293" s="248"/>
      <c r="C293" s="249"/>
      <c r="D293" s="243" t="s">
        <v>297</v>
      </c>
      <c r="E293" s="250" t="s">
        <v>19</v>
      </c>
      <c r="F293" s="251" t="s">
        <v>4945</v>
      </c>
      <c r="G293" s="249"/>
      <c r="H293" s="252">
        <v>37</v>
      </c>
      <c r="I293" s="253"/>
      <c r="J293" s="249"/>
      <c r="K293" s="249"/>
      <c r="L293" s="254"/>
      <c r="M293" s="255"/>
      <c r="N293" s="256"/>
      <c r="O293" s="256"/>
      <c r="P293" s="256"/>
      <c r="Q293" s="256"/>
      <c r="R293" s="256"/>
      <c r="S293" s="256"/>
      <c r="T293" s="257"/>
      <c r="U293" s="13"/>
      <c r="V293" s="13"/>
      <c r="W293" s="13"/>
      <c r="X293" s="13"/>
      <c r="Y293" s="13"/>
      <c r="Z293" s="13"/>
      <c r="AA293" s="13"/>
      <c r="AB293" s="13"/>
      <c r="AC293" s="13"/>
      <c r="AD293" s="13"/>
      <c r="AE293" s="13"/>
      <c r="AT293" s="258" t="s">
        <v>297</v>
      </c>
      <c r="AU293" s="258" t="s">
        <v>81</v>
      </c>
      <c r="AV293" s="13" t="s">
        <v>81</v>
      </c>
      <c r="AW293" s="13" t="s">
        <v>33</v>
      </c>
      <c r="AX293" s="13" t="s">
        <v>79</v>
      </c>
      <c r="AY293" s="258" t="s">
        <v>285</v>
      </c>
    </row>
    <row r="294" s="2" customFormat="1" ht="16.5" customHeight="1">
      <c r="A294" s="40"/>
      <c r="B294" s="41"/>
      <c r="C294" s="230" t="s">
        <v>723</v>
      </c>
      <c r="D294" s="230" t="s">
        <v>287</v>
      </c>
      <c r="E294" s="231" t="s">
        <v>3702</v>
      </c>
      <c r="F294" s="232" t="s">
        <v>3703</v>
      </c>
      <c r="G294" s="233" t="s">
        <v>515</v>
      </c>
      <c r="H294" s="234">
        <v>4</v>
      </c>
      <c r="I294" s="235"/>
      <c r="J294" s="236">
        <f>ROUND(I294*H294,2)</f>
        <v>0</v>
      </c>
      <c r="K294" s="232" t="s">
        <v>291</v>
      </c>
      <c r="L294" s="46"/>
      <c r="M294" s="237" t="s">
        <v>19</v>
      </c>
      <c r="N294" s="238" t="s">
        <v>43</v>
      </c>
      <c r="O294" s="86"/>
      <c r="P294" s="239">
        <f>O294*H294</f>
        <v>0</v>
      </c>
      <c r="Q294" s="239">
        <v>1.6739999999999999E-05</v>
      </c>
      <c r="R294" s="239">
        <f>Q294*H294</f>
        <v>6.6959999999999996E-05</v>
      </c>
      <c r="S294" s="239">
        <v>0.039</v>
      </c>
      <c r="T294" s="240">
        <f>S294*H294</f>
        <v>0.156</v>
      </c>
      <c r="U294" s="40"/>
      <c r="V294" s="40"/>
      <c r="W294" s="40"/>
      <c r="X294" s="40"/>
      <c r="Y294" s="40"/>
      <c r="Z294" s="40"/>
      <c r="AA294" s="40"/>
      <c r="AB294" s="40"/>
      <c r="AC294" s="40"/>
      <c r="AD294" s="40"/>
      <c r="AE294" s="40"/>
      <c r="AR294" s="241" t="s">
        <v>157</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157</v>
      </c>
      <c r="BM294" s="241" t="s">
        <v>4946</v>
      </c>
    </row>
    <row r="295" s="2" customFormat="1">
      <c r="A295" s="40"/>
      <c r="B295" s="41"/>
      <c r="C295" s="42"/>
      <c r="D295" s="243" t="s">
        <v>293</v>
      </c>
      <c r="E295" s="42"/>
      <c r="F295" s="244" t="s">
        <v>3705</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13" customFormat="1">
      <c r="A296" s="13"/>
      <c r="B296" s="248"/>
      <c r="C296" s="249"/>
      <c r="D296" s="243" t="s">
        <v>297</v>
      </c>
      <c r="E296" s="250" t="s">
        <v>19</v>
      </c>
      <c r="F296" s="251" t="s">
        <v>4947</v>
      </c>
      <c r="G296" s="249"/>
      <c r="H296" s="252">
        <v>4</v>
      </c>
      <c r="I296" s="253"/>
      <c r="J296" s="249"/>
      <c r="K296" s="249"/>
      <c r="L296" s="254"/>
      <c r="M296" s="255"/>
      <c r="N296" s="256"/>
      <c r="O296" s="256"/>
      <c r="P296" s="256"/>
      <c r="Q296" s="256"/>
      <c r="R296" s="256"/>
      <c r="S296" s="256"/>
      <c r="T296" s="257"/>
      <c r="U296" s="13"/>
      <c r="V296" s="13"/>
      <c r="W296" s="13"/>
      <c r="X296" s="13"/>
      <c r="Y296" s="13"/>
      <c r="Z296" s="13"/>
      <c r="AA296" s="13"/>
      <c r="AB296" s="13"/>
      <c r="AC296" s="13"/>
      <c r="AD296" s="13"/>
      <c r="AE296" s="13"/>
      <c r="AT296" s="258" t="s">
        <v>297</v>
      </c>
      <c r="AU296" s="258" t="s">
        <v>81</v>
      </c>
      <c r="AV296" s="13" t="s">
        <v>81</v>
      </c>
      <c r="AW296" s="13" t="s">
        <v>33</v>
      </c>
      <c r="AX296" s="13" t="s">
        <v>79</v>
      </c>
      <c r="AY296" s="258" t="s">
        <v>285</v>
      </c>
    </row>
    <row r="297" s="2" customFormat="1" ht="16.5" customHeight="1">
      <c r="A297" s="40"/>
      <c r="B297" s="41"/>
      <c r="C297" s="230" t="s">
        <v>729</v>
      </c>
      <c r="D297" s="230" t="s">
        <v>287</v>
      </c>
      <c r="E297" s="231" t="s">
        <v>4948</v>
      </c>
      <c r="F297" s="232" t="s">
        <v>4949</v>
      </c>
      <c r="G297" s="233" t="s">
        <v>515</v>
      </c>
      <c r="H297" s="234">
        <v>2</v>
      </c>
      <c r="I297" s="235"/>
      <c r="J297" s="236">
        <f>ROUND(I297*H297,2)</f>
        <v>0</v>
      </c>
      <c r="K297" s="232" t="s">
        <v>291</v>
      </c>
      <c r="L297" s="46"/>
      <c r="M297" s="237" t="s">
        <v>19</v>
      </c>
      <c r="N297" s="238" t="s">
        <v>43</v>
      </c>
      <c r="O297" s="86"/>
      <c r="P297" s="239">
        <f>O297*H297</f>
        <v>0</v>
      </c>
      <c r="Q297" s="239">
        <v>1.6739999999999999E-05</v>
      </c>
      <c r="R297" s="239">
        <f>Q297*H297</f>
        <v>3.3479999999999998E-05</v>
      </c>
      <c r="S297" s="239">
        <v>0.028000000000000001</v>
      </c>
      <c r="T297" s="240">
        <f>S297*H297</f>
        <v>0.056000000000000001</v>
      </c>
      <c r="U297" s="40"/>
      <c r="V297" s="40"/>
      <c r="W297" s="40"/>
      <c r="X297" s="40"/>
      <c r="Y297" s="40"/>
      <c r="Z297" s="40"/>
      <c r="AA297" s="40"/>
      <c r="AB297" s="40"/>
      <c r="AC297" s="40"/>
      <c r="AD297" s="40"/>
      <c r="AE297" s="40"/>
      <c r="AR297" s="241" t="s">
        <v>157</v>
      </c>
      <c r="AT297" s="241" t="s">
        <v>287</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157</v>
      </c>
      <c r="BM297" s="241" t="s">
        <v>4950</v>
      </c>
    </row>
    <row r="298" s="2" customFormat="1">
      <c r="A298" s="40"/>
      <c r="B298" s="41"/>
      <c r="C298" s="42"/>
      <c r="D298" s="243" t="s">
        <v>293</v>
      </c>
      <c r="E298" s="42"/>
      <c r="F298" s="244" t="s">
        <v>4951</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13" customFormat="1">
      <c r="A299" s="13"/>
      <c r="B299" s="248"/>
      <c r="C299" s="249"/>
      <c r="D299" s="243" t="s">
        <v>297</v>
      </c>
      <c r="E299" s="250" t="s">
        <v>19</v>
      </c>
      <c r="F299" s="251" t="s">
        <v>3589</v>
      </c>
      <c r="G299" s="249"/>
      <c r="H299" s="252">
        <v>2</v>
      </c>
      <c r="I299" s="253"/>
      <c r="J299" s="249"/>
      <c r="K299" s="249"/>
      <c r="L299" s="254"/>
      <c r="M299" s="255"/>
      <c r="N299" s="256"/>
      <c r="O299" s="256"/>
      <c r="P299" s="256"/>
      <c r="Q299" s="256"/>
      <c r="R299" s="256"/>
      <c r="S299" s="256"/>
      <c r="T299" s="257"/>
      <c r="U299" s="13"/>
      <c r="V299" s="13"/>
      <c r="W299" s="13"/>
      <c r="X299" s="13"/>
      <c r="Y299" s="13"/>
      <c r="Z299" s="13"/>
      <c r="AA299" s="13"/>
      <c r="AB299" s="13"/>
      <c r="AC299" s="13"/>
      <c r="AD299" s="13"/>
      <c r="AE299" s="13"/>
      <c r="AT299" s="258" t="s">
        <v>297</v>
      </c>
      <c r="AU299" s="258" t="s">
        <v>81</v>
      </c>
      <c r="AV299" s="13" t="s">
        <v>81</v>
      </c>
      <c r="AW299" s="13" t="s">
        <v>33</v>
      </c>
      <c r="AX299" s="13" t="s">
        <v>79</v>
      </c>
      <c r="AY299" s="258" t="s">
        <v>285</v>
      </c>
    </row>
    <row r="300" s="2" customFormat="1" ht="16.5" customHeight="1">
      <c r="A300" s="40"/>
      <c r="B300" s="41"/>
      <c r="C300" s="230" t="s">
        <v>734</v>
      </c>
      <c r="D300" s="230" t="s">
        <v>287</v>
      </c>
      <c r="E300" s="231" t="s">
        <v>3715</v>
      </c>
      <c r="F300" s="232" t="s">
        <v>3716</v>
      </c>
      <c r="G300" s="233" t="s">
        <v>515</v>
      </c>
      <c r="H300" s="234">
        <v>3</v>
      </c>
      <c r="I300" s="235"/>
      <c r="J300" s="236">
        <f>ROUND(I300*H300,2)</f>
        <v>0</v>
      </c>
      <c r="K300" s="232" t="s">
        <v>291</v>
      </c>
      <c r="L300" s="46"/>
      <c r="M300" s="237" t="s">
        <v>19</v>
      </c>
      <c r="N300" s="238" t="s">
        <v>43</v>
      </c>
      <c r="O300" s="86"/>
      <c r="P300" s="239">
        <f>O300*H300</f>
        <v>0</v>
      </c>
      <c r="Q300" s="239">
        <v>8.6000000000000003E-05</v>
      </c>
      <c r="R300" s="239">
        <f>Q300*H300</f>
        <v>0.00025799999999999998</v>
      </c>
      <c r="S300" s="239">
        <v>0.0019</v>
      </c>
      <c r="T300" s="240">
        <f>S300*H300</f>
        <v>0.0057000000000000002</v>
      </c>
      <c r="U300" s="40"/>
      <c r="V300" s="40"/>
      <c r="W300" s="40"/>
      <c r="X300" s="40"/>
      <c r="Y300" s="40"/>
      <c r="Z300" s="40"/>
      <c r="AA300" s="40"/>
      <c r="AB300" s="40"/>
      <c r="AC300" s="40"/>
      <c r="AD300" s="40"/>
      <c r="AE300" s="40"/>
      <c r="AR300" s="241" t="s">
        <v>157</v>
      </c>
      <c r="AT300" s="241" t="s">
        <v>287</v>
      </c>
      <c r="AU300" s="241" t="s">
        <v>81</v>
      </c>
      <c r="AY300" s="19" t="s">
        <v>285</v>
      </c>
      <c r="BE300" s="242">
        <f>IF(N300="základní",J300,0)</f>
        <v>0</v>
      </c>
      <c r="BF300" s="242">
        <f>IF(N300="snížená",J300,0)</f>
        <v>0</v>
      </c>
      <c r="BG300" s="242">
        <f>IF(N300="zákl. přenesená",J300,0)</f>
        <v>0</v>
      </c>
      <c r="BH300" s="242">
        <f>IF(N300="sníž. přenesená",J300,0)</f>
        <v>0</v>
      </c>
      <c r="BI300" s="242">
        <f>IF(N300="nulová",J300,0)</f>
        <v>0</v>
      </c>
      <c r="BJ300" s="19" t="s">
        <v>79</v>
      </c>
      <c r="BK300" s="242">
        <f>ROUND(I300*H300,2)</f>
        <v>0</v>
      </c>
      <c r="BL300" s="19" t="s">
        <v>157</v>
      </c>
      <c r="BM300" s="241" t="s">
        <v>4952</v>
      </c>
    </row>
    <row r="301" s="2" customFormat="1">
      <c r="A301" s="40"/>
      <c r="B301" s="41"/>
      <c r="C301" s="42"/>
      <c r="D301" s="243" t="s">
        <v>293</v>
      </c>
      <c r="E301" s="42"/>
      <c r="F301" s="244" t="s">
        <v>3718</v>
      </c>
      <c r="G301" s="42"/>
      <c r="H301" s="42"/>
      <c r="I301" s="150"/>
      <c r="J301" s="42"/>
      <c r="K301" s="42"/>
      <c r="L301" s="46"/>
      <c r="M301" s="245"/>
      <c r="N301" s="246"/>
      <c r="O301" s="86"/>
      <c r="P301" s="86"/>
      <c r="Q301" s="86"/>
      <c r="R301" s="86"/>
      <c r="S301" s="86"/>
      <c r="T301" s="87"/>
      <c r="U301" s="40"/>
      <c r="V301" s="40"/>
      <c r="W301" s="40"/>
      <c r="X301" s="40"/>
      <c r="Y301" s="40"/>
      <c r="Z301" s="40"/>
      <c r="AA301" s="40"/>
      <c r="AB301" s="40"/>
      <c r="AC301" s="40"/>
      <c r="AD301" s="40"/>
      <c r="AE301" s="40"/>
      <c r="AT301" s="19" t="s">
        <v>293</v>
      </c>
      <c r="AU301" s="19" t="s">
        <v>81</v>
      </c>
    </row>
    <row r="302" s="13" customFormat="1">
      <c r="A302" s="13"/>
      <c r="B302" s="248"/>
      <c r="C302" s="249"/>
      <c r="D302" s="243" t="s">
        <v>297</v>
      </c>
      <c r="E302" s="250" t="s">
        <v>19</v>
      </c>
      <c r="F302" s="251" t="s">
        <v>86</v>
      </c>
      <c r="G302" s="249"/>
      <c r="H302" s="252">
        <v>3</v>
      </c>
      <c r="I302" s="253"/>
      <c r="J302" s="249"/>
      <c r="K302" s="249"/>
      <c r="L302" s="254"/>
      <c r="M302" s="255"/>
      <c r="N302" s="256"/>
      <c r="O302" s="256"/>
      <c r="P302" s="256"/>
      <c r="Q302" s="256"/>
      <c r="R302" s="256"/>
      <c r="S302" s="256"/>
      <c r="T302" s="257"/>
      <c r="U302" s="13"/>
      <c r="V302" s="13"/>
      <c r="W302" s="13"/>
      <c r="X302" s="13"/>
      <c r="Y302" s="13"/>
      <c r="Z302" s="13"/>
      <c r="AA302" s="13"/>
      <c r="AB302" s="13"/>
      <c r="AC302" s="13"/>
      <c r="AD302" s="13"/>
      <c r="AE302" s="13"/>
      <c r="AT302" s="258" t="s">
        <v>297</v>
      </c>
      <c r="AU302" s="258" t="s">
        <v>81</v>
      </c>
      <c r="AV302" s="13" t="s">
        <v>81</v>
      </c>
      <c r="AW302" s="13" t="s">
        <v>33</v>
      </c>
      <c r="AX302" s="13" t="s">
        <v>79</v>
      </c>
      <c r="AY302" s="258" t="s">
        <v>285</v>
      </c>
    </row>
    <row r="303" s="2" customFormat="1" ht="16.5" customHeight="1">
      <c r="A303" s="40"/>
      <c r="B303" s="41"/>
      <c r="C303" s="230" t="s">
        <v>740</v>
      </c>
      <c r="D303" s="230" t="s">
        <v>287</v>
      </c>
      <c r="E303" s="231" t="s">
        <v>3723</v>
      </c>
      <c r="F303" s="232" t="s">
        <v>3724</v>
      </c>
      <c r="G303" s="233" t="s">
        <v>515</v>
      </c>
      <c r="H303" s="234">
        <v>1</v>
      </c>
      <c r="I303" s="235"/>
      <c r="J303" s="236">
        <f>ROUND(I303*H303,2)</f>
        <v>0</v>
      </c>
      <c r="K303" s="232" t="s">
        <v>19</v>
      </c>
      <c r="L303" s="46"/>
      <c r="M303" s="237" t="s">
        <v>19</v>
      </c>
      <c r="N303" s="238" t="s">
        <v>43</v>
      </c>
      <c r="O303" s="86"/>
      <c r="P303" s="239">
        <f>O303*H303</f>
        <v>0</v>
      </c>
      <c r="Q303" s="239">
        <v>0</v>
      </c>
      <c r="R303" s="239">
        <f>Q303*H303</f>
        <v>0</v>
      </c>
      <c r="S303" s="239">
        <v>0</v>
      </c>
      <c r="T303" s="240">
        <f>S303*H303</f>
        <v>0</v>
      </c>
      <c r="U303" s="40"/>
      <c r="V303" s="40"/>
      <c r="W303" s="40"/>
      <c r="X303" s="40"/>
      <c r="Y303" s="40"/>
      <c r="Z303" s="40"/>
      <c r="AA303" s="40"/>
      <c r="AB303" s="40"/>
      <c r="AC303" s="40"/>
      <c r="AD303" s="40"/>
      <c r="AE303" s="40"/>
      <c r="AR303" s="241" t="s">
        <v>157</v>
      </c>
      <c r="AT303" s="241" t="s">
        <v>287</v>
      </c>
      <c r="AU303" s="241" t="s">
        <v>81</v>
      </c>
      <c r="AY303" s="19" t="s">
        <v>285</v>
      </c>
      <c r="BE303" s="242">
        <f>IF(N303="základní",J303,0)</f>
        <v>0</v>
      </c>
      <c r="BF303" s="242">
        <f>IF(N303="snížená",J303,0)</f>
        <v>0</v>
      </c>
      <c r="BG303" s="242">
        <f>IF(N303="zákl. přenesená",J303,0)</f>
        <v>0</v>
      </c>
      <c r="BH303" s="242">
        <f>IF(N303="sníž. přenesená",J303,0)</f>
        <v>0</v>
      </c>
      <c r="BI303" s="242">
        <f>IF(N303="nulová",J303,0)</f>
        <v>0</v>
      </c>
      <c r="BJ303" s="19" t="s">
        <v>79</v>
      </c>
      <c r="BK303" s="242">
        <f>ROUND(I303*H303,2)</f>
        <v>0</v>
      </c>
      <c r="BL303" s="19" t="s">
        <v>157</v>
      </c>
      <c r="BM303" s="241" t="s">
        <v>4953</v>
      </c>
    </row>
    <row r="304" s="2" customFormat="1">
      <c r="A304" s="40"/>
      <c r="B304" s="41"/>
      <c r="C304" s="42"/>
      <c r="D304" s="243" t="s">
        <v>293</v>
      </c>
      <c r="E304" s="42"/>
      <c r="F304" s="244" t="s">
        <v>3726</v>
      </c>
      <c r="G304" s="42"/>
      <c r="H304" s="42"/>
      <c r="I304" s="150"/>
      <c r="J304" s="42"/>
      <c r="K304" s="42"/>
      <c r="L304" s="46"/>
      <c r="M304" s="245"/>
      <c r="N304" s="246"/>
      <c r="O304" s="86"/>
      <c r="P304" s="86"/>
      <c r="Q304" s="86"/>
      <c r="R304" s="86"/>
      <c r="S304" s="86"/>
      <c r="T304" s="87"/>
      <c r="U304" s="40"/>
      <c r="V304" s="40"/>
      <c r="W304" s="40"/>
      <c r="X304" s="40"/>
      <c r="Y304" s="40"/>
      <c r="Z304" s="40"/>
      <c r="AA304" s="40"/>
      <c r="AB304" s="40"/>
      <c r="AC304" s="40"/>
      <c r="AD304" s="40"/>
      <c r="AE304" s="40"/>
      <c r="AT304" s="19" t="s">
        <v>293</v>
      </c>
      <c r="AU304" s="19" t="s">
        <v>81</v>
      </c>
    </row>
    <row r="305" s="13" customFormat="1">
      <c r="A305" s="13"/>
      <c r="B305" s="248"/>
      <c r="C305" s="249"/>
      <c r="D305" s="243" t="s">
        <v>297</v>
      </c>
      <c r="E305" s="250" t="s">
        <v>19</v>
      </c>
      <c r="F305" s="251" t="s">
        <v>79</v>
      </c>
      <c r="G305" s="249"/>
      <c r="H305" s="252">
        <v>1</v>
      </c>
      <c r="I305" s="253"/>
      <c r="J305" s="249"/>
      <c r="K305" s="249"/>
      <c r="L305" s="254"/>
      <c r="M305" s="255"/>
      <c r="N305" s="256"/>
      <c r="O305" s="256"/>
      <c r="P305" s="256"/>
      <c r="Q305" s="256"/>
      <c r="R305" s="256"/>
      <c r="S305" s="256"/>
      <c r="T305" s="257"/>
      <c r="U305" s="13"/>
      <c r="V305" s="13"/>
      <c r="W305" s="13"/>
      <c r="X305" s="13"/>
      <c r="Y305" s="13"/>
      <c r="Z305" s="13"/>
      <c r="AA305" s="13"/>
      <c r="AB305" s="13"/>
      <c r="AC305" s="13"/>
      <c r="AD305" s="13"/>
      <c r="AE305" s="13"/>
      <c r="AT305" s="258" t="s">
        <v>297</v>
      </c>
      <c r="AU305" s="258" t="s">
        <v>81</v>
      </c>
      <c r="AV305" s="13" t="s">
        <v>81</v>
      </c>
      <c r="AW305" s="13" t="s">
        <v>33</v>
      </c>
      <c r="AX305" s="13" t="s">
        <v>79</v>
      </c>
      <c r="AY305" s="258" t="s">
        <v>285</v>
      </c>
    </row>
    <row r="306" s="2" customFormat="1" ht="16.5" customHeight="1">
      <c r="A306" s="40"/>
      <c r="B306" s="41"/>
      <c r="C306" s="230" t="s">
        <v>747</v>
      </c>
      <c r="D306" s="230" t="s">
        <v>287</v>
      </c>
      <c r="E306" s="231" t="s">
        <v>3727</v>
      </c>
      <c r="F306" s="232" t="s">
        <v>3728</v>
      </c>
      <c r="G306" s="233" t="s">
        <v>3219</v>
      </c>
      <c r="H306" s="234">
        <v>2</v>
      </c>
      <c r="I306" s="235"/>
      <c r="J306" s="236">
        <f>ROUND(I306*H306,2)</f>
        <v>0</v>
      </c>
      <c r="K306" s="232" t="s">
        <v>19</v>
      </c>
      <c r="L306" s="46"/>
      <c r="M306" s="237" t="s">
        <v>19</v>
      </c>
      <c r="N306" s="238" t="s">
        <v>43</v>
      </c>
      <c r="O306" s="86"/>
      <c r="P306" s="239">
        <f>O306*H306</f>
        <v>0</v>
      </c>
      <c r="Q306" s="239">
        <v>0</v>
      </c>
      <c r="R306" s="239">
        <f>Q306*H306</f>
        <v>0</v>
      </c>
      <c r="S306" s="239">
        <v>0</v>
      </c>
      <c r="T306" s="240">
        <f>S306*H306</f>
        <v>0</v>
      </c>
      <c r="U306" s="40"/>
      <c r="V306" s="40"/>
      <c r="W306" s="40"/>
      <c r="X306" s="40"/>
      <c r="Y306" s="40"/>
      <c r="Z306" s="40"/>
      <c r="AA306" s="40"/>
      <c r="AB306" s="40"/>
      <c r="AC306" s="40"/>
      <c r="AD306" s="40"/>
      <c r="AE306" s="40"/>
      <c r="AR306" s="241" t="s">
        <v>157</v>
      </c>
      <c r="AT306" s="241" t="s">
        <v>287</v>
      </c>
      <c r="AU306" s="241" t="s">
        <v>81</v>
      </c>
      <c r="AY306" s="19" t="s">
        <v>285</v>
      </c>
      <c r="BE306" s="242">
        <f>IF(N306="základní",J306,0)</f>
        <v>0</v>
      </c>
      <c r="BF306" s="242">
        <f>IF(N306="snížená",J306,0)</f>
        <v>0</v>
      </c>
      <c r="BG306" s="242">
        <f>IF(N306="zákl. přenesená",J306,0)</f>
        <v>0</v>
      </c>
      <c r="BH306" s="242">
        <f>IF(N306="sníž. přenesená",J306,0)</f>
        <v>0</v>
      </c>
      <c r="BI306" s="242">
        <f>IF(N306="nulová",J306,0)</f>
        <v>0</v>
      </c>
      <c r="BJ306" s="19" t="s">
        <v>79</v>
      </c>
      <c r="BK306" s="242">
        <f>ROUND(I306*H306,2)</f>
        <v>0</v>
      </c>
      <c r="BL306" s="19" t="s">
        <v>157</v>
      </c>
      <c r="BM306" s="241" t="s">
        <v>4954</v>
      </c>
    </row>
    <row r="307" s="2" customFormat="1">
      <c r="A307" s="40"/>
      <c r="B307" s="41"/>
      <c r="C307" s="42"/>
      <c r="D307" s="243" t="s">
        <v>293</v>
      </c>
      <c r="E307" s="42"/>
      <c r="F307" s="244" t="s">
        <v>3728</v>
      </c>
      <c r="G307" s="42"/>
      <c r="H307" s="42"/>
      <c r="I307" s="150"/>
      <c r="J307" s="42"/>
      <c r="K307" s="42"/>
      <c r="L307" s="46"/>
      <c r="M307" s="245"/>
      <c r="N307" s="246"/>
      <c r="O307" s="86"/>
      <c r="P307" s="86"/>
      <c r="Q307" s="86"/>
      <c r="R307" s="86"/>
      <c r="S307" s="86"/>
      <c r="T307" s="87"/>
      <c r="U307" s="40"/>
      <c r="V307" s="40"/>
      <c r="W307" s="40"/>
      <c r="X307" s="40"/>
      <c r="Y307" s="40"/>
      <c r="Z307" s="40"/>
      <c r="AA307" s="40"/>
      <c r="AB307" s="40"/>
      <c r="AC307" s="40"/>
      <c r="AD307" s="40"/>
      <c r="AE307" s="40"/>
      <c r="AT307" s="19" t="s">
        <v>293</v>
      </c>
      <c r="AU307" s="19" t="s">
        <v>81</v>
      </c>
    </row>
    <row r="308" s="13" customFormat="1">
      <c r="A308" s="13"/>
      <c r="B308" s="248"/>
      <c r="C308" s="249"/>
      <c r="D308" s="243" t="s">
        <v>297</v>
      </c>
      <c r="E308" s="250" t="s">
        <v>19</v>
      </c>
      <c r="F308" s="251" t="s">
        <v>81</v>
      </c>
      <c r="G308" s="249"/>
      <c r="H308" s="252">
        <v>2</v>
      </c>
      <c r="I308" s="253"/>
      <c r="J308" s="249"/>
      <c r="K308" s="249"/>
      <c r="L308" s="254"/>
      <c r="M308" s="255"/>
      <c r="N308" s="256"/>
      <c r="O308" s="256"/>
      <c r="P308" s="256"/>
      <c r="Q308" s="256"/>
      <c r="R308" s="256"/>
      <c r="S308" s="256"/>
      <c r="T308" s="257"/>
      <c r="U308" s="13"/>
      <c r="V308" s="13"/>
      <c r="W308" s="13"/>
      <c r="X308" s="13"/>
      <c r="Y308" s="13"/>
      <c r="Z308" s="13"/>
      <c r="AA308" s="13"/>
      <c r="AB308" s="13"/>
      <c r="AC308" s="13"/>
      <c r="AD308" s="13"/>
      <c r="AE308" s="13"/>
      <c r="AT308" s="258" t="s">
        <v>297</v>
      </c>
      <c r="AU308" s="258" t="s">
        <v>81</v>
      </c>
      <c r="AV308" s="13" t="s">
        <v>81</v>
      </c>
      <c r="AW308" s="13" t="s">
        <v>33</v>
      </c>
      <c r="AX308" s="13" t="s">
        <v>79</v>
      </c>
      <c r="AY308" s="258" t="s">
        <v>285</v>
      </c>
    </row>
    <row r="309" s="2" customFormat="1" ht="21.75" customHeight="1">
      <c r="A309" s="40"/>
      <c r="B309" s="41"/>
      <c r="C309" s="230" t="s">
        <v>753</v>
      </c>
      <c r="D309" s="230" t="s">
        <v>287</v>
      </c>
      <c r="E309" s="231" t="s">
        <v>3730</v>
      </c>
      <c r="F309" s="232" t="s">
        <v>3731</v>
      </c>
      <c r="G309" s="233" t="s">
        <v>3219</v>
      </c>
      <c r="H309" s="234">
        <v>1</v>
      </c>
      <c r="I309" s="235"/>
      <c r="J309" s="236">
        <f>ROUND(I309*H309,2)</f>
        <v>0</v>
      </c>
      <c r="K309" s="232" t="s">
        <v>19</v>
      </c>
      <c r="L309" s="46"/>
      <c r="M309" s="237" t="s">
        <v>19</v>
      </c>
      <c r="N309" s="238" t="s">
        <v>43</v>
      </c>
      <c r="O309" s="86"/>
      <c r="P309" s="239">
        <f>O309*H309</f>
        <v>0</v>
      </c>
      <c r="Q309" s="239">
        <v>0</v>
      </c>
      <c r="R309" s="239">
        <f>Q309*H309</f>
        <v>0</v>
      </c>
      <c r="S309" s="239">
        <v>0</v>
      </c>
      <c r="T309" s="240">
        <f>S309*H309</f>
        <v>0</v>
      </c>
      <c r="U309" s="40"/>
      <c r="V309" s="40"/>
      <c r="W309" s="40"/>
      <c r="X309" s="40"/>
      <c r="Y309" s="40"/>
      <c r="Z309" s="40"/>
      <c r="AA309" s="40"/>
      <c r="AB309" s="40"/>
      <c r="AC309" s="40"/>
      <c r="AD309" s="40"/>
      <c r="AE309" s="40"/>
      <c r="AR309" s="241" t="s">
        <v>157</v>
      </c>
      <c r="AT309" s="241" t="s">
        <v>287</v>
      </c>
      <c r="AU309" s="241" t="s">
        <v>81</v>
      </c>
      <c r="AY309" s="19" t="s">
        <v>285</v>
      </c>
      <c r="BE309" s="242">
        <f>IF(N309="základní",J309,0)</f>
        <v>0</v>
      </c>
      <c r="BF309" s="242">
        <f>IF(N309="snížená",J309,0)</f>
        <v>0</v>
      </c>
      <c r="BG309" s="242">
        <f>IF(N309="zákl. přenesená",J309,0)</f>
        <v>0</v>
      </c>
      <c r="BH309" s="242">
        <f>IF(N309="sníž. přenesená",J309,0)</f>
        <v>0</v>
      </c>
      <c r="BI309" s="242">
        <f>IF(N309="nulová",J309,0)</f>
        <v>0</v>
      </c>
      <c r="BJ309" s="19" t="s">
        <v>79</v>
      </c>
      <c r="BK309" s="242">
        <f>ROUND(I309*H309,2)</f>
        <v>0</v>
      </c>
      <c r="BL309" s="19" t="s">
        <v>157</v>
      </c>
      <c r="BM309" s="241" t="s">
        <v>4955</v>
      </c>
    </row>
    <row r="310" s="2" customFormat="1">
      <c r="A310" s="40"/>
      <c r="B310" s="41"/>
      <c r="C310" s="42"/>
      <c r="D310" s="243" t="s">
        <v>293</v>
      </c>
      <c r="E310" s="42"/>
      <c r="F310" s="244" t="s">
        <v>3733</v>
      </c>
      <c r="G310" s="42"/>
      <c r="H310" s="42"/>
      <c r="I310" s="150"/>
      <c r="J310" s="42"/>
      <c r="K310" s="42"/>
      <c r="L310" s="46"/>
      <c r="M310" s="245"/>
      <c r="N310" s="246"/>
      <c r="O310" s="86"/>
      <c r="P310" s="86"/>
      <c r="Q310" s="86"/>
      <c r="R310" s="86"/>
      <c r="S310" s="86"/>
      <c r="T310" s="87"/>
      <c r="U310" s="40"/>
      <c r="V310" s="40"/>
      <c r="W310" s="40"/>
      <c r="X310" s="40"/>
      <c r="Y310" s="40"/>
      <c r="Z310" s="40"/>
      <c r="AA310" s="40"/>
      <c r="AB310" s="40"/>
      <c r="AC310" s="40"/>
      <c r="AD310" s="40"/>
      <c r="AE310" s="40"/>
      <c r="AT310" s="19" t="s">
        <v>293</v>
      </c>
      <c r="AU310" s="19" t="s">
        <v>81</v>
      </c>
    </row>
    <row r="311" s="2" customFormat="1">
      <c r="A311" s="40"/>
      <c r="B311" s="41"/>
      <c r="C311" s="42"/>
      <c r="D311" s="243" t="s">
        <v>3188</v>
      </c>
      <c r="E311" s="42"/>
      <c r="F311" s="247" t="s">
        <v>4956</v>
      </c>
      <c r="G311" s="42"/>
      <c r="H311" s="42"/>
      <c r="I311" s="150"/>
      <c r="J311" s="42"/>
      <c r="K311" s="42"/>
      <c r="L311" s="46"/>
      <c r="M311" s="245"/>
      <c r="N311" s="246"/>
      <c r="O311" s="86"/>
      <c r="P311" s="86"/>
      <c r="Q311" s="86"/>
      <c r="R311" s="86"/>
      <c r="S311" s="86"/>
      <c r="T311" s="87"/>
      <c r="U311" s="40"/>
      <c r="V311" s="40"/>
      <c r="W311" s="40"/>
      <c r="X311" s="40"/>
      <c r="Y311" s="40"/>
      <c r="Z311" s="40"/>
      <c r="AA311" s="40"/>
      <c r="AB311" s="40"/>
      <c r="AC311" s="40"/>
      <c r="AD311" s="40"/>
      <c r="AE311" s="40"/>
      <c r="AT311" s="19" t="s">
        <v>3188</v>
      </c>
      <c r="AU311" s="19" t="s">
        <v>81</v>
      </c>
    </row>
    <row r="312" s="13" customFormat="1">
      <c r="A312" s="13"/>
      <c r="B312" s="248"/>
      <c r="C312" s="249"/>
      <c r="D312" s="243" t="s">
        <v>297</v>
      </c>
      <c r="E312" s="250" t="s">
        <v>19</v>
      </c>
      <c r="F312" s="251" t="s">
        <v>79</v>
      </c>
      <c r="G312" s="249"/>
      <c r="H312" s="252">
        <v>1</v>
      </c>
      <c r="I312" s="253"/>
      <c r="J312" s="249"/>
      <c r="K312" s="249"/>
      <c r="L312" s="254"/>
      <c r="M312" s="255"/>
      <c r="N312" s="256"/>
      <c r="O312" s="256"/>
      <c r="P312" s="256"/>
      <c r="Q312" s="256"/>
      <c r="R312" s="256"/>
      <c r="S312" s="256"/>
      <c r="T312" s="257"/>
      <c r="U312" s="13"/>
      <c r="V312" s="13"/>
      <c r="W312" s="13"/>
      <c r="X312" s="13"/>
      <c r="Y312" s="13"/>
      <c r="Z312" s="13"/>
      <c r="AA312" s="13"/>
      <c r="AB312" s="13"/>
      <c r="AC312" s="13"/>
      <c r="AD312" s="13"/>
      <c r="AE312" s="13"/>
      <c r="AT312" s="258" t="s">
        <v>297</v>
      </c>
      <c r="AU312" s="258" t="s">
        <v>81</v>
      </c>
      <c r="AV312" s="13" t="s">
        <v>81</v>
      </c>
      <c r="AW312" s="13" t="s">
        <v>33</v>
      </c>
      <c r="AX312" s="13" t="s">
        <v>79</v>
      </c>
      <c r="AY312" s="258" t="s">
        <v>285</v>
      </c>
    </row>
    <row r="313" s="2" customFormat="1" ht="16.5" customHeight="1">
      <c r="A313" s="40"/>
      <c r="B313" s="41"/>
      <c r="C313" s="230" t="s">
        <v>759</v>
      </c>
      <c r="D313" s="230" t="s">
        <v>287</v>
      </c>
      <c r="E313" s="231" t="s">
        <v>4147</v>
      </c>
      <c r="F313" s="232" t="s">
        <v>4148</v>
      </c>
      <c r="G313" s="233" t="s">
        <v>515</v>
      </c>
      <c r="H313" s="234">
        <v>5</v>
      </c>
      <c r="I313" s="235"/>
      <c r="J313" s="236">
        <f>ROUND(I313*H313,2)</f>
        <v>0</v>
      </c>
      <c r="K313" s="232" t="s">
        <v>291</v>
      </c>
      <c r="L313" s="46"/>
      <c r="M313" s="237" t="s">
        <v>19</v>
      </c>
      <c r="N313" s="238" t="s">
        <v>43</v>
      </c>
      <c r="O313" s="86"/>
      <c r="P313" s="239">
        <f>O313*H313</f>
        <v>0</v>
      </c>
      <c r="Q313" s="239">
        <v>1.0000000000000001E-05</v>
      </c>
      <c r="R313" s="239">
        <f>Q313*H313</f>
        <v>5.0000000000000002E-05</v>
      </c>
      <c r="S313" s="239">
        <v>0.00040000000000000002</v>
      </c>
      <c r="T313" s="240">
        <f>S313*H313</f>
        <v>0.002</v>
      </c>
      <c r="U313" s="40"/>
      <c r="V313" s="40"/>
      <c r="W313" s="40"/>
      <c r="X313" s="40"/>
      <c r="Y313" s="40"/>
      <c r="Z313" s="40"/>
      <c r="AA313" s="40"/>
      <c r="AB313" s="40"/>
      <c r="AC313" s="40"/>
      <c r="AD313" s="40"/>
      <c r="AE313" s="40"/>
      <c r="AR313" s="241" t="s">
        <v>157</v>
      </c>
      <c r="AT313" s="241" t="s">
        <v>287</v>
      </c>
      <c r="AU313" s="241" t="s">
        <v>81</v>
      </c>
      <c r="AY313" s="19" t="s">
        <v>285</v>
      </c>
      <c r="BE313" s="242">
        <f>IF(N313="základní",J313,0)</f>
        <v>0</v>
      </c>
      <c r="BF313" s="242">
        <f>IF(N313="snížená",J313,0)</f>
        <v>0</v>
      </c>
      <c r="BG313" s="242">
        <f>IF(N313="zákl. přenesená",J313,0)</f>
        <v>0</v>
      </c>
      <c r="BH313" s="242">
        <f>IF(N313="sníž. přenesená",J313,0)</f>
        <v>0</v>
      </c>
      <c r="BI313" s="242">
        <f>IF(N313="nulová",J313,0)</f>
        <v>0</v>
      </c>
      <c r="BJ313" s="19" t="s">
        <v>79</v>
      </c>
      <c r="BK313" s="242">
        <f>ROUND(I313*H313,2)</f>
        <v>0</v>
      </c>
      <c r="BL313" s="19" t="s">
        <v>157</v>
      </c>
      <c r="BM313" s="241" t="s">
        <v>4957</v>
      </c>
    </row>
    <row r="314" s="2" customFormat="1">
      <c r="A314" s="40"/>
      <c r="B314" s="41"/>
      <c r="C314" s="42"/>
      <c r="D314" s="243" t="s">
        <v>293</v>
      </c>
      <c r="E314" s="42"/>
      <c r="F314" s="244" t="s">
        <v>4150</v>
      </c>
      <c r="G314" s="42"/>
      <c r="H314" s="42"/>
      <c r="I314" s="150"/>
      <c r="J314" s="42"/>
      <c r="K314" s="42"/>
      <c r="L314" s="46"/>
      <c r="M314" s="245"/>
      <c r="N314" s="246"/>
      <c r="O314" s="86"/>
      <c r="P314" s="86"/>
      <c r="Q314" s="86"/>
      <c r="R314" s="86"/>
      <c r="S314" s="86"/>
      <c r="T314" s="87"/>
      <c r="U314" s="40"/>
      <c r="V314" s="40"/>
      <c r="W314" s="40"/>
      <c r="X314" s="40"/>
      <c r="Y314" s="40"/>
      <c r="Z314" s="40"/>
      <c r="AA314" s="40"/>
      <c r="AB314" s="40"/>
      <c r="AC314" s="40"/>
      <c r="AD314" s="40"/>
      <c r="AE314" s="40"/>
      <c r="AT314" s="19" t="s">
        <v>293</v>
      </c>
      <c r="AU314" s="19" t="s">
        <v>81</v>
      </c>
    </row>
    <row r="315" s="13" customFormat="1">
      <c r="A315" s="13"/>
      <c r="B315" s="248"/>
      <c r="C315" s="249"/>
      <c r="D315" s="243" t="s">
        <v>297</v>
      </c>
      <c r="E315" s="250" t="s">
        <v>19</v>
      </c>
      <c r="F315" s="251" t="s">
        <v>96</v>
      </c>
      <c r="G315" s="249"/>
      <c r="H315" s="252">
        <v>5</v>
      </c>
      <c r="I315" s="253"/>
      <c r="J315" s="249"/>
      <c r="K315" s="249"/>
      <c r="L315" s="254"/>
      <c r="M315" s="255"/>
      <c r="N315" s="256"/>
      <c r="O315" s="256"/>
      <c r="P315" s="256"/>
      <c r="Q315" s="256"/>
      <c r="R315" s="256"/>
      <c r="S315" s="256"/>
      <c r="T315" s="257"/>
      <c r="U315" s="13"/>
      <c r="V315" s="13"/>
      <c r="W315" s="13"/>
      <c r="X315" s="13"/>
      <c r="Y315" s="13"/>
      <c r="Z315" s="13"/>
      <c r="AA315" s="13"/>
      <c r="AB315" s="13"/>
      <c r="AC315" s="13"/>
      <c r="AD315" s="13"/>
      <c r="AE315" s="13"/>
      <c r="AT315" s="258" t="s">
        <v>297</v>
      </c>
      <c r="AU315" s="258" t="s">
        <v>81</v>
      </c>
      <c r="AV315" s="13" t="s">
        <v>81</v>
      </c>
      <c r="AW315" s="13" t="s">
        <v>33</v>
      </c>
      <c r="AX315" s="13" t="s">
        <v>79</v>
      </c>
      <c r="AY315" s="258" t="s">
        <v>285</v>
      </c>
    </row>
    <row r="316" s="2" customFormat="1" ht="16.5" customHeight="1">
      <c r="A316" s="40"/>
      <c r="B316" s="41"/>
      <c r="C316" s="230" t="s">
        <v>764</v>
      </c>
      <c r="D316" s="230" t="s">
        <v>287</v>
      </c>
      <c r="E316" s="231" t="s">
        <v>3719</v>
      </c>
      <c r="F316" s="232" t="s">
        <v>3720</v>
      </c>
      <c r="G316" s="233" t="s">
        <v>515</v>
      </c>
      <c r="H316" s="234">
        <v>4</v>
      </c>
      <c r="I316" s="235"/>
      <c r="J316" s="236">
        <f>ROUND(I316*H316,2)</f>
        <v>0</v>
      </c>
      <c r="K316" s="232" t="s">
        <v>291</v>
      </c>
      <c r="L316" s="46"/>
      <c r="M316" s="237" t="s">
        <v>19</v>
      </c>
      <c r="N316" s="238" t="s">
        <v>43</v>
      </c>
      <c r="O316" s="86"/>
      <c r="P316" s="239">
        <f>O316*H316</f>
        <v>0</v>
      </c>
      <c r="Q316" s="239">
        <v>0</v>
      </c>
      <c r="R316" s="239">
        <f>Q316*H316</f>
        <v>0</v>
      </c>
      <c r="S316" s="239">
        <v>0.0050200000000000002</v>
      </c>
      <c r="T316" s="240">
        <f>S316*H316</f>
        <v>0.020080000000000001</v>
      </c>
      <c r="U316" s="40"/>
      <c r="V316" s="40"/>
      <c r="W316" s="40"/>
      <c r="X316" s="40"/>
      <c r="Y316" s="40"/>
      <c r="Z316" s="40"/>
      <c r="AA316" s="40"/>
      <c r="AB316" s="40"/>
      <c r="AC316" s="40"/>
      <c r="AD316" s="40"/>
      <c r="AE316" s="40"/>
      <c r="AR316" s="241" t="s">
        <v>157</v>
      </c>
      <c r="AT316" s="241" t="s">
        <v>287</v>
      </c>
      <c r="AU316" s="241" t="s">
        <v>81</v>
      </c>
      <c r="AY316" s="19" t="s">
        <v>285</v>
      </c>
      <c r="BE316" s="242">
        <f>IF(N316="základní",J316,0)</f>
        <v>0</v>
      </c>
      <c r="BF316" s="242">
        <f>IF(N316="snížená",J316,0)</f>
        <v>0</v>
      </c>
      <c r="BG316" s="242">
        <f>IF(N316="zákl. přenesená",J316,0)</f>
        <v>0</v>
      </c>
      <c r="BH316" s="242">
        <f>IF(N316="sníž. přenesená",J316,0)</f>
        <v>0</v>
      </c>
      <c r="BI316" s="242">
        <f>IF(N316="nulová",J316,0)</f>
        <v>0</v>
      </c>
      <c r="BJ316" s="19" t="s">
        <v>79</v>
      </c>
      <c r="BK316" s="242">
        <f>ROUND(I316*H316,2)</f>
        <v>0</v>
      </c>
      <c r="BL316" s="19" t="s">
        <v>157</v>
      </c>
      <c r="BM316" s="241" t="s">
        <v>4958</v>
      </c>
    </row>
    <row r="317" s="2" customFormat="1">
      <c r="A317" s="40"/>
      <c r="B317" s="41"/>
      <c r="C317" s="42"/>
      <c r="D317" s="243" t="s">
        <v>293</v>
      </c>
      <c r="E317" s="42"/>
      <c r="F317" s="244" t="s">
        <v>3722</v>
      </c>
      <c r="G317" s="42"/>
      <c r="H317" s="42"/>
      <c r="I317" s="150"/>
      <c r="J317" s="42"/>
      <c r="K317" s="42"/>
      <c r="L317" s="46"/>
      <c r="M317" s="245"/>
      <c r="N317" s="246"/>
      <c r="O317" s="86"/>
      <c r="P317" s="86"/>
      <c r="Q317" s="86"/>
      <c r="R317" s="86"/>
      <c r="S317" s="86"/>
      <c r="T317" s="87"/>
      <c r="U317" s="40"/>
      <c r="V317" s="40"/>
      <c r="W317" s="40"/>
      <c r="X317" s="40"/>
      <c r="Y317" s="40"/>
      <c r="Z317" s="40"/>
      <c r="AA317" s="40"/>
      <c r="AB317" s="40"/>
      <c r="AC317" s="40"/>
      <c r="AD317" s="40"/>
      <c r="AE317" s="40"/>
      <c r="AT317" s="19" t="s">
        <v>293</v>
      </c>
      <c r="AU317" s="19" t="s">
        <v>81</v>
      </c>
    </row>
    <row r="318" s="13" customFormat="1">
      <c r="A318" s="13"/>
      <c r="B318" s="248"/>
      <c r="C318" s="249"/>
      <c r="D318" s="243" t="s">
        <v>297</v>
      </c>
      <c r="E318" s="250" t="s">
        <v>19</v>
      </c>
      <c r="F318" s="251" t="s">
        <v>91</v>
      </c>
      <c r="G318" s="249"/>
      <c r="H318" s="252">
        <v>4</v>
      </c>
      <c r="I318" s="253"/>
      <c r="J318" s="249"/>
      <c r="K318" s="249"/>
      <c r="L318" s="254"/>
      <c r="M318" s="255"/>
      <c r="N318" s="256"/>
      <c r="O318" s="256"/>
      <c r="P318" s="256"/>
      <c r="Q318" s="256"/>
      <c r="R318" s="256"/>
      <c r="S318" s="256"/>
      <c r="T318" s="257"/>
      <c r="U318" s="13"/>
      <c r="V318" s="13"/>
      <c r="W318" s="13"/>
      <c r="X318" s="13"/>
      <c r="Y318" s="13"/>
      <c r="Z318" s="13"/>
      <c r="AA318" s="13"/>
      <c r="AB318" s="13"/>
      <c r="AC318" s="13"/>
      <c r="AD318" s="13"/>
      <c r="AE318" s="13"/>
      <c r="AT318" s="258" t="s">
        <v>297</v>
      </c>
      <c r="AU318" s="258" t="s">
        <v>81</v>
      </c>
      <c r="AV318" s="13" t="s">
        <v>81</v>
      </c>
      <c r="AW318" s="13" t="s">
        <v>33</v>
      </c>
      <c r="AX318" s="13" t="s">
        <v>79</v>
      </c>
      <c r="AY318" s="258" t="s">
        <v>285</v>
      </c>
    </row>
    <row r="319" s="2" customFormat="1" ht="16.5" customHeight="1">
      <c r="A319" s="40"/>
      <c r="B319" s="41"/>
      <c r="C319" s="230" t="s">
        <v>769</v>
      </c>
      <c r="D319" s="230" t="s">
        <v>287</v>
      </c>
      <c r="E319" s="231" t="s">
        <v>3735</v>
      </c>
      <c r="F319" s="232" t="s">
        <v>3736</v>
      </c>
      <c r="G319" s="233" t="s">
        <v>394</v>
      </c>
      <c r="H319" s="234">
        <v>1.091</v>
      </c>
      <c r="I319" s="235"/>
      <c r="J319" s="236">
        <f>ROUND(I319*H319,2)</f>
        <v>0</v>
      </c>
      <c r="K319" s="232" t="s">
        <v>291</v>
      </c>
      <c r="L319" s="46"/>
      <c r="M319" s="237" t="s">
        <v>19</v>
      </c>
      <c r="N319" s="238" t="s">
        <v>43</v>
      </c>
      <c r="O319" s="86"/>
      <c r="P319" s="239">
        <f>O319*H319</f>
        <v>0</v>
      </c>
      <c r="Q319" s="239">
        <v>0</v>
      </c>
      <c r="R319" s="239">
        <f>Q319*H319</f>
        <v>0</v>
      </c>
      <c r="S319" s="239">
        <v>0</v>
      </c>
      <c r="T319" s="240">
        <f>S319*H319</f>
        <v>0</v>
      </c>
      <c r="U319" s="40"/>
      <c r="V319" s="40"/>
      <c r="W319" s="40"/>
      <c r="X319" s="40"/>
      <c r="Y319" s="40"/>
      <c r="Z319" s="40"/>
      <c r="AA319" s="40"/>
      <c r="AB319" s="40"/>
      <c r="AC319" s="40"/>
      <c r="AD319" s="40"/>
      <c r="AE319" s="40"/>
      <c r="AR319" s="241" t="s">
        <v>157</v>
      </c>
      <c r="AT319" s="241" t="s">
        <v>287</v>
      </c>
      <c r="AU319" s="241" t="s">
        <v>81</v>
      </c>
      <c r="AY319" s="19" t="s">
        <v>285</v>
      </c>
      <c r="BE319" s="242">
        <f>IF(N319="základní",J319,0)</f>
        <v>0</v>
      </c>
      <c r="BF319" s="242">
        <f>IF(N319="snížená",J319,0)</f>
        <v>0</v>
      </c>
      <c r="BG319" s="242">
        <f>IF(N319="zákl. přenesená",J319,0)</f>
        <v>0</v>
      </c>
      <c r="BH319" s="242">
        <f>IF(N319="sníž. přenesená",J319,0)</f>
        <v>0</v>
      </c>
      <c r="BI319" s="242">
        <f>IF(N319="nulová",J319,0)</f>
        <v>0</v>
      </c>
      <c r="BJ319" s="19" t="s">
        <v>79</v>
      </c>
      <c r="BK319" s="242">
        <f>ROUND(I319*H319,2)</f>
        <v>0</v>
      </c>
      <c r="BL319" s="19" t="s">
        <v>157</v>
      </c>
      <c r="BM319" s="241" t="s">
        <v>4959</v>
      </c>
    </row>
    <row r="320" s="2" customFormat="1">
      <c r="A320" s="40"/>
      <c r="B320" s="41"/>
      <c r="C320" s="42"/>
      <c r="D320" s="243" t="s">
        <v>293</v>
      </c>
      <c r="E320" s="42"/>
      <c r="F320" s="244" t="s">
        <v>3738</v>
      </c>
      <c r="G320" s="42"/>
      <c r="H320" s="42"/>
      <c r="I320" s="150"/>
      <c r="J320" s="42"/>
      <c r="K320" s="42"/>
      <c r="L320" s="46"/>
      <c r="M320" s="245"/>
      <c r="N320" s="246"/>
      <c r="O320" s="86"/>
      <c r="P320" s="86"/>
      <c r="Q320" s="86"/>
      <c r="R320" s="86"/>
      <c r="S320" s="86"/>
      <c r="T320" s="87"/>
      <c r="U320" s="40"/>
      <c r="V320" s="40"/>
      <c r="W320" s="40"/>
      <c r="X320" s="40"/>
      <c r="Y320" s="40"/>
      <c r="Z320" s="40"/>
      <c r="AA320" s="40"/>
      <c r="AB320" s="40"/>
      <c r="AC320" s="40"/>
      <c r="AD320" s="40"/>
      <c r="AE320" s="40"/>
      <c r="AT320" s="19" t="s">
        <v>293</v>
      </c>
      <c r="AU320" s="19" t="s">
        <v>81</v>
      </c>
    </row>
    <row r="321" s="2" customFormat="1" ht="16.5" customHeight="1">
      <c r="A321" s="40"/>
      <c r="B321" s="41"/>
      <c r="C321" s="230" t="s">
        <v>774</v>
      </c>
      <c r="D321" s="230" t="s">
        <v>287</v>
      </c>
      <c r="E321" s="231" t="s">
        <v>3739</v>
      </c>
      <c r="F321" s="232" t="s">
        <v>3740</v>
      </c>
      <c r="G321" s="233" t="s">
        <v>515</v>
      </c>
      <c r="H321" s="234">
        <v>2</v>
      </c>
      <c r="I321" s="235"/>
      <c r="J321" s="236">
        <f>ROUND(I321*H321,2)</f>
        <v>0</v>
      </c>
      <c r="K321" s="232" t="s">
        <v>291</v>
      </c>
      <c r="L321" s="46"/>
      <c r="M321" s="237" t="s">
        <v>19</v>
      </c>
      <c r="N321" s="238" t="s">
        <v>43</v>
      </c>
      <c r="O321" s="86"/>
      <c r="P321" s="239">
        <f>O321*H321</f>
        <v>0</v>
      </c>
      <c r="Q321" s="239">
        <v>0.00022004850000000001</v>
      </c>
      <c r="R321" s="239">
        <f>Q321*H321</f>
        <v>0.00044009700000000003</v>
      </c>
      <c r="S321" s="239">
        <v>0</v>
      </c>
      <c r="T321" s="240">
        <f>S321*H321</f>
        <v>0</v>
      </c>
      <c r="U321" s="40"/>
      <c r="V321" s="40"/>
      <c r="W321" s="40"/>
      <c r="X321" s="40"/>
      <c r="Y321" s="40"/>
      <c r="Z321" s="40"/>
      <c r="AA321" s="40"/>
      <c r="AB321" s="40"/>
      <c r="AC321" s="40"/>
      <c r="AD321" s="40"/>
      <c r="AE321" s="40"/>
      <c r="AR321" s="241" t="s">
        <v>157</v>
      </c>
      <c r="AT321" s="241" t="s">
        <v>287</v>
      </c>
      <c r="AU321" s="241" t="s">
        <v>81</v>
      </c>
      <c r="AY321" s="19" t="s">
        <v>285</v>
      </c>
      <c r="BE321" s="242">
        <f>IF(N321="základní",J321,0)</f>
        <v>0</v>
      </c>
      <c r="BF321" s="242">
        <f>IF(N321="snížená",J321,0)</f>
        <v>0</v>
      </c>
      <c r="BG321" s="242">
        <f>IF(N321="zákl. přenesená",J321,0)</f>
        <v>0</v>
      </c>
      <c r="BH321" s="242">
        <f>IF(N321="sníž. přenesená",J321,0)</f>
        <v>0</v>
      </c>
      <c r="BI321" s="242">
        <f>IF(N321="nulová",J321,0)</f>
        <v>0</v>
      </c>
      <c r="BJ321" s="19" t="s">
        <v>79</v>
      </c>
      <c r="BK321" s="242">
        <f>ROUND(I321*H321,2)</f>
        <v>0</v>
      </c>
      <c r="BL321" s="19" t="s">
        <v>157</v>
      </c>
      <c r="BM321" s="241" t="s">
        <v>4960</v>
      </c>
    </row>
    <row r="322" s="2" customFormat="1">
      <c r="A322" s="40"/>
      <c r="B322" s="41"/>
      <c r="C322" s="42"/>
      <c r="D322" s="243" t="s">
        <v>293</v>
      </c>
      <c r="E322" s="42"/>
      <c r="F322" s="244" t="s">
        <v>3742</v>
      </c>
      <c r="G322" s="42"/>
      <c r="H322" s="42"/>
      <c r="I322" s="150"/>
      <c r="J322" s="42"/>
      <c r="K322" s="42"/>
      <c r="L322" s="46"/>
      <c r="M322" s="245"/>
      <c r="N322" s="246"/>
      <c r="O322" s="86"/>
      <c r="P322" s="86"/>
      <c r="Q322" s="86"/>
      <c r="R322" s="86"/>
      <c r="S322" s="86"/>
      <c r="T322" s="87"/>
      <c r="U322" s="40"/>
      <c r="V322" s="40"/>
      <c r="W322" s="40"/>
      <c r="X322" s="40"/>
      <c r="Y322" s="40"/>
      <c r="Z322" s="40"/>
      <c r="AA322" s="40"/>
      <c r="AB322" s="40"/>
      <c r="AC322" s="40"/>
      <c r="AD322" s="40"/>
      <c r="AE322" s="40"/>
      <c r="AT322" s="19" t="s">
        <v>293</v>
      </c>
      <c r="AU322" s="19" t="s">
        <v>81</v>
      </c>
    </row>
    <row r="323" s="13" customFormat="1">
      <c r="A323" s="13"/>
      <c r="B323" s="248"/>
      <c r="C323" s="249"/>
      <c r="D323" s="243" t="s">
        <v>297</v>
      </c>
      <c r="E323" s="250" t="s">
        <v>19</v>
      </c>
      <c r="F323" s="251" t="s">
        <v>81</v>
      </c>
      <c r="G323" s="249"/>
      <c r="H323" s="252">
        <v>2</v>
      </c>
      <c r="I323" s="253"/>
      <c r="J323" s="249"/>
      <c r="K323" s="249"/>
      <c r="L323" s="254"/>
      <c r="M323" s="255"/>
      <c r="N323" s="256"/>
      <c r="O323" s="256"/>
      <c r="P323" s="256"/>
      <c r="Q323" s="256"/>
      <c r="R323" s="256"/>
      <c r="S323" s="256"/>
      <c r="T323" s="257"/>
      <c r="U323" s="13"/>
      <c r="V323" s="13"/>
      <c r="W323" s="13"/>
      <c r="X323" s="13"/>
      <c r="Y323" s="13"/>
      <c r="Z323" s="13"/>
      <c r="AA323" s="13"/>
      <c r="AB323" s="13"/>
      <c r="AC323" s="13"/>
      <c r="AD323" s="13"/>
      <c r="AE323" s="13"/>
      <c r="AT323" s="258" t="s">
        <v>297</v>
      </c>
      <c r="AU323" s="258" t="s">
        <v>81</v>
      </c>
      <c r="AV323" s="13" t="s">
        <v>81</v>
      </c>
      <c r="AW323" s="13" t="s">
        <v>33</v>
      </c>
      <c r="AX323" s="13" t="s">
        <v>79</v>
      </c>
      <c r="AY323" s="258" t="s">
        <v>285</v>
      </c>
    </row>
    <row r="324" s="2" customFormat="1" ht="16.5" customHeight="1">
      <c r="A324" s="40"/>
      <c r="B324" s="41"/>
      <c r="C324" s="230" t="s">
        <v>779</v>
      </c>
      <c r="D324" s="230" t="s">
        <v>287</v>
      </c>
      <c r="E324" s="231" t="s">
        <v>3743</v>
      </c>
      <c r="F324" s="232" t="s">
        <v>3744</v>
      </c>
      <c r="G324" s="233" t="s">
        <v>515</v>
      </c>
      <c r="H324" s="234">
        <v>4</v>
      </c>
      <c r="I324" s="235"/>
      <c r="J324" s="236">
        <f>ROUND(I324*H324,2)</f>
        <v>0</v>
      </c>
      <c r="K324" s="232" t="s">
        <v>291</v>
      </c>
      <c r="L324" s="46"/>
      <c r="M324" s="237" t="s">
        <v>19</v>
      </c>
      <c r="N324" s="238" t="s">
        <v>43</v>
      </c>
      <c r="O324" s="86"/>
      <c r="P324" s="239">
        <f>O324*H324</f>
        <v>0</v>
      </c>
      <c r="Q324" s="239">
        <v>0.00026004849999999998</v>
      </c>
      <c r="R324" s="239">
        <f>Q324*H324</f>
        <v>0.0010401939999999999</v>
      </c>
      <c r="S324" s="239">
        <v>0</v>
      </c>
      <c r="T324" s="240">
        <f>S324*H324</f>
        <v>0</v>
      </c>
      <c r="U324" s="40"/>
      <c r="V324" s="40"/>
      <c r="W324" s="40"/>
      <c r="X324" s="40"/>
      <c r="Y324" s="40"/>
      <c r="Z324" s="40"/>
      <c r="AA324" s="40"/>
      <c r="AB324" s="40"/>
      <c r="AC324" s="40"/>
      <c r="AD324" s="40"/>
      <c r="AE324" s="40"/>
      <c r="AR324" s="241" t="s">
        <v>157</v>
      </c>
      <c r="AT324" s="241" t="s">
        <v>287</v>
      </c>
      <c r="AU324" s="241" t="s">
        <v>81</v>
      </c>
      <c r="AY324" s="19" t="s">
        <v>285</v>
      </c>
      <c r="BE324" s="242">
        <f>IF(N324="základní",J324,0)</f>
        <v>0</v>
      </c>
      <c r="BF324" s="242">
        <f>IF(N324="snížená",J324,0)</f>
        <v>0</v>
      </c>
      <c r="BG324" s="242">
        <f>IF(N324="zákl. přenesená",J324,0)</f>
        <v>0</v>
      </c>
      <c r="BH324" s="242">
        <f>IF(N324="sníž. přenesená",J324,0)</f>
        <v>0</v>
      </c>
      <c r="BI324" s="242">
        <f>IF(N324="nulová",J324,0)</f>
        <v>0</v>
      </c>
      <c r="BJ324" s="19" t="s">
        <v>79</v>
      </c>
      <c r="BK324" s="242">
        <f>ROUND(I324*H324,2)</f>
        <v>0</v>
      </c>
      <c r="BL324" s="19" t="s">
        <v>157</v>
      </c>
      <c r="BM324" s="241" t="s">
        <v>4961</v>
      </c>
    </row>
    <row r="325" s="2" customFormat="1">
      <c r="A325" s="40"/>
      <c r="B325" s="41"/>
      <c r="C325" s="42"/>
      <c r="D325" s="243" t="s">
        <v>293</v>
      </c>
      <c r="E325" s="42"/>
      <c r="F325" s="244" t="s">
        <v>3746</v>
      </c>
      <c r="G325" s="42"/>
      <c r="H325" s="42"/>
      <c r="I325" s="150"/>
      <c r="J325" s="42"/>
      <c r="K325" s="42"/>
      <c r="L325" s="46"/>
      <c r="M325" s="245"/>
      <c r="N325" s="246"/>
      <c r="O325" s="86"/>
      <c r="P325" s="86"/>
      <c r="Q325" s="86"/>
      <c r="R325" s="86"/>
      <c r="S325" s="86"/>
      <c r="T325" s="87"/>
      <c r="U325" s="40"/>
      <c r="V325" s="40"/>
      <c r="W325" s="40"/>
      <c r="X325" s="40"/>
      <c r="Y325" s="40"/>
      <c r="Z325" s="40"/>
      <c r="AA325" s="40"/>
      <c r="AB325" s="40"/>
      <c r="AC325" s="40"/>
      <c r="AD325" s="40"/>
      <c r="AE325" s="40"/>
      <c r="AT325" s="19" t="s">
        <v>293</v>
      </c>
      <c r="AU325" s="19" t="s">
        <v>81</v>
      </c>
    </row>
    <row r="326" s="13" customFormat="1">
      <c r="A326" s="13"/>
      <c r="B326" s="248"/>
      <c r="C326" s="249"/>
      <c r="D326" s="243" t="s">
        <v>297</v>
      </c>
      <c r="E326" s="250" t="s">
        <v>19</v>
      </c>
      <c r="F326" s="251" t="s">
        <v>3681</v>
      </c>
      <c r="G326" s="249"/>
      <c r="H326" s="252">
        <v>4</v>
      </c>
      <c r="I326" s="253"/>
      <c r="J326" s="249"/>
      <c r="K326" s="249"/>
      <c r="L326" s="254"/>
      <c r="M326" s="255"/>
      <c r="N326" s="256"/>
      <c r="O326" s="256"/>
      <c r="P326" s="256"/>
      <c r="Q326" s="256"/>
      <c r="R326" s="256"/>
      <c r="S326" s="256"/>
      <c r="T326" s="257"/>
      <c r="U326" s="13"/>
      <c r="V326" s="13"/>
      <c r="W326" s="13"/>
      <c r="X326" s="13"/>
      <c r="Y326" s="13"/>
      <c r="Z326" s="13"/>
      <c r="AA326" s="13"/>
      <c r="AB326" s="13"/>
      <c r="AC326" s="13"/>
      <c r="AD326" s="13"/>
      <c r="AE326" s="13"/>
      <c r="AT326" s="258" t="s">
        <v>297</v>
      </c>
      <c r="AU326" s="258" t="s">
        <v>81</v>
      </c>
      <c r="AV326" s="13" t="s">
        <v>81</v>
      </c>
      <c r="AW326" s="13" t="s">
        <v>33</v>
      </c>
      <c r="AX326" s="13" t="s">
        <v>79</v>
      </c>
      <c r="AY326" s="258" t="s">
        <v>285</v>
      </c>
    </row>
    <row r="327" s="2" customFormat="1" ht="16.5" customHeight="1">
      <c r="A327" s="40"/>
      <c r="B327" s="41"/>
      <c r="C327" s="230" t="s">
        <v>784</v>
      </c>
      <c r="D327" s="230" t="s">
        <v>287</v>
      </c>
      <c r="E327" s="231" t="s">
        <v>3747</v>
      </c>
      <c r="F327" s="232" t="s">
        <v>3748</v>
      </c>
      <c r="G327" s="233" t="s">
        <v>3577</v>
      </c>
      <c r="H327" s="308"/>
      <c r="I327" s="235"/>
      <c r="J327" s="236">
        <f>ROUND(I327*H327,2)</f>
        <v>0</v>
      </c>
      <c r="K327" s="232" t="s">
        <v>291</v>
      </c>
      <c r="L327" s="46"/>
      <c r="M327" s="237" t="s">
        <v>19</v>
      </c>
      <c r="N327" s="238" t="s">
        <v>43</v>
      </c>
      <c r="O327" s="86"/>
      <c r="P327" s="239">
        <f>O327*H327</f>
        <v>0</v>
      </c>
      <c r="Q327" s="239">
        <v>0</v>
      </c>
      <c r="R327" s="239">
        <f>Q327*H327</f>
        <v>0</v>
      </c>
      <c r="S327" s="239">
        <v>0</v>
      </c>
      <c r="T327" s="240">
        <f>S327*H327</f>
        <v>0</v>
      </c>
      <c r="U327" s="40"/>
      <c r="V327" s="40"/>
      <c r="W327" s="40"/>
      <c r="X327" s="40"/>
      <c r="Y327" s="40"/>
      <c r="Z327" s="40"/>
      <c r="AA327" s="40"/>
      <c r="AB327" s="40"/>
      <c r="AC327" s="40"/>
      <c r="AD327" s="40"/>
      <c r="AE327" s="40"/>
      <c r="AR327" s="241" t="s">
        <v>157</v>
      </c>
      <c r="AT327" s="241" t="s">
        <v>287</v>
      </c>
      <c r="AU327" s="241" t="s">
        <v>81</v>
      </c>
      <c r="AY327" s="19" t="s">
        <v>285</v>
      </c>
      <c r="BE327" s="242">
        <f>IF(N327="základní",J327,0)</f>
        <v>0</v>
      </c>
      <c r="BF327" s="242">
        <f>IF(N327="snížená",J327,0)</f>
        <v>0</v>
      </c>
      <c r="BG327" s="242">
        <f>IF(N327="zákl. přenesená",J327,0)</f>
        <v>0</v>
      </c>
      <c r="BH327" s="242">
        <f>IF(N327="sníž. přenesená",J327,0)</f>
        <v>0</v>
      </c>
      <c r="BI327" s="242">
        <f>IF(N327="nulová",J327,0)</f>
        <v>0</v>
      </c>
      <c r="BJ327" s="19" t="s">
        <v>79</v>
      </c>
      <c r="BK327" s="242">
        <f>ROUND(I327*H327,2)</f>
        <v>0</v>
      </c>
      <c r="BL327" s="19" t="s">
        <v>157</v>
      </c>
      <c r="BM327" s="241" t="s">
        <v>4962</v>
      </c>
    </row>
    <row r="328" s="2" customFormat="1">
      <c r="A328" s="40"/>
      <c r="B328" s="41"/>
      <c r="C328" s="42"/>
      <c r="D328" s="243" t="s">
        <v>293</v>
      </c>
      <c r="E328" s="42"/>
      <c r="F328" s="244" t="s">
        <v>3750</v>
      </c>
      <c r="G328" s="42"/>
      <c r="H328" s="42"/>
      <c r="I328" s="150"/>
      <c r="J328" s="42"/>
      <c r="K328" s="42"/>
      <c r="L328" s="46"/>
      <c r="M328" s="245"/>
      <c r="N328" s="246"/>
      <c r="O328" s="86"/>
      <c r="P328" s="86"/>
      <c r="Q328" s="86"/>
      <c r="R328" s="86"/>
      <c r="S328" s="86"/>
      <c r="T328" s="87"/>
      <c r="U328" s="40"/>
      <c r="V328" s="40"/>
      <c r="W328" s="40"/>
      <c r="X328" s="40"/>
      <c r="Y328" s="40"/>
      <c r="Z328" s="40"/>
      <c r="AA328" s="40"/>
      <c r="AB328" s="40"/>
      <c r="AC328" s="40"/>
      <c r="AD328" s="40"/>
      <c r="AE328" s="40"/>
      <c r="AT328" s="19" t="s">
        <v>293</v>
      </c>
      <c r="AU328" s="19" t="s">
        <v>81</v>
      </c>
    </row>
    <row r="329" s="2" customFormat="1">
      <c r="A329" s="40"/>
      <c r="B329" s="41"/>
      <c r="C329" s="42"/>
      <c r="D329" s="243" t="s">
        <v>295</v>
      </c>
      <c r="E329" s="42"/>
      <c r="F329" s="247" t="s">
        <v>3751</v>
      </c>
      <c r="G329" s="42"/>
      <c r="H329" s="42"/>
      <c r="I329" s="150"/>
      <c r="J329" s="42"/>
      <c r="K329" s="42"/>
      <c r="L329" s="46"/>
      <c r="M329" s="245"/>
      <c r="N329" s="246"/>
      <c r="O329" s="86"/>
      <c r="P329" s="86"/>
      <c r="Q329" s="86"/>
      <c r="R329" s="86"/>
      <c r="S329" s="86"/>
      <c r="T329" s="87"/>
      <c r="U329" s="40"/>
      <c r="V329" s="40"/>
      <c r="W329" s="40"/>
      <c r="X329" s="40"/>
      <c r="Y329" s="40"/>
      <c r="Z329" s="40"/>
      <c r="AA329" s="40"/>
      <c r="AB329" s="40"/>
      <c r="AC329" s="40"/>
      <c r="AD329" s="40"/>
      <c r="AE329" s="40"/>
      <c r="AT329" s="19" t="s">
        <v>295</v>
      </c>
      <c r="AU329" s="19" t="s">
        <v>81</v>
      </c>
    </row>
    <row r="330" s="2" customFormat="1" ht="16.5" customHeight="1">
      <c r="A330" s="40"/>
      <c r="B330" s="41"/>
      <c r="C330" s="230" t="s">
        <v>789</v>
      </c>
      <c r="D330" s="230" t="s">
        <v>287</v>
      </c>
      <c r="E330" s="231" t="s">
        <v>3752</v>
      </c>
      <c r="F330" s="232" t="s">
        <v>3753</v>
      </c>
      <c r="G330" s="233" t="s">
        <v>3577</v>
      </c>
      <c r="H330" s="308"/>
      <c r="I330" s="235"/>
      <c r="J330" s="236">
        <f>ROUND(I330*H330,2)</f>
        <v>0</v>
      </c>
      <c r="K330" s="232" t="s">
        <v>291</v>
      </c>
      <c r="L330" s="46"/>
      <c r="M330" s="237" t="s">
        <v>19</v>
      </c>
      <c r="N330" s="238" t="s">
        <v>43</v>
      </c>
      <c r="O330" s="86"/>
      <c r="P330" s="239">
        <f>O330*H330</f>
        <v>0</v>
      </c>
      <c r="Q330" s="239">
        <v>0</v>
      </c>
      <c r="R330" s="239">
        <f>Q330*H330</f>
        <v>0</v>
      </c>
      <c r="S330" s="239">
        <v>0</v>
      </c>
      <c r="T330" s="240">
        <f>S330*H330</f>
        <v>0</v>
      </c>
      <c r="U330" s="40"/>
      <c r="V330" s="40"/>
      <c r="W330" s="40"/>
      <c r="X330" s="40"/>
      <c r="Y330" s="40"/>
      <c r="Z330" s="40"/>
      <c r="AA330" s="40"/>
      <c r="AB330" s="40"/>
      <c r="AC330" s="40"/>
      <c r="AD330" s="40"/>
      <c r="AE330" s="40"/>
      <c r="AR330" s="241" t="s">
        <v>157</v>
      </c>
      <c r="AT330" s="241" t="s">
        <v>287</v>
      </c>
      <c r="AU330" s="241" t="s">
        <v>81</v>
      </c>
      <c r="AY330" s="19" t="s">
        <v>285</v>
      </c>
      <c r="BE330" s="242">
        <f>IF(N330="základní",J330,0)</f>
        <v>0</v>
      </c>
      <c r="BF330" s="242">
        <f>IF(N330="snížená",J330,0)</f>
        <v>0</v>
      </c>
      <c r="BG330" s="242">
        <f>IF(N330="zákl. přenesená",J330,0)</f>
        <v>0</v>
      </c>
      <c r="BH330" s="242">
        <f>IF(N330="sníž. přenesená",J330,0)</f>
        <v>0</v>
      </c>
      <c r="BI330" s="242">
        <f>IF(N330="nulová",J330,0)</f>
        <v>0</v>
      </c>
      <c r="BJ330" s="19" t="s">
        <v>79</v>
      </c>
      <c r="BK330" s="242">
        <f>ROUND(I330*H330,2)</f>
        <v>0</v>
      </c>
      <c r="BL330" s="19" t="s">
        <v>157</v>
      </c>
      <c r="BM330" s="241" t="s">
        <v>4963</v>
      </c>
    </row>
    <row r="331" s="2" customFormat="1">
      <c r="A331" s="40"/>
      <c r="B331" s="41"/>
      <c r="C331" s="42"/>
      <c r="D331" s="243" t="s">
        <v>293</v>
      </c>
      <c r="E331" s="42"/>
      <c r="F331" s="244" t="s">
        <v>3755</v>
      </c>
      <c r="G331" s="42"/>
      <c r="H331" s="42"/>
      <c r="I331" s="150"/>
      <c r="J331" s="42"/>
      <c r="K331" s="42"/>
      <c r="L331" s="46"/>
      <c r="M331" s="245"/>
      <c r="N331" s="246"/>
      <c r="O331" s="86"/>
      <c r="P331" s="86"/>
      <c r="Q331" s="86"/>
      <c r="R331" s="86"/>
      <c r="S331" s="86"/>
      <c r="T331" s="87"/>
      <c r="U331" s="40"/>
      <c r="V331" s="40"/>
      <c r="W331" s="40"/>
      <c r="X331" s="40"/>
      <c r="Y331" s="40"/>
      <c r="Z331" s="40"/>
      <c r="AA331" s="40"/>
      <c r="AB331" s="40"/>
      <c r="AC331" s="40"/>
      <c r="AD331" s="40"/>
      <c r="AE331" s="40"/>
      <c r="AT331" s="19" t="s">
        <v>293</v>
      </c>
      <c r="AU331" s="19" t="s">
        <v>81</v>
      </c>
    </row>
    <row r="332" s="2" customFormat="1">
      <c r="A332" s="40"/>
      <c r="B332" s="41"/>
      <c r="C332" s="42"/>
      <c r="D332" s="243" t="s">
        <v>295</v>
      </c>
      <c r="E332" s="42"/>
      <c r="F332" s="247" t="s">
        <v>3751</v>
      </c>
      <c r="G332" s="42"/>
      <c r="H332" s="42"/>
      <c r="I332" s="150"/>
      <c r="J332" s="42"/>
      <c r="K332" s="42"/>
      <c r="L332" s="46"/>
      <c r="M332" s="245"/>
      <c r="N332" s="246"/>
      <c r="O332" s="86"/>
      <c r="P332" s="86"/>
      <c r="Q332" s="86"/>
      <c r="R332" s="86"/>
      <c r="S332" s="86"/>
      <c r="T332" s="87"/>
      <c r="U332" s="40"/>
      <c r="V332" s="40"/>
      <c r="W332" s="40"/>
      <c r="X332" s="40"/>
      <c r="Y332" s="40"/>
      <c r="Z332" s="40"/>
      <c r="AA332" s="40"/>
      <c r="AB332" s="40"/>
      <c r="AC332" s="40"/>
      <c r="AD332" s="40"/>
      <c r="AE332" s="40"/>
      <c r="AT332" s="19" t="s">
        <v>295</v>
      </c>
      <c r="AU332" s="19" t="s">
        <v>81</v>
      </c>
    </row>
    <row r="333" s="12" customFormat="1" ht="22.8" customHeight="1">
      <c r="A333" s="12"/>
      <c r="B333" s="214"/>
      <c r="C333" s="215"/>
      <c r="D333" s="216" t="s">
        <v>71</v>
      </c>
      <c r="E333" s="228" t="s">
        <v>1406</v>
      </c>
      <c r="F333" s="228" t="s">
        <v>1407</v>
      </c>
      <c r="G333" s="215"/>
      <c r="H333" s="215"/>
      <c r="I333" s="218"/>
      <c r="J333" s="229">
        <f>BK333</f>
        <v>0</v>
      </c>
      <c r="K333" s="215"/>
      <c r="L333" s="220"/>
      <c r="M333" s="221"/>
      <c r="N333" s="222"/>
      <c r="O333" s="222"/>
      <c r="P333" s="223">
        <f>SUM(P334:P342)</f>
        <v>0</v>
      </c>
      <c r="Q333" s="222"/>
      <c r="R333" s="223">
        <f>SUM(R334:R342)</f>
        <v>0.0036231169999999999</v>
      </c>
      <c r="S333" s="222"/>
      <c r="T333" s="224">
        <f>SUM(T334:T342)</f>
        <v>0</v>
      </c>
      <c r="U333" s="12"/>
      <c r="V333" s="12"/>
      <c r="W333" s="12"/>
      <c r="X333" s="12"/>
      <c r="Y333" s="12"/>
      <c r="Z333" s="12"/>
      <c r="AA333" s="12"/>
      <c r="AB333" s="12"/>
      <c r="AC333" s="12"/>
      <c r="AD333" s="12"/>
      <c r="AE333" s="12"/>
      <c r="AR333" s="225" t="s">
        <v>81</v>
      </c>
      <c r="AT333" s="226" t="s">
        <v>71</v>
      </c>
      <c r="AU333" s="226" t="s">
        <v>79</v>
      </c>
      <c r="AY333" s="225" t="s">
        <v>285</v>
      </c>
      <c r="BK333" s="227">
        <f>SUM(BK334:BK342)</f>
        <v>0</v>
      </c>
    </row>
    <row r="334" s="2" customFormat="1" ht="16.5" customHeight="1">
      <c r="A334" s="40"/>
      <c r="B334" s="41"/>
      <c r="C334" s="230" t="s">
        <v>795</v>
      </c>
      <c r="D334" s="230" t="s">
        <v>287</v>
      </c>
      <c r="E334" s="231" t="s">
        <v>3756</v>
      </c>
      <c r="F334" s="232" t="s">
        <v>3757</v>
      </c>
      <c r="G334" s="233" t="s">
        <v>361</v>
      </c>
      <c r="H334" s="234">
        <v>4.444</v>
      </c>
      <c r="I334" s="235"/>
      <c r="J334" s="236">
        <f>ROUND(I334*H334,2)</f>
        <v>0</v>
      </c>
      <c r="K334" s="232" t="s">
        <v>291</v>
      </c>
      <c r="L334" s="46"/>
      <c r="M334" s="237" t="s">
        <v>19</v>
      </c>
      <c r="N334" s="238" t="s">
        <v>43</v>
      </c>
      <c r="O334" s="86"/>
      <c r="P334" s="239">
        <f>O334*H334</f>
        <v>0</v>
      </c>
      <c r="Q334" s="239">
        <v>0.00014375</v>
      </c>
      <c r="R334" s="239">
        <f>Q334*H334</f>
        <v>0.00063882499999999998</v>
      </c>
      <c r="S334" s="239">
        <v>0</v>
      </c>
      <c r="T334" s="240">
        <f>S334*H334</f>
        <v>0</v>
      </c>
      <c r="U334" s="40"/>
      <c r="V334" s="40"/>
      <c r="W334" s="40"/>
      <c r="X334" s="40"/>
      <c r="Y334" s="40"/>
      <c r="Z334" s="40"/>
      <c r="AA334" s="40"/>
      <c r="AB334" s="40"/>
      <c r="AC334" s="40"/>
      <c r="AD334" s="40"/>
      <c r="AE334" s="40"/>
      <c r="AR334" s="241" t="s">
        <v>157</v>
      </c>
      <c r="AT334" s="241" t="s">
        <v>287</v>
      </c>
      <c r="AU334" s="241" t="s">
        <v>81</v>
      </c>
      <c r="AY334" s="19" t="s">
        <v>285</v>
      </c>
      <c r="BE334" s="242">
        <f>IF(N334="základní",J334,0)</f>
        <v>0</v>
      </c>
      <c r="BF334" s="242">
        <f>IF(N334="snížená",J334,0)</f>
        <v>0</v>
      </c>
      <c r="BG334" s="242">
        <f>IF(N334="zákl. přenesená",J334,0)</f>
        <v>0</v>
      </c>
      <c r="BH334" s="242">
        <f>IF(N334="sníž. přenesená",J334,0)</f>
        <v>0</v>
      </c>
      <c r="BI334" s="242">
        <f>IF(N334="nulová",J334,0)</f>
        <v>0</v>
      </c>
      <c r="BJ334" s="19" t="s">
        <v>79</v>
      </c>
      <c r="BK334" s="242">
        <f>ROUND(I334*H334,2)</f>
        <v>0</v>
      </c>
      <c r="BL334" s="19" t="s">
        <v>157</v>
      </c>
      <c r="BM334" s="241" t="s">
        <v>4964</v>
      </c>
    </row>
    <row r="335" s="2" customFormat="1">
      <c r="A335" s="40"/>
      <c r="B335" s="41"/>
      <c r="C335" s="42"/>
      <c r="D335" s="243" t="s">
        <v>293</v>
      </c>
      <c r="E335" s="42"/>
      <c r="F335" s="244" t="s">
        <v>3759</v>
      </c>
      <c r="G335" s="42"/>
      <c r="H335" s="42"/>
      <c r="I335" s="150"/>
      <c r="J335" s="42"/>
      <c r="K335" s="42"/>
      <c r="L335" s="46"/>
      <c r="M335" s="245"/>
      <c r="N335" s="246"/>
      <c r="O335" s="86"/>
      <c r="P335" s="86"/>
      <c r="Q335" s="86"/>
      <c r="R335" s="86"/>
      <c r="S335" s="86"/>
      <c r="T335" s="87"/>
      <c r="U335" s="40"/>
      <c r="V335" s="40"/>
      <c r="W335" s="40"/>
      <c r="X335" s="40"/>
      <c r="Y335" s="40"/>
      <c r="Z335" s="40"/>
      <c r="AA335" s="40"/>
      <c r="AB335" s="40"/>
      <c r="AC335" s="40"/>
      <c r="AD335" s="40"/>
      <c r="AE335" s="40"/>
      <c r="AT335" s="19" t="s">
        <v>293</v>
      </c>
      <c r="AU335" s="19" t="s">
        <v>81</v>
      </c>
    </row>
    <row r="336" s="13" customFormat="1">
      <c r="A336" s="13"/>
      <c r="B336" s="248"/>
      <c r="C336" s="249"/>
      <c r="D336" s="243" t="s">
        <v>297</v>
      </c>
      <c r="E336" s="250" t="s">
        <v>19</v>
      </c>
      <c r="F336" s="251" t="s">
        <v>4965</v>
      </c>
      <c r="G336" s="249"/>
      <c r="H336" s="252">
        <v>4.444</v>
      </c>
      <c r="I336" s="253"/>
      <c r="J336" s="249"/>
      <c r="K336" s="249"/>
      <c r="L336" s="254"/>
      <c r="M336" s="255"/>
      <c r="N336" s="256"/>
      <c r="O336" s="256"/>
      <c r="P336" s="256"/>
      <c r="Q336" s="256"/>
      <c r="R336" s="256"/>
      <c r="S336" s="256"/>
      <c r="T336" s="257"/>
      <c r="U336" s="13"/>
      <c r="V336" s="13"/>
      <c r="W336" s="13"/>
      <c r="X336" s="13"/>
      <c r="Y336" s="13"/>
      <c r="Z336" s="13"/>
      <c r="AA336" s="13"/>
      <c r="AB336" s="13"/>
      <c r="AC336" s="13"/>
      <c r="AD336" s="13"/>
      <c r="AE336" s="13"/>
      <c r="AT336" s="258" t="s">
        <v>297</v>
      </c>
      <c r="AU336" s="258" t="s">
        <v>81</v>
      </c>
      <c r="AV336" s="13" t="s">
        <v>81</v>
      </c>
      <c r="AW336" s="13" t="s">
        <v>33</v>
      </c>
      <c r="AX336" s="13" t="s">
        <v>79</v>
      </c>
      <c r="AY336" s="258" t="s">
        <v>285</v>
      </c>
    </row>
    <row r="337" s="2" customFormat="1" ht="16.5" customHeight="1">
      <c r="A337" s="40"/>
      <c r="B337" s="41"/>
      <c r="C337" s="230" t="s">
        <v>800</v>
      </c>
      <c r="D337" s="230" t="s">
        <v>287</v>
      </c>
      <c r="E337" s="231" t="s">
        <v>3761</v>
      </c>
      <c r="F337" s="232" t="s">
        <v>3762</v>
      </c>
      <c r="G337" s="233" t="s">
        <v>515</v>
      </c>
      <c r="H337" s="234">
        <v>10</v>
      </c>
      <c r="I337" s="235"/>
      <c r="J337" s="236">
        <f>ROUND(I337*H337,2)</f>
        <v>0</v>
      </c>
      <c r="K337" s="232" t="s">
        <v>291</v>
      </c>
      <c r="L337" s="46"/>
      <c r="M337" s="237" t="s">
        <v>19</v>
      </c>
      <c r="N337" s="238" t="s">
        <v>43</v>
      </c>
      <c r="O337" s="86"/>
      <c r="P337" s="239">
        <f>O337*H337</f>
        <v>0</v>
      </c>
      <c r="Q337" s="239">
        <v>0.000139894</v>
      </c>
      <c r="R337" s="239">
        <f>Q337*H337</f>
        <v>0.00139894</v>
      </c>
      <c r="S337" s="239">
        <v>0</v>
      </c>
      <c r="T337" s="240">
        <f>S337*H337</f>
        <v>0</v>
      </c>
      <c r="U337" s="40"/>
      <c r="V337" s="40"/>
      <c r="W337" s="40"/>
      <c r="X337" s="40"/>
      <c r="Y337" s="40"/>
      <c r="Z337" s="40"/>
      <c r="AA337" s="40"/>
      <c r="AB337" s="40"/>
      <c r="AC337" s="40"/>
      <c r="AD337" s="40"/>
      <c r="AE337" s="40"/>
      <c r="AR337" s="241" t="s">
        <v>157</v>
      </c>
      <c r="AT337" s="241" t="s">
        <v>287</v>
      </c>
      <c r="AU337" s="241" t="s">
        <v>81</v>
      </c>
      <c r="AY337" s="19" t="s">
        <v>285</v>
      </c>
      <c r="BE337" s="242">
        <f>IF(N337="základní",J337,0)</f>
        <v>0</v>
      </c>
      <c r="BF337" s="242">
        <f>IF(N337="snížená",J337,0)</f>
        <v>0</v>
      </c>
      <c r="BG337" s="242">
        <f>IF(N337="zákl. přenesená",J337,0)</f>
        <v>0</v>
      </c>
      <c r="BH337" s="242">
        <f>IF(N337="sníž. přenesená",J337,0)</f>
        <v>0</v>
      </c>
      <c r="BI337" s="242">
        <f>IF(N337="nulová",J337,0)</f>
        <v>0</v>
      </c>
      <c r="BJ337" s="19" t="s">
        <v>79</v>
      </c>
      <c r="BK337" s="242">
        <f>ROUND(I337*H337,2)</f>
        <v>0</v>
      </c>
      <c r="BL337" s="19" t="s">
        <v>157</v>
      </c>
      <c r="BM337" s="241" t="s">
        <v>4966</v>
      </c>
    </row>
    <row r="338" s="2" customFormat="1">
      <c r="A338" s="40"/>
      <c r="B338" s="41"/>
      <c r="C338" s="42"/>
      <c r="D338" s="243" t="s">
        <v>293</v>
      </c>
      <c r="E338" s="42"/>
      <c r="F338" s="244" t="s">
        <v>3764</v>
      </c>
      <c r="G338" s="42"/>
      <c r="H338" s="42"/>
      <c r="I338" s="150"/>
      <c r="J338" s="42"/>
      <c r="K338" s="42"/>
      <c r="L338" s="46"/>
      <c r="M338" s="245"/>
      <c r="N338" s="246"/>
      <c r="O338" s="86"/>
      <c r="P338" s="86"/>
      <c r="Q338" s="86"/>
      <c r="R338" s="86"/>
      <c r="S338" s="86"/>
      <c r="T338" s="87"/>
      <c r="U338" s="40"/>
      <c r="V338" s="40"/>
      <c r="W338" s="40"/>
      <c r="X338" s="40"/>
      <c r="Y338" s="40"/>
      <c r="Z338" s="40"/>
      <c r="AA338" s="40"/>
      <c r="AB338" s="40"/>
      <c r="AC338" s="40"/>
      <c r="AD338" s="40"/>
      <c r="AE338" s="40"/>
      <c r="AT338" s="19" t="s">
        <v>293</v>
      </c>
      <c r="AU338" s="19" t="s">
        <v>81</v>
      </c>
    </row>
    <row r="339" s="13" customFormat="1">
      <c r="A339" s="13"/>
      <c r="B339" s="248"/>
      <c r="C339" s="249"/>
      <c r="D339" s="243" t="s">
        <v>297</v>
      </c>
      <c r="E339" s="250" t="s">
        <v>19</v>
      </c>
      <c r="F339" s="251" t="s">
        <v>133</v>
      </c>
      <c r="G339" s="249"/>
      <c r="H339" s="252">
        <v>10</v>
      </c>
      <c r="I339" s="253"/>
      <c r="J339" s="249"/>
      <c r="K339" s="249"/>
      <c r="L339" s="254"/>
      <c r="M339" s="255"/>
      <c r="N339" s="256"/>
      <c r="O339" s="256"/>
      <c r="P339" s="256"/>
      <c r="Q339" s="256"/>
      <c r="R339" s="256"/>
      <c r="S339" s="256"/>
      <c r="T339" s="257"/>
      <c r="U339" s="13"/>
      <c r="V339" s="13"/>
      <c r="W339" s="13"/>
      <c r="X339" s="13"/>
      <c r="Y339" s="13"/>
      <c r="Z339" s="13"/>
      <c r="AA339" s="13"/>
      <c r="AB339" s="13"/>
      <c r="AC339" s="13"/>
      <c r="AD339" s="13"/>
      <c r="AE339" s="13"/>
      <c r="AT339" s="258" t="s">
        <v>297</v>
      </c>
      <c r="AU339" s="258" t="s">
        <v>81</v>
      </c>
      <c r="AV339" s="13" t="s">
        <v>81</v>
      </c>
      <c r="AW339" s="13" t="s">
        <v>33</v>
      </c>
      <c r="AX339" s="13" t="s">
        <v>79</v>
      </c>
      <c r="AY339" s="258" t="s">
        <v>285</v>
      </c>
    </row>
    <row r="340" s="2" customFormat="1" ht="16.5" customHeight="1">
      <c r="A340" s="40"/>
      <c r="B340" s="41"/>
      <c r="C340" s="230" t="s">
        <v>807</v>
      </c>
      <c r="D340" s="230" t="s">
        <v>287</v>
      </c>
      <c r="E340" s="231" t="s">
        <v>4182</v>
      </c>
      <c r="F340" s="232" t="s">
        <v>4183</v>
      </c>
      <c r="G340" s="233" t="s">
        <v>290</v>
      </c>
      <c r="H340" s="234">
        <v>34</v>
      </c>
      <c r="I340" s="235"/>
      <c r="J340" s="236">
        <f>ROUND(I340*H340,2)</f>
        <v>0</v>
      </c>
      <c r="K340" s="232" t="s">
        <v>291</v>
      </c>
      <c r="L340" s="46"/>
      <c r="M340" s="237" t="s">
        <v>19</v>
      </c>
      <c r="N340" s="238" t="s">
        <v>43</v>
      </c>
      <c r="O340" s="86"/>
      <c r="P340" s="239">
        <f>O340*H340</f>
        <v>0</v>
      </c>
      <c r="Q340" s="239">
        <v>4.6628000000000001E-05</v>
      </c>
      <c r="R340" s="239">
        <f>Q340*H340</f>
        <v>0.0015853519999999999</v>
      </c>
      <c r="S340" s="239">
        <v>0</v>
      </c>
      <c r="T340" s="240">
        <f>S340*H340</f>
        <v>0</v>
      </c>
      <c r="U340" s="40"/>
      <c r="V340" s="40"/>
      <c r="W340" s="40"/>
      <c r="X340" s="40"/>
      <c r="Y340" s="40"/>
      <c r="Z340" s="40"/>
      <c r="AA340" s="40"/>
      <c r="AB340" s="40"/>
      <c r="AC340" s="40"/>
      <c r="AD340" s="40"/>
      <c r="AE340" s="40"/>
      <c r="AR340" s="241" t="s">
        <v>157</v>
      </c>
      <c r="AT340" s="241" t="s">
        <v>287</v>
      </c>
      <c r="AU340" s="241" t="s">
        <v>81</v>
      </c>
      <c r="AY340" s="19" t="s">
        <v>285</v>
      </c>
      <c r="BE340" s="242">
        <f>IF(N340="základní",J340,0)</f>
        <v>0</v>
      </c>
      <c r="BF340" s="242">
        <f>IF(N340="snížená",J340,0)</f>
        <v>0</v>
      </c>
      <c r="BG340" s="242">
        <f>IF(N340="zákl. přenesená",J340,0)</f>
        <v>0</v>
      </c>
      <c r="BH340" s="242">
        <f>IF(N340="sníž. přenesená",J340,0)</f>
        <v>0</v>
      </c>
      <c r="BI340" s="242">
        <f>IF(N340="nulová",J340,0)</f>
        <v>0</v>
      </c>
      <c r="BJ340" s="19" t="s">
        <v>79</v>
      </c>
      <c r="BK340" s="242">
        <f>ROUND(I340*H340,2)</f>
        <v>0</v>
      </c>
      <c r="BL340" s="19" t="s">
        <v>157</v>
      </c>
      <c r="BM340" s="241" t="s">
        <v>4967</v>
      </c>
    </row>
    <row r="341" s="2" customFormat="1">
      <c r="A341" s="40"/>
      <c r="B341" s="41"/>
      <c r="C341" s="42"/>
      <c r="D341" s="243" t="s">
        <v>293</v>
      </c>
      <c r="E341" s="42"/>
      <c r="F341" s="244" t="s">
        <v>4185</v>
      </c>
      <c r="G341" s="42"/>
      <c r="H341" s="42"/>
      <c r="I341" s="150"/>
      <c r="J341" s="42"/>
      <c r="K341" s="42"/>
      <c r="L341" s="46"/>
      <c r="M341" s="245"/>
      <c r="N341" s="246"/>
      <c r="O341" s="86"/>
      <c r="P341" s="86"/>
      <c r="Q341" s="86"/>
      <c r="R341" s="86"/>
      <c r="S341" s="86"/>
      <c r="T341" s="87"/>
      <c r="U341" s="40"/>
      <c r="V341" s="40"/>
      <c r="W341" s="40"/>
      <c r="X341" s="40"/>
      <c r="Y341" s="40"/>
      <c r="Z341" s="40"/>
      <c r="AA341" s="40"/>
      <c r="AB341" s="40"/>
      <c r="AC341" s="40"/>
      <c r="AD341" s="40"/>
      <c r="AE341" s="40"/>
      <c r="AT341" s="19" t="s">
        <v>293</v>
      </c>
      <c r="AU341" s="19" t="s">
        <v>81</v>
      </c>
    </row>
    <row r="342" s="13" customFormat="1">
      <c r="A342" s="13"/>
      <c r="B342" s="248"/>
      <c r="C342" s="249"/>
      <c r="D342" s="243" t="s">
        <v>297</v>
      </c>
      <c r="E342" s="250" t="s">
        <v>19</v>
      </c>
      <c r="F342" s="251" t="s">
        <v>4922</v>
      </c>
      <c r="G342" s="249"/>
      <c r="H342" s="252">
        <v>34</v>
      </c>
      <c r="I342" s="253"/>
      <c r="J342" s="249"/>
      <c r="K342" s="249"/>
      <c r="L342" s="254"/>
      <c r="M342" s="255"/>
      <c r="N342" s="256"/>
      <c r="O342" s="256"/>
      <c r="P342" s="256"/>
      <c r="Q342" s="256"/>
      <c r="R342" s="256"/>
      <c r="S342" s="256"/>
      <c r="T342" s="257"/>
      <c r="U342" s="13"/>
      <c r="V342" s="13"/>
      <c r="W342" s="13"/>
      <c r="X342" s="13"/>
      <c r="Y342" s="13"/>
      <c r="Z342" s="13"/>
      <c r="AA342" s="13"/>
      <c r="AB342" s="13"/>
      <c r="AC342" s="13"/>
      <c r="AD342" s="13"/>
      <c r="AE342" s="13"/>
      <c r="AT342" s="258" t="s">
        <v>297</v>
      </c>
      <c r="AU342" s="258" t="s">
        <v>81</v>
      </c>
      <c r="AV342" s="13" t="s">
        <v>81</v>
      </c>
      <c r="AW342" s="13" t="s">
        <v>33</v>
      </c>
      <c r="AX342" s="13" t="s">
        <v>79</v>
      </c>
      <c r="AY342" s="258" t="s">
        <v>285</v>
      </c>
    </row>
    <row r="343" s="12" customFormat="1" ht="22.8" customHeight="1">
      <c r="A343" s="12"/>
      <c r="B343" s="214"/>
      <c r="C343" s="215"/>
      <c r="D343" s="216" t="s">
        <v>71</v>
      </c>
      <c r="E343" s="228" t="s">
        <v>4669</v>
      </c>
      <c r="F343" s="228" t="s">
        <v>3172</v>
      </c>
      <c r="G343" s="215"/>
      <c r="H343" s="215"/>
      <c r="I343" s="218"/>
      <c r="J343" s="229">
        <f>BK343</f>
        <v>0</v>
      </c>
      <c r="K343" s="215"/>
      <c r="L343" s="220"/>
      <c r="M343" s="221"/>
      <c r="N343" s="222"/>
      <c r="O343" s="222"/>
      <c r="P343" s="223">
        <f>SUM(P344:P345)</f>
        <v>0</v>
      </c>
      <c r="Q343" s="222"/>
      <c r="R343" s="223">
        <f>SUM(R344:R345)</f>
        <v>0</v>
      </c>
      <c r="S343" s="222"/>
      <c r="T343" s="224">
        <f>SUM(T344:T345)</f>
        <v>0</v>
      </c>
      <c r="U343" s="12"/>
      <c r="V343" s="12"/>
      <c r="W343" s="12"/>
      <c r="X343" s="12"/>
      <c r="Y343" s="12"/>
      <c r="Z343" s="12"/>
      <c r="AA343" s="12"/>
      <c r="AB343" s="12"/>
      <c r="AC343" s="12"/>
      <c r="AD343" s="12"/>
      <c r="AE343" s="12"/>
      <c r="AR343" s="225" t="s">
        <v>81</v>
      </c>
      <c r="AT343" s="226" t="s">
        <v>71</v>
      </c>
      <c r="AU343" s="226" t="s">
        <v>79</v>
      </c>
      <c r="AY343" s="225" t="s">
        <v>285</v>
      </c>
      <c r="BK343" s="227">
        <f>SUM(BK344:BK345)</f>
        <v>0</v>
      </c>
    </row>
    <row r="344" s="2" customFormat="1" ht="21.75" customHeight="1">
      <c r="A344" s="40"/>
      <c r="B344" s="41"/>
      <c r="C344" s="230" t="s">
        <v>813</v>
      </c>
      <c r="D344" s="230" t="s">
        <v>287</v>
      </c>
      <c r="E344" s="231" t="s">
        <v>4670</v>
      </c>
      <c r="F344" s="232" t="s">
        <v>4671</v>
      </c>
      <c r="G344" s="233" t="s">
        <v>609</v>
      </c>
      <c r="H344" s="234">
        <v>1</v>
      </c>
      <c r="I344" s="235"/>
      <c r="J344" s="236">
        <f>ROUND(I344*H344,2)</f>
        <v>0</v>
      </c>
      <c r="K344" s="232" t="s">
        <v>19</v>
      </c>
      <c r="L344" s="46"/>
      <c r="M344" s="237" t="s">
        <v>19</v>
      </c>
      <c r="N344" s="238" t="s">
        <v>43</v>
      </c>
      <c r="O344" s="86"/>
      <c r="P344" s="239">
        <f>O344*H344</f>
        <v>0</v>
      </c>
      <c r="Q344" s="239">
        <v>0</v>
      </c>
      <c r="R344" s="239">
        <f>Q344*H344</f>
        <v>0</v>
      </c>
      <c r="S344" s="239">
        <v>0</v>
      </c>
      <c r="T344" s="240">
        <f>S344*H344</f>
        <v>0</v>
      </c>
      <c r="U344" s="40"/>
      <c r="V344" s="40"/>
      <c r="W344" s="40"/>
      <c r="X344" s="40"/>
      <c r="Y344" s="40"/>
      <c r="Z344" s="40"/>
      <c r="AA344" s="40"/>
      <c r="AB344" s="40"/>
      <c r="AC344" s="40"/>
      <c r="AD344" s="40"/>
      <c r="AE344" s="40"/>
      <c r="AR344" s="241" t="s">
        <v>157</v>
      </c>
      <c r="AT344" s="241" t="s">
        <v>287</v>
      </c>
      <c r="AU344" s="241" t="s">
        <v>81</v>
      </c>
      <c r="AY344" s="19" t="s">
        <v>285</v>
      </c>
      <c r="BE344" s="242">
        <f>IF(N344="základní",J344,0)</f>
        <v>0</v>
      </c>
      <c r="BF344" s="242">
        <f>IF(N344="snížená",J344,0)</f>
        <v>0</v>
      </c>
      <c r="BG344" s="242">
        <f>IF(N344="zákl. přenesená",J344,0)</f>
        <v>0</v>
      </c>
      <c r="BH344" s="242">
        <f>IF(N344="sníž. přenesená",J344,0)</f>
        <v>0</v>
      </c>
      <c r="BI344" s="242">
        <f>IF(N344="nulová",J344,0)</f>
        <v>0</v>
      </c>
      <c r="BJ344" s="19" t="s">
        <v>79</v>
      </c>
      <c r="BK344" s="242">
        <f>ROUND(I344*H344,2)</f>
        <v>0</v>
      </c>
      <c r="BL344" s="19" t="s">
        <v>157</v>
      </c>
      <c r="BM344" s="241" t="s">
        <v>4968</v>
      </c>
    </row>
    <row r="345" s="2" customFormat="1">
      <c r="A345" s="40"/>
      <c r="B345" s="41"/>
      <c r="C345" s="42"/>
      <c r="D345" s="243" t="s">
        <v>293</v>
      </c>
      <c r="E345" s="42"/>
      <c r="F345" s="244" t="s">
        <v>4671</v>
      </c>
      <c r="G345" s="42"/>
      <c r="H345" s="42"/>
      <c r="I345" s="150"/>
      <c r="J345" s="42"/>
      <c r="K345" s="42"/>
      <c r="L345" s="46"/>
      <c r="M345" s="245"/>
      <c r="N345" s="246"/>
      <c r="O345" s="86"/>
      <c r="P345" s="86"/>
      <c r="Q345" s="86"/>
      <c r="R345" s="86"/>
      <c r="S345" s="86"/>
      <c r="T345" s="87"/>
      <c r="U345" s="40"/>
      <c r="V345" s="40"/>
      <c r="W345" s="40"/>
      <c r="X345" s="40"/>
      <c r="Y345" s="40"/>
      <c r="Z345" s="40"/>
      <c r="AA345" s="40"/>
      <c r="AB345" s="40"/>
      <c r="AC345" s="40"/>
      <c r="AD345" s="40"/>
      <c r="AE345" s="40"/>
      <c r="AT345" s="19" t="s">
        <v>293</v>
      </c>
      <c r="AU345" s="19" t="s">
        <v>81</v>
      </c>
    </row>
    <row r="346" s="12" customFormat="1" ht="22.8" customHeight="1">
      <c r="A346" s="12"/>
      <c r="B346" s="214"/>
      <c r="C346" s="215"/>
      <c r="D346" s="216" t="s">
        <v>71</v>
      </c>
      <c r="E346" s="228" t="s">
        <v>3769</v>
      </c>
      <c r="F346" s="228" t="s">
        <v>3165</v>
      </c>
      <c r="G346" s="215"/>
      <c r="H346" s="215"/>
      <c r="I346" s="218"/>
      <c r="J346" s="229">
        <f>BK346</f>
        <v>0</v>
      </c>
      <c r="K346" s="215"/>
      <c r="L346" s="220"/>
      <c r="M346" s="221"/>
      <c r="N346" s="222"/>
      <c r="O346" s="222"/>
      <c r="P346" s="223">
        <f>SUM(P347:P370)</f>
        <v>0</v>
      </c>
      <c r="Q346" s="222"/>
      <c r="R346" s="223">
        <f>SUM(R347:R370)</f>
        <v>0</v>
      </c>
      <c r="S346" s="222"/>
      <c r="T346" s="224">
        <f>SUM(T347:T370)</f>
        <v>0</v>
      </c>
      <c r="U346" s="12"/>
      <c r="V346" s="12"/>
      <c r="W346" s="12"/>
      <c r="X346" s="12"/>
      <c r="Y346" s="12"/>
      <c r="Z346" s="12"/>
      <c r="AA346" s="12"/>
      <c r="AB346" s="12"/>
      <c r="AC346" s="12"/>
      <c r="AD346" s="12"/>
      <c r="AE346" s="12"/>
      <c r="AR346" s="225" t="s">
        <v>81</v>
      </c>
      <c r="AT346" s="226" t="s">
        <v>71</v>
      </c>
      <c r="AU346" s="226" t="s">
        <v>79</v>
      </c>
      <c r="AY346" s="225" t="s">
        <v>285</v>
      </c>
      <c r="BK346" s="227">
        <f>SUM(BK347:BK370)</f>
        <v>0</v>
      </c>
    </row>
    <row r="347" s="2" customFormat="1" ht="16.5" customHeight="1">
      <c r="A347" s="40"/>
      <c r="B347" s="41"/>
      <c r="C347" s="291" t="s">
        <v>818</v>
      </c>
      <c r="D347" s="291" t="s">
        <v>416</v>
      </c>
      <c r="E347" s="292" t="s">
        <v>4186</v>
      </c>
      <c r="F347" s="293" t="s">
        <v>3771</v>
      </c>
      <c r="G347" s="294" t="s">
        <v>309</v>
      </c>
      <c r="H347" s="295">
        <v>0.84999999999999998</v>
      </c>
      <c r="I347" s="296"/>
      <c r="J347" s="297">
        <f>ROUND(I347*H347,2)</f>
        <v>0</v>
      </c>
      <c r="K347" s="293" t="s">
        <v>19</v>
      </c>
      <c r="L347" s="298"/>
      <c r="M347" s="299" t="s">
        <v>19</v>
      </c>
      <c r="N347" s="300" t="s">
        <v>43</v>
      </c>
      <c r="O347" s="86"/>
      <c r="P347" s="239">
        <f>O347*H347</f>
        <v>0</v>
      </c>
      <c r="Q347" s="239">
        <v>0</v>
      </c>
      <c r="R347" s="239">
        <f>Q347*H347</f>
        <v>0</v>
      </c>
      <c r="S347" s="239">
        <v>0</v>
      </c>
      <c r="T347" s="240">
        <f>S347*H347</f>
        <v>0</v>
      </c>
      <c r="U347" s="40"/>
      <c r="V347" s="40"/>
      <c r="W347" s="40"/>
      <c r="X347" s="40"/>
      <c r="Y347" s="40"/>
      <c r="Z347" s="40"/>
      <c r="AA347" s="40"/>
      <c r="AB347" s="40"/>
      <c r="AC347" s="40"/>
      <c r="AD347" s="40"/>
      <c r="AE347" s="40"/>
      <c r="AR347" s="241" t="s">
        <v>536</v>
      </c>
      <c r="AT347" s="241" t="s">
        <v>416</v>
      </c>
      <c r="AU347" s="241" t="s">
        <v>81</v>
      </c>
      <c r="AY347" s="19" t="s">
        <v>285</v>
      </c>
      <c r="BE347" s="242">
        <f>IF(N347="základní",J347,0)</f>
        <v>0</v>
      </c>
      <c r="BF347" s="242">
        <f>IF(N347="snížená",J347,0)</f>
        <v>0</v>
      </c>
      <c r="BG347" s="242">
        <f>IF(N347="zákl. přenesená",J347,0)</f>
        <v>0</v>
      </c>
      <c r="BH347" s="242">
        <f>IF(N347="sníž. přenesená",J347,0)</f>
        <v>0</v>
      </c>
      <c r="BI347" s="242">
        <f>IF(N347="nulová",J347,0)</f>
        <v>0</v>
      </c>
      <c r="BJ347" s="19" t="s">
        <v>79</v>
      </c>
      <c r="BK347" s="242">
        <f>ROUND(I347*H347,2)</f>
        <v>0</v>
      </c>
      <c r="BL347" s="19" t="s">
        <v>157</v>
      </c>
      <c r="BM347" s="241" t="s">
        <v>4969</v>
      </c>
    </row>
    <row r="348" s="2" customFormat="1">
      <c r="A348" s="40"/>
      <c r="B348" s="41"/>
      <c r="C348" s="42"/>
      <c r="D348" s="243" t="s">
        <v>293</v>
      </c>
      <c r="E348" s="42"/>
      <c r="F348" s="244" t="s">
        <v>3771</v>
      </c>
      <c r="G348" s="42"/>
      <c r="H348" s="42"/>
      <c r="I348" s="150"/>
      <c r="J348" s="42"/>
      <c r="K348" s="42"/>
      <c r="L348" s="46"/>
      <c r="M348" s="245"/>
      <c r="N348" s="246"/>
      <c r="O348" s="86"/>
      <c r="P348" s="86"/>
      <c r="Q348" s="86"/>
      <c r="R348" s="86"/>
      <c r="S348" s="86"/>
      <c r="T348" s="87"/>
      <c r="U348" s="40"/>
      <c r="V348" s="40"/>
      <c r="W348" s="40"/>
      <c r="X348" s="40"/>
      <c r="Y348" s="40"/>
      <c r="Z348" s="40"/>
      <c r="AA348" s="40"/>
      <c r="AB348" s="40"/>
      <c r="AC348" s="40"/>
      <c r="AD348" s="40"/>
      <c r="AE348" s="40"/>
      <c r="AT348" s="19" t="s">
        <v>293</v>
      </c>
      <c r="AU348" s="19" t="s">
        <v>81</v>
      </c>
    </row>
    <row r="349" s="13" customFormat="1">
      <c r="A349" s="13"/>
      <c r="B349" s="248"/>
      <c r="C349" s="249"/>
      <c r="D349" s="243" t="s">
        <v>297</v>
      </c>
      <c r="E349" s="250" t="s">
        <v>19</v>
      </c>
      <c r="F349" s="251" t="s">
        <v>4970</v>
      </c>
      <c r="G349" s="249"/>
      <c r="H349" s="252">
        <v>0.84999999999999998</v>
      </c>
      <c r="I349" s="253"/>
      <c r="J349" s="249"/>
      <c r="K349" s="249"/>
      <c r="L349" s="254"/>
      <c r="M349" s="255"/>
      <c r="N349" s="256"/>
      <c r="O349" s="256"/>
      <c r="P349" s="256"/>
      <c r="Q349" s="256"/>
      <c r="R349" s="256"/>
      <c r="S349" s="256"/>
      <c r="T349" s="257"/>
      <c r="U349" s="13"/>
      <c r="V349" s="13"/>
      <c r="W349" s="13"/>
      <c r="X349" s="13"/>
      <c r="Y349" s="13"/>
      <c r="Z349" s="13"/>
      <c r="AA349" s="13"/>
      <c r="AB349" s="13"/>
      <c r="AC349" s="13"/>
      <c r="AD349" s="13"/>
      <c r="AE349" s="13"/>
      <c r="AT349" s="258" t="s">
        <v>297</v>
      </c>
      <c r="AU349" s="258" t="s">
        <v>81</v>
      </c>
      <c r="AV349" s="13" t="s">
        <v>81</v>
      </c>
      <c r="AW349" s="13" t="s">
        <v>33</v>
      </c>
      <c r="AX349" s="13" t="s">
        <v>79</v>
      </c>
      <c r="AY349" s="258" t="s">
        <v>285</v>
      </c>
    </row>
    <row r="350" s="2" customFormat="1" ht="16.5" customHeight="1">
      <c r="A350" s="40"/>
      <c r="B350" s="41"/>
      <c r="C350" s="291" t="s">
        <v>824</v>
      </c>
      <c r="D350" s="291" t="s">
        <v>416</v>
      </c>
      <c r="E350" s="292" t="s">
        <v>3782</v>
      </c>
      <c r="F350" s="293" t="s">
        <v>3785</v>
      </c>
      <c r="G350" s="294" t="s">
        <v>3219</v>
      </c>
      <c r="H350" s="295">
        <v>24</v>
      </c>
      <c r="I350" s="296"/>
      <c r="J350" s="297">
        <f>ROUND(I350*H350,2)</f>
        <v>0</v>
      </c>
      <c r="K350" s="293" t="s">
        <v>19</v>
      </c>
      <c r="L350" s="298"/>
      <c r="M350" s="299" t="s">
        <v>19</v>
      </c>
      <c r="N350" s="300" t="s">
        <v>43</v>
      </c>
      <c r="O350" s="86"/>
      <c r="P350" s="239">
        <f>O350*H350</f>
        <v>0</v>
      </c>
      <c r="Q350" s="239">
        <v>0</v>
      </c>
      <c r="R350" s="239">
        <f>Q350*H350</f>
        <v>0</v>
      </c>
      <c r="S350" s="239">
        <v>0</v>
      </c>
      <c r="T350" s="240">
        <f>S350*H350</f>
        <v>0</v>
      </c>
      <c r="U350" s="40"/>
      <c r="V350" s="40"/>
      <c r="W350" s="40"/>
      <c r="X350" s="40"/>
      <c r="Y350" s="40"/>
      <c r="Z350" s="40"/>
      <c r="AA350" s="40"/>
      <c r="AB350" s="40"/>
      <c r="AC350" s="40"/>
      <c r="AD350" s="40"/>
      <c r="AE350" s="40"/>
      <c r="AR350" s="241" t="s">
        <v>536</v>
      </c>
      <c r="AT350" s="241" t="s">
        <v>416</v>
      </c>
      <c r="AU350" s="241" t="s">
        <v>81</v>
      </c>
      <c r="AY350" s="19" t="s">
        <v>285</v>
      </c>
      <c r="BE350" s="242">
        <f>IF(N350="základní",J350,0)</f>
        <v>0</v>
      </c>
      <c r="BF350" s="242">
        <f>IF(N350="snížená",J350,0)</f>
        <v>0</v>
      </c>
      <c r="BG350" s="242">
        <f>IF(N350="zákl. přenesená",J350,0)</f>
        <v>0</v>
      </c>
      <c r="BH350" s="242">
        <f>IF(N350="sníž. přenesená",J350,0)</f>
        <v>0</v>
      </c>
      <c r="BI350" s="242">
        <f>IF(N350="nulová",J350,0)</f>
        <v>0</v>
      </c>
      <c r="BJ350" s="19" t="s">
        <v>79</v>
      </c>
      <c r="BK350" s="242">
        <f>ROUND(I350*H350,2)</f>
        <v>0</v>
      </c>
      <c r="BL350" s="19" t="s">
        <v>157</v>
      </c>
      <c r="BM350" s="241" t="s">
        <v>4971</v>
      </c>
    </row>
    <row r="351" s="2" customFormat="1">
      <c r="A351" s="40"/>
      <c r="B351" s="41"/>
      <c r="C351" s="42"/>
      <c r="D351" s="243" t="s">
        <v>293</v>
      </c>
      <c r="E351" s="42"/>
      <c r="F351" s="244" t="s">
        <v>3785</v>
      </c>
      <c r="G351" s="42"/>
      <c r="H351" s="42"/>
      <c r="I351" s="150"/>
      <c r="J351" s="42"/>
      <c r="K351" s="42"/>
      <c r="L351" s="46"/>
      <c r="M351" s="245"/>
      <c r="N351" s="246"/>
      <c r="O351" s="86"/>
      <c r="P351" s="86"/>
      <c r="Q351" s="86"/>
      <c r="R351" s="86"/>
      <c r="S351" s="86"/>
      <c r="T351" s="87"/>
      <c r="U351" s="40"/>
      <c r="V351" s="40"/>
      <c r="W351" s="40"/>
      <c r="X351" s="40"/>
      <c r="Y351" s="40"/>
      <c r="Z351" s="40"/>
      <c r="AA351" s="40"/>
      <c r="AB351" s="40"/>
      <c r="AC351" s="40"/>
      <c r="AD351" s="40"/>
      <c r="AE351" s="40"/>
      <c r="AT351" s="19" t="s">
        <v>293</v>
      </c>
      <c r="AU351" s="19" t="s">
        <v>81</v>
      </c>
    </row>
    <row r="352" s="2" customFormat="1" ht="16.5" customHeight="1">
      <c r="A352" s="40"/>
      <c r="B352" s="41"/>
      <c r="C352" s="291" t="s">
        <v>830</v>
      </c>
      <c r="D352" s="291" t="s">
        <v>416</v>
      </c>
      <c r="E352" s="292" t="s">
        <v>3786</v>
      </c>
      <c r="F352" s="293" t="s">
        <v>3787</v>
      </c>
      <c r="G352" s="294" t="s">
        <v>609</v>
      </c>
      <c r="H352" s="295">
        <v>1</v>
      </c>
      <c r="I352" s="296"/>
      <c r="J352" s="297">
        <f>ROUND(I352*H352,2)</f>
        <v>0</v>
      </c>
      <c r="K352" s="293" t="s">
        <v>19</v>
      </c>
      <c r="L352" s="298"/>
      <c r="M352" s="299" t="s">
        <v>19</v>
      </c>
      <c r="N352" s="300" t="s">
        <v>43</v>
      </c>
      <c r="O352" s="86"/>
      <c r="P352" s="239">
        <f>O352*H352</f>
        <v>0</v>
      </c>
      <c r="Q352" s="239">
        <v>0</v>
      </c>
      <c r="R352" s="239">
        <f>Q352*H352</f>
        <v>0</v>
      </c>
      <c r="S352" s="239">
        <v>0</v>
      </c>
      <c r="T352" s="240">
        <f>S352*H352</f>
        <v>0</v>
      </c>
      <c r="U352" s="40"/>
      <c r="V352" s="40"/>
      <c r="W352" s="40"/>
      <c r="X352" s="40"/>
      <c r="Y352" s="40"/>
      <c r="Z352" s="40"/>
      <c r="AA352" s="40"/>
      <c r="AB352" s="40"/>
      <c r="AC352" s="40"/>
      <c r="AD352" s="40"/>
      <c r="AE352" s="40"/>
      <c r="AR352" s="241" t="s">
        <v>536</v>
      </c>
      <c r="AT352" s="241" t="s">
        <v>416</v>
      </c>
      <c r="AU352" s="241" t="s">
        <v>81</v>
      </c>
      <c r="AY352" s="19" t="s">
        <v>285</v>
      </c>
      <c r="BE352" s="242">
        <f>IF(N352="základní",J352,0)</f>
        <v>0</v>
      </c>
      <c r="BF352" s="242">
        <f>IF(N352="snížená",J352,0)</f>
        <v>0</v>
      </c>
      <c r="BG352" s="242">
        <f>IF(N352="zákl. přenesená",J352,0)</f>
        <v>0</v>
      </c>
      <c r="BH352" s="242">
        <f>IF(N352="sníž. přenesená",J352,0)</f>
        <v>0</v>
      </c>
      <c r="BI352" s="242">
        <f>IF(N352="nulová",J352,0)</f>
        <v>0</v>
      </c>
      <c r="BJ352" s="19" t="s">
        <v>79</v>
      </c>
      <c r="BK352" s="242">
        <f>ROUND(I352*H352,2)</f>
        <v>0</v>
      </c>
      <c r="BL352" s="19" t="s">
        <v>157</v>
      </c>
      <c r="BM352" s="241" t="s">
        <v>4972</v>
      </c>
    </row>
    <row r="353" s="2" customFormat="1">
      <c r="A353" s="40"/>
      <c r="B353" s="41"/>
      <c r="C353" s="42"/>
      <c r="D353" s="243" t="s">
        <v>293</v>
      </c>
      <c r="E353" s="42"/>
      <c r="F353" s="244" t="s">
        <v>3787</v>
      </c>
      <c r="G353" s="42"/>
      <c r="H353" s="42"/>
      <c r="I353" s="150"/>
      <c r="J353" s="42"/>
      <c r="K353" s="42"/>
      <c r="L353" s="46"/>
      <c r="M353" s="245"/>
      <c r="N353" s="246"/>
      <c r="O353" s="86"/>
      <c r="P353" s="86"/>
      <c r="Q353" s="86"/>
      <c r="R353" s="86"/>
      <c r="S353" s="86"/>
      <c r="T353" s="87"/>
      <c r="U353" s="40"/>
      <c r="V353" s="40"/>
      <c r="W353" s="40"/>
      <c r="X353" s="40"/>
      <c r="Y353" s="40"/>
      <c r="Z353" s="40"/>
      <c r="AA353" s="40"/>
      <c r="AB353" s="40"/>
      <c r="AC353" s="40"/>
      <c r="AD353" s="40"/>
      <c r="AE353" s="40"/>
      <c r="AT353" s="19" t="s">
        <v>293</v>
      </c>
      <c r="AU353" s="19" t="s">
        <v>81</v>
      </c>
    </row>
    <row r="354" s="2" customFormat="1" ht="16.5" customHeight="1">
      <c r="A354" s="40"/>
      <c r="B354" s="41"/>
      <c r="C354" s="291" t="s">
        <v>836</v>
      </c>
      <c r="D354" s="291" t="s">
        <v>416</v>
      </c>
      <c r="E354" s="292" t="s">
        <v>4191</v>
      </c>
      <c r="F354" s="293" t="s">
        <v>4192</v>
      </c>
      <c r="G354" s="294" t="s">
        <v>609</v>
      </c>
      <c r="H354" s="295">
        <v>1</v>
      </c>
      <c r="I354" s="296"/>
      <c r="J354" s="297">
        <f>ROUND(I354*H354,2)</f>
        <v>0</v>
      </c>
      <c r="K354" s="293" t="s">
        <v>19</v>
      </c>
      <c r="L354" s="298"/>
      <c r="M354" s="299" t="s">
        <v>19</v>
      </c>
      <c r="N354" s="300" t="s">
        <v>43</v>
      </c>
      <c r="O354" s="86"/>
      <c r="P354" s="239">
        <f>O354*H354</f>
        <v>0</v>
      </c>
      <c r="Q354" s="239">
        <v>0</v>
      </c>
      <c r="R354" s="239">
        <f>Q354*H354</f>
        <v>0</v>
      </c>
      <c r="S354" s="239">
        <v>0</v>
      </c>
      <c r="T354" s="240">
        <f>S354*H354</f>
        <v>0</v>
      </c>
      <c r="U354" s="40"/>
      <c r="V354" s="40"/>
      <c r="W354" s="40"/>
      <c r="X354" s="40"/>
      <c r="Y354" s="40"/>
      <c r="Z354" s="40"/>
      <c r="AA354" s="40"/>
      <c r="AB354" s="40"/>
      <c r="AC354" s="40"/>
      <c r="AD354" s="40"/>
      <c r="AE354" s="40"/>
      <c r="AR354" s="241" t="s">
        <v>536</v>
      </c>
      <c r="AT354" s="241" t="s">
        <v>416</v>
      </c>
      <c r="AU354" s="241" t="s">
        <v>81</v>
      </c>
      <c r="AY354" s="19" t="s">
        <v>285</v>
      </c>
      <c r="BE354" s="242">
        <f>IF(N354="základní",J354,0)</f>
        <v>0</v>
      </c>
      <c r="BF354" s="242">
        <f>IF(N354="snížená",J354,0)</f>
        <v>0</v>
      </c>
      <c r="BG354" s="242">
        <f>IF(N354="zákl. přenesená",J354,0)</f>
        <v>0</v>
      </c>
      <c r="BH354" s="242">
        <f>IF(N354="sníž. přenesená",J354,0)</f>
        <v>0</v>
      </c>
      <c r="BI354" s="242">
        <f>IF(N354="nulová",J354,0)</f>
        <v>0</v>
      </c>
      <c r="BJ354" s="19" t="s">
        <v>79</v>
      </c>
      <c r="BK354" s="242">
        <f>ROUND(I354*H354,2)</f>
        <v>0</v>
      </c>
      <c r="BL354" s="19" t="s">
        <v>157</v>
      </c>
      <c r="BM354" s="241" t="s">
        <v>4973</v>
      </c>
    </row>
    <row r="355" s="2" customFormat="1">
      <c r="A355" s="40"/>
      <c r="B355" s="41"/>
      <c r="C355" s="42"/>
      <c r="D355" s="243" t="s">
        <v>293</v>
      </c>
      <c r="E355" s="42"/>
      <c r="F355" s="244" t="s">
        <v>4192</v>
      </c>
      <c r="G355" s="42"/>
      <c r="H355" s="42"/>
      <c r="I355" s="150"/>
      <c r="J355" s="42"/>
      <c r="K355" s="42"/>
      <c r="L355" s="46"/>
      <c r="M355" s="245"/>
      <c r="N355" s="246"/>
      <c r="O355" s="86"/>
      <c r="P355" s="86"/>
      <c r="Q355" s="86"/>
      <c r="R355" s="86"/>
      <c r="S355" s="86"/>
      <c r="T355" s="87"/>
      <c r="U355" s="40"/>
      <c r="V355" s="40"/>
      <c r="W355" s="40"/>
      <c r="X355" s="40"/>
      <c r="Y355" s="40"/>
      <c r="Z355" s="40"/>
      <c r="AA355" s="40"/>
      <c r="AB355" s="40"/>
      <c r="AC355" s="40"/>
      <c r="AD355" s="40"/>
      <c r="AE355" s="40"/>
      <c r="AT355" s="19" t="s">
        <v>293</v>
      </c>
      <c r="AU355" s="19" t="s">
        <v>81</v>
      </c>
    </row>
    <row r="356" s="2" customFormat="1" ht="16.5" customHeight="1">
      <c r="A356" s="40"/>
      <c r="B356" s="41"/>
      <c r="C356" s="291" t="s">
        <v>840</v>
      </c>
      <c r="D356" s="291" t="s">
        <v>416</v>
      </c>
      <c r="E356" s="292" t="s">
        <v>3789</v>
      </c>
      <c r="F356" s="293" t="s">
        <v>3790</v>
      </c>
      <c r="G356" s="294" t="s">
        <v>609</v>
      </c>
      <c r="H356" s="295">
        <v>1</v>
      </c>
      <c r="I356" s="296"/>
      <c r="J356" s="297">
        <f>ROUND(I356*H356,2)</f>
        <v>0</v>
      </c>
      <c r="K356" s="293" t="s">
        <v>19</v>
      </c>
      <c r="L356" s="298"/>
      <c r="M356" s="299" t="s">
        <v>19</v>
      </c>
      <c r="N356" s="300" t="s">
        <v>43</v>
      </c>
      <c r="O356" s="86"/>
      <c r="P356" s="239">
        <f>O356*H356</f>
        <v>0</v>
      </c>
      <c r="Q356" s="239">
        <v>0</v>
      </c>
      <c r="R356" s="239">
        <f>Q356*H356</f>
        <v>0</v>
      </c>
      <c r="S356" s="239">
        <v>0</v>
      </c>
      <c r="T356" s="240">
        <f>S356*H356</f>
        <v>0</v>
      </c>
      <c r="U356" s="40"/>
      <c r="V356" s="40"/>
      <c r="W356" s="40"/>
      <c r="X356" s="40"/>
      <c r="Y356" s="40"/>
      <c r="Z356" s="40"/>
      <c r="AA356" s="40"/>
      <c r="AB356" s="40"/>
      <c r="AC356" s="40"/>
      <c r="AD356" s="40"/>
      <c r="AE356" s="40"/>
      <c r="AR356" s="241" t="s">
        <v>536</v>
      </c>
      <c r="AT356" s="241" t="s">
        <v>416</v>
      </c>
      <c r="AU356" s="241" t="s">
        <v>81</v>
      </c>
      <c r="AY356" s="19" t="s">
        <v>285</v>
      </c>
      <c r="BE356" s="242">
        <f>IF(N356="základní",J356,0)</f>
        <v>0</v>
      </c>
      <c r="BF356" s="242">
        <f>IF(N356="snížená",J356,0)</f>
        <v>0</v>
      </c>
      <c r="BG356" s="242">
        <f>IF(N356="zákl. přenesená",J356,0)</f>
        <v>0</v>
      </c>
      <c r="BH356" s="242">
        <f>IF(N356="sníž. přenesená",J356,0)</f>
        <v>0</v>
      </c>
      <c r="BI356" s="242">
        <f>IF(N356="nulová",J356,0)</f>
        <v>0</v>
      </c>
      <c r="BJ356" s="19" t="s">
        <v>79</v>
      </c>
      <c r="BK356" s="242">
        <f>ROUND(I356*H356,2)</f>
        <v>0</v>
      </c>
      <c r="BL356" s="19" t="s">
        <v>157</v>
      </c>
      <c r="BM356" s="241" t="s">
        <v>4974</v>
      </c>
    </row>
    <row r="357" s="2" customFormat="1">
      <c r="A357" s="40"/>
      <c r="B357" s="41"/>
      <c r="C357" s="42"/>
      <c r="D357" s="243" t="s">
        <v>293</v>
      </c>
      <c r="E357" s="42"/>
      <c r="F357" s="244" t="s">
        <v>3790</v>
      </c>
      <c r="G357" s="42"/>
      <c r="H357" s="42"/>
      <c r="I357" s="150"/>
      <c r="J357" s="42"/>
      <c r="K357" s="42"/>
      <c r="L357" s="46"/>
      <c r="M357" s="245"/>
      <c r="N357" s="246"/>
      <c r="O357" s="86"/>
      <c r="P357" s="86"/>
      <c r="Q357" s="86"/>
      <c r="R357" s="86"/>
      <c r="S357" s="86"/>
      <c r="T357" s="87"/>
      <c r="U357" s="40"/>
      <c r="V357" s="40"/>
      <c r="W357" s="40"/>
      <c r="X357" s="40"/>
      <c r="Y357" s="40"/>
      <c r="Z357" s="40"/>
      <c r="AA357" s="40"/>
      <c r="AB357" s="40"/>
      <c r="AC357" s="40"/>
      <c r="AD357" s="40"/>
      <c r="AE357" s="40"/>
      <c r="AT357" s="19" t="s">
        <v>293</v>
      </c>
      <c r="AU357" s="19" t="s">
        <v>81</v>
      </c>
    </row>
    <row r="358" s="2" customFormat="1" ht="16.5" customHeight="1">
      <c r="A358" s="40"/>
      <c r="B358" s="41"/>
      <c r="C358" s="291" t="s">
        <v>846</v>
      </c>
      <c r="D358" s="291" t="s">
        <v>416</v>
      </c>
      <c r="E358" s="292" t="s">
        <v>4195</v>
      </c>
      <c r="F358" s="293" t="s">
        <v>4196</v>
      </c>
      <c r="G358" s="294" t="s">
        <v>609</v>
      </c>
      <c r="H358" s="295">
        <v>1</v>
      </c>
      <c r="I358" s="296"/>
      <c r="J358" s="297">
        <f>ROUND(I358*H358,2)</f>
        <v>0</v>
      </c>
      <c r="K358" s="293" t="s">
        <v>19</v>
      </c>
      <c r="L358" s="298"/>
      <c r="M358" s="299" t="s">
        <v>19</v>
      </c>
      <c r="N358" s="300" t="s">
        <v>43</v>
      </c>
      <c r="O358" s="86"/>
      <c r="P358" s="239">
        <f>O358*H358</f>
        <v>0</v>
      </c>
      <c r="Q358" s="239">
        <v>0</v>
      </c>
      <c r="R358" s="239">
        <f>Q358*H358</f>
        <v>0</v>
      </c>
      <c r="S358" s="239">
        <v>0</v>
      </c>
      <c r="T358" s="240">
        <f>S358*H358</f>
        <v>0</v>
      </c>
      <c r="U358" s="40"/>
      <c r="V358" s="40"/>
      <c r="W358" s="40"/>
      <c r="X358" s="40"/>
      <c r="Y358" s="40"/>
      <c r="Z358" s="40"/>
      <c r="AA358" s="40"/>
      <c r="AB358" s="40"/>
      <c r="AC358" s="40"/>
      <c r="AD358" s="40"/>
      <c r="AE358" s="40"/>
      <c r="AR358" s="241" t="s">
        <v>536</v>
      </c>
      <c r="AT358" s="241" t="s">
        <v>416</v>
      </c>
      <c r="AU358" s="241" t="s">
        <v>81</v>
      </c>
      <c r="AY358" s="19" t="s">
        <v>285</v>
      </c>
      <c r="BE358" s="242">
        <f>IF(N358="základní",J358,0)</f>
        <v>0</v>
      </c>
      <c r="BF358" s="242">
        <f>IF(N358="snížená",J358,0)</f>
        <v>0</v>
      </c>
      <c r="BG358" s="242">
        <f>IF(N358="zákl. přenesená",J358,0)</f>
        <v>0</v>
      </c>
      <c r="BH358" s="242">
        <f>IF(N358="sníž. přenesená",J358,0)</f>
        <v>0</v>
      </c>
      <c r="BI358" s="242">
        <f>IF(N358="nulová",J358,0)</f>
        <v>0</v>
      </c>
      <c r="BJ358" s="19" t="s">
        <v>79</v>
      </c>
      <c r="BK358" s="242">
        <f>ROUND(I358*H358,2)</f>
        <v>0</v>
      </c>
      <c r="BL358" s="19" t="s">
        <v>157</v>
      </c>
      <c r="BM358" s="241" t="s">
        <v>4975</v>
      </c>
    </row>
    <row r="359" s="2" customFormat="1">
      <c r="A359" s="40"/>
      <c r="B359" s="41"/>
      <c r="C359" s="42"/>
      <c r="D359" s="243" t="s">
        <v>293</v>
      </c>
      <c r="E359" s="42"/>
      <c r="F359" s="244" t="s">
        <v>4196</v>
      </c>
      <c r="G359" s="42"/>
      <c r="H359" s="42"/>
      <c r="I359" s="150"/>
      <c r="J359" s="42"/>
      <c r="K359" s="42"/>
      <c r="L359" s="46"/>
      <c r="M359" s="245"/>
      <c r="N359" s="246"/>
      <c r="O359" s="86"/>
      <c r="P359" s="86"/>
      <c r="Q359" s="86"/>
      <c r="R359" s="86"/>
      <c r="S359" s="86"/>
      <c r="T359" s="87"/>
      <c r="U359" s="40"/>
      <c r="V359" s="40"/>
      <c r="W359" s="40"/>
      <c r="X359" s="40"/>
      <c r="Y359" s="40"/>
      <c r="Z359" s="40"/>
      <c r="AA359" s="40"/>
      <c r="AB359" s="40"/>
      <c r="AC359" s="40"/>
      <c r="AD359" s="40"/>
      <c r="AE359" s="40"/>
      <c r="AT359" s="19" t="s">
        <v>293</v>
      </c>
      <c r="AU359" s="19" t="s">
        <v>81</v>
      </c>
    </row>
    <row r="360" s="2" customFormat="1" ht="16.5" customHeight="1">
      <c r="A360" s="40"/>
      <c r="B360" s="41"/>
      <c r="C360" s="291" t="s">
        <v>850</v>
      </c>
      <c r="D360" s="291" t="s">
        <v>416</v>
      </c>
      <c r="E360" s="292" t="s">
        <v>3792</v>
      </c>
      <c r="F360" s="293" t="s">
        <v>4680</v>
      </c>
      <c r="G360" s="294" t="s">
        <v>3219</v>
      </c>
      <c r="H360" s="295">
        <v>4</v>
      </c>
      <c r="I360" s="296"/>
      <c r="J360" s="297">
        <f>ROUND(I360*H360,2)</f>
        <v>0</v>
      </c>
      <c r="K360" s="293" t="s">
        <v>19</v>
      </c>
      <c r="L360" s="298"/>
      <c r="M360" s="299" t="s">
        <v>19</v>
      </c>
      <c r="N360" s="300" t="s">
        <v>43</v>
      </c>
      <c r="O360" s="86"/>
      <c r="P360" s="239">
        <f>O360*H360</f>
        <v>0</v>
      </c>
      <c r="Q360" s="239">
        <v>0</v>
      </c>
      <c r="R360" s="239">
        <f>Q360*H360</f>
        <v>0</v>
      </c>
      <c r="S360" s="239">
        <v>0</v>
      </c>
      <c r="T360" s="240">
        <f>S360*H360</f>
        <v>0</v>
      </c>
      <c r="U360" s="40"/>
      <c r="V360" s="40"/>
      <c r="W360" s="40"/>
      <c r="X360" s="40"/>
      <c r="Y360" s="40"/>
      <c r="Z360" s="40"/>
      <c r="AA360" s="40"/>
      <c r="AB360" s="40"/>
      <c r="AC360" s="40"/>
      <c r="AD360" s="40"/>
      <c r="AE360" s="40"/>
      <c r="AR360" s="241" t="s">
        <v>536</v>
      </c>
      <c r="AT360" s="241" t="s">
        <v>416</v>
      </c>
      <c r="AU360" s="241" t="s">
        <v>81</v>
      </c>
      <c r="AY360" s="19" t="s">
        <v>285</v>
      </c>
      <c r="BE360" s="242">
        <f>IF(N360="základní",J360,0)</f>
        <v>0</v>
      </c>
      <c r="BF360" s="242">
        <f>IF(N360="snížená",J360,0)</f>
        <v>0</v>
      </c>
      <c r="BG360" s="242">
        <f>IF(N360="zákl. přenesená",J360,0)</f>
        <v>0</v>
      </c>
      <c r="BH360" s="242">
        <f>IF(N360="sníž. přenesená",J360,0)</f>
        <v>0</v>
      </c>
      <c r="BI360" s="242">
        <f>IF(N360="nulová",J360,0)</f>
        <v>0</v>
      </c>
      <c r="BJ360" s="19" t="s">
        <v>79</v>
      </c>
      <c r="BK360" s="242">
        <f>ROUND(I360*H360,2)</f>
        <v>0</v>
      </c>
      <c r="BL360" s="19" t="s">
        <v>157</v>
      </c>
      <c r="BM360" s="241" t="s">
        <v>4976</v>
      </c>
    </row>
    <row r="361" s="2" customFormat="1">
      <c r="A361" s="40"/>
      <c r="B361" s="41"/>
      <c r="C361" s="42"/>
      <c r="D361" s="243" t="s">
        <v>293</v>
      </c>
      <c r="E361" s="42"/>
      <c r="F361" s="244" t="s">
        <v>3235</v>
      </c>
      <c r="G361" s="42"/>
      <c r="H361" s="42"/>
      <c r="I361" s="150"/>
      <c r="J361" s="42"/>
      <c r="K361" s="42"/>
      <c r="L361" s="46"/>
      <c r="M361" s="245"/>
      <c r="N361" s="246"/>
      <c r="O361" s="86"/>
      <c r="P361" s="86"/>
      <c r="Q361" s="86"/>
      <c r="R361" s="86"/>
      <c r="S361" s="86"/>
      <c r="T361" s="87"/>
      <c r="U361" s="40"/>
      <c r="V361" s="40"/>
      <c r="W361" s="40"/>
      <c r="X361" s="40"/>
      <c r="Y361" s="40"/>
      <c r="Z361" s="40"/>
      <c r="AA361" s="40"/>
      <c r="AB361" s="40"/>
      <c r="AC361" s="40"/>
      <c r="AD361" s="40"/>
      <c r="AE361" s="40"/>
      <c r="AT361" s="19" t="s">
        <v>293</v>
      </c>
      <c r="AU361" s="19" t="s">
        <v>81</v>
      </c>
    </row>
    <row r="362" s="2" customFormat="1" ht="16.5" customHeight="1">
      <c r="A362" s="40"/>
      <c r="B362" s="41"/>
      <c r="C362" s="291" t="s">
        <v>857</v>
      </c>
      <c r="D362" s="291" t="s">
        <v>416</v>
      </c>
      <c r="E362" s="292" t="s">
        <v>3795</v>
      </c>
      <c r="F362" s="293" t="s">
        <v>3796</v>
      </c>
      <c r="G362" s="294" t="s">
        <v>3219</v>
      </c>
      <c r="H362" s="295">
        <v>6</v>
      </c>
      <c r="I362" s="296"/>
      <c r="J362" s="297">
        <f>ROUND(I362*H362,2)</f>
        <v>0</v>
      </c>
      <c r="K362" s="293" t="s">
        <v>19</v>
      </c>
      <c r="L362" s="298"/>
      <c r="M362" s="299" t="s">
        <v>19</v>
      </c>
      <c r="N362" s="300" t="s">
        <v>43</v>
      </c>
      <c r="O362" s="86"/>
      <c r="P362" s="239">
        <f>O362*H362</f>
        <v>0</v>
      </c>
      <c r="Q362" s="239">
        <v>0</v>
      </c>
      <c r="R362" s="239">
        <f>Q362*H362</f>
        <v>0</v>
      </c>
      <c r="S362" s="239">
        <v>0</v>
      </c>
      <c r="T362" s="240">
        <f>S362*H362</f>
        <v>0</v>
      </c>
      <c r="U362" s="40"/>
      <c r="V362" s="40"/>
      <c r="W362" s="40"/>
      <c r="X362" s="40"/>
      <c r="Y362" s="40"/>
      <c r="Z362" s="40"/>
      <c r="AA362" s="40"/>
      <c r="AB362" s="40"/>
      <c r="AC362" s="40"/>
      <c r="AD362" s="40"/>
      <c r="AE362" s="40"/>
      <c r="AR362" s="241" t="s">
        <v>536</v>
      </c>
      <c r="AT362" s="241" t="s">
        <v>416</v>
      </c>
      <c r="AU362" s="241" t="s">
        <v>81</v>
      </c>
      <c r="AY362" s="19" t="s">
        <v>285</v>
      </c>
      <c r="BE362" s="242">
        <f>IF(N362="základní",J362,0)</f>
        <v>0</v>
      </c>
      <c r="BF362" s="242">
        <f>IF(N362="snížená",J362,0)</f>
        <v>0</v>
      </c>
      <c r="BG362" s="242">
        <f>IF(N362="zákl. přenesená",J362,0)</f>
        <v>0</v>
      </c>
      <c r="BH362" s="242">
        <f>IF(N362="sníž. přenesená",J362,0)</f>
        <v>0</v>
      </c>
      <c r="BI362" s="242">
        <f>IF(N362="nulová",J362,0)</f>
        <v>0</v>
      </c>
      <c r="BJ362" s="19" t="s">
        <v>79</v>
      </c>
      <c r="BK362" s="242">
        <f>ROUND(I362*H362,2)</f>
        <v>0</v>
      </c>
      <c r="BL362" s="19" t="s">
        <v>157</v>
      </c>
      <c r="BM362" s="241" t="s">
        <v>4977</v>
      </c>
    </row>
    <row r="363" s="2" customFormat="1">
      <c r="A363" s="40"/>
      <c r="B363" s="41"/>
      <c r="C363" s="42"/>
      <c r="D363" s="243" t="s">
        <v>293</v>
      </c>
      <c r="E363" s="42"/>
      <c r="F363" s="244" t="s">
        <v>3796</v>
      </c>
      <c r="G363" s="42"/>
      <c r="H363" s="42"/>
      <c r="I363" s="150"/>
      <c r="J363" s="42"/>
      <c r="K363" s="42"/>
      <c r="L363" s="46"/>
      <c r="M363" s="245"/>
      <c r="N363" s="246"/>
      <c r="O363" s="86"/>
      <c r="P363" s="86"/>
      <c r="Q363" s="86"/>
      <c r="R363" s="86"/>
      <c r="S363" s="86"/>
      <c r="T363" s="87"/>
      <c r="U363" s="40"/>
      <c r="V363" s="40"/>
      <c r="W363" s="40"/>
      <c r="X363" s="40"/>
      <c r="Y363" s="40"/>
      <c r="Z363" s="40"/>
      <c r="AA363" s="40"/>
      <c r="AB363" s="40"/>
      <c r="AC363" s="40"/>
      <c r="AD363" s="40"/>
      <c r="AE363" s="40"/>
      <c r="AT363" s="19" t="s">
        <v>293</v>
      </c>
      <c r="AU363" s="19" t="s">
        <v>81</v>
      </c>
    </row>
    <row r="364" s="2" customFormat="1" ht="16.5" customHeight="1">
      <c r="A364" s="40"/>
      <c r="B364" s="41"/>
      <c r="C364" s="291" t="s">
        <v>862</v>
      </c>
      <c r="D364" s="291" t="s">
        <v>416</v>
      </c>
      <c r="E364" s="292" t="s">
        <v>3798</v>
      </c>
      <c r="F364" s="293" t="s">
        <v>3799</v>
      </c>
      <c r="G364" s="294" t="s">
        <v>609</v>
      </c>
      <c r="H364" s="295">
        <v>1</v>
      </c>
      <c r="I364" s="296"/>
      <c r="J364" s="297">
        <f>ROUND(I364*H364,2)</f>
        <v>0</v>
      </c>
      <c r="K364" s="293" t="s">
        <v>19</v>
      </c>
      <c r="L364" s="298"/>
      <c r="M364" s="299" t="s">
        <v>19</v>
      </c>
      <c r="N364" s="300" t="s">
        <v>43</v>
      </c>
      <c r="O364" s="86"/>
      <c r="P364" s="239">
        <f>O364*H364</f>
        <v>0</v>
      </c>
      <c r="Q364" s="239">
        <v>0</v>
      </c>
      <c r="R364" s="239">
        <f>Q364*H364</f>
        <v>0</v>
      </c>
      <c r="S364" s="239">
        <v>0</v>
      </c>
      <c r="T364" s="240">
        <f>S364*H364</f>
        <v>0</v>
      </c>
      <c r="U364" s="40"/>
      <c r="V364" s="40"/>
      <c r="W364" s="40"/>
      <c r="X364" s="40"/>
      <c r="Y364" s="40"/>
      <c r="Z364" s="40"/>
      <c r="AA364" s="40"/>
      <c r="AB364" s="40"/>
      <c r="AC364" s="40"/>
      <c r="AD364" s="40"/>
      <c r="AE364" s="40"/>
      <c r="AR364" s="241" t="s">
        <v>536</v>
      </c>
      <c r="AT364" s="241" t="s">
        <v>416</v>
      </c>
      <c r="AU364" s="241" t="s">
        <v>81</v>
      </c>
      <c r="AY364" s="19" t="s">
        <v>285</v>
      </c>
      <c r="BE364" s="242">
        <f>IF(N364="základní",J364,0)</f>
        <v>0</v>
      </c>
      <c r="BF364" s="242">
        <f>IF(N364="snížená",J364,0)</f>
        <v>0</v>
      </c>
      <c r="BG364" s="242">
        <f>IF(N364="zákl. přenesená",J364,0)</f>
        <v>0</v>
      </c>
      <c r="BH364" s="242">
        <f>IF(N364="sníž. přenesená",J364,0)</f>
        <v>0</v>
      </c>
      <c r="BI364" s="242">
        <f>IF(N364="nulová",J364,0)</f>
        <v>0</v>
      </c>
      <c r="BJ364" s="19" t="s">
        <v>79</v>
      </c>
      <c r="BK364" s="242">
        <f>ROUND(I364*H364,2)</f>
        <v>0</v>
      </c>
      <c r="BL364" s="19" t="s">
        <v>157</v>
      </c>
      <c r="BM364" s="241" t="s">
        <v>4978</v>
      </c>
    </row>
    <row r="365" s="2" customFormat="1">
      <c r="A365" s="40"/>
      <c r="B365" s="41"/>
      <c r="C365" s="42"/>
      <c r="D365" s="243" t="s">
        <v>293</v>
      </c>
      <c r="E365" s="42"/>
      <c r="F365" s="244" t="s">
        <v>3799</v>
      </c>
      <c r="G365" s="42"/>
      <c r="H365" s="42"/>
      <c r="I365" s="150"/>
      <c r="J365" s="42"/>
      <c r="K365" s="42"/>
      <c r="L365" s="46"/>
      <c r="M365" s="245"/>
      <c r="N365" s="246"/>
      <c r="O365" s="86"/>
      <c r="P365" s="86"/>
      <c r="Q365" s="86"/>
      <c r="R365" s="86"/>
      <c r="S365" s="86"/>
      <c r="T365" s="87"/>
      <c r="U365" s="40"/>
      <c r="V365" s="40"/>
      <c r="W365" s="40"/>
      <c r="X365" s="40"/>
      <c r="Y365" s="40"/>
      <c r="Z365" s="40"/>
      <c r="AA365" s="40"/>
      <c r="AB365" s="40"/>
      <c r="AC365" s="40"/>
      <c r="AD365" s="40"/>
      <c r="AE365" s="40"/>
      <c r="AT365" s="19" t="s">
        <v>293</v>
      </c>
      <c r="AU365" s="19" t="s">
        <v>81</v>
      </c>
    </row>
    <row r="366" s="2" customFormat="1" ht="16.5" customHeight="1">
      <c r="A366" s="40"/>
      <c r="B366" s="41"/>
      <c r="C366" s="291" t="s">
        <v>868</v>
      </c>
      <c r="D366" s="291" t="s">
        <v>416</v>
      </c>
      <c r="E366" s="292" t="s">
        <v>3801</v>
      </c>
      <c r="F366" s="293" t="s">
        <v>3802</v>
      </c>
      <c r="G366" s="294" t="s">
        <v>609</v>
      </c>
      <c r="H366" s="295">
        <v>1</v>
      </c>
      <c r="I366" s="296"/>
      <c r="J366" s="297">
        <f>ROUND(I366*H366,2)</f>
        <v>0</v>
      </c>
      <c r="K366" s="293" t="s">
        <v>19</v>
      </c>
      <c r="L366" s="298"/>
      <c r="M366" s="299" t="s">
        <v>19</v>
      </c>
      <c r="N366" s="300" t="s">
        <v>43</v>
      </c>
      <c r="O366" s="86"/>
      <c r="P366" s="239">
        <f>O366*H366</f>
        <v>0</v>
      </c>
      <c r="Q366" s="239">
        <v>0</v>
      </c>
      <c r="R366" s="239">
        <f>Q366*H366</f>
        <v>0</v>
      </c>
      <c r="S366" s="239">
        <v>0</v>
      </c>
      <c r="T366" s="240">
        <f>S366*H366</f>
        <v>0</v>
      </c>
      <c r="U366" s="40"/>
      <c r="V366" s="40"/>
      <c r="W366" s="40"/>
      <c r="X366" s="40"/>
      <c r="Y366" s="40"/>
      <c r="Z366" s="40"/>
      <c r="AA366" s="40"/>
      <c r="AB366" s="40"/>
      <c r="AC366" s="40"/>
      <c r="AD366" s="40"/>
      <c r="AE366" s="40"/>
      <c r="AR366" s="241" t="s">
        <v>536</v>
      </c>
      <c r="AT366" s="241" t="s">
        <v>416</v>
      </c>
      <c r="AU366" s="241" t="s">
        <v>81</v>
      </c>
      <c r="AY366" s="19" t="s">
        <v>285</v>
      </c>
      <c r="BE366" s="242">
        <f>IF(N366="základní",J366,0)</f>
        <v>0</v>
      </c>
      <c r="BF366" s="242">
        <f>IF(N366="snížená",J366,0)</f>
        <v>0</v>
      </c>
      <c r="BG366" s="242">
        <f>IF(N366="zákl. přenesená",J366,0)</f>
        <v>0</v>
      </c>
      <c r="BH366" s="242">
        <f>IF(N366="sníž. přenesená",J366,0)</f>
        <v>0</v>
      </c>
      <c r="BI366" s="242">
        <f>IF(N366="nulová",J366,0)</f>
        <v>0</v>
      </c>
      <c r="BJ366" s="19" t="s">
        <v>79</v>
      </c>
      <c r="BK366" s="242">
        <f>ROUND(I366*H366,2)</f>
        <v>0</v>
      </c>
      <c r="BL366" s="19" t="s">
        <v>157</v>
      </c>
      <c r="BM366" s="241" t="s">
        <v>4979</v>
      </c>
    </row>
    <row r="367" s="2" customFormat="1">
      <c r="A367" s="40"/>
      <c r="B367" s="41"/>
      <c r="C367" s="42"/>
      <c r="D367" s="243" t="s">
        <v>293</v>
      </c>
      <c r="E367" s="42"/>
      <c r="F367" s="244" t="s">
        <v>3802</v>
      </c>
      <c r="G367" s="42"/>
      <c r="H367" s="42"/>
      <c r="I367" s="150"/>
      <c r="J367" s="42"/>
      <c r="K367" s="42"/>
      <c r="L367" s="46"/>
      <c r="M367" s="245"/>
      <c r="N367" s="246"/>
      <c r="O367" s="86"/>
      <c r="P367" s="86"/>
      <c r="Q367" s="86"/>
      <c r="R367" s="86"/>
      <c r="S367" s="86"/>
      <c r="T367" s="87"/>
      <c r="U367" s="40"/>
      <c r="V367" s="40"/>
      <c r="W367" s="40"/>
      <c r="X367" s="40"/>
      <c r="Y367" s="40"/>
      <c r="Z367" s="40"/>
      <c r="AA367" s="40"/>
      <c r="AB367" s="40"/>
      <c r="AC367" s="40"/>
      <c r="AD367" s="40"/>
      <c r="AE367" s="40"/>
      <c r="AT367" s="19" t="s">
        <v>293</v>
      </c>
      <c r="AU367" s="19" t="s">
        <v>81</v>
      </c>
    </row>
    <row r="368" s="2" customFormat="1" ht="16.5" customHeight="1">
      <c r="A368" s="40"/>
      <c r="B368" s="41"/>
      <c r="C368" s="291" t="s">
        <v>872</v>
      </c>
      <c r="D368" s="291" t="s">
        <v>416</v>
      </c>
      <c r="E368" s="292" t="s">
        <v>3804</v>
      </c>
      <c r="F368" s="293" t="s">
        <v>3805</v>
      </c>
      <c r="G368" s="294" t="s">
        <v>3219</v>
      </c>
      <c r="H368" s="295">
        <v>32</v>
      </c>
      <c r="I368" s="296"/>
      <c r="J368" s="297">
        <f>ROUND(I368*H368,2)</f>
        <v>0</v>
      </c>
      <c r="K368" s="293" t="s">
        <v>19</v>
      </c>
      <c r="L368" s="298"/>
      <c r="M368" s="299" t="s">
        <v>19</v>
      </c>
      <c r="N368" s="300" t="s">
        <v>43</v>
      </c>
      <c r="O368" s="86"/>
      <c r="P368" s="239">
        <f>O368*H368</f>
        <v>0</v>
      </c>
      <c r="Q368" s="239">
        <v>0</v>
      </c>
      <c r="R368" s="239">
        <f>Q368*H368</f>
        <v>0</v>
      </c>
      <c r="S368" s="239">
        <v>0</v>
      </c>
      <c r="T368" s="240">
        <f>S368*H368</f>
        <v>0</v>
      </c>
      <c r="U368" s="40"/>
      <c r="V368" s="40"/>
      <c r="W368" s="40"/>
      <c r="X368" s="40"/>
      <c r="Y368" s="40"/>
      <c r="Z368" s="40"/>
      <c r="AA368" s="40"/>
      <c r="AB368" s="40"/>
      <c r="AC368" s="40"/>
      <c r="AD368" s="40"/>
      <c r="AE368" s="40"/>
      <c r="AR368" s="241" t="s">
        <v>536</v>
      </c>
      <c r="AT368" s="241" t="s">
        <v>416</v>
      </c>
      <c r="AU368" s="241" t="s">
        <v>81</v>
      </c>
      <c r="AY368" s="19" t="s">
        <v>285</v>
      </c>
      <c r="BE368" s="242">
        <f>IF(N368="základní",J368,0)</f>
        <v>0</v>
      </c>
      <c r="BF368" s="242">
        <f>IF(N368="snížená",J368,0)</f>
        <v>0</v>
      </c>
      <c r="BG368" s="242">
        <f>IF(N368="zákl. přenesená",J368,0)</f>
        <v>0</v>
      </c>
      <c r="BH368" s="242">
        <f>IF(N368="sníž. přenesená",J368,0)</f>
        <v>0</v>
      </c>
      <c r="BI368" s="242">
        <f>IF(N368="nulová",J368,0)</f>
        <v>0</v>
      </c>
      <c r="BJ368" s="19" t="s">
        <v>79</v>
      </c>
      <c r="BK368" s="242">
        <f>ROUND(I368*H368,2)</f>
        <v>0</v>
      </c>
      <c r="BL368" s="19" t="s">
        <v>157</v>
      </c>
      <c r="BM368" s="241" t="s">
        <v>4980</v>
      </c>
    </row>
    <row r="369" s="2" customFormat="1">
      <c r="A369" s="40"/>
      <c r="B369" s="41"/>
      <c r="C369" s="42"/>
      <c r="D369" s="243" t="s">
        <v>293</v>
      </c>
      <c r="E369" s="42"/>
      <c r="F369" s="244" t="s">
        <v>3805</v>
      </c>
      <c r="G369" s="42"/>
      <c r="H369" s="42"/>
      <c r="I369" s="150"/>
      <c r="J369" s="42"/>
      <c r="K369" s="42"/>
      <c r="L369" s="46"/>
      <c r="M369" s="245"/>
      <c r="N369" s="246"/>
      <c r="O369" s="86"/>
      <c r="P369" s="86"/>
      <c r="Q369" s="86"/>
      <c r="R369" s="86"/>
      <c r="S369" s="86"/>
      <c r="T369" s="87"/>
      <c r="U369" s="40"/>
      <c r="V369" s="40"/>
      <c r="W369" s="40"/>
      <c r="X369" s="40"/>
      <c r="Y369" s="40"/>
      <c r="Z369" s="40"/>
      <c r="AA369" s="40"/>
      <c r="AB369" s="40"/>
      <c r="AC369" s="40"/>
      <c r="AD369" s="40"/>
      <c r="AE369" s="40"/>
      <c r="AT369" s="19" t="s">
        <v>293</v>
      </c>
      <c r="AU369" s="19" t="s">
        <v>81</v>
      </c>
    </row>
    <row r="370" s="13" customFormat="1">
      <c r="A370" s="13"/>
      <c r="B370" s="248"/>
      <c r="C370" s="249"/>
      <c r="D370" s="243" t="s">
        <v>297</v>
      </c>
      <c r="E370" s="250" t="s">
        <v>19</v>
      </c>
      <c r="F370" s="251" t="s">
        <v>4203</v>
      </c>
      <c r="G370" s="249"/>
      <c r="H370" s="252">
        <v>32</v>
      </c>
      <c r="I370" s="253"/>
      <c r="J370" s="249"/>
      <c r="K370" s="249"/>
      <c r="L370" s="254"/>
      <c r="M370" s="255"/>
      <c r="N370" s="256"/>
      <c r="O370" s="256"/>
      <c r="P370" s="256"/>
      <c r="Q370" s="256"/>
      <c r="R370" s="256"/>
      <c r="S370" s="256"/>
      <c r="T370" s="257"/>
      <c r="U370" s="13"/>
      <c r="V370" s="13"/>
      <c r="W370" s="13"/>
      <c r="X370" s="13"/>
      <c r="Y370" s="13"/>
      <c r="Z370" s="13"/>
      <c r="AA370" s="13"/>
      <c r="AB370" s="13"/>
      <c r="AC370" s="13"/>
      <c r="AD370" s="13"/>
      <c r="AE370" s="13"/>
      <c r="AT370" s="258" t="s">
        <v>297</v>
      </c>
      <c r="AU370" s="258" t="s">
        <v>81</v>
      </c>
      <c r="AV370" s="13" t="s">
        <v>81</v>
      </c>
      <c r="AW370" s="13" t="s">
        <v>33</v>
      </c>
      <c r="AX370" s="13" t="s">
        <v>79</v>
      </c>
      <c r="AY370" s="258" t="s">
        <v>285</v>
      </c>
    </row>
    <row r="371" s="12" customFormat="1" ht="25.92" customHeight="1">
      <c r="A371" s="12"/>
      <c r="B371" s="214"/>
      <c r="C371" s="215"/>
      <c r="D371" s="216" t="s">
        <v>71</v>
      </c>
      <c r="E371" s="217" t="s">
        <v>416</v>
      </c>
      <c r="F371" s="217" t="s">
        <v>1085</v>
      </c>
      <c r="G371" s="215"/>
      <c r="H371" s="215"/>
      <c r="I371" s="218"/>
      <c r="J371" s="219">
        <f>BK371</f>
        <v>0</v>
      </c>
      <c r="K371" s="215"/>
      <c r="L371" s="220"/>
      <c r="M371" s="221"/>
      <c r="N371" s="222"/>
      <c r="O371" s="222"/>
      <c r="P371" s="223">
        <f>P372</f>
        <v>0</v>
      </c>
      <c r="Q371" s="222"/>
      <c r="R371" s="223">
        <f>R372</f>
        <v>0.0074999999999999997</v>
      </c>
      <c r="S371" s="222"/>
      <c r="T371" s="224">
        <f>T372</f>
        <v>0</v>
      </c>
      <c r="U371" s="12"/>
      <c r="V371" s="12"/>
      <c r="W371" s="12"/>
      <c r="X371" s="12"/>
      <c r="Y371" s="12"/>
      <c r="Z371" s="12"/>
      <c r="AA371" s="12"/>
      <c r="AB371" s="12"/>
      <c r="AC371" s="12"/>
      <c r="AD371" s="12"/>
      <c r="AE371" s="12"/>
      <c r="AR371" s="225" t="s">
        <v>86</v>
      </c>
      <c r="AT371" s="226" t="s">
        <v>71</v>
      </c>
      <c r="AU371" s="226" t="s">
        <v>72</v>
      </c>
      <c r="AY371" s="225" t="s">
        <v>285</v>
      </c>
      <c r="BK371" s="227">
        <f>BK372</f>
        <v>0</v>
      </c>
    </row>
    <row r="372" s="12" customFormat="1" ht="22.8" customHeight="1">
      <c r="A372" s="12"/>
      <c r="B372" s="214"/>
      <c r="C372" s="215"/>
      <c r="D372" s="216" t="s">
        <v>71</v>
      </c>
      <c r="E372" s="228" t="s">
        <v>1086</v>
      </c>
      <c r="F372" s="228" t="s">
        <v>1087</v>
      </c>
      <c r="G372" s="215"/>
      <c r="H372" s="215"/>
      <c r="I372" s="218"/>
      <c r="J372" s="229">
        <f>BK372</f>
        <v>0</v>
      </c>
      <c r="K372" s="215"/>
      <c r="L372" s="220"/>
      <c r="M372" s="221"/>
      <c r="N372" s="222"/>
      <c r="O372" s="222"/>
      <c r="P372" s="223">
        <f>SUM(P373:P378)</f>
        <v>0</v>
      </c>
      <c r="Q372" s="222"/>
      <c r="R372" s="223">
        <f>SUM(R373:R378)</f>
        <v>0.0074999999999999997</v>
      </c>
      <c r="S372" s="222"/>
      <c r="T372" s="224">
        <f>SUM(T373:T378)</f>
        <v>0</v>
      </c>
      <c r="U372" s="12"/>
      <c r="V372" s="12"/>
      <c r="W372" s="12"/>
      <c r="X372" s="12"/>
      <c r="Y372" s="12"/>
      <c r="Z372" s="12"/>
      <c r="AA372" s="12"/>
      <c r="AB372" s="12"/>
      <c r="AC372" s="12"/>
      <c r="AD372" s="12"/>
      <c r="AE372" s="12"/>
      <c r="AR372" s="225" t="s">
        <v>86</v>
      </c>
      <c r="AT372" s="226" t="s">
        <v>71</v>
      </c>
      <c r="AU372" s="226" t="s">
        <v>79</v>
      </c>
      <c r="AY372" s="225" t="s">
        <v>285</v>
      </c>
      <c r="BK372" s="227">
        <f>SUM(BK373:BK378)</f>
        <v>0</v>
      </c>
    </row>
    <row r="373" s="2" customFormat="1" ht="16.5" customHeight="1">
      <c r="A373" s="40"/>
      <c r="B373" s="41"/>
      <c r="C373" s="230" t="s">
        <v>878</v>
      </c>
      <c r="D373" s="230" t="s">
        <v>287</v>
      </c>
      <c r="E373" s="231" t="s">
        <v>1516</v>
      </c>
      <c r="F373" s="232" t="s">
        <v>1517</v>
      </c>
      <c r="G373" s="233" t="s">
        <v>458</v>
      </c>
      <c r="H373" s="234">
        <v>100</v>
      </c>
      <c r="I373" s="235"/>
      <c r="J373" s="236">
        <f>ROUND(I373*H373,2)</f>
        <v>0</v>
      </c>
      <c r="K373" s="232" t="s">
        <v>291</v>
      </c>
      <c r="L373" s="46"/>
      <c r="M373" s="237" t="s">
        <v>19</v>
      </c>
      <c r="N373" s="238" t="s">
        <v>43</v>
      </c>
      <c r="O373" s="86"/>
      <c r="P373" s="239">
        <f>O373*H373</f>
        <v>0</v>
      </c>
      <c r="Q373" s="239">
        <v>7.4999999999999993E-05</v>
      </c>
      <c r="R373" s="239">
        <f>Q373*H373</f>
        <v>0.0074999999999999997</v>
      </c>
      <c r="S373" s="239">
        <v>0</v>
      </c>
      <c r="T373" s="240">
        <f>S373*H373</f>
        <v>0</v>
      </c>
      <c r="U373" s="40"/>
      <c r="V373" s="40"/>
      <c r="W373" s="40"/>
      <c r="X373" s="40"/>
      <c r="Y373" s="40"/>
      <c r="Z373" s="40"/>
      <c r="AA373" s="40"/>
      <c r="AB373" s="40"/>
      <c r="AC373" s="40"/>
      <c r="AD373" s="40"/>
      <c r="AE373" s="40"/>
      <c r="AR373" s="241" t="s">
        <v>759</v>
      </c>
      <c r="AT373" s="241" t="s">
        <v>287</v>
      </c>
      <c r="AU373" s="241" t="s">
        <v>81</v>
      </c>
      <c r="AY373" s="19" t="s">
        <v>285</v>
      </c>
      <c r="BE373" s="242">
        <f>IF(N373="základní",J373,0)</f>
        <v>0</v>
      </c>
      <c r="BF373" s="242">
        <f>IF(N373="snížená",J373,0)</f>
        <v>0</v>
      </c>
      <c r="BG373" s="242">
        <f>IF(N373="zákl. přenesená",J373,0)</f>
        <v>0</v>
      </c>
      <c r="BH373" s="242">
        <f>IF(N373="sníž. přenesená",J373,0)</f>
        <v>0</v>
      </c>
      <c r="BI373" s="242">
        <f>IF(N373="nulová",J373,0)</f>
        <v>0</v>
      </c>
      <c r="BJ373" s="19" t="s">
        <v>79</v>
      </c>
      <c r="BK373" s="242">
        <f>ROUND(I373*H373,2)</f>
        <v>0</v>
      </c>
      <c r="BL373" s="19" t="s">
        <v>759</v>
      </c>
      <c r="BM373" s="241" t="s">
        <v>4981</v>
      </c>
    </row>
    <row r="374" s="2" customFormat="1">
      <c r="A374" s="40"/>
      <c r="B374" s="41"/>
      <c r="C374" s="42"/>
      <c r="D374" s="243" t="s">
        <v>293</v>
      </c>
      <c r="E374" s="42"/>
      <c r="F374" s="244" t="s">
        <v>1519</v>
      </c>
      <c r="G374" s="42"/>
      <c r="H374" s="42"/>
      <c r="I374" s="150"/>
      <c r="J374" s="42"/>
      <c r="K374" s="42"/>
      <c r="L374" s="46"/>
      <c r="M374" s="245"/>
      <c r="N374" s="246"/>
      <c r="O374" s="86"/>
      <c r="P374" s="86"/>
      <c r="Q374" s="86"/>
      <c r="R374" s="86"/>
      <c r="S374" s="86"/>
      <c r="T374" s="87"/>
      <c r="U374" s="40"/>
      <c r="V374" s="40"/>
      <c r="W374" s="40"/>
      <c r="X374" s="40"/>
      <c r="Y374" s="40"/>
      <c r="Z374" s="40"/>
      <c r="AA374" s="40"/>
      <c r="AB374" s="40"/>
      <c r="AC374" s="40"/>
      <c r="AD374" s="40"/>
      <c r="AE374" s="40"/>
      <c r="AT374" s="19" t="s">
        <v>293</v>
      </c>
      <c r="AU374" s="19" t="s">
        <v>81</v>
      </c>
    </row>
    <row r="375" s="13" customFormat="1">
      <c r="A375" s="13"/>
      <c r="B375" s="248"/>
      <c r="C375" s="249"/>
      <c r="D375" s="243" t="s">
        <v>297</v>
      </c>
      <c r="E375" s="250" t="s">
        <v>19</v>
      </c>
      <c r="F375" s="251" t="s">
        <v>4982</v>
      </c>
      <c r="G375" s="249"/>
      <c r="H375" s="252">
        <v>100</v>
      </c>
      <c r="I375" s="253"/>
      <c r="J375" s="249"/>
      <c r="K375" s="249"/>
      <c r="L375" s="254"/>
      <c r="M375" s="255"/>
      <c r="N375" s="256"/>
      <c r="O375" s="256"/>
      <c r="P375" s="256"/>
      <c r="Q375" s="256"/>
      <c r="R375" s="256"/>
      <c r="S375" s="256"/>
      <c r="T375" s="257"/>
      <c r="U375" s="13"/>
      <c r="V375" s="13"/>
      <c r="W375" s="13"/>
      <c r="X375" s="13"/>
      <c r="Y375" s="13"/>
      <c r="Z375" s="13"/>
      <c r="AA375" s="13"/>
      <c r="AB375" s="13"/>
      <c r="AC375" s="13"/>
      <c r="AD375" s="13"/>
      <c r="AE375" s="13"/>
      <c r="AT375" s="258" t="s">
        <v>297</v>
      </c>
      <c r="AU375" s="258" t="s">
        <v>81</v>
      </c>
      <c r="AV375" s="13" t="s">
        <v>81</v>
      </c>
      <c r="AW375" s="13" t="s">
        <v>33</v>
      </c>
      <c r="AX375" s="13" t="s">
        <v>79</v>
      </c>
      <c r="AY375" s="258" t="s">
        <v>285</v>
      </c>
    </row>
    <row r="376" s="2" customFormat="1" ht="16.5" customHeight="1">
      <c r="A376" s="40"/>
      <c r="B376" s="41"/>
      <c r="C376" s="230" t="s">
        <v>884</v>
      </c>
      <c r="D376" s="230" t="s">
        <v>287</v>
      </c>
      <c r="E376" s="231" t="s">
        <v>3809</v>
      </c>
      <c r="F376" s="232" t="s">
        <v>3810</v>
      </c>
      <c r="G376" s="233" t="s">
        <v>458</v>
      </c>
      <c r="H376" s="234">
        <v>100</v>
      </c>
      <c r="I376" s="235"/>
      <c r="J376" s="236">
        <f>ROUND(I376*H376,2)</f>
        <v>0</v>
      </c>
      <c r="K376" s="232" t="s">
        <v>19</v>
      </c>
      <c r="L376" s="46"/>
      <c r="M376" s="237" t="s">
        <v>19</v>
      </c>
      <c r="N376" s="238" t="s">
        <v>43</v>
      </c>
      <c r="O376" s="86"/>
      <c r="P376" s="239">
        <f>O376*H376</f>
        <v>0</v>
      </c>
      <c r="Q376" s="239">
        <v>0</v>
      </c>
      <c r="R376" s="239">
        <f>Q376*H376</f>
        <v>0</v>
      </c>
      <c r="S376" s="239">
        <v>0</v>
      </c>
      <c r="T376" s="240">
        <f>S376*H376</f>
        <v>0</v>
      </c>
      <c r="U376" s="40"/>
      <c r="V376" s="40"/>
      <c r="W376" s="40"/>
      <c r="X376" s="40"/>
      <c r="Y376" s="40"/>
      <c r="Z376" s="40"/>
      <c r="AA376" s="40"/>
      <c r="AB376" s="40"/>
      <c r="AC376" s="40"/>
      <c r="AD376" s="40"/>
      <c r="AE376" s="40"/>
      <c r="AR376" s="241" t="s">
        <v>759</v>
      </c>
      <c r="AT376" s="241" t="s">
        <v>287</v>
      </c>
      <c r="AU376" s="241" t="s">
        <v>81</v>
      </c>
      <c r="AY376" s="19" t="s">
        <v>285</v>
      </c>
      <c r="BE376" s="242">
        <f>IF(N376="základní",J376,0)</f>
        <v>0</v>
      </c>
      <c r="BF376" s="242">
        <f>IF(N376="snížená",J376,0)</f>
        <v>0</v>
      </c>
      <c r="BG376" s="242">
        <f>IF(N376="zákl. přenesená",J376,0)</f>
        <v>0</v>
      </c>
      <c r="BH376" s="242">
        <f>IF(N376="sníž. přenesená",J376,0)</f>
        <v>0</v>
      </c>
      <c r="BI376" s="242">
        <f>IF(N376="nulová",J376,0)</f>
        <v>0</v>
      </c>
      <c r="BJ376" s="19" t="s">
        <v>79</v>
      </c>
      <c r="BK376" s="242">
        <f>ROUND(I376*H376,2)</f>
        <v>0</v>
      </c>
      <c r="BL376" s="19" t="s">
        <v>759</v>
      </c>
      <c r="BM376" s="241" t="s">
        <v>4983</v>
      </c>
    </row>
    <row r="377" s="2" customFormat="1">
      <c r="A377" s="40"/>
      <c r="B377" s="41"/>
      <c r="C377" s="42"/>
      <c r="D377" s="243" t="s">
        <v>293</v>
      </c>
      <c r="E377" s="42"/>
      <c r="F377" s="244" t="s">
        <v>3810</v>
      </c>
      <c r="G377" s="42"/>
      <c r="H377" s="42"/>
      <c r="I377" s="150"/>
      <c r="J377" s="42"/>
      <c r="K377" s="42"/>
      <c r="L377" s="46"/>
      <c r="M377" s="245"/>
      <c r="N377" s="246"/>
      <c r="O377" s="86"/>
      <c r="P377" s="86"/>
      <c r="Q377" s="86"/>
      <c r="R377" s="86"/>
      <c r="S377" s="86"/>
      <c r="T377" s="87"/>
      <c r="U377" s="40"/>
      <c r="V377" s="40"/>
      <c r="W377" s="40"/>
      <c r="X377" s="40"/>
      <c r="Y377" s="40"/>
      <c r="Z377" s="40"/>
      <c r="AA377" s="40"/>
      <c r="AB377" s="40"/>
      <c r="AC377" s="40"/>
      <c r="AD377" s="40"/>
      <c r="AE377" s="40"/>
      <c r="AT377" s="19" t="s">
        <v>293</v>
      </c>
      <c r="AU377" s="19" t="s">
        <v>81</v>
      </c>
    </row>
    <row r="378" s="13" customFormat="1">
      <c r="A378" s="13"/>
      <c r="B378" s="248"/>
      <c r="C378" s="249"/>
      <c r="D378" s="243" t="s">
        <v>297</v>
      </c>
      <c r="E378" s="250" t="s">
        <v>19</v>
      </c>
      <c r="F378" s="251" t="s">
        <v>4982</v>
      </c>
      <c r="G378" s="249"/>
      <c r="H378" s="252">
        <v>100</v>
      </c>
      <c r="I378" s="253"/>
      <c r="J378" s="249"/>
      <c r="K378" s="249"/>
      <c r="L378" s="254"/>
      <c r="M378" s="255"/>
      <c r="N378" s="256"/>
      <c r="O378" s="256"/>
      <c r="P378" s="256"/>
      <c r="Q378" s="256"/>
      <c r="R378" s="256"/>
      <c r="S378" s="256"/>
      <c r="T378" s="257"/>
      <c r="U378" s="13"/>
      <c r="V378" s="13"/>
      <c r="W378" s="13"/>
      <c r="X378" s="13"/>
      <c r="Y378" s="13"/>
      <c r="Z378" s="13"/>
      <c r="AA378" s="13"/>
      <c r="AB378" s="13"/>
      <c r="AC378" s="13"/>
      <c r="AD378" s="13"/>
      <c r="AE378" s="13"/>
      <c r="AT378" s="258" t="s">
        <v>297</v>
      </c>
      <c r="AU378" s="258" t="s">
        <v>81</v>
      </c>
      <c r="AV378" s="13" t="s">
        <v>81</v>
      </c>
      <c r="AW378" s="13" t="s">
        <v>33</v>
      </c>
      <c r="AX378" s="13" t="s">
        <v>79</v>
      </c>
      <c r="AY378" s="258" t="s">
        <v>285</v>
      </c>
    </row>
    <row r="379" s="12" customFormat="1" ht="25.92" customHeight="1">
      <c r="A379" s="12"/>
      <c r="B379" s="214"/>
      <c r="C379" s="215"/>
      <c r="D379" s="216" t="s">
        <v>71</v>
      </c>
      <c r="E379" s="217" t="s">
        <v>3126</v>
      </c>
      <c r="F379" s="217" t="s">
        <v>3127</v>
      </c>
      <c r="G379" s="215"/>
      <c r="H379" s="215"/>
      <c r="I379" s="218"/>
      <c r="J379" s="219">
        <f>BK379</f>
        <v>0</v>
      </c>
      <c r="K379" s="215"/>
      <c r="L379" s="220"/>
      <c r="M379" s="221"/>
      <c r="N379" s="222"/>
      <c r="O379" s="222"/>
      <c r="P379" s="223">
        <f>P380</f>
        <v>0</v>
      </c>
      <c r="Q379" s="222"/>
      <c r="R379" s="223">
        <f>R380</f>
        <v>0.002</v>
      </c>
      <c r="S379" s="222"/>
      <c r="T379" s="224">
        <f>T380</f>
        <v>0</v>
      </c>
      <c r="U379" s="12"/>
      <c r="V379" s="12"/>
      <c r="W379" s="12"/>
      <c r="X379" s="12"/>
      <c r="Y379" s="12"/>
      <c r="Z379" s="12"/>
      <c r="AA379" s="12"/>
      <c r="AB379" s="12"/>
      <c r="AC379" s="12"/>
      <c r="AD379" s="12"/>
      <c r="AE379" s="12"/>
      <c r="AR379" s="225" t="s">
        <v>96</v>
      </c>
      <c r="AT379" s="226" t="s">
        <v>71</v>
      </c>
      <c r="AU379" s="226" t="s">
        <v>72</v>
      </c>
      <c r="AY379" s="225" t="s">
        <v>285</v>
      </c>
      <c r="BK379" s="227">
        <f>BK380</f>
        <v>0</v>
      </c>
    </row>
    <row r="380" s="12" customFormat="1" ht="22.8" customHeight="1">
      <c r="A380" s="12"/>
      <c r="B380" s="214"/>
      <c r="C380" s="215"/>
      <c r="D380" s="216" t="s">
        <v>71</v>
      </c>
      <c r="E380" s="228" t="s">
        <v>3135</v>
      </c>
      <c r="F380" s="228" t="s">
        <v>3136</v>
      </c>
      <c r="G380" s="215"/>
      <c r="H380" s="215"/>
      <c r="I380" s="218"/>
      <c r="J380" s="229">
        <f>BK380</f>
        <v>0</v>
      </c>
      <c r="K380" s="215"/>
      <c r="L380" s="220"/>
      <c r="M380" s="221"/>
      <c r="N380" s="222"/>
      <c r="O380" s="222"/>
      <c r="P380" s="223">
        <f>SUM(P381:P392)</f>
        <v>0</v>
      </c>
      <c r="Q380" s="222"/>
      <c r="R380" s="223">
        <f>SUM(R381:R392)</f>
        <v>0.002</v>
      </c>
      <c r="S380" s="222"/>
      <c r="T380" s="224">
        <f>SUM(T381:T392)</f>
        <v>0</v>
      </c>
      <c r="U380" s="12"/>
      <c r="V380" s="12"/>
      <c r="W380" s="12"/>
      <c r="X380" s="12"/>
      <c r="Y380" s="12"/>
      <c r="Z380" s="12"/>
      <c r="AA380" s="12"/>
      <c r="AB380" s="12"/>
      <c r="AC380" s="12"/>
      <c r="AD380" s="12"/>
      <c r="AE380" s="12"/>
      <c r="AR380" s="225" t="s">
        <v>96</v>
      </c>
      <c r="AT380" s="226" t="s">
        <v>71</v>
      </c>
      <c r="AU380" s="226" t="s">
        <v>79</v>
      </c>
      <c r="AY380" s="225" t="s">
        <v>285</v>
      </c>
      <c r="BK380" s="227">
        <f>SUM(BK381:BK392)</f>
        <v>0</v>
      </c>
    </row>
    <row r="381" s="2" customFormat="1" ht="16.5" customHeight="1">
      <c r="A381" s="40"/>
      <c r="B381" s="41"/>
      <c r="C381" s="291" t="s">
        <v>888</v>
      </c>
      <c r="D381" s="291" t="s">
        <v>416</v>
      </c>
      <c r="E381" s="292" t="s">
        <v>3812</v>
      </c>
      <c r="F381" s="293" t="s">
        <v>3813</v>
      </c>
      <c r="G381" s="294" t="s">
        <v>515</v>
      </c>
      <c r="H381" s="295">
        <v>1</v>
      </c>
      <c r="I381" s="296"/>
      <c r="J381" s="297">
        <f>ROUND(I381*H381,2)</f>
        <v>0</v>
      </c>
      <c r="K381" s="293" t="s">
        <v>19</v>
      </c>
      <c r="L381" s="298"/>
      <c r="M381" s="299" t="s">
        <v>19</v>
      </c>
      <c r="N381" s="300" t="s">
        <v>43</v>
      </c>
      <c r="O381" s="86"/>
      <c r="P381" s="239">
        <f>O381*H381</f>
        <v>0</v>
      </c>
      <c r="Q381" s="239">
        <v>0.002</v>
      </c>
      <c r="R381" s="239">
        <f>Q381*H381</f>
        <v>0.002</v>
      </c>
      <c r="S381" s="239">
        <v>0</v>
      </c>
      <c r="T381" s="240">
        <f>S381*H381</f>
        <v>0</v>
      </c>
      <c r="U381" s="40"/>
      <c r="V381" s="40"/>
      <c r="W381" s="40"/>
      <c r="X381" s="40"/>
      <c r="Y381" s="40"/>
      <c r="Z381" s="40"/>
      <c r="AA381" s="40"/>
      <c r="AB381" s="40"/>
      <c r="AC381" s="40"/>
      <c r="AD381" s="40"/>
      <c r="AE381" s="40"/>
      <c r="AR381" s="241" t="s">
        <v>119</v>
      </c>
      <c r="AT381" s="241" t="s">
        <v>416</v>
      </c>
      <c r="AU381" s="241" t="s">
        <v>81</v>
      </c>
      <c r="AY381" s="19" t="s">
        <v>285</v>
      </c>
      <c r="BE381" s="242">
        <f>IF(N381="základní",J381,0)</f>
        <v>0</v>
      </c>
      <c r="BF381" s="242">
        <f>IF(N381="snížená",J381,0)</f>
        <v>0</v>
      </c>
      <c r="BG381" s="242">
        <f>IF(N381="zákl. přenesená",J381,0)</f>
        <v>0</v>
      </c>
      <c r="BH381" s="242">
        <f>IF(N381="sníž. přenesená",J381,0)</f>
        <v>0</v>
      </c>
      <c r="BI381" s="242">
        <f>IF(N381="nulová",J381,0)</f>
        <v>0</v>
      </c>
      <c r="BJ381" s="19" t="s">
        <v>79</v>
      </c>
      <c r="BK381" s="242">
        <f>ROUND(I381*H381,2)</f>
        <v>0</v>
      </c>
      <c r="BL381" s="19" t="s">
        <v>91</v>
      </c>
      <c r="BM381" s="241" t="s">
        <v>4984</v>
      </c>
    </row>
    <row r="382" s="2" customFormat="1">
      <c r="A382" s="40"/>
      <c r="B382" s="41"/>
      <c r="C382" s="42"/>
      <c r="D382" s="243" t="s">
        <v>293</v>
      </c>
      <c r="E382" s="42"/>
      <c r="F382" s="244" t="s">
        <v>3813</v>
      </c>
      <c r="G382" s="42"/>
      <c r="H382" s="42"/>
      <c r="I382" s="150"/>
      <c r="J382" s="42"/>
      <c r="K382" s="42"/>
      <c r="L382" s="46"/>
      <c r="M382" s="245"/>
      <c r="N382" s="246"/>
      <c r="O382" s="86"/>
      <c r="P382" s="86"/>
      <c r="Q382" s="86"/>
      <c r="R382" s="86"/>
      <c r="S382" s="86"/>
      <c r="T382" s="87"/>
      <c r="U382" s="40"/>
      <c r="V382" s="40"/>
      <c r="W382" s="40"/>
      <c r="X382" s="40"/>
      <c r="Y382" s="40"/>
      <c r="Z382" s="40"/>
      <c r="AA382" s="40"/>
      <c r="AB382" s="40"/>
      <c r="AC382" s="40"/>
      <c r="AD382" s="40"/>
      <c r="AE382" s="40"/>
      <c r="AT382" s="19" t="s">
        <v>293</v>
      </c>
      <c r="AU382" s="19" t="s">
        <v>81</v>
      </c>
    </row>
    <row r="383" s="2" customFormat="1" ht="16.5" customHeight="1">
      <c r="A383" s="40"/>
      <c r="B383" s="41"/>
      <c r="C383" s="230" t="s">
        <v>892</v>
      </c>
      <c r="D383" s="230" t="s">
        <v>287</v>
      </c>
      <c r="E383" s="231" t="s">
        <v>3815</v>
      </c>
      <c r="F383" s="232" t="s">
        <v>3816</v>
      </c>
      <c r="G383" s="233" t="s">
        <v>3219</v>
      </c>
      <c r="H383" s="234">
        <v>1</v>
      </c>
      <c r="I383" s="235"/>
      <c r="J383" s="236">
        <f>ROUND(I383*H383,2)</f>
        <v>0</v>
      </c>
      <c r="K383" s="232" t="s">
        <v>19</v>
      </c>
      <c r="L383" s="46"/>
      <c r="M383" s="237" t="s">
        <v>19</v>
      </c>
      <c r="N383" s="238" t="s">
        <v>43</v>
      </c>
      <c r="O383" s="86"/>
      <c r="P383" s="239">
        <f>O383*H383</f>
        <v>0</v>
      </c>
      <c r="Q383" s="239">
        <v>0</v>
      </c>
      <c r="R383" s="239">
        <f>Q383*H383</f>
        <v>0</v>
      </c>
      <c r="S383" s="239">
        <v>0</v>
      </c>
      <c r="T383" s="240">
        <f>S383*H383</f>
        <v>0</v>
      </c>
      <c r="U383" s="40"/>
      <c r="V383" s="40"/>
      <c r="W383" s="40"/>
      <c r="X383" s="40"/>
      <c r="Y383" s="40"/>
      <c r="Z383" s="40"/>
      <c r="AA383" s="40"/>
      <c r="AB383" s="40"/>
      <c r="AC383" s="40"/>
      <c r="AD383" s="40"/>
      <c r="AE383" s="40"/>
      <c r="AR383" s="241" t="s">
        <v>91</v>
      </c>
      <c r="AT383" s="241" t="s">
        <v>287</v>
      </c>
      <c r="AU383" s="241" t="s">
        <v>81</v>
      </c>
      <c r="AY383" s="19" t="s">
        <v>285</v>
      </c>
      <c r="BE383" s="242">
        <f>IF(N383="základní",J383,0)</f>
        <v>0</v>
      </c>
      <c r="BF383" s="242">
        <f>IF(N383="snížená",J383,0)</f>
        <v>0</v>
      </c>
      <c r="BG383" s="242">
        <f>IF(N383="zákl. přenesená",J383,0)</f>
        <v>0</v>
      </c>
      <c r="BH383" s="242">
        <f>IF(N383="sníž. přenesená",J383,0)</f>
        <v>0</v>
      </c>
      <c r="BI383" s="242">
        <f>IF(N383="nulová",J383,0)</f>
        <v>0</v>
      </c>
      <c r="BJ383" s="19" t="s">
        <v>79</v>
      </c>
      <c r="BK383" s="242">
        <f>ROUND(I383*H383,2)</f>
        <v>0</v>
      </c>
      <c r="BL383" s="19" t="s">
        <v>91</v>
      </c>
      <c r="BM383" s="241" t="s">
        <v>4985</v>
      </c>
    </row>
    <row r="384" s="2" customFormat="1">
      <c r="A384" s="40"/>
      <c r="B384" s="41"/>
      <c r="C384" s="42"/>
      <c r="D384" s="243" t="s">
        <v>293</v>
      </c>
      <c r="E384" s="42"/>
      <c r="F384" s="244" t="s">
        <v>3816</v>
      </c>
      <c r="G384" s="42"/>
      <c r="H384" s="42"/>
      <c r="I384" s="150"/>
      <c r="J384" s="42"/>
      <c r="K384" s="42"/>
      <c r="L384" s="46"/>
      <c r="M384" s="245"/>
      <c r="N384" s="246"/>
      <c r="O384" s="86"/>
      <c r="P384" s="86"/>
      <c r="Q384" s="86"/>
      <c r="R384" s="86"/>
      <c r="S384" s="86"/>
      <c r="T384" s="87"/>
      <c r="U384" s="40"/>
      <c r="V384" s="40"/>
      <c r="W384" s="40"/>
      <c r="X384" s="40"/>
      <c r="Y384" s="40"/>
      <c r="Z384" s="40"/>
      <c r="AA384" s="40"/>
      <c r="AB384" s="40"/>
      <c r="AC384" s="40"/>
      <c r="AD384" s="40"/>
      <c r="AE384" s="40"/>
      <c r="AT384" s="19" t="s">
        <v>293</v>
      </c>
      <c r="AU384" s="19" t="s">
        <v>81</v>
      </c>
    </row>
    <row r="385" s="2" customFormat="1" ht="16.5" customHeight="1">
      <c r="A385" s="40"/>
      <c r="B385" s="41"/>
      <c r="C385" s="230" t="s">
        <v>896</v>
      </c>
      <c r="D385" s="230" t="s">
        <v>287</v>
      </c>
      <c r="E385" s="231" t="s">
        <v>4459</v>
      </c>
      <c r="F385" s="232" t="s">
        <v>4460</v>
      </c>
      <c r="G385" s="233" t="s">
        <v>609</v>
      </c>
      <c r="H385" s="234">
        <v>1</v>
      </c>
      <c r="I385" s="235"/>
      <c r="J385" s="236">
        <f>ROUND(I385*H385,2)</f>
        <v>0</v>
      </c>
      <c r="K385" s="232" t="s">
        <v>19</v>
      </c>
      <c r="L385" s="46"/>
      <c r="M385" s="237" t="s">
        <v>19</v>
      </c>
      <c r="N385" s="238" t="s">
        <v>43</v>
      </c>
      <c r="O385" s="86"/>
      <c r="P385" s="239">
        <f>O385*H385</f>
        <v>0</v>
      </c>
      <c r="Q385" s="239">
        <v>0</v>
      </c>
      <c r="R385" s="239">
        <f>Q385*H385</f>
        <v>0</v>
      </c>
      <c r="S385" s="239">
        <v>0</v>
      </c>
      <c r="T385" s="240">
        <f>S385*H385</f>
        <v>0</v>
      </c>
      <c r="U385" s="40"/>
      <c r="V385" s="40"/>
      <c r="W385" s="40"/>
      <c r="X385" s="40"/>
      <c r="Y385" s="40"/>
      <c r="Z385" s="40"/>
      <c r="AA385" s="40"/>
      <c r="AB385" s="40"/>
      <c r="AC385" s="40"/>
      <c r="AD385" s="40"/>
      <c r="AE385" s="40"/>
      <c r="AR385" s="241" t="s">
        <v>3133</v>
      </c>
      <c r="AT385" s="241" t="s">
        <v>287</v>
      </c>
      <c r="AU385" s="241" t="s">
        <v>81</v>
      </c>
      <c r="AY385" s="19" t="s">
        <v>285</v>
      </c>
      <c r="BE385" s="242">
        <f>IF(N385="základní",J385,0)</f>
        <v>0</v>
      </c>
      <c r="BF385" s="242">
        <f>IF(N385="snížená",J385,0)</f>
        <v>0</v>
      </c>
      <c r="BG385" s="242">
        <f>IF(N385="zákl. přenesená",J385,0)</f>
        <v>0</v>
      </c>
      <c r="BH385" s="242">
        <f>IF(N385="sníž. přenesená",J385,0)</f>
        <v>0</v>
      </c>
      <c r="BI385" s="242">
        <f>IF(N385="nulová",J385,0)</f>
        <v>0</v>
      </c>
      <c r="BJ385" s="19" t="s">
        <v>79</v>
      </c>
      <c r="BK385" s="242">
        <f>ROUND(I385*H385,2)</f>
        <v>0</v>
      </c>
      <c r="BL385" s="19" t="s">
        <v>3133</v>
      </c>
      <c r="BM385" s="241" t="s">
        <v>4986</v>
      </c>
    </row>
    <row r="386" s="2" customFormat="1">
      <c r="A386" s="40"/>
      <c r="B386" s="41"/>
      <c r="C386" s="42"/>
      <c r="D386" s="243" t="s">
        <v>293</v>
      </c>
      <c r="E386" s="42"/>
      <c r="F386" s="244" t="s">
        <v>4460</v>
      </c>
      <c r="G386" s="42"/>
      <c r="H386" s="42"/>
      <c r="I386" s="150"/>
      <c r="J386" s="42"/>
      <c r="K386" s="42"/>
      <c r="L386" s="46"/>
      <c r="M386" s="245"/>
      <c r="N386" s="246"/>
      <c r="O386" s="86"/>
      <c r="P386" s="86"/>
      <c r="Q386" s="86"/>
      <c r="R386" s="86"/>
      <c r="S386" s="86"/>
      <c r="T386" s="87"/>
      <c r="U386" s="40"/>
      <c r="V386" s="40"/>
      <c r="W386" s="40"/>
      <c r="X386" s="40"/>
      <c r="Y386" s="40"/>
      <c r="Z386" s="40"/>
      <c r="AA386" s="40"/>
      <c r="AB386" s="40"/>
      <c r="AC386" s="40"/>
      <c r="AD386" s="40"/>
      <c r="AE386" s="40"/>
      <c r="AT386" s="19" t="s">
        <v>293</v>
      </c>
      <c r="AU386" s="19" t="s">
        <v>81</v>
      </c>
    </row>
    <row r="387" s="2" customFormat="1" ht="16.5" customHeight="1">
      <c r="A387" s="40"/>
      <c r="B387" s="41"/>
      <c r="C387" s="230" t="s">
        <v>900</v>
      </c>
      <c r="D387" s="230" t="s">
        <v>287</v>
      </c>
      <c r="E387" s="231" t="s">
        <v>3818</v>
      </c>
      <c r="F387" s="232" t="s">
        <v>3821</v>
      </c>
      <c r="G387" s="233" t="s">
        <v>3219</v>
      </c>
      <c r="H387" s="234">
        <v>8</v>
      </c>
      <c r="I387" s="235"/>
      <c r="J387" s="236">
        <f>ROUND(I387*H387,2)</f>
        <v>0</v>
      </c>
      <c r="K387" s="232" t="s">
        <v>19</v>
      </c>
      <c r="L387" s="46"/>
      <c r="M387" s="237" t="s">
        <v>19</v>
      </c>
      <c r="N387" s="238" t="s">
        <v>43</v>
      </c>
      <c r="O387" s="86"/>
      <c r="P387" s="239">
        <f>O387*H387</f>
        <v>0</v>
      </c>
      <c r="Q387" s="239">
        <v>0</v>
      </c>
      <c r="R387" s="239">
        <f>Q387*H387</f>
        <v>0</v>
      </c>
      <c r="S387" s="239">
        <v>0</v>
      </c>
      <c r="T387" s="240">
        <f>S387*H387</f>
        <v>0</v>
      </c>
      <c r="U387" s="40"/>
      <c r="V387" s="40"/>
      <c r="W387" s="40"/>
      <c r="X387" s="40"/>
      <c r="Y387" s="40"/>
      <c r="Z387" s="40"/>
      <c r="AA387" s="40"/>
      <c r="AB387" s="40"/>
      <c r="AC387" s="40"/>
      <c r="AD387" s="40"/>
      <c r="AE387" s="40"/>
      <c r="AR387" s="241" t="s">
        <v>3133</v>
      </c>
      <c r="AT387" s="241" t="s">
        <v>287</v>
      </c>
      <c r="AU387" s="241" t="s">
        <v>81</v>
      </c>
      <c r="AY387" s="19" t="s">
        <v>285</v>
      </c>
      <c r="BE387" s="242">
        <f>IF(N387="základní",J387,0)</f>
        <v>0</v>
      </c>
      <c r="BF387" s="242">
        <f>IF(N387="snížená",J387,0)</f>
        <v>0</v>
      </c>
      <c r="BG387" s="242">
        <f>IF(N387="zákl. přenesená",J387,0)</f>
        <v>0</v>
      </c>
      <c r="BH387" s="242">
        <f>IF(N387="sníž. přenesená",J387,0)</f>
        <v>0</v>
      </c>
      <c r="BI387" s="242">
        <f>IF(N387="nulová",J387,0)</f>
        <v>0</v>
      </c>
      <c r="BJ387" s="19" t="s">
        <v>79</v>
      </c>
      <c r="BK387" s="242">
        <f>ROUND(I387*H387,2)</f>
        <v>0</v>
      </c>
      <c r="BL387" s="19" t="s">
        <v>3133</v>
      </c>
      <c r="BM387" s="241" t="s">
        <v>4987</v>
      </c>
    </row>
    <row r="388" s="2" customFormat="1">
      <c r="A388" s="40"/>
      <c r="B388" s="41"/>
      <c r="C388" s="42"/>
      <c r="D388" s="243" t="s">
        <v>293</v>
      </c>
      <c r="E388" s="42"/>
      <c r="F388" s="244" t="s">
        <v>3821</v>
      </c>
      <c r="G388" s="42"/>
      <c r="H388" s="42"/>
      <c r="I388" s="150"/>
      <c r="J388" s="42"/>
      <c r="K388" s="42"/>
      <c r="L388" s="46"/>
      <c r="M388" s="245"/>
      <c r="N388" s="246"/>
      <c r="O388" s="86"/>
      <c r="P388" s="86"/>
      <c r="Q388" s="86"/>
      <c r="R388" s="86"/>
      <c r="S388" s="86"/>
      <c r="T388" s="87"/>
      <c r="U388" s="40"/>
      <c r="V388" s="40"/>
      <c r="W388" s="40"/>
      <c r="X388" s="40"/>
      <c r="Y388" s="40"/>
      <c r="Z388" s="40"/>
      <c r="AA388" s="40"/>
      <c r="AB388" s="40"/>
      <c r="AC388" s="40"/>
      <c r="AD388" s="40"/>
      <c r="AE388" s="40"/>
      <c r="AT388" s="19" t="s">
        <v>293</v>
      </c>
      <c r="AU388" s="19" t="s">
        <v>81</v>
      </c>
    </row>
    <row r="389" s="2" customFormat="1" ht="16.5" customHeight="1">
      <c r="A389" s="40"/>
      <c r="B389" s="41"/>
      <c r="C389" s="230" t="s">
        <v>910</v>
      </c>
      <c r="D389" s="230" t="s">
        <v>287</v>
      </c>
      <c r="E389" s="231" t="s">
        <v>3822</v>
      </c>
      <c r="F389" s="232" t="s">
        <v>3238</v>
      </c>
      <c r="G389" s="233" t="s">
        <v>3219</v>
      </c>
      <c r="H389" s="234">
        <v>2</v>
      </c>
      <c r="I389" s="235"/>
      <c r="J389" s="236">
        <f>ROUND(I389*H389,2)</f>
        <v>0</v>
      </c>
      <c r="K389" s="232" t="s">
        <v>19</v>
      </c>
      <c r="L389" s="46"/>
      <c r="M389" s="237" t="s">
        <v>19</v>
      </c>
      <c r="N389" s="238" t="s">
        <v>43</v>
      </c>
      <c r="O389" s="86"/>
      <c r="P389" s="239">
        <f>O389*H389</f>
        <v>0</v>
      </c>
      <c r="Q389" s="239">
        <v>0</v>
      </c>
      <c r="R389" s="239">
        <f>Q389*H389</f>
        <v>0</v>
      </c>
      <c r="S389" s="239">
        <v>0</v>
      </c>
      <c r="T389" s="240">
        <f>S389*H389</f>
        <v>0</v>
      </c>
      <c r="U389" s="40"/>
      <c r="V389" s="40"/>
      <c r="W389" s="40"/>
      <c r="X389" s="40"/>
      <c r="Y389" s="40"/>
      <c r="Z389" s="40"/>
      <c r="AA389" s="40"/>
      <c r="AB389" s="40"/>
      <c r="AC389" s="40"/>
      <c r="AD389" s="40"/>
      <c r="AE389" s="40"/>
      <c r="AR389" s="241" t="s">
        <v>3133</v>
      </c>
      <c r="AT389" s="241" t="s">
        <v>287</v>
      </c>
      <c r="AU389" s="241" t="s">
        <v>81</v>
      </c>
      <c r="AY389" s="19" t="s">
        <v>285</v>
      </c>
      <c r="BE389" s="242">
        <f>IF(N389="základní",J389,0)</f>
        <v>0</v>
      </c>
      <c r="BF389" s="242">
        <f>IF(N389="snížená",J389,0)</f>
        <v>0</v>
      </c>
      <c r="BG389" s="242">
        <f>IF(N389="zákl. přenesená",J389,0)</f>
        <v>0</v>
      </c>
      <c r="BH389" s="242">
        <f>IF(N389="sníž. přenesená",J389,0)</f>
        <v>0</v>
      </c>
      <c r="BI389" s="242">
        <f>IF(N389="nulová",J389,0)</f>
        <v>0</v>
      </c>
      <c r="BJ389" s="19" t="s">
        <v>79</v>
      </c>
      <c r="BK389" s="242">
        <f>ROUND(I389*H389,2)</f>
        <v>0</v>
      </c>
      <c r="BL389" s="19" t="s">
        <v>3133</v>
      </c>
      <c r="BM389" s="241" t="s">
        <v>4988</v>
      </c>
    </row>
    <row r="390" s="2" customFormat="1">
      <c r="A390" s="40"/>
      <c r="B390" s="41"/>
      <c r="C390" s="42"/>
      <c r="D390" s="243" t="s">
        <v>293</v>
      </c>
      <c r="E390" s="42"/>
      <c r="F390" s="244" t="s">
        <v>3238</v>
      </c>
      <c r="G390" s="42"/>
      <c r="H390" s="42"/>
      <c r="I390" s="150"/>
      <c r="J390" s="42"/>
      <c r="K390" s="42"/>
      <c r="L390" s="46"/>
      <c r="M390" s="245"/>
      <c r="N390" s="246"/>
      <c r="O390" s="86"/>
      <c r="P390" s="86"/>
      <c r="Q390" s="86"/>
      <c r="R390" s="86"/>
      <c r="S390" s="86"/>
      <c r="T390" s="87"/>
      <c r="U390" s="40"/>
      <c r="V390" s="40"/>
      <c r="W390" s="40"/>
      <c r="X390" s="40"/>
      <c r="Y390" s="40"/>
      <c r="Z390" s="40"/>
      <c r="AA390" s="40"/>
      <c r="AB390" s="40"/>
      <c r="AC390" s="40"/>
      <c r="AD390" s="40"/>
      <c r="AE390" s="40"/>
      <c r="AT390" s="19" t="s">
        <v>293</v>
      </c>
      <c r="AU390" s="19" t="s">
        <v>81</v>
      </c>
    </row>
    <row r="391" s="2" customFormat="1" ht="16.5" customHeight="1">
      <c r="A391" s="40"/>
      <c r="B391" s="41"/>
      <c r="C391" s="230" t="s">
        <v>920</v>
      </c>
      <c r="D391" s="230" t="s">
        <v>287</v>
      </c>
      <c r="E391" s="231" t="s">
        <v>3824</v>
      </c>
      <c r="F391" s="232" t="s">
        <v>3825</v>
      </c>
      <c r="G391" s="233" t="s">
        <v>3219</v>
      </c>
      <c r="H391" s="234">
        <v>6</v>
      </c>
      <c r="I391" s="235"/>
      <c r="J391" s="236">
        <f>ROUND(I391*H391,2)</f>
        <v>0</v>
      </c>
      <c r="K391" s="232" t="s">
        <v>19</v>
      </c>
      <c r="L391" s="46"/>
      <c r="M391" s="237" t="s">
        <v>19</v>
      </c>
      <c r="N391" s="238" t="s">
        <v>43</v>
      </c>
      <c r="O391" s="86"/>
      <c r="P391" s="239">
        <f>O391*H391</f>
        <v>0</v>
      </c>
      <c r="Q391" s="239">
        <v>0</v>
      </c>
      <c r="R391" s="239">
        <f>Q391*H391</f>
        <v>0</v>
      </c>
      <c r="S391" s="239">
        <v>0</v>
      </c>
      <c r="T391" s="240">
        <f>S391*H391</f>
        <v>0</v>
      </c>
      <c r="U391" s="40"/>
      <c r="V391" s="40"/>
      <c r="W391" s="40"/>
      <c r="X391" s="40"/>
      <c r="Y391" s="40"/>
      <c r="Z391" s="40"/>
      <c r="AA391" s="40"/>
      <c r="AB391" s="40"/>
      <c r="AC391" s="40"/>
      <c r="AD391" s="40"/>
      <c r="AE391" s="40"/>
      <c r="AR391" s="241" t="s">
        <v>3133</v>
      </c>
      <c r="AT391" s="241" t="s">
        <v>287</v>
      </c>
      <c r="AU391" s="241" t="s">
        <v>81</v>
      </c>
      <c r="AY391" s="19" t="s">
        <v>285</v>
      </c>
      <c r="BE391" s="242">
        <f>IF(N391="základní",J391,0)</f>
        <v>0</v>
      </c>
      <c r="BF391" s="242">
        <f>IF(N391="snížená",J391,0)</f>
        <v>0</v>
      </c>
      <c r="BG391" s="242">
        <f>IF(N391="zákl. přenesená",J391,0)</f>
        <v>0</v>
      </c>
      <c r="BH391" s="242">
        <f>IF(N391="sníž. přenesená",J391,0)</f>
        <v>0</v>
      </c>
      <c r="BI391" s="242">
        <f>IF(N391="nulová",J391,0)</f>
        <v>0</v>
      </c>
      <c r="BJ391" s="19" t="s">
        <v>79</v>
      </c>
      <c r="BK391" s="242">
        <f>ROUND(I391*H391,2)</f>
        <v>0</v>
      </c>
      <c r="BL391" s="19" t="s">
        <v>3133</v>
      </c>
      <c r="BM391" s="241" t="s">
        <v>4989</v>
      </c>
    </row>
    <row r="392" s="2" customFormat="1">
      <c r="A392" s="40"/>
      <c r="B392" s="41"/>
      <c r="C392" s="42"/>
      <c r="D392" s="243" t="s">
        <v>293</v>
      </c>
      <c r="E392" s="42"/>
      <c r="F392" s="244" t="s">
        <v>3825</v>
      </c>
      <c r="G392" s="42"/>
      <c r="H392" s="42"/>
      <c r="I392" s="150"/>
      <c r="J392" s="42"/>
      <c r="K392" s="42"/>
      <c r="L392" s="46"/>
      <c r="M392" s="304"/>
      <c r="N392" s="305"/>
      <c r="O392" s="306"/>
      <c r="P392" s="306"/>
      <c r="Q392" s="306"/>
      <c r="R392" s="306"/>
      <c r="S392" s="306"/>
      <c r="T392" s="307"/>
      <c r="U392" s="40"/>
      <c r="V392" s="40"/>
      <c r="W392" s="40"/>
      <c r="X392" s="40"/>
      <c r="Y392" s="40"/>
      <c r="Z392" s="40"/>
      <c r="AA392" s="40"/>
      <c r="AB392" s="40"/>
      <c r="AC392" s="40"/>
      <c r="AD392" s="40"/>
      <c r="AE392" s="40"/>
      <c r="AT392" s="19" t="s">
        <v>293</v>
      </c>
      <c r="AU392" s="19" t="s">
        <v>81</v>
      </c>
    </row>
    <row r="393" s="2" customFormat="1" ht="6.96" customHeight="1">
      <c r="A393" s="40"/>
      <c r="B393" s="61"/>
      <c r="C393" s="62"/>
      <c r="D393" s="62"/>
      <c r="E393" s="62"/>
      <c r="F393" s="62"/>
      <c r="G393" s="62"/>
      <c r="H393" s="62"/>
      <c r="I393" s="178"/>
      <c r="J393" s="62"/>
      <c r="K393" s="62"/>
      <c r="L393" s="46"/>
      <c r="M393" s="40"/>
      <c r="O393" s="40"/>
      <c r="P393" s="40"/>
      <c r="Q393" s="40"/>
      <c r="R393" s="40"/>
      <c r="S393" s="40"/>
      <c r="T393" s="40"/>
      <c r="U393" s="40"/>
      <c r="V393" s="40"/>
      <c r="W393" s="40"/>
      <c r="X393" s="40"/>
      <c r="Y393" s="40"/>
      <c r="Z393" s="40"/>
      <c r="AA393" s="40"/>
      <c r="AB393" s="40"/>
      <c r="AC393" s="40"/>
      <c r="AD393" s="40"/>
      <c r="AE393" s="40"/>
    </row>
  </sheetData>
  <sheetProtection sheet="1" autoFilter="0" formatColumns="0" formatRows="0" objects="1" scenarios="1" spinCount="100000" saltValue="9zqeWLZ0c42zxUrIvzjl0BrOQl47zjsMNK+ZclTfk5DBpBO/xQ7Rl5wdCMhYc5sDZXONB1kBTxw/PUs8/Zx97g==" hashValue="UsY77EEYsiEQzV+2iPVDcptQGS0iPsleSlcN/8fQO54rZeCLycez7rf9SN6gY4w1i1recSYSdphoiOAWO4T0BQ==" algorithmName="SHA-512" password="CC35"/>
  <autoFilter ref="C105:K392"/>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227</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4814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4990</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ROUND(J99,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ROUND((SUM(BE99:BE302)),  2)</f>
        <v>0</v>
      </c>
      <c r="G37" s="40"/>
      <c r="H37" s="40"/>
      <c r="I37" s="167">
        <v>0.20999999999999999</v>
      </c>
      <c r="J37" s="166">
        <f>ROUND(((SUM(BE99:BE302))*I37),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ROUND((SUM(BF99:BF302)),  2)</f>
        <v>0</v>
      </c>
      <c r="G38" s="40"/>
      <c r="H38" s="40"/>
      <c r="I38" s="167">
        <v>0.14999999999999999</v>
      </c>
      <c r="J38" s="166">
        <f>ROUND(((SUM(BF99:BF302))*I38),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ROUND((SUM(BG99:BG302)),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ROUND((SUM(BH99:BH302)),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ROUND((SUM(BI99:BI302)),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4814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1.3 - SO10 - PS 211 Kladská 1513_Elektroinstalace a MaR</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J99</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267</v>
      </c>
      <c r="E68" s="192"/>
      <c r="F68" s="192"/>
      <c r="G68" s="192"/>
      <c r="H68" s="192"/>
      <c r="I68" s="193"/>
      <c r="J68" s="194">
        <f>J100</f>
        <v>0</v>
      </c>
      <c r="K68" s="190"/>
      <c r="L68" s="195"/>
      <c r="S68" s="9"/>
      <c r="T68" s="9"/>
      <c r="U68" s="9"/>
      <c r="V68" s="9"/>
      <c r="W68" s="9"/>
      <c r="X68" s="9"/>
      <c r="Y68" s="9"/>
      <c r="Z68" s="9"/>
      <c r="AA68" s="9"/>
      <c r="AB68" s="9"/>
      <c r="AC68" s="9"/>
      <c r="AD68" s="9"/>
      <c r="AE68" s="9"/>
    </row>
    <row r="69" s="10" customFormat="1" ht="19.92" customHeight="1">
      <c r="A69" s="10"/>
      <c r="B69" s="196"/>
      <c r="C69" s="126"/>
      <c r="D69" s="197" t="s">
        <v>3828</v>
      </c>
      <c r="E69" s="198"/>
      <c r="F69" s="198"/>
      <c r="G69" s="198"/>
      <c r="H69" s="198"/>
      <c r="I69" s="199"/>
      <c r="J69" s="200">
        <f>J101</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3178</v>
      </c>
      <c r="E70" s="198"/>
      <c r="F70" s="198"/>
      <c r="G70" s="198"/>
      <c r="H70" s="198"/>
      <c r="I70" s="199"/>
      <c r="J70" s="200">
        <f>J115</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3179</v>
      </c>
      <c r="E71" s="198"/>
      <c r="F71" s="198"/>
      <c r="G71" s="198"/>
      <c r="H71" s="198"/>
      <c r="I71" s="199"/>
      <c r="J71" s="200">
        <f>J186</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3180</v>
      </c>
      <c r="E72" s="198"/>
      <c r="F72" s="198"/>
      <c r="G72" s="198"/>
      <c r="H72" s="198"/>
      <c r="I72" s="199"/>
      <c r="J72" s="200">
        <f>J220</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3181</v>
      </c>
      <c r="E73" s="198"/>
      <c r="F73" s="198"/>
      <c r="G73" s="198"/>
      <c r="H73" s="198"/>
      <c r="I73" s="199"/>
      <c r="J73" s="200">
        <f>J256</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3121</v>
      </c>
      <c r="E74" s="192"/>
      <c r="F74" s="192"/>
      <c r="G74" s="192"/>
      <c r="H74" s="192"/>
      <c r="I74" s="193"/>
      <c r="J74" s="194">
        <f>J274</f>
        <v>0</v>
      </c>
      <c r="K74" s="190"/>
      <c r="L74" s="195"/>
      <c r="S74" s="9"/>
      <c r="T74" s="9"/>
      <c r="U74" s="9"/>
      <c r="V74" s="9"/>
      <c r="W74" s="9"/>
      <c r="X74" s="9"/>
      <c r="Y74" s="9"/>
      <c r="Z74" s="9"/>
      <c r="AA74" s="9"/>
      <c r="AB74" s="9"/>
      <c r="AC74" s="9"/>
      <c r="AD74" s="9"/>
      <c r="AE74" s="9"/>
    </row>
    <row r="75" s="10" customFormat="1" ht="19.92" customHeight="1">
      <c r="A75" s="10"/>
      <c r="B75" s="196"/>
      <c r="C75" s="126"/>
      <c r="D75" s="197" t="s">
        <v>3124</v>
      </c>
      <c r="E75" s="198"/>
      <c r="F75" s="198"/>
      <c r="G75" s="198"/>
      <c r="H75" s="198"/>
      <c r="I75" s="199"/>
      <c r="J75" s="200">
        <f>J275</f>
        <v>0</v>
      </c>
      <c r="K75" s="126"/>
      <c r="L75" s="201"/>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150"/>
      <c r="J76" s="42"/>
      <c r="K76" s="42"/>
      <c r="L76" s="151"/>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178"/>
      <c r="J77" s="62"/>
      <c r="K77" s="62"/>
      <c r="L77" s="151"/>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181"/>
      <c r="J81" s="64"/>
      <c r="K81" s="64"/>
      <c r="L81" s="151"/>
      <c r="S81" s="40"/>
      <c r="T81" s="40"/>
      <c r="U81" s="40"/>
      <c r="V81" s="40"/>
      <c r="W81" s="40"/>
      <c r="X81" s="40"/>
      <c r="Y81" s="40"/>
      <c r="Z81" s="40"/>
      <c r="AA81" s="40"/>
      <c r="AB81" s="40"/>
      <c r="AC81" s="40"/>
      <c r="AD81" s="40"/>
      <c r="AE81" s="40"/>
    </row>
    <row r="82" s="2" customFormat="1" ht="24.96" customHeight="1">
      <c r="A82" s="40"/>
      <c r="B82" s="41"/>
      <c r="C82" s="25" t="s">
        <v>270</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6.5" customHeight="1">
      <c r="A85" s="40"/>
      <c r="B85" s="41"/>
      <c r="C85" s="42"/>
      <c r="D85" s="42"/>
      <c r="E85" s="182" t="str">
        <f>E7</f>
        <v>Optim. soust. CZT Náchod - obl. č.1- Plhov, Část 1.3 - lok. Kladská, etapa III</v>
      </c>
      <c r="F85" s="34"/>
      <c r="G85" s="34"/>
      <c r="H85" s="34"/>
      <c r="I85" s="150"/>
      <c r="J85" s="42"/>
      <c r="K85" s="42"/>
      <c r="L85" s="151"/>
      <c r="S85" s="40"/>
      <c r="T85" s="40"/>
      <c r="U85" s="40"/>
      <c r="V85" s="40"/>
      <c r="W85" s="40"/>
      <c r="X85" s="40"/>
      <c r="Y85" s="40"/>
      <c r="Z85" s="40"/>
      <c r="AA85" s="40"/>
      <c r="AB85" s="40"/>
      <c r="AC85" s="40"/>
      <c r="AD85" s="40"/>
      <c r="AE85" s="40"/>
    </row>
    <row r="86" s="1" customFormat="1" ht="12" customHeight="1">
      <c r="B86" s="23"/>
      <c r="C86" s="34" t="s">
        <v>248</v>
      </c>
      <c r="D86" s="24"/>
      <c r="E86" s="24"/>
      <c r="F86" s="24"/>
      <c r="G86" s="24"/>
      <c r="H86" s="24"/>
      <c r="I86" s="141"/>
      <c r="J86" s="24"/>
      <c r="K86" s="24"/>
      <c r="L86" s="22"/>
    </row>
    <row r="87" s="1" customFormat="1" ht="16.5" customHeight="1">
      <c r="B87" s="23"/>
      <c r="C87" s="24"/>
      <c r="D87" s="24"/>
      <c r="E87" s="182" t="s">
        <v>3389</v>
      </c>
      <c r="F87" s="24"/>
      <c r="G87" s="24"/>
      <c r="H87" s="24"/>
      <c r="I87" s="141"/>
      <c r="J87" s="24"/>
      <c r="K87" s="24"/>
      <c r="L87" s="22"/>
    </row>
    <row r="88" s="1" customFormat="1" ht="12" customHeight="1">
      <c r="B88" s="23"/>
      <c r="C88" s="34" t="s">
        <v>250</v>
      </c>
      <c r="D88" s="24"/>
      <c r="E88" s="24"/>
      <c r="F88" s="24"/>
      <c r="G88" s="24"/>
      <c r="H88" s="24"/>
      <c r="I88" s="141"/>
      <c r="J88" s="24"/>
      <c r="K88" s="24"/>
      <c r="L88" s="22"/>
    </row>
    <row r="89" s="2" customFormat="1" ht="16.5" customHeight="1">
      <c r="A89" s="40"/>
      <c r="B89" s="41"/>
      <c r="C89" s="42"/>
      <c r="D89" s="42"/>
      <c r="E89" s="183" t="s">
        <v>4814</v>
      </c>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2862</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71" t="str">
        <f>E13</f>
        <v>1.3 - SO10 - PS 211 Kladská 1513_Elektroinstalace a MaR</v>
      </c>
      <c r="F91" s="42"/>
      <c r="G91" s="42"/>
      <c r="H91" s="42"/>
      <c r="I91" s="150"/>
      <c r="J91" s="42"/>
      <c r="K91" s="42"/>
      <c r="L91" s="151"/>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Náchod</v>
      </c>
      <c r="G93" s="42"/>
      <c r="H93" s="42"/>
      <c r="I93" s="153" t="s">
        <v>23</v>
      </c>
      <c r="J93" s="74" t="str">
        <f>IF(J16="","",J16)</f>
        <v>30. 7. 2020</v>
      </c>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innogy Energo, s.r.o.</v>
      </c>
      <c r="G95" s="42"/>
      <c r="H95" s="42"/>
      <c r="I95" s="153" t="s">
        <v>31</v>
      </c>
      <c r="J95" s="38" t="str">
        <f>E25</f>
        <v>Evelis s.r.o.</v>
      </c>
      <c r="K95" s="42"/>
      <c r="L95" s="151"/>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IF(E22="","",E22)</f>
        <v>Vyplň údaj</v>
      </c>
      <c r="G96" s="42"/>
      <c r="H96" s="42"/>
      <c r="I96" s="153" t="s">
        <v>34</v>
      </c>
      <c r="J96" s="38" t="str">
        <f>E28</f>
        <v xml:space="preserve"> </v>
      </c>
      <c r="K96" s="42"/>
      <c r="L96" s="151"/>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11" customFormat="1" ht="29.28" customHeight="1">
      <c r="A98" s="202"/>
      <c r="B98" s="203"/>
      <c r="C98" s="204" t="s">
        <v>271</v>
      </c>
      <c r="D98" s="205" t="s">
        <v>57</v>
      </c>
      <c r="E98" s="205" t="s">
        <v>53</v>
      </c>
      <c r="F98" s="205" t="s">
        <v>54</v>
      </c>
      <c r="G98" s="205" t="s">
        <v>272</v>
      </c>
      <c r="H98" s="205" t="s">
        <v>273</v>
      </c>
      <c r="I98" s="206" t="s">
        <v>274</v>
      </c>
      <c r="J98" s="205" t="s">
        <v>256</v>
      </c>
      <c r="K98" s="207" t="s">
        <v>275</v>
      </c>
      <c r="L98" s="208"/>
      <c r="M98" s="94" t="s">
        <v>19</v>
      </c>
      <c r="N98" s="95" t="s">
        <v>42</v>
      </c>
      <c r="O98" s="95" t="s">
        <v>276</v>
      </c>
      <c r="P98" s="95" t="s">
        <v>277</v>
      </c>
      <c r="Q98" s="95" t="s">
        <v>278</v>
      </c>
      <c r="R98" s="95" t="s">
        <v>279</v>
      </c>
      <c r="S98" s="95" t="s">
        <v>280</v>
      </c>
      <c r="T98" s="96" t="s">
        <v>281</v>
      </c>
      <c r="U98" s="202"/>
      <c r="V98" s="202"/>
      <c r="W98" s="202"/>
      <c r="X98" s="202"/>
      <c r="Y98" s="202"/>
      <c r="Z98" s="202"/>
      <c r="AA98" s="202"/>
      <c r="AB98" s="202"/>
      <c r="AC98" s="202"/>
      <c r="AD98" s="202"/>
      <c r="AE98" s="202"/>
    </row>
    <row r="99" s="2" customFormat="1" ht="22.8" customHeight="1">
      <c r="A99" s="40"/>
      <c r="B99" s="41"/>
      <c r="C99" s="101" t="s">
        <v>282</v>
      </c>
      <c r="D99" s="42"/>
      <c r="E99" s="42"/>
      <c r="F99" s="42"/>
      <c r="G99" s="42"/>
      <c r="H99" s="42"/>
      <c r="I99" s="150"/>
      <c r="J99" s="209">
        <f>BK99</f>
        <v>0</v>
      </c>
      <c r="K99" s="42"/>
      <c r="L99" s="46"/>
      <c r="M99" s="97"/>
      <c r="N99" s="210"/>
      <c r="O99" s="98"/>
      <c r="P99" s="211">
        <f>P100+P274</f>
        <v>0</v>
      </c>
      <c r="Q99" s="98"/>
      <c r="R99" s="211">
        <f>R100+R274</f>
        <v>0.13825000000000001</v>
      </c>
      <c r="S99" s="98"/>
      <c r="T99" s="212">
        <f>T100+T274</f>
        <v>0.96541999999999994</v>
      </c>
      <c r="U99" s="40"/>
      <c r="V99" s="40"/>
      <c r="W99" s="40"/>
      <c r="X99" s="40"/>
      <c r="Y99" s="40"/>
      <c r="Z99" s="40"/>
      <c r="AA99" s="40"/>
      <c r="AB99" s="40"/>
      <c r="AC99" s="40"/>
      <c r="AD99" s="40"/>
      <c r="AE99" s="40"/>
      <c r="AT99" s="19" t="s">
        <v>71</v>
      </c>
      <c r="AU99" s="19" t="s">
        <v>257</v>
      </c>
      <c r="BK99" s="213">
        <f>BK100+BK274</f>
        <v>0</v>
      </c>
    </row>
    <row r="100" s="12" customFormat="1" ht="25.92" customHeight="1">
      <c r="A100" s="12"/>
      <c r="B100" s="214"/>
      <c r="C100" s="215"/>
      <c r="D100" s="216" t="s">
        <v>71</v>
      </c>
      <c r="E100" s="217" t="s">
        <v>906</v>
      </c>
      <c r="F100" s="217" t="s">
        <v>907</v>
      </c>
      <c r="G100" s="215"/>
      <c r="H100" s="215"/>
      <c r="I100" s="218"/>
      <c r="J100" s="219">
        <f>BK100</f>
        <v>0</v>
      </c>
      <c r="K100" s="215"/>
      <c r="L100" s="220"/>
      <c r="M100" s="221"/>
      <c r="N100" s="222"/>
      <c r="O100" s="222"/>
      <c r="P100" s="223">
        <f>P101+P115+P186+P220+P256</f>
        <v>0</v>
      </c>
      <c r="Q100" s="222"/>
      <c r="R100" s="223">
        <f>R101+R115+R186+R220+R256</f>
        <v>0.13825000000000001</v>
      </c>
      <c r="S100" s="222"/>
      <c r="T100" s="224">
        <f>T101+T115+T186+T220+T256</f>
        <v>0.96541999999999994</v>
      </c>
      <c r="U100" s="12"/>
      <c r="V100" s="12"/>
      <c r="W100" s="12"/>
      <c r="X100" s="12"/>
      <c r="Y100" s="12"/>
      <c r="Z100" s="12"/>
      <c r="AA100" s="12"/>
      <c r="AB100" s="12"/>
      <c r="AC100" s="12"/>
      <c r="AD100" s="12"/>
      <c r="AE100" s="12"/>
      <c r="AR100" s="225" t="s">
        <v>81</v>
      </c>
      <c r="AT100" s="226" t="s">
        <v>71</v>
      </c>
      <c r="AU100" s="226" t="s">
        <v>72</v>
      </c>
      <c r="AY100" s="225" t="s">
        <v>285</v>
      </c>
      <c r="BK100" s="227">
        <f>BK101+BK115+BK186+BK220+BK256</f>
        <v>0</v>
      </c>
    </row>
    <row r="101" s="12" customFormat="1" ht="22.8" customHeight="1">
      <c r="A101" s="12"/>
      <c r="B101" s="214"/>
      <c r="C101" s="215"/>
      <c r="D101" s="216" t="s">
        <v>71</v>
      </c>
      <c r="E101" s="228" t="s">
        <v>3830</v>
      </c>
      <c r="F101" s="228" t="s">
        <v>3831</v>
      </c>
      <c r="G101" s="215"/>
      <c r="H101" s="215"/>
      <c r="I101" s="218"/>
      <c r="J101" s="229">
        <f>BK101</f>
        <v>0</v>
      </c>
      <c r="K101" s="215"/>
      <c r="L101" s="220"/>
      <c r="M101" s="221"/>
      <c r="N101" s="222"/>
      <c r="O101" s="222"/>
      <c r="P101" s="223">
        <f>SUM(P102:P114)</f>
        <v>0</v>
      </c>
      <c r="Q101" s="222"/>
      <c r="R101" s="223">
        <f>SUM(R102:R114)</f>
        <v>0.0041399999999999996</v>
      </c>
      <c r="S101" s="222"/>
      <c r="T101" s="224">
        <f>SUM(T102:T114)</f>
        <v>0</v>
      </c>
      <c r="U101" s="12"/>
      <c r="V101" s="12"/>
      <c r="W101" s="12"/>
      <c r="X101" s="12"/>
      <c r="Y101" s="12"/>
      <c r="Z101" s="12"/>
      <c r="AA101" s="12"/>
      <c r="AB101" s="12"/>
      <c r="AC101" s="12"/>
      <c r="AD101" s="12"/>
      <c r="AE101" s="12"/>
      <c r="AR101" s="225" t="s">
        <v>81</v>
      </c>
      <c r="AT101" s="226" t="s">
        <v>71</v>
      </c>
      <c r="AU101" s="226" t="s">
        <v>79</v>
      </c>
      <c r="AY101" s="225" t="s">
        <v>285</v>
      </c>
      <c r="BK101" s="227">
        <f>SUM(BK102:BK114)</f>
        <v>0</v>
      </c>
    </row>
    <row r="102" s="2" customFormat="1" ht="16.5" customHeight="1">
      <c r="A102" s="40"/>
      <c r="B102" s="41"/>
      <c r="C102" s="291" t="s">
        <v>79</v>
      </c>
      <c r="D102" s="291" t="s">
        <v>416</v>
      </c>
      <c r="E102" s="292" t="s">
        <v>3843</v>
      </c>
      <c r="F102" s="293" t="s">
        <v>3844</v>
      </c>
      <c r="G102" s="294" t="s">
        <v>515</v>
      </c>
      <c r="H102" s="295">
        <v>1</v>
      </c>
      <c r="I102" s="296"/>
      <c r="J102" s="297">
        <f>ROUND(I102*H102,2)</f>
        <v>0</v>
      </c>
      <c r="K102" s="293" t="s">
        <v>19</v>
      </c>
      <c r="L102" s="298"/>
      <c r="M102" s="299" t="s">
        <v>19</v>
      </c>
      <c r="N102" s="300" t="s">
        <v>43</v>
      </c>
      <c r="O102" s="86"/>
      <c r="P102" s="239">
        <f>O102*H102</f>
        <v>0</v>
      </c>
      <c r="Q102" s="239">
        <v>0.0020699999999999998</v>
      </c>
      <c r="R102" s="239">
        <f>Q102*H102</f>
        <v>0.0020699999999999998</v>
      </c>
      <c r="S102" s="239">
        <v>0</v>
      </c>
      <c r="T102" s="240">
        <f>S102*H102</f>
        <v>0</v>
      </c>
      <c r="U102" s="40"/>
      <c r="V102" s="40"/>
      <c r="W102" s="40"/>
      <c r="X102" s="40"/>
      <c r="Y102" s="40"/>
      <c r="Z102" s="40"/>
      <c r="AA102" s="40"/>
      <c r="AB102" s="40"/>
      <c r="AC102" s="40"/>
      <c r="AD102" s="40"/>
      <c r="AE102" s="40"/>
      <c r="AR102" s="241" t="s">
        <v>536</v>
      </c>
      <c r="AT102" s="241" t="s">
        <v>416</v>
      </c>
      <c r="AU102" s="241" t="s">
        <v>81</v>
      </c>
      <c r="AY102" s="19" t="s">
        <v>285</v>
      </c>
      <c r="BE102" s="242">
        <f>IF(N102="základní",J102,0)</f>
        <v>0</v>
      </c>
      <c r="BF102" s="242">
        <f>IF(N102="snížená",J102,0)</f>
        <v>0</v>
      </c>
      <c r="BG102" s="242">
        <f>IF(N102="zákl. přenesená",J102,0)</f>
        <v>0</v>
      </c>
      <c r="BH102" s="242">
        <f>IF(N102="sníž. přenesená",J102,0)</f>
        <v>0</v>
      </c>
      <c r="BI102" s="242">
        <f>IF(N102="nulová",J102,0)</f>
        <v>0</v>
      </c>
      <c r="BJ102" s="19" t="s">
        <v>79</v>
      </c>
      <c r="BK102" s="242">
        <f>ROUND(I102*H102,2)</f>
        <v>0</v>
      </c>
      <c r="BL102" s="19" t="s">
        <v>157</v>
      </c>
      <c r="BM102" s="241" t="s">
        <v>4991</v>
      </c>
    </row>
    <row r="103" s="2" customFormat="1">
      <c r="A103" s="40"/>
      <c r="B103" s="41"/>
      <c r="C103" s="42"/>
      <c r="D103" s="243" t="s">
        <v>293</v>
      </c>
      <c r="E103" s="42"/>
      <c r="F103" s="244" t="s">
        <v>3844</v>
      </c>
      <c r="G103" s="42"/>
      <c r="H103" s="42"/>
      <c r="I103" s="150"/>
      <c r="J103" s="42"/>
      <c r="K103" s="42"/>
      <c r="L103" s="46"/>
      <c r="M103" s="245"/>
      <c r="N103" s="246"/>
      <c r="O103" s="86"/>
      <c r="P103" s="86"/>
      <c r="Q103" s="86"/>
      <c r="R103" s="86"/>
      <c r="S103" s="86"/>
      <c r="T103" s="87"/>
      <c r="U103" s="40"/>
      <c r="V103" s="40"/>
      <c r="W103" s="40"/>
      <c r="X103" s="40"/>
      <c r="Y103" s="40"/>
      <c r="Z103" s="40"/>
      <c r="AA103" s="40"/>
      <c r="AB103" s="40"/>
      <c r="AC103" s="40"/>
      <c r="AD103" s="40"/>
      <c r="AE103" s="40"/>
      <c r="AT103" s="19" t="s">
        <v>293</v>
      </c>
      <c r="AU103" s="19" t="s">
        <v>81</v>
      </c>
    </row>
    <row r="104" s="2" customFormat="1">
      <c r="A104" s="40"/>
      <c r="B104" s="41"/>
      <c r="C104" s="42"/>
      <c r="D104" s="243" t="s">
        <v>3188</v>
      </c>
      <c r="E104" s="42"/>
      <c r="F104" s="247" t="s">
        <v>4992</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3188</v>
      </c>
      <c r="AU104" s="19" t="s">
        <v>81</v>
      </c>
    </row>
    <row r="105" s="13" customFormat="1">
      <c r="A105" s="13"/>
      <c r="B105" s="248"/>
      <c r="C105" s="249"/>
      <c r="D105" s="243" t="s">
        <v>297</v>
      </c>
      <c r="E105" s="250" t="s">
        <v>19</v>
      </c>
      <c r="F105" s="251" t="s">
        <v>79</v>
      </c>
      <c r="G105" s="249"/>
      <c r="H105" s="252">
        <v>1</v>
      </c>
      <c r="I105" s="253"/>
      <c r="J105" s="249"/>
      <c r="K105" s="249"/>
      <c r="L105" s="254"/>
      <c r="M105" s="255"/>
      <c r="N105" s="256"/>
      <c r="O105" s="256"/>
      <c r="P105" s="256"/>
      <c r="Q105" s="256"/>
      <c r="R105" s="256"/>
      <c r="S105" s="256"/>
      <c r="T105" s="257"/>
      <c r="U105" s="13"/>
      <c r="V105" s="13"/>
      <c r="W105" s="13"/>
      <c r="X105" s="13"/>
      <c r="Y105" s="13"/>
      <c r="Z105" s="13"/>
      <c r="AA105" s="13"/>
      <c r="AB105" s="13"/>
      <c r="AC105" s="13"/>
      <c r="AD105" s="13"/>
      <c r="AE105" s="13"/>
      <c r="AT105" s="258" t="s">
        <v>297</v>
      </c>
      <c r="AU105" s="258" t="s">
        <v>81</v>
      </c>
      <c r="AV105" s="13" t="s">
        <v>81</v>
      </c>
      <c r="AW105" s="13" t="s">
        <v>33</v>
      </c>
      <c r="AX105" s="13" t="s">
        <v>79</v>
      </c>
      <c r="AY105" s="258" t="s">
        <v>285</v>
      </c>
    </row>
    <row r="106" s="2" customFormat="1" ht="16.5" customHeight="1">
      <c r="A106" s="40"/>
      <c r="B106" s="41"/>
      <c r="C106" s="230" t="s">
        <v>81</v>
      </c>
      <c r="D106" s="230" t="s">
        <v>287</v>
      </c>
      <c r="E106" s="231" t="s">
        <v>3847</v>
      </c>
      <c r="F106" s="232" t="s">
        <v>3191</v>
      </c>
      <c r="G106" s="233" t="s">
        <v>515</v>
      </c>
      <c r="H106" s="234">
        <v>1</v>
      </c>
      <c r="I106" s="235"/>
      <c r="J106" s="236">
        <f>ROUND(I106*H106,2)</f>
        <v>0</v>
      </c>
      <c r="K106" s="232" t="s">
        <v>291</v>
      </c>
      <c r="L106" s="46"/>
      <c r="M106" s="237" t="s">
        <v>19</v>
      </c>
      <c r="N106" s="238" t="s">
        <v>43</v>
      </c>
      <c r="O106" s="86"/>
      <c r="P106" s="239">
        <f>O106*H106</f>
        <v>0</v>
      </c>
      <c r="Q106" s="239">
        <v>0</v>
      </c>
      <c r="R106" s="239">
        <f>Q106*H106</f>
        <v>0</v>
      </c>
      <c r="S106" s="239">
        <v>0</v>
      </c>
      <c r="T106" s="240">
        <f>S106*H106</f>
        <v>0</v>
      </c>
      <c r="U106" s="40"/>
      <c r="V106" s="40"/>
      <c r="W106" s="40"/>
      <c r="X106" s="40"/>
      <c r="Y106" s="40"/>
      <c r="Z106" s="40"/>
      <c r="AA106" s="40"/>
      <c r="AB106" s="40"/>
      <c r="AC106" s="40"/>
      <c r="AD106" s="40"/>
      <c r="AE106" s="40"/>
      <c r="AR106" s="241" t="s">
        <v>157</v>
      </c>
      <c r="AT106" s="241" t="s">
        <v>287</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157</v>
      </c>
      <c r="BM106" s="241" t="s">
        <v>4993</v>
      </c>
    </row>
    <row r="107" s="2" customFormat="1">
      <c r="A107" s="40"/>
      <c r="B107" s="41"/>
      <c r="C107" s="42"/>
      <c r="D107" s="243" t="s">
        <v>293</v>
      </c>
      <c r="E107" s="42"/>
      <c r="F107" s="244" t="s">
        <v>3193</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2" customFormat="1" ht="16.5" customHeight="1">
      <c r="A108" s="40"/>
      <c r="B108" s="41"/>
      <c r="C108" s="291" t="s">
        <v>86</v>
      </c>
      <c r="D108" s="291" t="s">
        <v>416</v>
      </c>
      <c r="E108" s="292" t="s">
        <v>4699</v>
      </c>
      <c r="F108" s="293" t="s">
        <v>4700</v>
      </c>
      <c r="G108" s="294" t="s">
        <v>515</v>
      </c>
      <c r="H108" s="295">
        <v>1</v>
      </c>
      <c r="I108" s="296"/>
      <c r="J108" s="297">
        <f>ROUND(I108*H108,2)</f>
        <v>0</v>
      </c>
      <c r="K108" s="293" t="s">
        <v>19</v>
      </c>
      <c r="L108" s="298"/>
      <c r="M108" s="299" t="s">
        <v>19</v>
      </c>
      <c r="N108" s="300" t="s">
        <v>43</v>
      </c>
      <c r="O108" s="86"/>
      <c r="P108" s="239">
        <f>O108*H108</f>
        <v>0</v>
      </c>
      <c r="Q108" s="239">
        <v>0.0020699999999999998</v>
      </c>
      <c r="R108" s="239">
        <f>Q108*H108</f>
        <v>0.0020699999999999998</v>
      </c>
      <c r="S108" s="239">
        <v>0</v>
      </c>
      <c r="T108" s="240">
        <f>S108*H108</f>
        <v>0</v>
      </c>
      <c r="U108" s="40"/>
      <c r="V108" s="40"/>
      <c r="W108" s="40"/>
      <c r="X108" s="40"/>
      <c r="Y108" s="40"/>
      <c r="Z108" s="40"/>
      <c r="AA108" s="40"/>
      <c r="AB108" s="40"/>
      <c r="AC108" s="40"/>
      <c r="AD108" s="40"/>
      <c r="AE108" s="40"/>
      <c r="AR108" s="241" t="s">
        <v>536</v>
      </c>
      <c r="AT108" s="241" t="s">
        <v>416</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157</v>
      </c>
      <c r="BM108" s="241" t="s">
        <v>4994</v>
      </c>
    </row>
    <row r="109" s="2" customFormat="1">
      <c r="A109" s="40"/>
      <c r="B109" s="41"/>
      <c r="C109" s="42"/>
      <c r="D109" s="243" t="s">
        <v>293</v>
      </c>
      <c r="E109" s="42"/>
      <c r="F109" s="244" t="s">
        <v>4702</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c r="A110" s="40"/>
      <c r="B110" s="41"/>
      <c r="C110" s="42"/>
      <c r="D110" s="243" t="s">
        <v>3188</v>
      </c>
      <c r="E110" s="42"/>
      <c r="F110" s="247" t="s">
        <v>4703</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3188</v>
      </c>
      <c r="AU110" s="19" t="s">
        <v>81</v>
      </c>
    </row>
    <row r="111" s="13" customFormat="1">
      <c r="A111" s="13"/>
      <c r="B111" s="248"/>
      <c r="C111" s="249"/>
      <c r="D111" s="243" t="s">
        <v>297</v>
      </c>
      <c r="E111" s="250" t="s">
        <v>19</v>
      </c>
      <c r="F111" s="251" t="s">
        <v>79</v>
      </c>
      <c r="G111" s="249"/>
      <c r="H111" s="252">
        <v>1</v>
      </c>
      <c r="I111" s="253"/>
      <c r="J111" s="249"/>
      <c r="K111" s="249"/>
      <c r="L111" s="254"/>
      <c r="M111" s="255"/>
      <c r="N111" s="256"/>
      <c r="O111" s="256"/>
      <c r="P111" s="256"/>
      <c r="Q111" s="256"/>
      <c r="R111" s="256"/>
      <c r="S111" s="256"/>
      <c r="T111" s="257"/>
      <c r="U111" s="13"/>
      <c r="V111" s="13"/>
      <c r="W111" s="13"/>
      <c r="X111" s="13"/>
      <c r="Y111" s="13"/>
      <c r="Z111" s="13"/>
      <c r="AA111" s="13"/>
      <c r="AB111" s="13"/>
      <c r="AC111" s="13"/>
      <c r="AD111" s="13"/>
      <c r="AE111" s="13"/>
      <c r="AT111" s="258" t="s">
        <v>297</v>
      </c>
      <c r="AU111" s="258" t="s">
        <v>81</v>
      </c>
      <c r="AV111" s="13" t="s">
        <v>81</v>
      </c>
      <c r="AW111" s="13" t="s">
        <v>33</v>
      </c>
      <c r="AX111" s="13" t="s">
        <v>79</v>
      </c>
      <c r="AY111" s="258" t="s">
        <v>285</v>
      </c>
    </row>
    <row r="112" s="2" customFormat="1" ht="16.5" customHeight="1">
      <c r="A112" s="40"/>
      <c r="B112" s="41"/>
      <c r="C112" s="230" t="s">
        <v>91</v>
      </c>
      <c r="D112" s="230" t="s">
        <v>287</v>
      </c>
      <c r="E112" s="231" t="s">
        <v>4704</v>
      </c>
      <c r="F112" s="232" t="s">
        <v>4705</v>
      </c>
      <c r="G112" s="233" t="s">
        <v>515</v>
      </c>
      <c r="H112" s="234">
        <v>1</v>
      </c>
      <c r="I112" s="235"/>
      <c r="J112" s="236">
        <f>ROUND(I112*H112,2)</f>
        <v>0</v>
      </c>
      <c r="K112" s="232" t="s">
        <v>291</v>
      </c>
      <c r="L112" s="46"/>
      <c r="M112" s="237" t="s">
        <v>19</v>
      </c>
      <c r="N112" s="238" t="s">
        <v>43</v>
      </c>
      <c r="O112" s="86"/>
      <c r="P112" s="239">
        <f>O112*H112</f>
        <v>0</v>
      </c>
      <c r="Q112" s="239">
        <v>0</v>
      </c>
      <c r="R112" s="239">
        <f>Q112*H112</f>
        <v>0</v>
      </c>
      <c r="S112" s="239">
        <v>0</v>
      </c>
      <c r="T112" s="240">
        <f>S112*H112</f>
        <v>0</v>
      </c>
      <c r="U112" s="40"/>
      <c r="V112" s="40"/>
      <c r="W112" s="40"/>
      <c r="X112" s="40"/>
      <c r="Y112" s="40"/>
      <c r="Z112" s="40"/>
      <c r="AA112" s="40"/>
      <c r="AB112" s="40"/>
      <c r="AC112" s="40"/>
      <c r="AD112" s="40"/>
      <c r="AE112" s="40"/>
      <c r="AR112" s="241" t="s">
        <v>157</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157</v>
      </c>
      <c r="BM112" s="241" t="s">
        <v>4995</v>
      </c>
    </row>
    <row r="113" s="2" customFormat="1">
      <c r="A113" s="40"/>
      <c r="B113" s="41"/>
      <c r="C113" s="42"/>
      <c r="D113" s="243" t="s">
        <v>293</v>
      </c>
      <c r="E113" s="42"/>
      <c r="F113" s="244" t="s">
        <v>4707</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13" customFormat="1">
      <c r="A114" s="13"/>
      <c r="B114" s="248"/>
      <c r="C114" s="249"/>
      <c r="D114" s="243" t="s">
        <v>297</v>
      </c>
      <c r="E114" s="250" t="s">
        <v>19</v>
      </c>
      <c r="F114" s="251" t="s">
        <v>79</v>
      </c>
      <c r="G114" s="249"/>
      <c r="H114" s="252">
        <v>1</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33</v>
      </c>
      <c r="AX114" s="13" t="s">
        <v>79</v>
      </c>
      <c r="AY114" s="258" t="s">
        <v>285</v>
      </c>
    </row>
    <row r="115" s="12" customFormat="1" ht="22.8" customHeight="1">
      <c r="A115" s="12"/>
      <c r="B115" s="214"/>
      <c r="C115" s="215"/>
      <c r="D115" s="216" t="s">
        <v>71</v>
      </c>
      <c r="E115" s="228" t="s">
        <v>3182</v>
      </c>
      <c r="F115" s="228" t="s">
        <v>3183</v>
      </c>
      <c r="G115" s="215"/>
      <c r="H115" s="215"/>
      <c r="I115" s="218"/>
      <c r="J115" s="229">
        <f>BK115</f>
        <v>0</v>
      </c>
      <c r="K115" s="215"/>
      <c r="L115" s="220"/>
      <c r="M115" s="221"/>
      <c r="N115" s="222"/>
      <c r="O115" s="222"/>
      <c r="P115" s="223">
        <f>SUM(P116:P185)</f>
        <v>0</v>
      </c>
      <c r="Q115" s="222"/>
      <c r="R115" s="223">
        <f>SUM(R116:R185)</f>
        <v>0.023610000000000003</v>
      </c>
      <c r="S115" s="222"/>
      <c r="T115" s="224">
        <f>SUM(T116:T185)</f>
        <v>0.01542</v>
      </c>
      <c r="U115" s="12"/>
      <c r="V115" s="12"/>
      <c r="W115" s="12"/>
      <c r="X115" s="12"/>
      <c r="Y115" s="12"/>
      <c r="Z115" s="12"/>
      <c r="AA115" s="12"/>
      <c r="AB115" s="12"/>
      <c r="AC115" s="12"/>
      <c r="AD115" s="12"/>
      <c r="AE115" s="12"/>
      <c r="AR115" s="225" t="s">
        <v>81</v>
      </c>
      <c r="AT115" s="226" t="s">
        <v>71</v>
      </c>
      <c r="AU115" s="226" t="s">
        <v>79</v>
      </c>
      <c r="AY115" s="225" t="s">
        <v>285</v>
      </c>
      <c r="BK115" s="227">
        <f>SUM(BK116:BK185)</f>
        <v>0</v>
      </c>
    </row>
    <row r="116" s="2" customFormat="1" ht="16.5" customHeight="1">
      <c r="A116" s="40"/>
      <c r="B116" s="41"/>
      <c r="C116" s="291" t="s">
        <v>96</v>
      </c>
      <c r="D116" s="291" t="s">
        <v>416</v>
      </c>
      <c r="E116" s="292" t="s">
        <v>4226</v>
      </c>
      <c r="F116" s="293" t="s">
        <v>4227</v>
      </c>
      <c r="G116" s="294" t="s">
        <v>515</v>
      </c>
      <c r="H116" s="295">
        <v>4</v>
      </c>
      <c r="I116" s="296"/>
      <c r="J116" s="297">
        <f>ROUND(I116*H116,2)</f>
        <v>0</v>
      </c>
      <c r="K116" s="293" t="s">
        <v>19</v>
      </c>
      <c r="L116" s="298"/>
      <c r="M116" s="299" t="s">
        <v>19</v>
      </c>
      <c r="N116" s="300" t="s">
        <v>43</v>
      </c>
      <c r="O116" s="86"/>
      <c r="P116" s="239">
        <f>O116*H116</f>
        <v>0</v>
      </c>
      <c r="Q116" s="239">
        <v>0.0019</v>
      </c>
      <c r="R116" s="239">
        <f>Q116*H116</f>
        <v>0.0076</v>
      </c>
      <c r="S116" s="239">
        <v>0</v>
      </c>
      <c r="T116" s="240">
        <f>S116*H116</f>
        <v>0</v>
      </c>
      <c r="U116" s="40"/>
      <c r="V116" s="40"/>
      <c r="W116" s="40"/>
      <c r="X116" s="40"/>
      <c r="Y116" s="40"/>
      <c r="Z116" s="40"/>
      <c r="AA116" s="40"/>
      <c r="AB116" s="40"/>
      <c r="AC116" s="40"/>
      <c r="AD116" s="40"/>
      <c r="AE116" s="40"/>
      <c r="AR116" s="241" t="s">
        <v>536</v>
      </c>
      <c r="AT116" s="241" t="s">
        <v>416</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157</v>
      </c>
      <c r="BM116" s="241" t="s">
        <v>4996</v>
      </c>
    </row>
    <row r="117" s="2" customFormat="1">
      <c r="A117" s="40"/>
      <c r="B117" s="41"/>
      <c r="C117" s="42"/>
      <c r="D117" s="243" t="s">
        <v>293</v>
      </c>
      <c r="E117" s="42"/>
      <c r="F117" s="244" t="s">
        <v>4227</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13" customFormat="1">
      <c r="A118" s="13"/>
      <c r="B118" s="248"/>
      <c r="C118" s="249"/>
      <c r="D118" s="243" t="s">
        <v>297</v>
      </c>
      <c r="E118" s="250" t="s">
        <v>19</v>
      </c>
      <c r="F118" s="251" t="s">
        <v>4717</v>
      </c>
      <c r="G118" s="249"/>
      <c r="H118" s="252">
        <v>4</v>
      </c>
      <c r="I118" s="253"/>
      <c r="J118" s="249"/>
      <c r="K118" s="249"/>
      <c r="L118" s="254"/>
      <c r="M118" s="255"/>
      <c r="N118" s="256"/>
      <c r="O118" s="256"/>
      <c r="P118" s="256"/>
      <c r="Q118" s="256"/>
      <c r="R118" s="256"/>
      <c r="S118" s="256"/>
      <c r="T118" s="257"/>
      <c r="U118" s="13"/>
      <c r="V118" s="13"/>
      <c r="W118" s="13"/>
      <c r="X118" s="13"/>
      <c r="Y118" s="13"/>
      <c r="Z118" s="13"/>
      <c r="AA118" s="13"/>
      <c r="AB118" s="13"/>
      <c r="AC118" s="13"/>
      <c r="AD118" s="13"/>
      <c r="AE118" s="13"/>
      <c r="AT118" s="258" t="s">
        <v>297</v>
      </c>
      <c r="AU118" s="258" t="s">
        <v>81</v>
      </c>
      <c r="AV118" s="13" t="s">
        <v>81</v>
      </c>
      <c r="AW118" s="13" t="s">
        <v>33</v>
      </c>
      <c r="AX118" s="13" t="s">
        <v>72</v>
      </c>
      <c r="AY118" s="258" t="s">
        <v>285</v>
      </c>
    </row>
    <row r="119" s="14" customFormat="1">
      <c r="A119" s="14"/>
      <c r="B119" s="259"/>
      <c r="C119" s="260"/>
      <c r="D119" s="243" t="s">
        <v>297</v>
      </c>
      <c r="E119" s="261" t="s">
        <v>19</v>
      </c>
      <c r="F119" s="262" t="s">
        <v>306</v>
      </c>
      <c r="G119" s="260"/>
      <c r="H119" s="263">
        <v>4</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297</v>
      </c>
      <c r="AU119" s="269" t="s">
        <v>81</v>
      </c>
      <c r="AV119" s="14" t="s">
        <v>91</v>
      </c>
      <c r="AW119" s="14" t="s">
        <v>33</v>
      </c>
      <c r="AX119" s="14" t="s">
        <v>79</v>
      </c>
      <c r="AY119" s="269" t="s">
        <v>285</v>
      </c>
    </row>
    <row r="120" s="2" customFormat="1" ht="16.5" customHeight="1">
      <c r="A120" s="40"/>
      <c r="B120" s="41"/>
      <c r="C120" s="230" t="s">
        <v>105</v>
      </c>
      <c r="D120" s="230" t="s">
        <v>287</v>
      </c>
      <c r="E120" s="231" t="s">
        <v>4229</v>
      </c>
      <c r="F120" s="232" t="s">
        <v>4230</v>
      </c>
      <c r="G120" s="233" t="s">
        <v>515</v>
      </c>
      <c r="H120" s="234">
        <v>4</v>
      </c>
      <c r="I120" s="235"/>
      <c r="J120" s="236">
        <f>ROUND(I120*H120,2)</f>
        <v>0</v>
      </c>
      <c r="K120" s="232" t="s">
        <v>19</v>
      </c>
      <c r="L120" s="46"/>
      <c r="M120" s="237" t="s">
        <v>19</v>
      </c>
      <c r="N120" s="238" t="s">
        <v>43</v>
      </c>
      <c r="O120" s="86"/>
      <c r="P120" s="239">
        <f>O120*H120</f>
        <v>0</v>
      </c>
      <c r="Q120" s="239">
        <v>0</v>
      </c>
      <c r="R120" s="239">
        <f>Q120*H120</f>
        <v>0</v>
      </c>
      <c r="S120" s="239">
        <v>0</v>
      </c>
      <c r="T120" s="240">
        <f>S120*H120</f>
        <v>0</v>
      </c>
      <c r="U120" s="40"/>
      <c r="V120" s="40"/>
      <c r="W120" s="40"/>
      <c r="X120" s="40"/>
      <c r="Y120" s="40"/>
      <c r="Z120" s="40"/>
      <c r="AA120" s="40"/>
      <c r="AB120" s="40"/>
      <c r="AC120" s="40"/>
      <c r="AD120" s="40"/>
      <c r="AE120" s="40"/>
      <c r="AR120" s="241" t="s">
        <v>157</v>
      </c>
      <c r="AT120" s="241" t="s">
        <v>287</v>
      </c>
      <c r="AU120" s="241" t="s">
        <v>81</v>
      </c>
      <c r="AY120" s="19" t="s">
        <v>285</v>
      </c>
      <c r="BE120" s="242">
        <f>IF(N120="základní",J120,0)</f>
        <v>0</v>
      </c>
      <c r="BF120" s="242">
        <f>IF(N120="snížená",J120,0)</f>
        <v>0</v>
      </c>
      <c r="BG120" s="242">
        <f>IF(N120="zákl. přenesená",J120,0)</f>
        <v>0</v>
      </c>
      <c r="BH120" s="242">
        <f>IF(N120="sníž. přenesená",J120,0)</f>
        <v>0</v>
      </c>
      <c r="BI120" s="242">
        <f>IF(N120="nulová",J120,0)</f>
        <v>0</v>
      </c>
      <c r="BJ120" s="19" t="s">
        <v>79</v>
      </c>
      <c r="BK120" s="242">
        <f>ROUND(I120*H120,2)</f>
        <v>0</v>
      </c>
      <c r="BL120" s="19" t="s">
        <v>157</v>
      </c>
      <c r="BM120" s="241" t="s">
        <v>4997</v>
      </c>
    </row>
    <row r="121" s="2" customFormat="1">
      <c r="A121" s="40"/>
      <c r="B121" s="41"/>
      <c r="C121" s="42"/>
      <c r="D121" s="243" t="s">
        <v>293</v>
      </c>
      <c r="E121" s="42"/>
      <c r="F121" s="244" t="s">
        <v>4232</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293</v>
      </c>
      <c r="AU121" s="19" t="s">
        <v>81</v>
      </c>
    </row>
    <row r="122" s="13" customFormat="1">
      <c r="A122" s="13"/>
      <c r="B122" s="248"/>
      <c r="C122" s="249"/>
      <c r="D122" s="243" t="s">
        <v>297</v>
      </c>
      <c r="E122" s="250" t="s">
        <v>19</v>
      </c>
      <c r="F122" s="251" t="s">
        <v>4717</v>
      </c>
      <c r="G122" s="249"/>
      <c r="H122" s="252">
        <v>4</v>
      </c>
      <c r="I122" s="253"/>
      <c r="J122" s="249"/>
      <c r="K122" s="249"/>
      <c r="L122" s="254"/>
      <c r="M122" s="255"/>
      <c r="N122" s="256"/>
      <c r="O122" s="256"/>
      <c r="P122" s="256"/>
      <c r="Q122" s="256"/>
      <c r="R122" s="256"/>
      <c r="S122" s="256"/>
      <c r="T122" s="257"/>
      <c r="U122" s="13"/>
      <c r="V122" s="13"/>
      <c r="W122" s="13"/>
      <c r="X122" s="13"/>
      <c r="Y122" s="13"/>
      <c r="Z122" s="13"/>
      <c r="AA122" s="13"/>
      <c r="AB122" s="13"/>
      <c r="AC122" s="13"/>
      <c r="AD122" s="13"/>
      <c r="AE122" s="13"/>
      <c r="AT122" s="258" t="s">
        <v>297</v>
      </c>
      <c r="AU122" s="258" t="s">
        <v>81</v>
      </c>
      <c r="AV122" s="13" t="s">
        <v>81</v>
      </c>
      <c r="AW122" s="13" t="s">
        <v>33</v>
      </c>
      <c r="AX122" s="13" t="s">
        <v>72</v>
      </c>
      <c r="AY122" s="258" t="s">
        <v>285</v>
      </c>
    </row>
    <row r="123" s="14" customFormat="1">
      <c r="A123" s="14"/>
      <c r="B123" s="259"/>
      <c r="C123" s="260"/>
      <c r="D123" s="243" t="s">
        <v>297</v>
      </c>
      <c r="E123" s="261" t="s">
        <v>19</v>
      </c>
      <c r="F123" s="262" t="s">
        <v>306</v>
      </c>
      <c r="G123" s="260"/>
      <c r="H123" s="263">
        <v>4</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297</v>
      </c>
      <c r="AU123" s="269" t="s">
        <v>81</v>
      </c>
      <c r="AV123" s="14" t="s">
        <v>91</v>
      </c>
      <c r="AW123" s="14" t="s">
        <v>33</v>
      </c>
      <c r="AX123" s="14" t="s">
        <v>79</v>
      </c>
      <c r="AY123" s="269" t="s">
        <v>285</v>
      </c>
    </row>
    <row r="124" s="2" customFormat="1" ht="16.5" customHeight="1">
      <c r="A124" s="40"/>
      <c r="B124" s="41"/>
      <c r="C124" s="291" t="s">
        <v>112</v>
      </c>
      <c r="D124" s="291" t="s">
        <v>416</v>
      </c>
      <c r="E124" s="292" t="s">
        <v>4719</v>
      </c>
      <c r="F124" s="293" t="s">
        <v>4720</v>
      </c>
      <c r="G124" s="294" t="s">
        <v>515</v>
      </c>
      <c r="H124" s="295">
        <v>1</v>
      </c>
      <c r="I124" s="296"/>
      <c r="J124" s="297">
        <f>ROUND(I124*H124,2)</f>
        <v>0</v>
      </c>
      <c r="K124" s="293" t="s">
        <v>19</v>
      </c>
      <c r="L124" s="298"/>
      <c r="M124" s="299" t="s">
        <v>19</v>
      </c>
      <c r="N124" s="300" t="s">
        <v>43</v>
      </c>
      <c r="O124" s="86"/>
      <c r="P124" s="239">
        <f>O124*H124</f>
        <v>0</v>
      </c>
      <c r="Q124" s="239">
        <v>0.0019</v>
      </c>
      <c r="R124" s="239">
        <f>Q124*H124</f>
        <v>0.0019</v>
      </c>
      <c r="S124" s="239">
        <v>0</v>
      </c>
      <c r="T124" s="240">
        <f>S124*H124</f>
        <v>0</v>
      </c>
      <c r="U124" s="40"/>
      <c r="V124" s="40"/>
      <c r="W124" s="40"/>
      <c r="X124" s="40"/>
      <c r="Y124" s="40"/>
      <c r="Z124" s="40"/>
      <c r="AA124" s="40"/>
      <c r="AB124" s="40"/>
      <c r="AC124" s="40"/>
      <c r="AD124" s="40"/>
      <c r="AE124" s="40"/>
      <c r="AR124" s="241" t="s">
        <v>536</v>
      </c>
      <c r="AT124" s="241" t="s">
        <v>416</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157</v>
      </c>
      <c r="BM124" s="241" t="s">
        <v>4998</v>
      </c>
    </row>
    <row r="125" s="2" customFormat="1">
      <c r="A125" s="40"/>
      <c r="B125" s="41"/>
      <c r="C125" s="42"/>
      <c r="D125" s="243" t="s">
        <v>293</v>
      </c>
      <c r="E125" s="42"/>
      <c r="F125" s="244" t="s">
        <v>4720</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13" customFormat="1">
      <c r="A126" s="13"/>
      <c r="B126" s="248"/>
      <c r="C126" s="249"/>
      <c r="D126" s="243" t="s">
        <v>297</v>
      </c>
      <c r="E126" s="250" t="s">
        <v>19</v>
      </c>
      <c r="F126" s="251" t="s">
        <v>79</v>
      </c>
      <c r="G126" s="249"/>
      <c r="H126" s="252">
        <v>1</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72</v>
      </c>
      <c r="AY126" s="258" t="s">
        <v>285</v>
      </c>
    </row>
    <row r="127" s="14" customFormat="1">
      <c r="A127" s="14"/>
      <c r="B127" s="259"/>
      <c r="C127" s="260"/>
      <c r="D127" s="243" t="s">
        <v>297</v>
      </c>
      <c r="E127" s="261" t="s">
        <v>19</v>
      </c>
      <c r="F127" s="262" t="s">
        <v>306</v>
      </c>
      <c r="G127" s="260"/>
      <c r="H127" s="263">
        <v>1</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297</v>
      </c>
      <c r="AU127" s="269" t="s">
        <v>81</v>
      </c>
      <c r="AV127" s="14" t="s">
        <v>91</v>
      </c>
      <c r="AW127" s="14" t="s">
        <v>33</v>
      </c>
      <c r="AX127" s="14" t="s">
        <v>79</v>
      </c>
      <c r="AY127" s="269" t="s">
        <v>285</v>
      </c>
    </row>
    <row r="128" s="2" customFormat="1" ht="16.5" customHeight="1">
      <c r="A128" s="40"/>
      <c r="B128" s="41"/>
      <c r="C128" s="230" t="s">
        <v>119</v>
      </c>
      <c r="D128" s="230" t="s">
        <v>287</v>
      </c>
      <c r="E128" s="231" t="s">
        <v>4722</v>
      </c>
      <c r="F128" s="232" t="s">
        <v>4723</v>
      </c>
      <c r="G128" s="233" t="s">
        <v>515</v>
      </c>
      <c r="H128" s="234">
        <v>1</v>
      </c>
      <c r="I128" s="235"/>
      <c r="J128" s="236">
        <f>ROUND(I128*H128,2)</f>
        <v>0</v>
      </c>
      <c r="K128" s="232" t="s">
        <v>19</v>
      </c>
      <c r="L128" s="46"/>
      <c r="M128" s="237" t="s">
        <v>19</v>
      </c>
      <c r="N128" s="238" t="s">
        <v>43</v>
      </c>
      <c r="O128" s="86"/>
      <c r="P128" s="239">
        <f>O128*H128</f>
        <v>0</v>
      </c>
      <c r="Q128" s="239">
        <v>0</v>
      </c>
      <c r="R128" s="239">
        <f>Q128*H128</f>
        <v>0</v>
      </c>
      <c r="S128" s="239">
        <v>0</v>
      </c>
      <c r="T128" s="240">
        <f>S128*H128</f>
        <v>0</v>
      </c>
      <c r="U128" s="40"/>
      <c r="V128" s="40"/>
      <c r="W128" s="40"/>
      <c r="X128" s="40"/>
      <c r="Y128" s="40"/>
      <c r="Z128" s="40"/>
      <c r="AA128" s="40"/>
      <c r="AB128" s="40"/>
      <c r="AC128" s="40"/>
      <c r="AD128" s="40"/>
      <c r="AE128" s="40"/>
      <c r="AR128" s="241" t="s">
        <v>157</v>
      </c>
      <c r="AT128" s="241" t="s">
        <v>287</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157</v>
      </c>
      <c r="BM128" s="241" t="s">
        <v>4999</v>
      </c>
    </row>
    <row r="129" s="2" customFormat="1">
      <c r="A129" s="40"/>
      <c r="B129" s="41"/>
      <c r="C129" s="42"/>
      <c r="D129" s="243" t="s">
        <v>293</v>
      </c>
      <c r="E129" s="42"/>
      <c r="F129" s="244" t="s">
        <v>4723</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13" customFormat="1">
      <c r="A130" s="13"/>
      <c r="B130" s="248"/>
      <c r="C130" s="249"/>
      <c r="D130" s="243" t="s">
        <v>297</v>
      </c>
      <c r="E130" s="250" t="s">
        <v>19</v>
      </c>
      <c r="F130" s="251" t="s">
        <v>79</v>
      </c>
      <c r="G130" s="249"/>
      <c r="H130" s="252">
        <v>1</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72</v>
      </c>
      <c r="AY130" s="258" t="s">
        <v>285</v>
      </c>
    </row>
    <row r="131" s="14" customFormat="1">
      <c r="A131" s="14"/>
      <c r="B131" s="259"/>
      <c r="C131" s="260"/>
      <c r="D131" s="243" t="s">
        <v>297</v>
      </c>
      <c r="E131" s="261" t="s">
        <v>19</v>
      </c>
      <c r="F131" s="262" t="s">
        <v>306</v>
      </c>
      <c r="G131" s="260"/>
      <c r="H131" s="263">
        <v>1</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297</v>
      </c>
      <c r="AU131" s="269" t="s">
        <v>81</v>
      </c>
      <c r="AV131" s="14" t="s">
        <v>91</v>
      </c>
      <c r="AW131" s="14" t="s">
        <v>33</v>
      </c>
      <c r="AX131" s="14" t="s">
        <v>79</v>
      </c>
      <c r="AY131" s="269" t="s">
        <v>285</v>
      </c>
    </row>
    <row r="132" s="2" customFormat="1" ht="16.5" customHeight="1">
      <c r="A132" s="40"/>
      <c r="B132" s="41"/>
      <c r="C132" s="291" t="s">
        <v>126</v>
      </c>
      <c r="D132" s="291" t="s">
        <v>416</v>
      </c>
      <c r="E132" s="292" t="s">
        <v>4233</v>
      </c>
      <c r="F132" s="293" t="s">
        <v>4234</v>
      </c>
      <c r="G132" s="294" t="s">
        <v>515</v>
      </c>
      <c r="H132" s="295">
        <v>2</v>
      </c>
      <c r="I132" s="296"/>
      <c r="J132" s="297">
        <f>ROUND(I132*H132,2)</f>
        <v>0</v>
      </c>
      <c r="K132" s="293" t="s">
        <v>19</v>
      </c>
      <c r="L132" s="298"/>
      <c r="M132" s="299" t="s">
        <v>19</v>
      </c>
      <c r="N132" s="300" t="s">
        <v>43</v>
      </c>
      <c r="O132" s="86"/>
      <c r="P132" s="239">
        <f>O132*H132</f>
        <v>0</v>
      </c>
      <c r="Q132" s="239">
        <v>0.00075000000000000002</v>
      </c>
      <c r="R132" s="239">
        <f>Q132*H132</f>
        <v>0.0015</v>
      </c>
      <c r="S132" s="239">
        <v>0</v>
      </c>
      <c r="T132" s="240">
        <f>S132*H132</f>
        <v>0</v>
      </c>
      <c r="U132" s="40"/>
      <c r="V132" s="40"/>
      <c r="W132" s="40"/>
      <c r="X132" s="40"/>
      <c r="Y132" s="40"/>
      <c r="Z132" s="40"/>
      <c r="AA132" s="40"/>
      <c r="AB132" s="40"/>
      <c r="AC132" s="40"/>
      <c r="AD132" s="40"/>
      <c r="AE132" s="40"/>
      <c r="AR132" s="241" t="s">
        <v>536</v>
      </c>
      <c r="AT132" s="241" t="s">
        <v>416</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5000</v>
      </c>
    </row>
    <row r="133" s="2" customFormat="1">
      <c r="A133" s="40"/>
      <c r="B133" s="41"/>
      <c r="C133" s="42"/>
      <c r="D133" s="243" t="s">
        <v>293</v>
      </c>
      <c r="E133" s="42"/>
      <c r="F133" s="244" t="s">
        <v>4234</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13" customFormat="1">
      <c r="A134" s="13"/>
      <c r="B134" s="248"/>
      <c r="C134" s="249"/>
      <c r="D134" s="243" t="s">
        <v>297</v>
      </c>
      <c r="E134" s="250" t="s">
        <v>19</v>
      </c>
      <c r="F134" s="251" t="s">
        <v>3589</v>
      </c>
      <c r="G134" s="249"/>
      <c r="H134" s="252">
        <v>2</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72</v>
      </c>
      <c r="AY134" s="258" t="s">
        <v>285</v>
      </c>
    </row>
    <row r="135" s="14" customFormat="1">
      <c r="A135" s="14"/>
      <c r="B135" s="259"/>
      <c r="C135" s="260"/>
      <c r="D135" s="243" t="s">
        <v>297</v>
      </c>
      <c r="E135" s="261" t="s">
        <v>19</v>
      </c>
      <c r="F135" s="262" t="s">
        <v>306</v>
      </c>
      <c r="G135" s="260"/>
      <c r="H135" s="263">
        <v>2</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297</v>
      </c>
      <c r="AU135" s="269" t="s">
        <v>81</v>
      </c>
      <c r="AV135" s="14" t="s">
        <v>91</v>
      </c>
      <c r="AW135" s="14" t="s">
        <v>33</v>
      </c>
      <c r="AX135" s="14" t="s">
        <v>79</v>
      </c>
      <c r="AY135" s="269" t="s">
        <v>285</v>
      </c>
    </row>
    <row r="136" s="2" customFormat="1" ht="16.5" customHeight="1">
      <c r="A136" s="40"/>
      <c r="B136" s="41"/>
      <c r="C136" s="291" t="s">
        <v>133</v>
      </c>
      <c r="D136" s="291" t="s">
        <v>416</v>
      </c>
      <c r="E136" s="292" t="s">
        <v>4726</v>
      </c>
      <c r="F136" s="293" t="s">
        <v>4727</v>
      </c>
      <c r="G136" s="294" t="s">
        <v>515</v>
      </c>
      <c r="H136" s="295">
        <v>1</v>
      </c>
      <c r="I136" s="296"/>
      <c r="J136" s="297">
        <f>ROUND(I136*H136,2)</f>
        <v>0</v>
      </c>
      <c r="K136" s="293" t="s">
        <v>19</v>
      </c>
      <c r="L136" s="298"/>
      <c r="M136" s="299" t="s">
        <v>19</v>
      </c>
      <c r="N136" s="300" t="s">
        <v>43</v>
      </c>
      <c r="O136" s="86"/>
      <c r="P136" s="239">
        <f>O136*H136</f>
        <v>0</v>
      </c>
      <c r="Q136" s="239">
        <v>0.00075000000000000002</v>
      </c>
      <c r="R136" s="239">
        <f>Q136*H136</f>
        <v>0.00075000000000000002</v>
      </c>
      <c r="S136" s="239">
        <v>0</v>
      </c>
      <c r="T136" s="240">
        <f>S136*H136</f>
        <v>0</v>
      </c>
      <c r="U136" s="40"/>
      <c r="V136" s="40"/>
      <c r="W136" s="40"/>
      <c r="X136" s="40"/>
      <c r="Y136" s="40"/>
      <c r="Z136" s="40"/>
      <c r="AA136" s="40"/>
      <c r="AB136" s="40"/>
      <c r="AC136" s="40"/>
      <c r="AD136" s="40"/>
      <c r="AE136" s="40"/>
      <c r="AR136" s="241" t="s">
        <v>1098</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1098</v>
      </c>
      <c r="BM136" s="241" t="s">
        <v>5001</v>
      </c>
    </row>
    <row r="137" s="2" customFormat="1">
      <c r="A137" s="40"/>
      <c r="B137" s="41"/>
      <c r="C137" s="42"/>
      <c r="D137" s="243" t="s">
        <v>293</v>
      </c>
      <c r="E137" s="42"/>
      <c r="F137" s="244" t="s">
        <v>4727</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3" customFormat="1">
      <c r="A138" s="13"/>
      <c r="B138" s="248"/>
      <c r="C138" s="249"/>
      <c r="D138" s="243" t="s">
        <v>297</v>
      </c>
      <c r="E138" s="250" t="s">
        <v>19</v>
      </c>
      <c r="F138" s="251" t="s">
        <v>79</v>
      </c>
      <c r="G138" s="249"/>
      <c r="H138" s="252">
        <v>1</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72</v>
      </c>
      <c r="AY138" s="258" t="s">
        <v>285</v>
      </c>
    </row>
    <row r="139" s="14" customFormat="1">
      <c r="A139" s="14"/>
      <c r="B139" s="259"/>
      <c r="C139" s="260"/>
      <c r="D139" s="243" t="s">
        <v>297</v>
      </c>
      <c r="E139" s="261" t="s">
        <v>19</v>
      </c>
      <c r="F139" s="262" t="s">
        <v>306</v>
      </c>
      <c r="G139" s="260"/>
      <c r="H139" s="263">
        <v>1</v>
      </c>
      <c r="I139" s="264"/>
      <c r="J139" s="260"/>
      <c r="K139" s="260"/>
      <c r="L139" s="265"/>
      <c r="M139" s="266"/>
      <c r="N139" s="267"/>
      <c r="O139" s="267"/>
      <c r="P139" s="267"/>
      <c r="Q139" s="267"/>
      <c r="R139" s="267"/>
      <c r="S139" s="267"/>
      <c r="T139" s="268"/>
      <c r="U139" s="14"/>
      <c r="V139" s="14"/>
      <c r="W139" s="14"/>
      <c r="X139" s="14"/>
      <c r="Y139" s="14"/>
      <c r="Z139" s="14"/>
      <c r="AA139" s="14"/>
      <c r="AB139" s="14"/>
      <c r="AC139" s="14"/>
      <c r="AD139" s="14"/>
      <c r="AE139" s="14"/>
      <c r="AT139" s="269" t="s">
        <v>297</v>
      </c>
      <c r="AU139" s="269" t="s">
        <v>81</v>
      </c>
      <c r="AV139" s="14" t="s">
        <v>91</v>
      </c>
      <c r="AW139" s="14" t="s">
        <v>33</v>
      </c>
      <c r="AX139" s="14" t="s">
        <v>79</v>
      </c>
      <c r="AY139" s="269" t="s">
        <v>285</v>
      </c>
    </row>
    <row r="140" s="2" customFormat="1" ht="16.5" customHeight="1">
      <c r="A140" s="40"/>
      <c r="B140" s="41"/>
      <c r="C140" s="291" t="s">
        <v>140</v>
      </c>
      <c r="D140" s="291" t="s">
        <v>416</v>
      </c>
      <c r="E140" s="292" t="s">
        <v>4729</v>
      </c>
      <c r="F140" s="293" t="s">
        <v>4730</v>
      </c>
      <c r="G140" s="294" t="s">
        <v>515</v>
      </c>
      <c r="H140" s="295">
        <v>1</v>
      </c>
      <c r="I140" s="296"/>
      <c r="J140" s="297">
        <f>ROUND(I140*H140,2)</f>
        <v>0</v>
      </c>
      <c r="K140" s="293" t="s">
        <v>19</v>
      </c>
      <c r="L140" s="298"/>
      <c r="M140" s="299" t="s">
        <v>19</v>
      </c>
      <c r="N140" s="300" t="s">
        <v>43</v>
      </c>
      <c r="O140" s="86"/>
      <c r="P140" s="239">
        <f>O140*H140</f>
        <v>0</v>
      </c>
      <c r="Q140" s="239">
        <v>0.00075000000000000002</v>
      </c>
      <c r="R140" s="239">
        <f>Q140*H140</f>
        <v>0.00075000000000000002</v>
      </c>
      <c r="S140" s="239">
        <v>0</v>
      </c>
      <c r="T140" s="240">
        <f>S140*H140</f>
        <v>0</v>
      </c>
      <c r="U140" s="40"/>
      <c r="V140" s="40"/>
      <c r="W140" s="40"/>
      <c r="X140" s="40"/>
      <c r="Y140" s="40"/>
      <c r="Z140" s="40"/>
      <c r="AA140" s="40"/>
      <c r="AB140" s="40"/>
      <c r="AC140" s="40"/>
      <c r="AD140" s="40"/>
      <c r="AE140" s="40"/>
      <c r="AR140" s="241" t="s">
        <v>1098</v>
      </c>
      <c r="AT140" s="241" t="s">
        <v>416</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1098</v>
      </c>
      <c r="BM140" s="241" t="s">
        <v>5002</v>
      </c>
    </row>
    <row r="141" s="2" customFormat="1">
      <c r="A141" s="40"/>
      <c r="B141" s="41"/>
      <c r="C141" s="42"/>
      <c r="D141" s="243" t="s">
        <v>293</v>
      </c>
      <c r="E141" s="42"/>
      <c r="F141" s="244" t="s">
        <v>4730</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13" customFormat="1">
      <c r="A142" s="13"/>
      <c r="B142" s="248"/>
      <c r="C142" s="249"/>
      <c r="D142" s="243" t="s">
        <v>297</v>
      </c>
      <c r="E142" s="250" t="s">
        <v>19</v>
      </c>
      <c r="F142" s="251" t="s">
        <v>79</v>
      </c>
      <c r="G142" s="249"/>
      <c r="H142" s="252">
        <v>1</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79</v>
      </c>
      <c r="AY142" s="258" t="s">
        <v>285</v>
      </c>
    </row>
    <row r="143" s="2" customFormat="1" ht="16.5" customHeight="1">
      <c r="A143" s="40"/>
      <c r="B143" s="41"/>
      <c r="C143" s="230" t="s">
        <v>147</v>
      </c>
      <c r="D143" s="230" t="s">
        <v>287</v>
      </c>
      <c r="E143" s="231" t="s">
        <v>4236</v>
      </c>
      <c r="F143" s="232" t="s">
        <v>4237</v>
      </c>
      <c r="G143" s="233" t="s">
        <v>515</v>
      </c>
      <c r="H143" s="234">
        <v>4</v>
      </c>
      <c r="I143" s="235"/>
      <c r="J143" s="236">
        <f>ROUND(I143*H143,2)</f>
        <v>0</v>
      </c>
      <c r="K143" s="232" t="s">
        <v>19</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157</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157</v>
      </c>
      <c r="BM143" s="241" t="s">
        <v>5003</v>
      </c>
    </row>
    <row r="144" s="2" customFormat="1">
      <c r="A144" s="40"/>
      <c r="B144" s="41"/>
      <c r="C144" s="42"/>
      <c r="D144" s="243" t="s">
        <v>293</v>
      </c>
      <c r="E144" s="42"/>
      <c r="F144" s="244" t="s">
        <v>4239</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13" customFormat="1">
      <c r="A145" s="13"/>
      <c r="B145" s="248"/>
      <c r="C145" s="249"/>
      <c r="D145" s="243" t="s">
        <v>297</v>
      </c>
      <c r="E145" s="250" t="s">
        <v>19</v>
      </c>
      <c r="F145" s="251" t="s">
        <v>4717</v>
      </c>
      <c r="G145" s="249"/>
      <c r="H145" s="252">
        <v>4</v>
      </c>
      <c r="I145" s="253"/>
      <c r="J145" s="249"/>
      <c r="K145" s="249"/>
      <c r="L145" s="254"/>
      <c r="M145" s="255"/>
      <c r="N145" s="256"/>
      <c r="O145" s="256"/>
      <c r="P145" s="256"/>
      <c r="Q145" s="256"/>
      <c r="R145" s="256"/>
      <c r="S145" s="256"/>
      <c r="T145" s="257"/>
      <c r="U145" s="13"/>
      <c r="V145" s="13"/>
      <c r="W145" s="13"/>
      <c r="X145" s="13"/>
      <c r="Y145" s="13"/>
      <c r="Z145" s="13"/>
      <c r="AA145" s="13"/>
      <c r="AB145" s="13"/>
      <c r="AC145" s="13"/>
      <c r="AD145" s="13"/>
      <c r="AE145" s="13"/>
      <c r="AT145" s="258" t="s">
        <v>297</v>
      </c>
      <c r="AU145" s="258" t="s">
        <v>81</v>
      </c>
      <c r="AV145" s="13" t="s">
        <v>81</v>
      </c>
      <c r="AW145" s="13" t="s">
        <v>33</v>
      </c>
      <c r="AX145" s="13" t="s">
        <v>72</v>
      </c>
      <c r="AY145" s="258" t="s">
        <v>285</v>
      </c>
    </row>
    <row r="146" s="14" customFormat="1">
      <c r="A146" s="14"/>
      <c r="B146" s="259"/>
      <c r="C146" s="260"/>
      <c r="D146" s="243" t="s">
        <v>297</v>
      </c>
      <c r="E146" s="261" t="s">
        <v>19</v>
      </c>
      <c r="F146" s="262" t="s">
        <v>306</v>
      </c>
      <c r="G146" s="260"/>
      <c r="H146" s="263">
        <v>4</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297</v>
      </c>
      <c r="AU146" s="269" t="s">
        <v>81</v>
      </c>
      <c r="AV146" s="14" t="s">
        <v>91</v>
      </c>
      <c r="AW146" s="14" t="s">
        <v>33</v>
      </c>
      <c r="AX146" s="14" t="s">
        <v>79</v>
      </c>
      <c r="AY146" s="269" t="s">
        <v>285</v>
      </c>
    </row>
    <row r="147" s="2" customFormat="1" ht="16.5" customHeight="1">
      <c r="A147" s="40"/>
      <c r="B147" s="41"/>
      <c r="C147" s="291" t="s">
        <v>391</v>
      </c>
      <c r="D147" s="291" t="s">
        <v>416</v>
      </c>
      <c r="E147" s="292" t="s">
        <v>4240</v>
      </c>
      <c r="F147" s="293" t="s">
        <v>4241</v>
      </c>
      <c r="G147" s="294" t="s">
        <v>515</v>
      </c>
      <c r="H147" s="295">
        <v>4</v>
      </c>
      <c r="I147" s="296"/>
      <c r="J147" s="297">
        <f>ROUND(I147*H147,2)</f>
        <v>0</v>
      </c>
      <c r="K147" s="293" t="s">
        <v>19</v>
      </c>
      <c r="L147" s="298"/>
      <c r="M147" s="299" t="s">
        <v>19</v>
      </c>
      <c r="N147" s="300" t="s">
        <v>43</v>
      </c>
      <c r="O147" s="86"/>
      <c r="P147" s="239">
        <f>O147*H147</f>
        <v>0</v>
      </c>
      <c r="Q147" s="239">
        <v>0.00020000000000000001</v>
      </c>
      <c r="R147" s="239">
        <f>Q147*H147</f>
        <v>0.00080000000000000004</v>
      </c>
      <c r="S147" s="239">
        <v>0</v>
      </c>
      <c r="T147" s="240">
        <f>S147*H147</f>
        <v>0</v>
      </c>
      <c r="U147" s="40"/>
      <c r="V147" s="40"/>
      <c r="W147" s="40"/>
      <c r="X147" s="40"/>
      <c r="Y147" s="40"/>
      <c r="Z147" s="40"/>
      <c r="AA147" s="40"/>
      <c r="AB147" s="40"/>
      <c r="AC147" s="40"/>
      <c r="AD147" s="40"/>
      <c r="AE147" s="40"/>
      <c r="AR147" s="241" t="s">
        <v>536</v>
      </c>
      <c r="AT147" s="241" t="s">
        <v>416</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157</v>
      </c>
      <c r="BM147" s="241" t="s">
        <v>5004</v>
      </c>
    </row>
    <row r="148" s="2" customFormat="1">
      <c r="A148" s="40"/>
      <c r="B148" s="41"/>
      <c r="C148" s="42"/>
      <c r="D148" s="243" t="s">
        <v>293</v>
      </c>
      <c r="E148" s="42"/>
      <c r="F148" s="244" t="s">
        <v>4241</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13" customFormat="1">
      <c r="A149" s="13"/>
      <c r="B149" s="248"/>
      <c r="C149" s="249"/>
      <c r="D149" s="243" t="s">
        <v>297</v>
      </c>
      <c r="E149" s="250" t="s">
        <v>19</v>
      </c>
      <c r="F149" s="251" t="s">
        <v>4717</v>
      </c>
      <c r="G149" s="249"/>
      <c r="H149" s="252">
        <v>4</v>
      </c>
      <c r="I149" s="253"/>
      <c r="J149" s="249"/>
      <c r="K149" s="249"/>
      <c r="L149" s="254"/>
      <c r="M149" s="255"/>
      <c r="N149" s="256"/>
      <c r="O149" s="256"/>
      <c r="P149" s="256"/>
      <c r="Q149" s="256"/>
      <c r="R149" s="256"/>
      <c r="S149" s="256"/>
      <c r="T149" s="257"/>
      <c r="U149" s="13"/>
      <c r="V149" s="13"/>
      <c r="W149" s="13"/>
      <c r="X149" s="13"/>
      <c r="Y149" s="13"/>
      <c r="Z149" s="13"/>
      <c r="AA149" s="13"/>
      <c r="AB149" s="13"/>
      <c r="AC149" s="13"/>
      <c r="AD149" s="13"/>
      <c r="AE149" s="13"/>
      <c r="AT149" s="258" t="s">
        <v>297</v>
      </c>
      <c r="AU149" s="258" t="s">
        <v>81</v>
      </c>
      <c r="AV149" s="13" t="s">
        <v>81</v>
      </c>
      <c r="AW149" s="13" t="s">
        <v>33</v>
      </c>
      <c r="AX149" s="13" t="s">
        <v>72</v>
      </c>
      <c r="AY149" s="258" t="s">
        <v>285</v>
      </c>
    </row>
    <row r="150" s="14" customFormat="1">
      <c r="A150" s="14"/>
      <c r="B150" s="259"/>
      <c r="C150" s="260"/>
      <c r="D150" s="243" t="s">
        <v>297</v>
      </c>
      <c r="E150" s="261" t="s">
        <v>19</v>
      </c>
      <c r="F150" s="262" t="s">
        <v>306</v>
      </c>
      <c r="G150" s="260"/>
      <c r="H150" s="263">
        <v>4</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297</v>
      </c>
      <c r="AU150" s="269" t="s">
        <v>81</v>
      </c>
      <c r="AV150" s="14" t="s">
        <v>91</v>
      </c>
      <c r="AW150" s="14" t="s">
        <v>33</v>
      </c>
      <c r="AX150" s="14" t="s">
        <v>79</v>
      </c>
      <c r="AY150" s="269" t="s">
        <v>285</v>
      </c>
    </row>
    <row r="151" s="2" customFormat="1" ht="16.5" customHeight="1">
      <c r="A151" s="40"/>
      <c r="B151" s="41"/>
      <c r="C151" s="291" t="s">
        <v>154</v>
      </c>
      <c r="D151" s="291" t="s">
        <v>416</v>
      </c>
      <c r="E151" s="292" t="s">
        <v>4243</v>
      </c>
      <c r="F151" s="293" t="s">
        <v>4244</v>
      </c>
      <c r="G151" s="294" t="s">
        <v>515</v>
      </c>
      <c r="H151" s="295">
        <v>3</v>
      </c>
      <c r="I151" s="296"/>
      <c r="J151" s="297">
        <f>ROUND(I151*H151,2)</f>
        <v>0</v>
      </c>
      <c r="K151" s="293" t="s">
        <v>19</v>
      </c>
      <c r="L151" s="298"/>
      <c r="M151" s="299" t="s">
        <v>19</v>
      </c>
      <c r="N151" s="300" t="s">
        <v>43</v>
      </c>
      <c r="O151" s="86"/>
      <c r="P151" s="239">
        <f>O151*H151</f>
        <v>0</v>
      </c>
      <c r="Q151" s="239">
        <v>0.00020000000000000001</v>
      </c>
      <c r="R151" s="239">
        <f>Q151*H151</f>
        <v>0.00060000000000000006</v>
      </c>
      <c r="S151" s="239">
        <v>0</v>
      </c>
      <c r="T151" s="240">
        <f>S151*H151</f>
        <v>0</v>
      </c>
      <c r="U151" s="40"/>
      <c r="V151" s="40"/>
      <c r="W151" s="40"/>
      <c r="X151" s="40"/>
      <c r="Y151" s="40"/>
      <c r="Z151" s="40"/>
      <c r="AA151" s="40"/>
      <c r="AB151" s="40"/>
      <c r="AC151" s="40"/>
      <c r="AD151" s="40"/>
      <c r="AE151" s="40"/>
      <c r="AR151" s="241" t="s">
        <v>536</v>
      </c>
      <c r="AT151" s="241" t="s">
        <v>416</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157</v>
      </c>
      <c r="BM151" s="241" t="s">
        <v>5005</v>
      </c>
    </row>
    <row r="152" s="2" customFormat="1">
      <c r="A152" s="40"/>
      <c r="B152" s="41"/>
      <c r="C152" s="42"/>
      <c r="D152" s="243" t="s">
        <v>293</v>
      </c>
      <c r="E152" s="42"/>
      <c r="F152" s="244" t="s">
        <v>4244</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13" customFormat="1">
      <c r="A153" s="13"/>
      <c r="B153" s="248"/>
      <c r="C153" s="249"/>
      <c r="D153" s="243" t="s">
        <v>297</v>
      </c>
      <c r="E153" s="250" t="s">
        <v>19</v>
      </c>
      <c r="F153" s="251" t="s">
        <v>4140</v>
      </c>
      <c r="G153" s="249"/>
      <c r="H153" s="252">
        <v>3</v>
      </c>
      <c r="I153" s="253"/>
      <c r="J153" s="249"/>
      <c r="K153" s="249"/>
      <c r="L153" s="254"/>
      <c r="M153" s="255"/>
      <c r="N153" s="256"/>
      <c r="O153" s="256"/>
      <c r="P153" s="256"/>
      <c r="Q153" s="256"/>
      <c r="R153" s="256"/>
      <c r="S153" s="256"/>
      <c r="T153" s="257"/>
      <c r="U153" s="13"/>
      <c r="V153" s="13"/>
      <c r="W153" s="13"/>
      <c r="X153" s="13"/>
      <c r="Y153" s="13"/>
      <c r="Z153" s="13"/>
      <c r="AA153" s="13"/>
      <c r="AB153" s="13"/>
      <c r="AC153" s="13"/>
      <c r="AD153" s="13"/>
      <c r="AE153" s="13"/>
      <c r="AT153" s="258" t="s">
        <v>297</v>
      </c>
      <c r="AU153" s="258" t="s">
        <v>81</v>
      </c>
      <c r="AV153" s="13" t="s">
        <v>81</v>
      </c>
      <c r="AW153" s="13" t="s">
        <v>33</v>
      </c>
      <c r="AX153" s="13" t="s">
        <v>72</v>
      </c>
      <c r="AY153" s="258" t="s">
        <v>285</v>
      </c>
    </row>
    <row r="154" s="14" customFormat="1">
      <c r="A154" s="14"/>
      <c r="B154" s="259"/>
      <c r="C154" s="260"/>
      <c r="D154" s="243" t="s">
        <v>297</v>
      </c>
      <c r="E154" s="261" t="s">
        <v>19</v>
      </c>
      <c r="F154" s="262" t="s">
        <v>306</v>
      </c>
      <c r="G154" s="260"/>
      <c r="H154" s="263">
        <v>3</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297</v>
      </c>
      <c r="AU154" s="269" t="s">
        <v>81</v>
      </c>
      <c r="AV154" s="14" t="s">
        <v>91</v>
      </c>
      <c r="AW154" s="14" t="s">
        <v>33</v>
      </c>
      <c r="AX154" s="14" t="s">
        <v>79</v>
      </c>
      <c r="AY154" s="269" t="s">
        <v>285</v>
      </c>
    </row>
    <row r="155" s="2" customFormat="1" ht="16.5" customHeight="1">
      <c r="A155" s="40"/>
      <c r="B155" s="41"/>
      <c r="C155" s="230" t="s">
        <v>8</v>
      </c>
      <c r="D155" s="230" t="s">
        <v>287</v>
      </c>
      <c r="E155" s="231" t="s">
        <v>4246</v>
      </c>
      <c r="F155" s="232" t="s">
        <v>4247</v>
      </c>
      <c r="G155" s="233" t="s">
        <v>515</v>
      </c>
      <c r="H155" s="234">
        <v>7</v>
      </c>
      <c r="I155" s="235"/>
      <c r="J155" s="236">
        <f>ROUND(I155*H155,2)</f>
        <v>0</v>
      </c>
      <c r="K155" s="232" t="s">
        <v>19</v>
      </c>
      <c r="L155" s="46"/>
      <c r="M155" s="237" t="s">
        <v>19</v>
      </c>
      <c r="N155" s="238" t="s">
        <v>43</v>
      </c>
      <c r="O155" s="86"/>
      <c r="P155" s="239">
        <f>O155*H155</f>
        <v>0</v>
      </c>
      <c r="Q155" s="239">
        <v>0</v>
      </c>
      <c r="R155" s="239">
        <f>Q155*H155</f>
        <v>0</v>
      </c>
      <c r="S155" s="239">
        <v>0</v>
      </c>
      <c r="T155" s="240">
        <f>S155*H155</f>
        <v>0</v>
      </c>
      <c r="U155" s="40"/>
      <c r="V155" s="40"/>
      <c r="W155" s="40"/>
      <c r="X155" s="40"/>
      <c r="Y155" s="40"/>
      <c r="Z155" s="40"/>
      <c r="AA155" s="40"/>
      <c r="AB155" s="40"/>
      <c r="AC155" s="40"/>
      <c r="AD155" s="40"/>
      <c r="AE155" s="40"/>
      <c r="AR155" s="241" t="s">
        <v>157</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5006</v>
      </c>
    </row>
    <row r="156" s="2" customFormat="1">
      <c r="A156" s="40"/>
      <c r="B156" s="41"/>
      <c r="C156" s="42"/>
      <c r="D156" s="243" t="s">
        <v>293</v>
      </c>
      <c r="E156" s="42"/>
      <c r="F156" s="244" t="s">
        <v>4249</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13" customFormat="1">
      <c r="A157" s="13"/>
      <c r="B157" s="248"/>
      <c r="C157" s="249"/>
      <c r="D157" s="243" t="s">
        <v>297</v>
      </c>
      <c r="E157" s="250" t="s">
        <v>19</v>
      </c>
      <c r="F157" s="251" t="s">
        <v>4736</v>
      </c>
      <c r="G157" s="249"/>
      <c r="H157" s="252">
        <v>7</v>
      </c>
      <c r="I157" s="253"/>
      <c r="J157" s="249"/>
      <c r="K157" s="249"/>
      <c r="L157" s="254"/>
      <c r="M157" s="255"/>
      <c r="N157" s="256"/>
      <c r="O157" s="256"/>
      <c r="P157" s="256"/>
      <c r="Q157" s="256"/>
      <c r="R157" s="256"/>
      <c r="S157" s="256"/>
      <c r="T157" s="257"/>
      <c r="U157" s="13"/>
      <c r="V157" s="13"/>
      <c r="W157" s="13"/>
      <c r="X157" s="13"/>
      <c r="Y157" s="13"/>
      <c r="Z157" s="13"/>
      <c r="AA157" s="13"/>
      <c r="AB157" s="13"/>
      <c r="AC157" s="13"/>
      <c r="AD157" s="13"/>
      <c r="AE157" s="13"/>
      <c r="AT157" s="258" t="s">
        <v>297</v>
      </c>
      <c r="AU157" s="258" t="s">
        <v>81</v>
      </c>
      <c r="AV157" s="13" t="s">
        <v>81</v>
      </c>
      <c r="AW157" s="13" t="s">
        <v>33</v>
      </c>
      <c r="AX157" s="13" t="s">
        <v>72</v>
      </c>
      <c r="AY157" s="258" t="s">
        <v>285</v>
      </c>
    </row>
    <row r="158" s="14" customFormat="1">
      <c r="A158" s="14"/>
      <c r="B158" s="259"/>
      <c r="C158" s="260"/>
      <c r="D158" s="243" t="s">
        <v>297</v>
      </c>
      <c r="E158" s="261" t="s">
        <v>19</v>
      </c>
      <c r="F158" s="262" t="s">
        <v>306</v>
      </c>
      <c r="G158" s="260"/>
      <c r="H158" s="263">
        <v>7</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297</v>
      </c>
      <c r="AU158" s="269" t="s">
        <v>81</v>
      </c>
      <c r="AV158" s="14" t="s">
        <v>91</v>
      </c>
      <c r="AW158" s="14" t="s">
        <v>33</v>
      </c>
      <c r="AX158" s="14" t="s">
        <v>79</v>
      </c>
      <c r="AY158" s="269" t="s">
        <v>285</v>
      </c>
    </row>
    <row r="159" s="2" customFormat="1" ht="16.5" customHeight="1">
      <c r="A159" s="40"/>
      <c r="B159" s="41"/>
      <c r="C159" s="291" t="s">
        <v>157</v>
      </c>
      <c r="D159" s="291" t="s">
        <v>416</v>
      </c>
      <c r="E159" s="292" t="s">
        <v>4250</v>
      </c>
      <c r="F159" s="293" t="s">
        <v>4251</v>
      </c>
      <c r="G159" s="294" t="s">
        <v>515</v>
      </c>
      <c r="H159" s="295">
        <v>1</v>
      </c>
      <c r="I159" s="296"/>
      <c r="J159" s="297">
        <f>ROUND(I159*H159,2)</f>
        <v>0</v>
      </c>
      <c r="K159" s="293" t="s">
        <v>19</v>
      </c>
      <c r="L159" s="298"/>
      <c r="M159" s="299" t="s">
        <v>19</v>
      </c>
      <c r="N159" s="300" t="s">
        <v>43</v>
      </c>
      <c r="O159" s="86"/>
      <c r="P159" s="239">
        <f>O159*H159</f>
        <v>0</v>
      </c>
      <c r="Q159" s="239">
        <v>0.0019</v>
      </c>
      <c r="R159" s="239">
        <f>Q159*H159</f>
        <v>0.0019</v>
      </c>
      <c r="S159" s="239">
        <v>0</v>
      </c>
      <c r="T159" s="240">
        <f>S159*H159</f>
        <v>0</v>
      </c>
      <c r="U159" s="40"/>
      <c r="V159" s="40"/>
      <c r="W159" s="40"/>
      <c r="X159" s="40"/>
      <c r="Y159" s="40"/>
      <c r="Z159" s="40"/>
      <c r="AA159" s="40"/>
      <c r="AB159" s="40"/>
      <c r="AC159" s="40"/>
      <c r="AD159" s="40"/>
      <c r="AE159" s="40"/>
      <c r="AR159" s="241" t="s">
        <v>536</v>
      </c>
      <c r="AT159" s="241" t="s">
        <v>416</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5007</v>
      </c>
    </row>
    <row r="160" s="2" customFormat="1">
      <c r="A160" s="40"/>
      <c r="B160" s="41"/>
      <c r="C160" s="42"/>
      <c r="D160" s="243" t="s">
        <v>293</v>
      </c>
      <c r="E160" s="42"/>
      <c r="F160" s="244" t="s">
        <v>4251</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13" customFormat="1">
      <c r="A161" s="13"/>
      <c r="B161" s="248"/>
      <c r="C161" s="249"/>
      <c r="D161" s="243" t="s">
        <v>297</v>
      </c>
      <c r="E161" s="250" t="s">
        <v>19</v>
      </c>
      <c r="F161" s="251" t="s">
        <v>79</v>
      </c>
      <c r="G161" s="249"/>
      <c r="H161" s="252">
        <v>1</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72</v>
      </c>
      <c r="AY161" s="258" t="s">
        <v>285</v>
      </c>
    </row>
    <row r="162" s="14" customFormat="1">
      <c r="A162" s="14"/>
      <c r="B162" s="259"/>
      <c r="C162" s="260"/>
      <c r="D162" s="243" t="s">
        <v>297</v>
      </c>
      <c r="E162" s="261" t="s">
        <v>19</v>
      </c>
      <c r="F162" s="262" t="s">
        <v>306</v>
      </c>
      <c r="G162" s="260"/>
      <c r="H162" s="263">
        <v>1</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297</v>
      </c>
      <c r="AU162" s="269" t="s">
        <v>81</v>
      </c>
      <c r="AV162" s="14" t="s">
        <v>91</v>
      </c>
      <c r="AW162" s="14" t="s">
        <v>33</v>
      </c>
      <c r="AX162" s="14" t="s">
        <v>79</v>
      </c>
      <c r="AY162" s="269" t="s">
        <v>285</v>
      </c>
    </row>
    <row r="163" s="2" customFormat="1" ht="16.5" customHeight="1">
      <c r="A163" s="40"/>
      <c r="B163" s="41"/>
      <c r="C163" s="291" t="s">
        <v>160</v>
      </c>
      <c r="D163" s="291" t="s">
        <v>416</v>
      </c>
      <c r="E163" s="292" t="s">
        <v>4738</v>
      </c>
      <c r="F163" s="293" t="s">
        <v>4739</v>
      </c>
      <c r="G163" s="294" t="s">
        <v>515</v>
      </c>
      <c r="H163" s="295">
        <v>2</v>
      </c>
      <c r="I163" s="296"/>
      <c r="J163" s="297">
        <f>ROUND(I163*H163,2)</f>
        <v>0</v>
      </c>
      <c r="K163" s="293" t="s">
        <v>19</v>
      </c>
      <c r="L163" s="298"/>
      <c r="M163" s="299" t="s">
        <v>19</v>
      </c>
      <c r="N163" s="300" t="s">
        <v>43</v>
      </c>
      <c r="O163" s="86"/>
      <c r="P163" s="239">
        <f>O163*H163</f>
        <v>0</v>
      </c>
      <c r="Q163" s="239">
        <v>0.0011199999999999999</v>
      </c>
      <c r="R163" s="239">
        <f>Q163*H163</f>
        <v>0.0022399999999999998</v>
      </c>
      <c r="S163" s="239">
        <v>0</v>
      </c>
      <c r="T163" s="240">
        <f>S163*H163</f>
        <v>0</v>
      </c>
      <c r="U163" s="40"/>
      <c r="V163" s="40"/>
      <c r="W163" s="40"/>
      <c r="X163" s="40"/>
      <c r="Y163" s="40"/>
      <c r="Z163" s="40"/>
      <c r="AA163" s="40"/>
      <c r="AB163" s="40"/>
      <c r="AC163" s="40"/>
      <c r="AD163" s="40"/>
      <c r="AE163" s="40"/>
      <c r="AR163" s="241" t="s">
        <v>536</v>
      </c>
      <c r="AT163" s="241" t="s">
        <v>416</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157</v>
      </c>
      <c r="BM163" s="241" t="s">
        <v>5008</v>
      </c>
    </row>
    <row r="164" s="2" customFormat="1">
      <c r="A164" s="40"/>
      <c r="B164" s="41"/>
      <c r="C164" s="42"/>
      <c r="D164" s="243" t="s">
        <v>293</v>
      </c>
      <c r="E164" s="42"/>
      <c r="F164" s="244" t="s">
        <v>4739</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13" customFormat="1">
      <c r="A165" s="13"/>
      <c r="B165" s="248"/>
      <c r="C165" s="249"/>
      <c r="D165" s="243" t="s">
        <v>297</v>
      </c>
      <c r="E165" s="250" t="s">
        <v>19</v>
      </c>
      <c r="F165" s="251" t="s">
        <v>3589</v>
      </c>
      <c r="G165" s="249"/>
      <c r="H165" s="252">
        <v>2</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72</v>
      </c>
      <c r="AY165" s="258" t="s">
        <v>285</v>
      </c>
    </row>
    <row r="166" s="14" customFormat="1">
      <c r="A166" s="14"/>
      <c r="B166" s="259"/>
      <c r="C166" s="260"/>
      <c r="D166" s="243" t="s">
        <v>297</v>
      </c>
      <c r="E166" s="261" t="s">
        <v>19</v>
      </c>
      <c r="F166" s="262" t="s">
        <v>306</v>
      </c>
      <c r="G166" s="260"/>
      <c r="H166" s="263">
        <v>2</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297</v>
      </c>
      <c r="AU166" s="269" t="s">
        <v>81</v>
      </c>
      <c r="AV166" s="14" t="s">
        <v>91</v>
      </c>
      <c r="AW166" s="14" t="s">
        <v>33</v>
      </c>
      <c r="AX166" s="14" t="s">
        <v>79</v>
      </c>
      <c r="AY166" s="269" t="s">
        <v>285</v>
      </c>
    </row>
    <row r="167" s="2" customFormat="1" ht="16.5" customHeight="1">
      <c r="A167" s="40"/>
      <c r="B167" s="41"/>
      <c r="C167" s="291" t="s">
        <v>723</v>
      </c>
      <c r="D167" s="291" t="s">
        <v>416</v>
      </c>
      <c r="E167" s="292" t="s">
        <v>5009</v>
      </c>
      <c r="F167" s="293" t="s">
        <v>4254</v>
      </c>
      <c r="G167" s="294" t="s">
        <v>515</v>
      </c>
      <c r="H167" s="295">
        <v>3</v>
      </c>
      <c r="I167" s="296"/>
      <c r="J167" s="297">
        <f>ROUND(I167*H167,2)</f>
        <v>0</v>
      </c>
      <c r="K167" s="293" t="s">
        <v>19</v>
      </c>
      <c r="L167" s="298"/>
      <c r="M167" s="299" t="s">
        <v>19</v>
      </c>
      <c r="N167" s="300" t="s">
        <v>43</v>
      </c>
      <c r="O167" s="86"/>
      <c r="P167" s="239">
        <f>O167*H167</f>
        <v>0</v>
      </c>
      <c r="Q167" s="239">
        <v>0.00059999999999999995</v>
      </c>
      <c r="R167" s="239">
        <f>Q167*H167</f>
        <v>0.0018</v>
      </c>
      <c r="S167" s="239">
        <v>0</v>
      </c>
      <c r="T167" s="240">
        <f>S167*H167</f>
        <v>0</v>
      </c>
      <c r="U167" s="40"/>
      <c r="V167" s="40"/>
      <c r="W167" s="40"/>
      <c r="X167" s="40"/>
      <c r="Y167" s="40"/>
      <c r="Z167" s="40"/>
      <c r="AA167" s="40"/>
      <c r="AB167" s="40"/>
      <c r="AC167" s="40"/>
      <c r="AD167" s="40"/>
      <c r="AE167" s="40"/>
      <c r="AR167" s="241" t="s">
        <v>1098</v>
      </c>
      <c r="AT167" s="241" t="s">
        <v>416</v>
      </c>
      <c r="AU167" s="241" t="s">
        <v>81</v>
      </c>
      <c r="AY167" s="19" t="s">
        <v>285</v>
      </c>
      <c r="BE167" s="242">
        <f>IF(N167="základní",J167,0)</f>
        <v>0</v>
      </c>
      <c r="BF167" s="242">
        <f>IF(N167="snížená",J167,0)</f>
        <v>0</v>
      </c>
      <c r="BG167" s="242">
        <f>IF(N167="zákl. přenesená",J167,0)</f>
        <v>0</v>
      </c>
      <c r="BH167" s="242">
        <f>IF(N167="sníž. přenesená",J167,0)</f>
        <v>0</v>
      </c>
      <c r="BI167" s="242">
        <f>IF(N167="nulová",J167,0)</f>
        <v>0</v>
      </c>
      <c r="BJ167" s="19" t="s">
        <v>79</v>
      </c>
      <c r="BK167" s="242">
        <f>ROUND(I167*H167,2)</f>
        <v>0</v>
      </c>
      <c r="BL167" s="19" t="s">
        <v>1098</v>
      </c>
      <c r="BM167" s="241" t="s">
        <v>5010</v>
      </c>
    </row>
    <row r="168" s="2" customFormat="1">
      <c r="A168" s="40"/>
      <c r="B168" s="41"/>
      <c r="C168" s="42"/>
      <c r="D168" s="243" t="s">
        <v>293</v>
      </c>
      <c r="E168" s="42"/>
      <c r="F168" s="244" t="s">
        <v>4254</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293</v>
      </c>
      <c r="AU168" s="19" t="s">
        <v>81</v>
      </c>
    </row>
    <row r="169" s="2" customFormat="1" ht="16.5" customHeight="1">
      <c r="A169" s="40"/>
      <c r="B169" s="41"/>
      <c r="C169" s="291" t="s">
        <v>729</v>
      </c>
      <c r="D169" s="291" t="s">
        <v>416</v>
      </c>
      <c r="E169" s="292" t="s">
        <v>5011</v>
      </c>
      <c r="F169" s="293" t="s">
        <v>5012</v>
      </c>
      <c r="G169" s="294" t="s">
        <v>515</v>
      </c>
      <c r="H169" s="295">
        <v>3</v>
      </c>
      <c r="I169" s="296"/>
      <c r="J169" s="297">
        <f>ROUND(I169*H169,2)</f>
        <v>0</v>
      </c>
      <c r="K169" s="293" t="s">
        <v>19</v>
      </c>
      <c r="L169" s="298"/>
      <c r="M169" s="299" t="s">
        <v>19</v>
      </c>
      <c r="N169" s="300" t="s">
        <v>43</v>
      </c>
      <c r="O169" s="86"/>
      <c r="P169" s="239">
        <f>O169*H169</f>
        <v>0</v>
      </c>
      <c r="Q169" s="239">
        <v>0.00050000000000000001</v>
      </c>
      <c r="R169" s="239">
        <f>Q169*H169</f>
        <v>0.0015</v>
      </c>
      <c r="S169" s="239">
        <v>0</v>
      </c>
      <c r="T169" s="240">
        <f>S169*H169</f>
        <v>0</v>
      </c>
      <c r="U169" s="40"/>
      <c r="V169" s="40"/>
      <c r="W169" s="40"/>
      <c r="X169" s="40"/>
      <c r="Y169" s="40"/>
      <c r="Z169" s="40"/>
      <c r="AA169" s="40"/>
      <c r="AB169" s="40"/>
      <c r="AC169" s="40"/>
      <c r="AD169" s="40"/>
      <c r="AE169" s="40"/>
      <c r="AR169" s="241" t="s">
        <v>1098</v>
      </c>
      <c r="AT169" s="241" t="s">
        <v>416</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1098</v>
      </c>
      <c r="BM169" s="241" t="s">
        <v>5013</v>
      </c>
    </row>
    <row r="170" s="2" customFormat="1">
      <c r="A170" s="40"/>
      <c r="B170" s="41"/>
      <c r="C170" s="42"/>
      <c r="D170" s="243" t="s">
        <v>293</v>
      </c>
      <c r="E170" s="42"/>
      <c r="F170" s="244" t="s">
        <v>5012</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2" customFormat="1" ht="16.5" customHeight="1">
      <c r="A171" s="40"/>
      <c r="B171" s="41"/>
      <c r="C171" s="230" t="s">
        <v>455</v>
      </c>
      <c r="D171" s="230" t="s">
        <v>287</v>
      </c>
      <c r="E171" s="231" t="s">
        <v>4263</v>
      </c>
      <c r="F171" s="232" t="s">
        <v>4264</v>
      </c>
      <c r="G171" s="233" t="s">
        <v>515</v>
      </c>
      <c r="H171" s="234">
        <v>2</v>
      </c>
      <c r="I171" s="235"/>
      <c r="J171" s="236">
        <f>ROUND(I171*H171,2)</f>
        <v>0</v>
      </c>
      <c r="K171" s="232" t="s">
        <v>19</v>
      </c>
      <c r="L171" s="46"/>
      <c r="M171" s="237" t="s">
        <v>19</v>
      </c>
      <c r="N171" s="238" t="s">
        <v>43</v>
      </c>
      <c r="O171" s="86"/>
      <c r="P171" s="239">
        <f>O171*H171</f>
        <v>0</v>
      </c>
      <c r="Q171" s="239">
        <v>1.0000000000000001E-05</v>
      </c>
      <c r="R171" s="239">
        <f>Q171*H171</f>
        <v>2.0000000000000002E-05</v>
      </c>
      <c r="S171" s="239">
        <v>0.00040000000000000002</v>
      </c>
      <c r="T171" s="240">
        <f>S171*H171</f>
        <v>0.00080000000000000004</v>
      </c>
      <c r="U171" s="40"/>
      <c r="V171" s="40"/>
      <c r="W171" s="40"/>
      <c r="X171" s="40"/>
      <c r="Y171" s="40"/>
      <c r="Z171" s="40"/>
      <c r="AA171" s="40"/>
      <c r="AB171" s="40"/>
      <c r="AC171" s="40"/>
      <c r="AD171" s="40"/>
      <c r="AE171" s="40"/>
      <c r="AR171" s="241" t="s">
        <v>759</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759</v>
      </c>
      <c r="BM171" s="241" t="s">
        <v>5014</v>
      </c>
    </row>
    <row r="172" s="2" customFormat="1">
      <c r="A172" s="40"/>
      <c r="B172" s="41"/>
      <c r="C172" s="42"/>
      <c r="D172" s="243" t="s">
        <v>293</v>
      </c>
      <c r="E172" s="42"/>
      <c r="F172" s="244" t="s">
        <v>4264</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13" customFormat="1">
      <c r="A173" s="13"/>
      <c r="B173" s="248"/>
      <c r="C173" s="249"/>
      <c r="D173" s="243" t="s">
        <v>297</v>
      </c>
      <c r="E173" s="250" t="s">
        <v>19</v>
      </c>
      <c r="F173" s="251" t="s">
        <v>3589</v>
      </c>
      <c r="G173" s="249"/>
      <c r="H173" s="252">
        <v>2</v>
      </c>
      <c r="I173" s="253"/>
      <c r="J173" s="249"/>
      <c r="K173" s="249"/>
      <c r="L173" s="254"/>
      <c r="M173" s="255"/>
      <c r="N173" s="256"/>
      <c r="O173" s="256"/>
      <c r="P173" s="256"/>
      <c r="Q173" s="256"/>
      <c r="R173" s="256"/>
      <c r="S173" s="256"/>
      <c r="T173" s="257"/>
      <c r="U173" s="13"/>
      <c r="V173" s="13"/>
      <c r="W173" s="13"/>
      <c r="X173" s="13"/>
      <c r="Y173" s="13"/>
      <c r="Z173" s="13"/>
      <c r="AA173" s="13"/>
      <c r="AB173" s="13"/>
      <c r="AC173" s="13"/>
      <c r="AD173" s="13"/>
      <c r="AE173" s="13"/>
      <c r="AT173" s="258" t="s">
        <v>297</v>
      </c>
      <c r="AU173" s="258" t="s">
        <v>81</v>
      </c>
      <c r="AV173" s="13" t="s">
        <v>81</v>
      </c>
      <c r="AW173" s="13" t="s">
        <v>33</v>
      </c>
      <c r="AX173" s="13" t="s">
        <v>72</v>
      </c>
      <c r="AY173" s="258" t="s">
        <v>285</v>
      </c>
    </row>
    <row r="174" s="14" customFormat="1">
      <c r="A174" s="14"/>
      <c r="B174" s="259"/>
      <c r="C174" s="260"/>
      <c r="D174" s="243" t="s">
        <v>297</v>
      </c>
      <c r="E174" s="261" t="s">
        <v>19</v>
      </c>
      <c r="F174" s="262" t="s">
        <v>306</v>
      </c>
      <c r="G174" s="260"/>
      <c r="H174" s="263">
        <v>2</v>
      </c>
      <c r="I174" s="264"/>
      <c r="J174" s="260"/>
      <c r="K174" s="260"/>
      <c r="L174" s="265"/>
      <c r="M174" s="266"/>
      <c r="N174" s="267"/>
      <c r="O174" s="267"/>
      <c r="P174" s="267"/>
      <c r="Q174" s="267"/>
      <c r="R174" s="267"/>
      <c r="S174" s="267"/>
      <c r="T174" s="268"/>
      <c r="U174" s="14"/>
      <c r="V174" s="14"/>
      <c r="W174" s="14"/>
      <c r="X174" s="14"/>
      <c r="Y174" s="14"/>
      <c r="Z174" s="14"/>
      <c r="AA174" s="14"/>
      <c r="AB174" s="14"/>
      <c r="AC174" s="14"/>
      <c r="AD174" s="14"/>
      <c r="AE174" s="14"/>
      <c r="AT174" s="269" t="s">
        <v>297</v>
      </c>
      <c r="AU174" s="269" t="s">
        <v>81</v>
      </c>
      <c r="AV174" s="14" t="s">
        <v>91</v>
      </c>
      <c r="AW174" s="14" t="s">
        <v>33</v>
      </c>
      <c r="AX174" s="14" t="s">
        <v>79</v>
      </c>
      <c r="AY174" s="269" t="s">
        <v>285</v>
      </c>
    </row>
    <row r="175" s="2" customFormat="1" ht="16.5" customHeight="1">
      <c r="A175" s="40"/>
      <c r="B175" s="41"/>
      <c r="C175" s="230" t="s">
        <v>7</v>
      </c>
      <c r="D175" s="230" t="s">
        <v>287</v>
      </c>
      <c r="E175" s="231" t="s">
        <v>4266</v>
      </c>
      <c r="F175" s="232" t="s">
        <v>4267</v>
      </c>
      <c r="G175" s="233" t="s">
        <v>515</v>
      </c>
      <c r="H175" s="234">
        <v>2</v>
      </c>
      <c r="I175" s="235"/>
      <c r="J175" s="236">
        <f>ROUND(I175*H175,2)</f>
        <v>0</v>
      </c>
      <c r="K175" s="232" t="s">
        <v>19</v>
      </c>
      <c r="L175" s="46"/>
      <c r="M175" s="237" t="s">
        <v>19</v>
      </c>
      <c r="N175" s="238" t="s">
        <v>43</v>
      </c>
      <c r="O175" s="86"/>
      <c r="P175" s="239">
        <f>O175*H175</f>
        <v>0</v>
      </c>
      <c r="Q175" s="239">
        <v>0</v>
      </c>
      <c r="R175" s="239">
        <f>Q175*H175</f>
        <v>0</v>
      </c>
      <c r="S175" s="239">
        <v>0.0073099999999999997</v>
      </c>
      <c r="T175" s="240">
        <f>S175*H175</f>
        <v>0.014619999999999999</v>
      </c>
      <c r="U175" s="40"/>
      <c r="V175" s="40"/>
      <c r="W175" s="40"/>
      <c r="X175" s="40"/>
      <c r="Y175" s="40"/>
      <c r="Z175" s="40"/>
      <c r="AA175" s="40"/>
      <c r="AB175" s="40"/>
      <c r="AC175" s="40"/>
      <c r="AD175" s="40"/>
      <c r="AE175" s="40"/>
      <c r="AR175" s="241" t="s">
        <v>759</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759</v>
      </c>
      <c r="BM175" s="241" t="s">
        <v>5015</v>
      </c>
    </row>
    <row r="176" s="2" customFormat="1">
      <c r="A176" s="40"/>
      <c r="B176" s="41"/>
      <c r="C176" s="42"/>
      <c r="D176" s="243" t="s">
        <v>293</v>
      </c>
      <c r="E176" s="42"/>
      <c r="F176" s="244" t="s">
        <v>4267</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13" customFormat="1">
      <c r="A177" s="13"/>
      <c r="B177" s="248"/>
      <c r="C177" s="249"/>
      <c r="D177" s="243" t="s">
        <v>297</v>
      </c>
      <c r="E177" s="250" t="s">
        <v>19</v>
      </c>
      <c r="F177" s="251" t="s">
        <v>3589</v>
      </c>
      <c r="G177" s="249"/>
      <c r="H177" s="252">
        <v>2</v>
      </c>
      <c r="I177" s="253"/>
      <c r="J177" s="249"/>
      <c r="K177" s="249"/>
      <c r="L177" s="254"/>
      <c r="M177" s="255"/>
      <c r="N177" s="256"/>
      <c r="O177" s="256"/>
      <c r="P177" s="256"/>
      <c r="Q177" s="256"/>
      <c r="R177" s="256"/>
      <c r="S177" s="256"/>
      <c r="T177" s="257"/>
      <c r="U177" s="13"/>
      <c r="V177" s="13"/>
      <c r="W177" s="13"/>
      <c r="X177" s="13"/>
      <c r="Y177" s="13"/>
      <c r="Z177" s="13"/>
      <c r="AA177" s="13"/>
      <c r="AB177" s="13"/>
      <c r="AC177" s="13"/>
      <c r="AD177" s="13"/>
      <c r="AE177" s="13"/>
      <c r="AT177" s="258" t="s">
        <v>297</v>
      </c>
      <c r="AU177" s="258" t="s">
        <v>81</v>
      </c>
      <c r="AV177" s="13" t="s">
        <v>81</v>
      </c>
      <c r="AW177" s="13" t="s">
        <v>33</v>
      </c>
      <c r="AX177" s="13" t="s">
        <v>72</v>
      </c>
      <c r="AY177" s="258" t="s">
        <v>285</v>
      </c>
    </row>
    <row r="178" s="14" customFormat="1">
      <c r="A178" s="14"/>
      <c r="B178" s="259"/>
      <c r="C178" s="260"/>
      <c r="D178" s="243" t="s">
        <v>297</v>
      </c>
      <c r="E178" s="261" t="s">
        <v>19</v>
      </c>
      <c r="F178" s="262" t="s">
        <v>306</v>
      </c>
      <c r="G178" s="260"/>
      <c r="H178" s="263">
        <v>2</v>
      </c>
      <c r="I178" s="264"/>
      <c r="J178" s="260"/>
      <c r="K178" s="260"/>
      <c r="L178" s="265"/>
      <c r="M178" s="266"/>
      <c r="N178" s="267"/>
      <c r="O178" s="267"/>
      <c r="P178" s="267"/>
      <c r="Q178" s="267"/>
      <c r="R178" s="267"/>
      <c r="S178" s="267"/>
      <c r="T178" s="268"/>
      <c r="U178" s="14"/>
      <c r="V178" s="14"/>
      <c r="W178" s="14"/>
      <c r="X178" s="14"/>
      <c r="Y178" s="14"/>
      <c r="Z178" s="14"/>
      <c r="AA178" s="14"/>
      <c r="AB178" s="14"/>
      <c r="AC178" s="14"/>
      <c r="AD178" s="14"/>
      <c r="AE178" s="14"/>
      <c r="AT178" s="269" t="s">
        <v>297</v>
      </c>
      <c r="AU178" s="269" t="s">
        <v>81</v>
      </c>
      <c r="AV178" s="14" t="s">
        <v>91</v>
      </c>
      <c r="AW178" s="14" t="s">
        <v>33</v>
      </c>
      <c r="AX178" s="14" t="s">
        <v>79</v>
      </c>
      <c r="AY178" s="269" t="s">
        <v>285</v>
      </c>
    </row>
    <row r="179" s="2" customFormat="1" ht="16.5" customHeight="1">
      <c r="A179" s="40"/>
      <c r="B179" s="41"/>
      <c r="C179" s="230" t="s">
        <v>471</v>
      </c>
      <c r="D179" s="230" t="s">
        <v>287</v>
      </c>
      <c r="E179" s="231" t="s">
        <v>4259</v>
      </c>
      <c r="F179" s="232" t="s">
        <v>4260</v>
      </c>
      <c r="G179" s="233" t="s">
        <v>515</v>
      </c>
      <c r="H179" s="234">
        <v>2</v>
      </c>
      <c r="I179" s="235"/>
      <c r="J179" s="236">
        <f>ROUND(I179*H179,2)</f>
        <v>0</v>
      </c>
      <c r="K179" s="232" t="s">
        <v>291</v>
      </c>
      <c r="L179" s="46"/>
      <c r="M179" s="237" t="s">
        <v>19</v>
      </c>
      <c r="N179" s="238" t="s">
        <v>43</v>
      </c>
      <c r="O179" s="86"/>
      <c r="P179" s="239">
        <f>O179*H179</f>
        <v>0</v>
      </c>
      <c r="Q179" s="239">
        <v>0.00075000000000000002</v>
      </c>
      <c r="R179" s="239">
        <f>Q179*H179</f>
        <v>0.0015</v>
      </c>
      <c r="S179" s="239">
        <v>0</v>
      </c>
      <c r="T179" s="240">
        <f>S179*H179</f>
        <v>0</v>
      </c>
      <c r="U179" s="40"/>
      <c r="V179" s="40"/>
      <c r="W179" s="40"/>
      <c r="X179" s="40"/>
      <c r="Y179" s="40"/>
      <c r="Z179" s="40"/>
      <c r="AA179" s="40"/>
      <c r="AB179" s="40"/>
      <c r="AC179" s="40"/>
      <c r="AD179" s="40"/>
      <c r="AE179" s="40"/>
      <c r="AR179" s="241" t="s">
        <v>759</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759</v>
      </c>
      <c r="BM179" s="241" t="s">
        <v>5016</v>
      </c>
    </row>
    <row r="180" s="2" customFormat="1">
      <c r="A180" s="40"/>
      <c r="B180" s="41"/>
      <c r="C180" s="42"/>
      <c r="D180" s="243" t="s">
        <v>293</v>
      </c>
      <c r="E180" s="42"/>
      <c r="F180" s="244" t="s">
        <v>4262</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13" customFormat="1">
      <c r="A181" s="13"/>
      <c r="B181" s="248"/>
      <c r="C181" s="249"/>
      <c r="D181" s="243" t="s">
        <v>297</v>
      </c>
      <c r="E181" s="250" t="s">
        <v>19</v>
      </c>
      <c r="F181" s="251" t="s">
        <v>3589</v>
      </c>
      <c r="G181" s="249"/>
      <c r="H181" s="252">
        <v>2</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72</v>
      </c>
      <c r="AY181" s="258" t="s">
        <v>285</v>
      </c>
    </row>
    <row r="182" s="14" customFormat="1">
      <c r="A182" s="14"/>
      <c r="B182" s="259"/>
      <c r="C182" s="260"/>
      <c r="D182" s="243" t="s">
        <v>297</v>
      </c>
      <c r="E182" s="261" t="s">
        <v>19</v>
      </c>
      <c r="F182" s="262" t="s">
        <v>306</v>
      </c>
      <c r="G182" s="260"/>
      <c r="H182" s="263">
        <v>2</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297</v>
      </c>
      <c r="AU182" s="269" t="s">
        <v>81</v>
      </c>
      <c r="AV182" s="14" t="s">
        <v>91</v>
      </c>
      <c r="AW182" s="14" t="s">
        <v>33</v>
      </c>
      <c r="AX182" s="14" t="s">
        <v>79</v>
      </c>
      <c r="AY182" s="269" t="s">
        <v>285</v>
      </c>
    </row>
    <row r="183" s="2" customFormat="1" ht="16.5" customHeight="1">
      <c r="A183" s="40"/>
      <c r="B183" s="41"/>
      <c r="C183" s="291" t="s">
        <v>479</v>
      </c>
      <c r="D183" s="291" t="s">
        <v>416</v>
      </c>
      <c r="E183" s="292" t="s">
        <v>4746</v>
      </c>
      <c r="F183" s="293" t="s">
        <v>4747</v>
      </c>
      <c r="G183" s="294" t="s">
        <v>515</v>
      </c>
      <c r="H183" s="295">
        <v>1</v>
      </c>
      <c r="I183" s="296"/>
      <c r="J183" s="297">
        <f>ROUND(I183*H183,2)</f>
        <v>0</v>
      </c>
      <c r="K183" s="293" t="s">
        <v>19</v>
      </c>
      <c r="L183" s="298"/>
      <c r="M183" s="299" t="s">
        <v>19</v>
      </c>
      <c r="N183" s="300" t="s">
        <v>43</v>
      </c>
      <c r="O183" s="86"/>
      <c r="P183" s="239">
        <f>O183*H183</f>
        <v>0</v>
      </c>
      <c r="Q183" s="239">
        <v>0.00075000000000000002</v>
      </c>
      <c r="R183" s="239">
        <f>Q183*H183</f>
        <v>0.00075000000000000002</v>
      </c>
      <c r="S183" s="239">
        <v>0</v>
      </c>
      <c r="T183" s="240">
        <f>S183*H183</f>
        <v>0</v>
      </c>
      <c r="U183" s="40"/>
      <c r="V183" s="40"/>
      <c r="W183" s="40"/>
      <c r="X183" s="40"/>
      <c r="Y183" s="40"/>
      <c r="Z183" s="40"/>
      <c r="AA183" s="40"/>
      <c r="AB183" s="40"/>
      <c r="AC183" s="40"/>
      <c r="AD183" s="40"/>
      <c r="AE183" s="40"/>
      <c r="AR183" s="241" t="s">
        <v>1098</v>
      </c>
      <c r="AT183" s="241" t="s">
        <v>416</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1098</v>
      </c>
      <c r="BM183" s="241" t="s">
        <v>5017</v>
      </c>
    </row>
    <row r="184" s="2" customFormat="1">
      <c r="A184" s="40"/>
      <c r="B184" s="41"/>
      <c r="C184" s="42"/>
      <c r="D184" s="243" t="s">
        <v>293</v>
      </c>
      <c r="E184" s="42"/>
      <c r="F184" s="244" t="s">
        <v>4747</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13" customFormat="1">
      <c r="A185" s="13"/>
      <c r="B185" s="248"/>
      <c r="C185" s="249"/>
      <c r="D185" s="243" t="s">
        <v>297</v>
      </c>
      <c r="E185" s="250" t="s">
        <v>19</v>
      </c>
      <c r="F185" s="251" t="s">
        <v>79</v>
      </c>
      <c r="G185" s="249"/>
      <c r="H185" s="252">
        <v>1</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79</v>
      </c>
      <c r="AY185" s="258" t="s">
        <v>285</v>
      </c>
    </row>
    <row r="186" s="12" customFormat="1" ht="22.8" customHeight="1">
      <c r="A186" s="12"/>
      <c r="B186" s="214"/>
      <c r="C186" s="215"/>
      <c r="D186" s="216" t="s">
        <v>71</v>
      </c>
      <c r="E186" s="228" t="s">
        <v>3194</v>
      </c>
      <c r="F186" s="228" t="s">
        <v>3195</v>
      </c>
      <c r="G186" s="215"/>
      <c r="H186" s="215"/>
      <c r="I186" s="218"/>
      <c r="J186" s="229">
        <f>BK186</f>
        <v>0</v>
      </c>
      <c r="K186" s="215"/>
      <c r="L186" s="220"/>
      <c r="M186" s="221"/>
      <c r="N186" s="222"/>
      <c r="O186" s="222"/>
      <c r="P186" s="223">
        <f>SUM(P187:P219)</f>
        <v>0</v>
      </c>
      <c r="Q186" s="222"/>
      <c r="R186" s="223">
        <f>SUM(R187:R219)</f>
        <v>0.054330000000000003</v>
      </c>
      <c r="S186" s="222"/>
      <c r="T186" s="224">
        <f>SUM(T187:T219)</f>
        <v>0</v>
      </c>
      <c r="U186" s="12"/>
      <c r="V186" s="12"/>
      <c r="W186" s="12"/>
      <c r="X186" s="12"/>
      <c r="Y186" s="12"/>
      <c r="Z186" s="12"/>
      <c r="AA186" s="12"/>
      <c r="AB186" s="12"/>
      <c r="AC186" s="12"/>
      <c r="AD186" s="12"/>
      <c r="AE186" s="12"/>
      <c r="AR186" s="225" t="s">
        <v>81</v>
      </c>
      <c r="AT186" s="226" t="s">
        <v>71</v>
      </c>
      <c r="AU186" s="226" t="s">
        <v>79</v>
      </c>
      <c r="AY186" s="225" t="s">
        <v>285</v>
      </c>
      <c r="BK186" s="227">
        <f>SUM(BK187:BK219)</f>
        <v>0</v>
      </c>
    </row>
    <row r="187" s="2" customFormat="1" ht="16.5" customHeight="1">
      <c r="A187" s="40"/>
      <c r="B187" s="41"/>
      <c r="C187" s="291" t="s">
        <v>734</v>
      </c>
      <c r="D187" s="291" t="s">
        <v>416</v>
      </c>
      <c r="E187" s="292" t="s">
        <v>4279</v>
      </c>
      <c r="F187" s="293" t="s">
        <v>4280</v>
      </c>
      <c r="G187" s="294" t="s">
        <v>290</v>
      </c>
      <c r="H187" s="295">
        <v>35</v>
      </c>
      <c r="I187" s="296"/>
      <c r="J187" s="297">
        <f>ROUND(I187*H187,2)</f>
        <v>0</v>
      </c>
      <c r="K187" s="293" t="s">
        <v>291</v>
      </c>
      <c r="L187" s="298"/>
      <c r="M187" s="299" t="s">
        <v>19</v>
      </c>
      <c r="N187" s="300" t="s">
        <v>43</v>
      </c>
      <c r="O187" s="86"/>
      <c r="P187" s="239">
        <f>O187*H187</f>
        <v>0</v>
      </c>
      <c r="Q187" s="239">
        <v>0.00052999999999999998</v>
      </c>
      <c r="R187" s="239">
        <f>Q187*H187</f>
        <v>0.018550000000000001</v>
      </c>
      <c r="S187" s="239">
        <v>0</v>
      </c>
      <c r="T187" s="240">
        <f>S187*H187</f>
        <v>0</v>
      </c>
      <c r="U187" s="40"/>
      <c r="V187" s="40"/>
      <c r="W187" s="40"/>
      <c r="X187" s="40"/>
      <c r="Y187" s="40"/>
      <c r="Z187" s="40"/>
      <c r="AA187" s="40"/>
      <c r="AB187" s="40"/>
      <c r="AC187" s="40"/>
      <c r="AD187" s="40"/>
      <c r="AE187" s="40"/>
      <c r="AR187" s="241" t="s">
        <v>3133</v>
      </c>
      <c r="AT187" s="241" t="s">
        <v>416</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3133</v>
      </c>
      <c r="BM187" s="241" t="s">
        <v>5018</v>
      </c>
    </row>
    <row r="188" s="2" customFormat="1">
      <c r="A188" s="40"/>
      <c r="B188" s="41"/>
      <c r="C188" s="42"/>
      <c r="D188" s="243" t="s">
        <v>293</v>
      </c>
      <c r="E188" s="42"/>
      <c r="F188" s="244" t="s">
        <v>4280</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ht="16.5" customHeight="1">
      <c r="A189" s="40"/>
      <c r="B189" s="41"/>
      <c r="C189" s="291" t="s">
        <v>740</v>
      </c>
      <c r="D189" s="291" t="s">
        <v>416</v>
      </c>
      <c r="E189" s="292" t="s">
        <v>4752</v>
      </c>
      <c r="F189" s="293" t="s">
        <v>4753</v>
      </c>
      <c r="G189" s="294" t="s">
        <v>290</v>
      </c>
      <c r="H189" s="295">
        <v>21</v>
      </c>
      <c r="I189" s="296"/>
      <c r="J189" s="297">
        <f>ROUND(I189*H189,2)</f>
        <v>0</v>
      </c>
      <c r="K189" s="293" t="s">
        <v>291</v>
      </c>
      <c r="L189" s="298"/>
      <c r="M189" s="299" t="s">
        <v>19</v>
      </c>
      <c r="N189" s="300" t="s">
        <v>43</v>
      </c>
      <c r="O189" s="86"/>
      <c r="P189" s="239">
        <f>O189*H189</f>
        <v>0</v>
      </c>
      <c r="Q189" s="239">
        <v>0.00025000000000000001</v>
      </c>
      <c r="R189" s="239">
        <f>Q189*H189</f>
        <v>0.0052500000000000003</v>
      </c>
      <c r="S189" s="239">
        <v>0</v>
      </c>
      <c r="T189" s="240">
        <f>S189*H189</f>
        <v>0</v>
      </c>
      <c r="U189" s="40"/>
      <c r="V189" s="40"/>
      <c r="W189" s="40"/>
      <c r="X189" s="40"/>
      <c r="Y189" s="40"/>
      <c r="Z189" s="40"/>
      <c r="AA189" s="40"/>
      <c r="AB189" s="40"/>
      <c r="AC189" s="40"/>
      <c r="AD189" s="40"/>
      <c r="AE189" s="40"/>
      <c r="AR189" s="241" t="s">
        <v>3133</v>
      </c>
      <c r="AT189" s="241" t="s">
        <v>416</v>
      </c>
      <c r="AU189" s="241" t="s">
        <v>81</v>
      </c>
      <c r="AY189" s="19" t="s">
        <v>285</v>
      </c>
      <c r="BE189" s="242">
        <f>IF(N189="základní",J189,0)</f>
        <v>0</v>
      </c>
      <c r="BF189" s="242">
        <f>IF(N189="snížená",J189,0)</f>
        <v>0</v>
      </c>
      <c r="BG189" s="242">
        <f>IF(N189="zákl. přenesená",J189,0)</f>
        <v>0</v>
      </c>
      <c r="BH189" s="242">
        <f>IF(N189="sníž. přenesená",J189,0)</f>
        <v>0</v>
      </c>
      <c r="BI189" s="242">
        <f>IF(N189="nulová",J189,0)</f>
        <v>0</v>
      </c>
      <c r="BJ189" s="19" t="s">
        <v>79</v>
      </c>
      <c r="BK189" s="242">
        <f>ROUND(I189*H189,2)</f>
        <v>0</v>
      </c>
      <c r="BL189" s="19" t="s">
        <v>3133</v>
      </c>
      <c r="BM189" s="241" t="s">
        <v>5019</v>
      </c>
    </row>
    <row r="190" s="2" customFormat="1">
      <c r="A190" s="40"/>
      <c r="B190" s="41"/>
      <c r="C190" s="42"/>
      <c r="D190" s="243" t="s">
        <v>293</v>
      </c>
      <c r="E190" s="42"/>
      <c r="F190" s="244" t="s">
        <v>4753</v>
      </c>
      <c r="G190" s="42"/>
      <c r="H190" s="42"/>
      <c r="I190" s="150"/>
      <c r="J190" s="42"/>
      <c r="K190" s="42"/>
      <c r="L190" s="46"/>
      <c r="M190" s="245"/>
      <c r="N190" s="246"/>
      <c r="O190" s="86"/>
      <c r="P190" s="86"/>
      <c r="Q190" s="86"/>
      <c r="R190" s="86"/>
      <c r="S190" s="86"/>
      <c r="T190" s="87"/>
      <c r="U190" s="40"/>
      <c r="V190" s="40"/>
      <c r="W190" s="40"/>
      <c r="X190" s="40"/>
      <c r="Y190" s="40"/>
      <c r="Z190" s="40"/>
      <c r="AA190" s="40"/>
      <c r="AB190" s="40"/>
      <c r="AC190" s="40"/>
      <c r="AD190" s="40"/>
      <c r="AE190" s="40"/>
      <c r="AT190" s="19" t="s">
        <v>293</v>
      </c>
      <c r="AU190" s="19" t="s">
        <v>81</v>
      </c>
    </row>
    <row r="191" s="2" customFormat="1" ht="16.5" customHeight="1">
      <c r="A191" s="40"/>
      <c r="B191" s="41"/>
      <c r="C191" s="291" t="s">
        <v>502</v>
      </c>
      <c r="D191" s="291" t="s">
        <v>416</v>
      </c>
      <c r="E191" s="292" t="s">
        <v>4756</v>
      </c>
      <c r="F191" s="293" t="s">
        <v>4757</v>
      </c>
      <c r="G191" s="294" t="s">
        <v>290</v>
      </c>
      <c r="H191" s="295">
        <v>34</v>
      </c>
      <c r="I191" s="296"/>
      <c r="J191" s="297">
        <f>ROUND(I191*H191,2)</f>
        <v>0</v>
      </c>
      <c r="K191" s="293" t="s">
        <v>291</v>
      </c>
      <c r="L191" s="298"/>
      <c r="M191" s="299" t="s">
        <v>19</v>
      </c>
      <c r="N191" s="300" t="s">
        <v>43</v>
      </c>
      <c r="O191" s="86"/>
      <c r="P191" s="239">
        <f>O191*H191</f>
        <v>0</v>
      </c>
      <c r="Q191" s="239">
        <v>0.00021000000000000001</v>
      </c>
      <c r="R191" s="239">
        <f>Q191*H191</f>
        <v>0.0071400000000000005</v>
      </c>
      <c r="S191" s="239">
        <v>0</v>
      </c>
      <c r="T191" s="240">
        <f>S191*H191</f>
        <v>0</v>
      </c>
      <c r="U191" s="40"/>
      <c r="V191" s="40"/>
      <c r="W191" s="40"/>
      <c r="X191" s="40"/>
      <c r="Y191" s="40"/>
      <c r="Z191" s="40"/>
      <c r="AA191" s="40"/>
      <c r="AB191" s="40"/>
      <c r="AC191" s="40"/>
      <c r="AD191" s="40"/>
      <c r="AE191" s="40"/>
      <c r="AR191" s="241" t="s">
        <v>3133</v>
      </c>
      <c r="AT191" s="241" t="s">
        <v>416</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3133</v>
      </c>
      <c r="BM191" s="241" t="s">
        <v>5020</v>
      </c>
    </row>
    <row r="192" s="2" customFormat="1">
      <c r="A192" s="40"/>
      <c r="B192" s="41"/>
      <c r="C192" s="42"/>
      <c r="D192" s="243" t="s">
        <v>293</v>
      </c>
      <c r="E192" s="42"/>
      <c r="F192" s="244" t="s">
        <v>4757</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c r="A193" s="40"/>
      <c r="B193" s="41"/>
      <c r="C193" s="42"/>
      <c r="D193" s="243" t="s">
        <v>3188</v>
      </c>
      <c r="E193" s="42"/>
      <c r="F193" s="247" t="s">
        <v>4759</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3188</v>
      </c>
      <c r="AU193" s="19" t="s">
        <v>81</v>
      </c>
    </row>
    <row r="194" s="13" customFormat="1">
      <c r="A194" s="13"/>
      <c r="B194" s="248"/>
      <c r="C194" s="249"/>
      <c r="D194" s="243" t="s">
        <v>297</v>
      </c>
      <c r="E194" s="250" t="s">
        <v>19</v>
      </c>
      <c r="F194" s="251" t="s">
        <v>5021</v>
      </c>
      <c r="G194" s="249"/>
      <c r="H194" s="252">
        <v>34</v>
      </c>
      <c r="I194" s="253"/>
      <c r="J194" s="249"/>
      <c r="K194" s="249"/>
      <c r="L194" s="254"/>
      <c r="M194" s="255"/>
      <c r="N194" s="256"/>
      <c r="O194" s="256"/>
      <c r="P194" s="256"/>
      <c r="Q194" s="256"/>
      <c r="R194" s="256"/>
      <c r="S194" s="256"/>
      <c r="T194" s="257"/>
      <c r="U194" s="13"/>
      <c r="V194" s="13"/>
      <c r="W194" s="13"/>
      <c r="X194" s="13"/>
      <c r="Y194" s="13"/>
      <c r="Z194" s="13"/>
      <c r="AA194" s="13"/>
      <c r="AB194" s="13"/>
      <c r="AC194" s="13"/>
      <c r="AD194" s="13"/>
      <c r="AE194" s="13"/>
      <c r="AT194" s="258" t="s">
        <v>297</v>
      </c>
      <c r="AU194" s="258" t="s">
        <v>81</v>
      </c>
      <c r="AV194" s="13" t="s">
        <v>81</v>
      </c>
      <c r="AW194" s="13" t="s">
        <v>33</v>
      </c>
      <c r="AX194" s="13" t="s">
        <v>72</v>
      </c>
      <c r="AY194" s="258" t="s">
        <v>285</v>
      </c>
    </row>
    <row r="195" s="14" customFormat="1">
      <c r="A195" s="14"/>
      <c r="B195" s="259"/>
      <c r="C195" s="260"/>
      <c r="D195" s="243" t="s">
        <v>297</v>
      </c>
      <c r="E195" s="261" t="s">
        <v>19</v>
      </c>
      <c r="F195" s="262" t="s">
        <v>306</v>
      </c>
      <c r="G195" s="260"/>
      <c r="H195" s="263">
        <v>34</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297</v>
      </c>
      <c r="AU195" s="269" t="s">
        <v>81</v>
      </c>
      <c r="AV195" s="14" t="s">
        <v>91</v>
      </c>
      <c r="AW195" s="14" t="s">
        <v>33</v>
      </c>
      <c r="AX195" s="14" t="s">
        <v>79</v>
      </c>
      <c r="AY195" s="269" t="s">
        <v>285</v>
      </c>
    </row>
    <row r="196" s="2" customFormat="1" ht="16.5" customHeight="1">
      <c r="A196" s="40"/>
      <c r="B196" s="41"/>
      <c r="C196" s="230" t="s">
        <v>507</v>
      </c>
      <c r="D196" s="230" t="s">
        <v>287</v>
      </c>
      <c r="E196" s="231" t="s">
        <v>3880</v>
      </c>
      <c r="F196" s="232" t="s">
        <v>3881</v>
      </c>
      <c r="G196" s="233" t="s">
        <v>290</v>
      </c>
      <c r="H196" s="234">
        <v>90</v>
      </c>
      <c r="I196" s="235"/>
      <c r="J196" s="236">
        <f>ROUND(I196*H196,2)</f>
        <v>0</v>
      </c>
      <c r="K196" s="232" t="s">
        <v>291</v>
      </c>
      <c r="L196" s="46"/>
      <c r="M196" s="237" t="s">
        <v>19</v>
      </c>
      <c r="N196" s="238" t="s">
        <v>43</v>
      </c>
      <c r="O196" s="86"/>
      <c r="P196" s="239">
        <f>O196*H196</f>
        <v>0</v>
      </c>
      <c r="Q196" s="239">
        <v>0</v>
      </c>
      <c r="R196" s="239">
        <f>Q196*H196</f>
        <v>0</v>
      </c>
      <c r="S196" s="239">
        <v>0</v>
      </c>
      <c r="T196" s="240">
        <f>S196*H196</f>
        <v>0</v>
      </c>
      <c r="U196" s="40"/>
      <c r="V196" s="40"/>
      <c r="W196" s="40"/>
      <c r="X196" s="40"/>
      <c r="Y196" s="40"/>
      <c r="Z196" s="40"/>
      <c r="AA196" s="40"/>
      <c r="AB196" s="40"/>
      <c r="AC196" s="40"/>
      <c r="AD196" s="40"/>
      <c r="AE196" s="40"/>
      <c r="AR196" s="241" t="s">
        <v>157</v>
      </c>
      <c r="AT196" s="241" t="s">
        <v>287</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157</v>
      </c>
      <c r="BM196" s="241" t="s">
        <v>5022</v>
      </c>
    </row>
    <row r="197" s="2" customFormat="1">
      <c r="A197" s="40"/>
      <c r="B197" s="41"/>
      <c r="C197" s="42"/>
      <c r="D197" s="243" t="s">
        <v>293</v>
      </c>
      <c r="E197" s="42"/>
      <c r="F197" s="244" t="s">
        <v>3883</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2" customFormat="1" ht="16.5" customHeight="1">
      <c r="A198" s="40"/>
      <c r="B198" s="41"/>
      <c r="C198" s="291" t="s">
        <v>512</v>
      </c>
      <c r="D198" s="291" t="s">
        <v>416</v>
      </c>
      <c r="E198" s="292" t="s">
        <v>5023</v>
      </c>
      <c r="F198" s="293" t="s">
        <v>5024</v>
      </c>
      <c r="G198" s="294" t="s">
        <v>290</v>
      </c>
      <c r="H198" s="295">
        <v>99</v>
      </c>
      <c r="I198" s="296"/>
      <c r="J198" s="297">
        <f>ROUND(I198*H198,2)</f>
        <v>0</v>
      </c>
      <c r="K198" s="293" t="s">
        <v>291</v>
      </c>
      <c r="L198" s="298"/>
      <c r="M198" s="299" t="s">
        <v>19</v>
      </c>
      <c r="N198" s="300" t="s">
        <v>43</v>
      </c>
      <c r="O198" s="86"/>
      <c r="P198" s="239">
        <f>O198*H198</f>
        <v>0</v>
      </c>
      <c r="Q198" s="239">
        <v>6.9999999999999994E-05</v>
      </c>
      <c r="R198" s="239">
        <f>Q198*H198</f>
        <v>0.0069299999999999995</v>
      </c>
      <c r="S198" s="239">
        <v>0</v>
      </c>
      <c r="T198" s="240">
        <f>S198*H198</f>
        <v>0</v>
      </c>
      <c r="U198" s="40"/>
      <c r="V198" s="40"/>
      <c r="W198" s="40"/>
      <c r="X198" s="40"/>
      <c r="Y198" s="40"/>
      <c r="Z198" s="40"/>
      <c r="AA198" s="40"/>
      <c r="AB198" s="40"/>
      <c r="AC198" s="40"/>
      <c r="AD198" s="40"/>
      <c r="AE198" s="40"/>
      <c r="AR198" s="241" t="s">
        <v>536</v>
      </c>
      <c r="AT198" s="241" t="s">
        <v>416</v>
      </c>
      <c r="AU198" s="241" t="s">
        <v>81</v>
      </c>
      <c r="AY198" s="19" t="s">
        <v>285</v>
      </c>
      <c r="BE198" s="242">
        <f>IF(N198="základní",J198,0)</f>
        <v>0</v>
      </c>
      <c r="BF198" s="242">
        <f>IF(N198="snížená",J198,0)</f>
        <v>0</v>
      </c>
      <c r="BG198" s="242">
        <f>IF(N198="zákl. přenesená",J198,0)</f>
        <v>0</v>
      </c>
      <c r="BH198" s="242">
        <f>IF(N198="sníž. přenesená",J198,0)</f>
        <v>0</v>
      </c>
      <c r="BI198" s="242">
        <f>IF(N198="nulová",J198,0)</f>
        <v>0</v>
      </c>
      <c r="BJ198" s="19" t="s">
        <v>79</v>
      </c>
      <c r="BK198" s="242">
        <f>ROUND(I198*H198,2)</f>
        <v>0</v>
      </c>
      <c r="BL198" s="19" t="s">
        <v>157</v>
      </c>
      <c r="BM198" s="241" t="s">
        <v>5025</v>
      </c>
    </row>
    <row r="199" s="2" customFormat="1">
      <c r="A199" s="40"/>
      <c r="B199" s="41"/>
      <c r="C199" s="42"/>
      <c r="D199" s="243" t="s">
        <v>293</v>
      </c>
      <c r="E199" s="42"/>
      <c r="F199" s="244" t="s">
        <v>5024</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293</v>
      </c>
      <c r="AU199" s="19" t="s">
        <v>81</v>
      </c>
    </row>
    <row r="200" s="13" customFormat="1">
      <c r="A200" s="13"/>
      <c r="B200" s="248"/>
      <c r="C200" s="249"/>
      <c r="D200" s="243" t="s">
        <v>297</v>
      </c>
      <c r="E200" s="250" t="s">
        <v>19</v>
      </c>
      <c r="F200" s="251" t="s">
        <v>5026</v>
      </c>
      <c r="G200" s="249"/>
      <c r="H200" s="252">
        <v>99</v>
      </c>
      <c r="I200" s="253"/>
      <c r="J200" s="249"/>
      <c r="K200" s="249"/>
      <c r="L200" s="254"/>
      <c r="M200" s="255"/>
      <c r="N200" s="256"/>
      <c r="O200" s="256"/>
      <c r="P200" s="256"/>
      <c r="Q200" s="256"/>
      <c r="R200" s="256"/>
      <c r="S200" s="256"/>
      <c r="T200" s="257"/>
      <c r="U200" s="13"/>
      <c r="V200" s="13"/>
      <c r="W200" s="13"/>
      <c r="X200" s="13"/>
      <c r="Y200" s="13"/>
      <c r="Z200" s="13"/>
      <c r="AA200" s="13"/>
      <c r="AB200" s="13"/>
      <c r="AC200" s="13"/>
      <c r="AD200" s="13"/>
      <c r="AE200" s="13"/>
      <c r="AT200" s="258" t="s">
        <v>297</v>
      </c>
      <c r="AU200" s="258" t="s">
        <v>81</v>
      </c>
      <c r="AV200" s="13" t="s">
        <v>81</v>
      </c>
      <c r="AW200" s="13" t="s">
        <v>33</v>
      </c>
      <c r="AX200" s="13" t="s">
        <v>72</v>
      </c>
      <c r="AY200" s="258" t="s">
        <v>285</v>
      </c>
    </row>
    <row r="201" s="14" customFormat="1">
      <c r="A201" s="14"/>
      <c r="B201" s="259"/>
      <c r="C201" s="260"/>
      <c r="D201" s="243" t="s">
        <v>297</v>
      </c>
      <c r="E201" s="261" t="s">
        <v>19</v>
      </c>
      <c r="F201" s="262" t="s">
        <v>306</v>
      </c>
      <c r="G201" s="260"/>
      <c r="H201" s="263">
        <v>99</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297</v>
      </c>
      <c r="AU201" s="269" t="s">
        <v>81</v>
      </c>
      <c r="AV201" s="14" t="s">
        <v>91</v>
      </c>
      <c r="AW201" s="14" t="s">
        <v>33</v>
      </c>
      <c r="AX201" s="14" t="s">
        <v>79</v>
      </c>
      <c r="AY201" s="269" t="s">
        <v>285</v>
      </c>
    </row>
    <row r="202" s="2" customFormat="1" ht="16.5" customHeight="1">
      <c r="A202" s="40"/>
      <c r="B202" s="41"/>
      <c r="C202" s="291" t="s">
        <v>519</v>
      </c>
      <c r="D202" s="291" t="s">
        <v>416</v>
      </c>
      <c r="E202" s="292" t="s">
        <v>4296</v>
      </c>
      <c r="F202" s="293" t="s">
        <v>4297</v>
      </c>
      <c r="G202" s="294" t="s">
        <v>290</v>
      </c>
      <c r="H202" s="295">
        <v>88</v>
      </c>
      <c r="I202" s="296"/>
      <c r="J202" s="297">
        <f>ROUND(I202*H202,2)</f>
        <v>0</v>
      </c>
      <c r="K202" s="293" t="s">
        <v>19</v>
      </c>
      <c r="L202" s="298"/>
      <c r="M202" s="299" t="s">
        <v>19</v>
      </c>
      <c r="N202" s="300" t="s">
        <v>43</v>
      </c>
      <c r="O202" s="86"/>
      <c r="P202" s="239">
        <f>O202*H202</f>
        <v>0</v>
      </c>
      <c r="Q202" s="239">
        <v>5.0000000000000002E-05</v>
      </c>
      <c r="R202" s="239">
        <f>Q202*H202</f>
        <v>0.0044000000000000003</v>
      </c>
      <c r="S202" s="239">
        <v>0</v>
      </c>
      <c r="T202" s="240">
        <f>S202*H202</f>
        <v>0</v>
      </c>
      <c r="U202" s="40"/>
      <c r="V202" s="40"/>
      <c r="W202" s="40"/>
      <c r="X202" s="40"/>
      <c r="Y202" s="40"/>
      <c r="Z202" s="40"/>
      <c r="AA202" s="40"/>
      <c r="AB202" s="40"/>
      <c r="AC202" s="40"/>
      <c r="AD202" s="40"/>
      <c r="AE202" s="40"/>
      <c r="AR202" s="241" t="s">
        <v>536</v>
      </c>
      <c r="AT202" s="241" t="s">
        <v>416</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157</v>
      </c>
      <c r="BM202" s="241" t="s">
        <v>5027</v>
      </c>
    </row>
    <row r="203" s="2" customFormat="1">
      <c r="A203" s="40"/>
      <c r="B203" s="41"/>
      <c r="C203" s="42"/>
      <c r="D203" s="243" t="s">
        <v>293</v>
      </c>
      <c r="E203" s="42"/>
      <c r="F203" s="244" t="s">
        <v>4297</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13" customFormat="1">
      <c r="A204" s="13"/>
      <c r="B204" s="248"/>
      <c r="C204" s="249"/>
      <c r="D204" s="243" t="s">
        <v>297</v>
      </c>
      <c r="E204" s="250" t="s">
        <v>19</v>
      </c>
      <c r="F204" s="251" t="s">
        <v>5028</v>
      </c>
      <c r="G204" s="249"/>
      <c r="H204" s="252">
        <v>88</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72</v>
      </c>
      <c r="AY204" s="258" t="s">
        <v>285</v>
      </c>
    </row>
    <row r="205" s="14" customFormat="1">
      <c r="A205" s="14"/>
      <c r="B205" s="259"/>
      <c r="C205" s="260"/>
      <c r="D205" s="243" t="s">
        <v>297</v>
      </c>
      <c r="E205" s="261" t="s">
        <v>19</v>
      </c>
      <c r="F205" s="262" t="s">
        <v>306</v>
      </c>
      <c r="G205" s="260"/>
      <c r="H205" s="263">
        <v>88</v>
      </c>
      <c r="I205" s="264"/>
      <c r="J205" s="260"/>
      <c r="K205" s="260"/>
      <c r="L205" s="265"/>
      <c r="M205" s="266"/>
      <c r="N205" s="267"/>
      <c r="O205" s="267"/>
      <c r="P205" s="267"/>
      <c r="Q205" s="267"/>
      <c r="R205" s="267"/>
      <c r="S205" s="267"/>
      <c r="T205" s="268"/>
      <c r="U205" s="14"/>
      <c r="V205" s="14"/>
      <c r="W205" s="14"/>
      <c r="X205" s="14"/>
      <c r="Y205" s="14"/>
      <c r="Z205" s="14"/>
      <c r="AA205" s="14"/>
      <c r="AB205" s="14"/>
      <c r="AC205" s="14"/>
      <c r="AD205" s="14"/>
      <c r="AE205" s="14"/>
      <c r="AT205" s="269" t="s">
        <v>297</v>
      </c>
      <c r="AU205" s="269" t="s">
        <v>81</v>
      </c>
      <c r="AV205" s="14" t="s">
        <v>91</v>
      </c>
      <c r="AW205" s="14" t="s">
        <v>33</v>
      </c>
      <c r="AX205" s="14" t="s">
        <v>79</v>
      </c>
      <c r="AY205" s="269" t="s">
        <v>285</v>
      </c>
    </row>
    <row r="206" s="2" customFormat="1" ht="16.5" customHeight="1">
      <c r="A206" s="40"/>
      <c r="B206" s="41"/>
      <c r="C206" s="291" t="s">
        <v>524</v>
      </c>
      <c r="D206" s="291" t="s">
        <v>416</v>
      </c>
      <c r="E206" s="292" t="s">
        <v>4299</v>
      </c>
      <c r="F206" s="293" t="s">
        <v>4300</v>
      </c>
      <c r="G206" s="294" t="s">
        <v>290</v>
      </c>
      <c r="H206" s="295">
        <v>61</v>
      </c>
      <c r="I206" s="296"/>
      <c r="J206" s="297">
        <f>ROUND(I206*H206,2)</f>
        <v>0</v>
      </c>
      <c r="K206" s="293" t="s">
        <v>19</v>
      </c>
      <c r="L206" s="298"/>
      <c r="M206" s="299" t="s">
        <v>19</v>
      </c>
      <c r="N206" s="300" t="s">
        <v>43</v>
      </c>
      <c r="O206" s="86"/>
      <c r="P206" s="239">
        <f>O206*H206</f>
        <v>0</v>
      </c>
      <c r="Q206" s="239">
        <v>0.00011</v>
      </c>
      <c r="R206" s="239">
        <f>Q206*H206</f>
        <v>0.0067099999999999998</v>
      </c>
      <c r="S206" s="239">
        <v>0</v>
      </c>
      <c r="T206" s="240">
        <f>S206*H206</f>
        <v>0</v>
      </c>
      <c r="U206" s="40"/>
      <c r="V206" s="40"/>
      <c r="W206" s="40"/>
      <c r="X206" s="40"/>
      <c r="Y206" s="40"/>
      <c r="Z206" s="40"/>
      <c r="AA206" s="40"/>
      <c r="AB206" s="40"/>
      <c r="AC206" s="40"/>
      <c r="AD206" s="40"/>
      <c r="AE206" s="40"/>
      <c r="AR206" s="241" t="s">
        <v>536</v>
      </c>
      <c r="AT206" s="241" t="s">
        <v>416</v>
      </c>
      <c r="AU206" s="241" t="s">
        <v>81</v>
      </c>
      <c r="AY206" s="19" t="s">
        <v>285</v>
      </c>
      <c r="BE206" s="242">
        <f>IF(N206="základní",J206,0)</f>
        <v>0</v>
      </c>
      <c r="BF206" s="242">
        <f>IF(N206="snížená",J206,0)</f>
        <v>0</v>
      </c>
      <c r="BG206" s="242">
        <f>IF(N206="zákl. přenesená",J206,0)</f>
        <v>0</v>
      </c>
      <c r="BH206" s="242">
        <f>IF(N206="sníž. přenesená",J206,0)</f>
        <v>0</v>
      </c>
      <c r="BI206" s="242">
        <f>IF(N206="nulová",J206,0)</f>
        <v>0</v>
      </c>
      <c r="BJ206" s="19" t="s">
        <v>79</v>
      </c>
      <c r="BK206" s="242">
        <f>ROUND(I206*H206,2)</f>
        <v>0</v>
      </c>
      <c r="BL206" s="19" t="s">
        <v>157</v>
      </c>
      <c r="BM206" s="241" t="s">
        <v>5029</v>
      </c>
    </row>
    <row r="207" s="2" customFormat="1">
      <c r="A207" s="40"/>
      <c r="B207" s="41"/>
      <c r="C207" s="42"/>
      <c r="D207" s="243" t="s">
        <v>293</v>
      </c>
      <c r="E207" s="42"/>
      <c r="F207" s="244" t="s">
        <v>4300</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293</v>
      </c>
      <c r="AU207" s="19" t="s">
        <v>81</v>
      </c>
    </row>
    <row r="208" s="13" customFormat="1">
      <c r="A208" s="13"/>
      <c r="B208" s="248"/>
      <c r="C208" s="249"/>
      <c r="D208" s="243" t="s">
        <v>297</v>
      </c>
      <c r="E208" s="250" t="s">
        <v>19</v>
      </c>
      <c r="F208" s="251" t="s">
        <v>5030</v>
      </c>
      <c r="G208" s="249"/>
      <c r="H208" s="252">
        <v>61</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72</v>
      </c>
      <c r="AY208" s="258" t="s">
        <v>285</v>
      </c>
    </row>
    <row r="209" s="14" customFormat="1">
      <c r="A209" s="14"/>
      <c r="B209" s="259"/>
      <c r="C209" s="260"/>
      <c r="D209" s="243" t="s">
        <v>297</v>
      </c>
      <c r="E209" s="261" t="s">
        <v>19</v>
      </c>
      <c r="F209" s="262" t="s">
        <v>306</v>
      </c>
      <c r="G209" s="260"/>
      <c r="H209" s="263">
        <v>61</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297</v>
      </c>
      <c r="AU209" s="269" t="s">
        <v>81</v>
      </c>
      <c r="AV209" s="14" t="s">
        <v>91</v>
      </c>
      <c r="AW209" s="14" t="s">
        <v>33</v>
      </c>
      <c r="AX209" s="14" t="s">
        <v>79</v>
      </c>
      <c r="AY209" s="269" t="s">
        <v>285</v>
      </c>
    </row>
    <row r="210" s="2" customFormat="1" ht="16.5" customHeight="1">
      <c r="A210" s="40"/>
      <c r="B210" s="41"/>
      <c r="C210" s="291" t="s">
        <v>530</v>
      </c>
      <c r="D210" s="291" t="s">
        <v>416</v>
      </c>
      <c r="E210" s="292" t="s">
        <v>4303</v>
      </c>
      <c r="F210" s="293" t="s">
        <v>4304</v>
      </c>
      <c r="G210" s="294" t="s">
        <v>290</v>
      </c>
      <c r="H210" s="295">
        <v>107</v>
      </c>
      <c r="I210" s="296"/>
      <c r="J210" s="297">
        <f>ROUND(I210*H210,2)</f>
        <v>0</v>
      </c>
      <c r="K210" s="293" t="s">
        <v>19</v>
      </c>
      <c r="L210" s="298"/>
      <c r="M210" s="299" t="s">
        <v>19</v>
      </c>
      <c r="N210" s="300" t="s">
        <v>43</v>
      </c>
      <c r="O210" s="86"/>
      <c r="P210" s="239">
        <f>O210*H210</f>
        <v>0</v>
      </c>
      <c r="Q210" s="239">
        <v>5.0000000000000002E-05</v>
      </c>
      <c r="R210" s="239">
        <f>Q210*H210</f>
        <v>0.0053500000000000006</v>
      </c>
      <c r="S210" s="239">
        <v>0</v>
      </c>
      <c r="T210" s="240">
        <f>S210*H210</f>
        <v>0</v>
      </c>
      <c r="U210" s="40"/>
      <c r="V210" s="40"/>
      <c r="W210" s="40"/>
      <c r="X210" s="40"/>
      <c r="Y210" s="40"/>
      <c r="Z210" s="40"/>
      <c r="AA210" s="40"/>
      <c r="AB210" s="40"/>
      <c r="AC210" s="40"/>
      <c r="AD210" s="40"/>
      <c r="AE210" s="40"/>
      <c r="AR210" s="241" t="s">
        <v>536</v>
      </c>
      <c r="AT210" s="241" t="s">
        <v>416</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5031</v>
      </c>
    </row>
    <row r="211" s="2" customFormat="1">
      <c r="A211" s="40"/>
      <c r="B211" s="41"/>
      <c r="C211" s="42"/>
      <c r="D211" s="243" t="s">
        <v>293</v>
      </c>
      <c r="E211" s="42"/>
      <c r="F211" s="244" t="s">
        <v>4304</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13" customFormat="1">
      <c r="A212" s="13"/>
      <c r="B212" s="248"/>
      <c r="C212" s="249"/>
      <c r="D212" s="243" t="s">
        <v>297</v>
      </c>
      <c r="E212" s="250" t="s">
        <v>19</v>
      </c>
      <c r="F212" s="251" t="s">
        <v>5032</v>
      </c>
      <c r="G212" s="249"/>
      <c r="H212" s="252">
        <v>107</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72</v>
      </c>
      <c r="AY212" s="258" t="s">
        <v>285</v>
      </c>
    </row>
    <row r="213" s="14" customFormat="1">
      <c r="A213" s="14"/>
      <c r="B213" s="259"/>
      <c r="C213" s="260"/>
      <c r="D213" s="243" t="s">
        <v>297</v>
      </c>
      <c r="E213" s="261" t="s">
        <v>19</v>
      </c>
      <c r="F213" s="262" t="s">
        <v>306</v>
      </c>
      <c r="G213" s="260"/>
      <c r="H213" s="263">
        <v>107</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297</v>
      </c>
      <c r="AU213" s="269" t="s">
        <v>81</v>
      </c>
      <c r="AV213" s="14" t="s">
        <v>91</v>
      </c>
      <c r="AW213" s="14" t="s">
        <v>33</v>
      </c>
      <c r="AX213" s="14" t="s">
        <v>79</v>
      </c>
      <c r="AY213" s="269" t="s">
        <v>285</v>
      </c>
    </row>
    <row r="214" s="2" customFormat="1" ht="16.5" customHeight="1">
      <c r="A214" s="40"/>
      <c r="B214" s="41"/>
      <c r="C214" s="230" t="s">
        <v>536</v>
      </c>
      <c r="D214" s="230" t="s">
        <v>287</v>
      </c>
      <c r="E214" s="231" t="s">
        <v>4307</v>
      </c>
      <c r="F214" s="232" t="s">
        <v>4308</v>
      </c>
      <c r="G214" s="233" t="s">
        <v>290</v>
      </c>
      <c r="H214" s="234">
        <v>355</v>
      </c>
      <c r="I214" s="235"/>
      <c r="J214" s="236">
        <f>ROUND(I214*H214,2)</f>
        <v>0</v>
      </c>
      <c r="K214" s="232" t="s">
        <v>291</v>
      </c>
      <c r="L214" s="46"/>
      <c r="M214" s="237" t="s">
        <v>19</v>
      </c>
      <c r="N214" s="238" t="s">
        <v>43</v>
      </c>
      <c r="O214" s="86"/>
      <c r="P214" s="239">
        <f>O214*H214</f>
        <v>0</v>
      </c>
      <c r="Q214" s="239">
        <v>0</v>
      </c>
      <c r="R214" s="239">
        <f>Q214*H214</f>
        <v>0</v>
      </c>
      <c r="S214" s="239">
        <v>0</v>
      </c>
      <c r="T214" s="240">
        <f>S214*H214</f>
        <v>0</v>
      </c>
      <c r="U214" s="40"/>
      <c r="V214" s="40"/>
      <c r="W214" s="40"/>
      <c r="X214" s="40"/>
      <c r="Y214" s="40"/>
      <c r="Z214" s="40"/>
      <c r="AA214" s="40"/>
      <c r="AB214" s="40"/>
      <c r="AC214" s="40"/>
      <c r="AD214" s="40"/>
      <c r="AE214" s="40"/>
      <c r="AR214" s="241" t="s">
        <v>157</v>
      </c>
      <c r="AT214" s="241" t="s">
        <v>287</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157</v>
      </c>
      <c r="BM214" s="241" t="s">
        <v>5033</v>
      </c>
    </row>
    <row r="215" s="2" customFormat="1">
      <c r="A215" s="40"/>
      <c r="B215" s="41"/>
      <c r="C215" s="42"/>
      <c r="D215" s="243" t="s">
        <v>293</v>
      </c>
      <c r="E215" s="42"/>
      <c r="F215" s="244" t="s">
        <v>4310</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2" customFormat="1" ht="16.5" customHeight="1">
      <c r="A216" s="40"/>
      <c r="B216" s="41"/>
      <c r="C216" s="230" t="s">
        <v>540</v>
      </c>
      <c r="D216" s="230" t="s">
        <v>287</v>
      </c>
      <c r="E216" s="231" t="s">
        <v>4311</v>
      </c>
      <c r="F216" s="232" t="s">
        <v>4312</v>
      </c>
      <c r="G216" s="233" t="s">
        <v>515</v>
      </c>
      <c r="H216" s="234">
        <v>56</v>
      </c>
      <c r="I216" s="235"/>
      <c r="J216" s="236">
        <f>ROUND(I216*H216,2)</f>
        <v>0</v>
      </c>
      <c r="K216" s="232" t="s">
        <v>291</v>
      </c>
      <c r="L216" s="46"/>
      <c r="M216" s="237" t="s">
        <v>19</v>
      </c>
      <c r="N216" s="238" t="s">
        <v>43</v>
      </c>
      <c r="O216" s="86"/>
      <c r="P216" s="239">
        <f>O216*H216</f>
        <v>0</v>
      </c>
      <c r="Q216" s="239">
        <v>0</v>
      </c>
      <c r="R216" s="239">
        <f>Q216*H216</f>
        <v>0</v>
      </c>
      <c r="S216" s="239">
        <v>0</v>
      </c>
      <c r="T216" s="240">
        <f>S216*H216</f>
        <v>0</v>
      </c>
      <c r="U216" s="40"/>
      <c r="V216" s="40"/>
      <c r="W216" s="40"/>
      <c r="X216" s="40"/>
      <c r="Y216" s="40"/>
      <c r="Z216" s="40"/>
      <c r="AA216" s="40"/>
      <c r="AB216" s="40"/>
      <c r="AC216" s="40"/>
      <c r="AD216" s="40"/>
      <c r="AE216" s="40"/>
      <c r="AR216" s="241" t="s">
        <v>157</v>
      </c>
      <c r="AT216" s="241" t="s">
        <v>287</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157</v>
      </c>
      <c r="BM216" s="241" t="s">
        <v>5034</v>
      </c>
    </row>
    <row r="217" s="2" customFormat="1">
      <c r="A217" s="40"/>
      <c r="B217" s="41"/>
      <c r="C217" s="42"/>
      <c r="D217" s="243" t="s">
        <v>293</v>
      </c>
      <c r="E217" s="42"/>
      <c r="F217" s="244" t="s">
        <v>4314</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13" customFormat="1">
      <c r="A218" s="13"/>
      <c r="B218" s="248"/>
      <c r="C218" s="249"/>
      <c r="D218" s="243" t="s">
        <v>297</v>
      </c>
      <c r="E218" s="250" t="s">
        <v>19</v>
      </c>
      <c r="F218" s="251" t="s">
        <v>5035</v>
      </c>
      <c r="G218" s="249"/>
      <c r="H218" s="252">
        <v>56</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72</v>
      </c>
      <c r="AY218" s="258" t="s">
        <v>285</v>
      </c>
    </row>
    <row r="219" s="14" customFormat="1">
      <c r="A219" s="14"/>
      <c r="B219" s="259"/>
      <c r="C219" s="260"/>
      <c r="D219" s="243" t="s">
        <v>297</v>
      </c>
      <c r="E219" s="261" t="s">
        <v>19</v>
      </c>
      <c r="F219" s="262" t="s">
        <v>306</v>
      </c>
      <c r="G219" s="260"/>
      <c r="H219" s="263">
        <v>56</v>
      </c>
      <c r="I219" s="264"/>
      <c r="J219" s="260"/>
      <c r="K219" s="260"/>
      <c r="L219" s="265"/>
      <c r="M219" s="266"/>
      <c r="N219" s="267"/>
      <c r="O219" s="267"/>
      <c r="P219" s="267"/>
      <c r="Q219" s="267"/>
      <c r="R219" s="267"/>
      <c r="S219" s="267"/>
      <c r="T219" s="268"/>
      <c r="U219" s="14"/>
      <c r="V219" s="14"/>
      <c r="W219" s="14"/>
      <c r="X219" s="14"/>
      <c r="Y219" s="14"/>
      <c r="Z219" s="14"/>
      <c r="AA219" s="14"/>
      <c r="AB219" s="14"/>
      <c r="AC219" s="14"/>
      <c r="AD219" s="14"/>
      <c r="AE219" s="14"/>
      <c r="AT219" s="269" t="s">
        <v>297</v>
      </c>
      <c r="AU219" s="269" t="s">
        <v>81</v>
      </c>
      <c r="AV219" s="14" t="s">
        <v>91</v>
      </c>
      <c r="AW219" s="14" t="s">
        <v>33</v>
      </c>
      <c r="AX219" s="14" t="s">
        <v>79</v>
      </c>
      <c r="AY219" s="269" t="s">
        <v>285</v>
      </c>
    </row>
    <row r="220" s="12" customFormat="1" ht="22.8" customHeight="1">
      <c r="A220" s="12"/>
      <c r="B220" s="214"/>
      <c r="C220" s="215"/>
      <c r="D220" s="216" t="s">
        <v>71</v>
      </c>
      <c r="E220" s="228" t="s">
        <v>3203</v>
      </c>
      <c r="F220" s="228" t="s">
        <v>3204</v>
      </c>
      <c r="G220" s="215"/>
      <c r="H220" s="215"/>
      <c r="I220" s="218"/>
      <c r="J220" s="229">
        <f>BK220</f>
        <v>0</v>
      </c>
      <c r="K220" s="215"/>
      <c r="L220" s="220"/>
      <c r="M220" s="221"/>
      <c r="N220" s="222"/>
      <c r="O220" s="222"/>
      <c r="P220" s="223">
        <f>SUM(P221:P255)</f>
        <v>0</v>
      </c>
      <c r="Q220" s="222"/>
      <c r="R220" s="223">
        <f>SUM(R221:R255)</f>
        <v>0.056169999999999998</v>
      </c>
      <c r="S220" s="222"/>
      <c r="T220" s="224">
        <f>SUM(T221:T255)</f>
        <v>0</v>
      </c>
      <c r="U220" s="12"/>
      <c r="V220" s="12"/>
      <c r="W220" s="12"/>
      <c r="X220" s="12"/>
      <c r="Y220" s="12"/>
      <c r="Z220" s="12"/>
      <c r="AA220" s="12"/>
      <c r="AB220" s="12"/>
      <c r="AC220" s="12"/>
      <c r="AD220" s="12"/>
      <c r="AE220" s="12"/>
      <c r="AR220" s="225" t="s">
        <v>81</v>
      </c>
      <c r="AT220" s="226" t="s">
        <v>71</v>
      </c>
      <c r="AU220" s="226" t="s">
        <v>79</v>
      </c>
      <c r="AY220" s="225" t="s">
        <v>285</v>
      </c>
      <c r="BK220" s="227">
        <f>SUM(BK221:BK255)</f>
        <v>0</v>
      </c>
    </row>
    <row r="221" s="2" customFormat="1" ht="16.5" customHeight="1">
      <c r="A221" s="40"/>
      <c r="B221" s="41"/>
      <c r="C221" s="291" t="s">
        <v>544</v>
      </c>
      <c r="D221" s="291" t="s">
        <v>416</v>
      </c>
      <c r="E221" s="292" t="s">
        <v>3890</v>
      </c>
      <c r="F221" s="293" t="s">
        <v>3891</v>
      </c>
      <c r="G221" s="294" t="s">
        <v>290</v>
      </c>
      <c r="H221" s="295">
        <v>11</v>
      </c>
      <c r="I221" s="296"/>
      <c r="J221" s="297">
        <f>ROUND(I221*H221,2)</f>
        <v>0</v>
      </c>
      <c r="K221" s="293" t="s">
        <v>19</v>
      </c>
      <c r="L221" s="298"/>
      <c r="M221" s="299" t="s">
        <v>19</v>
      </c>
      <c r="N221" s="300" t="s">
        <v>43</v>
      </c>
      <c r="O221" s="86"/>
      <c r="P221" s="239">
        <f>O221*H221</f>
        <v>0</v>
      </c>
      <c r="Q221" s="239">
        <v>0.0022499999999999998</v>
      </c>
      <c r="R221" s="239">
        <f>Q221*H221</f>
        <v>0.024749999999999998</v>
      </c>
      <c r="S221" s="239">
        <v>0</v>
      </c>
      <c r="T221" s="240">
        <f>S221*H221</f>
        <v>0</v>
      </c>
      <c r="U221" s="40"/>
      <c r="V221" s="40"/>
      <c r="W221" s="40"/>
      <c r="X221" s="40"/>
      <c r="Y221" s="40"/>
      <c r="Z221" s="40"/>
      <c r="AA221" s="40"/>
      <c r="AB221" s="40"/>
      <c r="AC221" s="40"/>
      <c r="AD221" s="40"/>
      <c r="AE221" s="40"/>
      <c r="AR221" s="241" t="s">
        <v>536</v>
      </c>
      <c r="AT221" s="241" t="s">
        <v>416</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5036</v>
      </c>
    </row>
    <row r="222" s="2" customFormat="1">
      <c r="A222" s="40"/>
      <c r="B222" s="41"/>
      <c r="C222" s="42"/>
      <c r="D222" s="243" t="s">
        <v>293</v>
      </c>
      <c r="E222" s="42"/>
      <c r="F222" s="244" t="s">
        <v>3891</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13" customFormat="1">
      <c r="A223" s="13"/>
      <c r="B223" s="248"/>
      <c r="C223" s="249"/>
      <c r="D223" s="243" t="s">
        <v>297</v>
      </c>
      <c r="E223" s="250" t="s">
        <v>19</v>
      </c>
      <c r="F223" s="251" t="s">
        <v>5037</v>
      </c>
      <c r="G223" s="249"/>
      <c r="H223" s="252">
        <v>11</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72</v>
      </c>
      <c r="AY223" s="258" t="s">
        <v>285</v>
      </c>
    </row>
    <row r="224" s="14" customFormat="1">
      <c r="A224" s="14"/>
      <c r="B224" s="259"/>
      <c r="C224" s="260"/>
      <c r="D224" s="243" t="s">
        <v>297</v>
      </c>
      <c r="E224" s="261" t="s">
        <v>19</v>
      </c>
      <c r="F224" s="262" t="s">
        <v>306</v>
      </c>
      <c r="G224" s="260"/>
      <c r="H224" s="263">
        <v>11</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297</v>
      </c>
      <c r="AU224" s="269" t="s">
        <v>81</v>
      </c>
      <c r="AV224" s="14" t="s">
        <v>91</v>
      </c>
      <c r="AW224" s="14" t="s">
        <v>33</v>
      </c>
      <c r="AX224" s="14" t="s">
        <v>79</v>
      </c>
      <c r="AY224" s="269" t="s">
        <v>285</v>
      </c>
    </row>
    <row r="225" s="2" customFormat="1" ht="16.5" customHeight="1">
      <c r="A225" s="40"/>
      <c r="B225" s="41"/>
      <c r="C225" s="291" t="s">
        <v>553</v>
      </c>
      <c r="D225" s="291" t="s">
        <v>416</v>
      </c>
      <c r="E225" s="292" t="s">
        <v>3894</v>
      </c>
      <c r="F225" s="293" t="s">
        <v>3895</v>
      </c>
      <c r="G225" s="294" t="s">
        <v>290</v>
      </c>
      <c r="H225" s="295">
        <v>10</v>
      </c>
      <c r="I225" s="296"/>
      <c r="J225" s="297">
        <f>ROUND(I225*H225,2)</f>
        <v>0</v>
      </c>
      <c r="K225" s="293" t="s">
        <v>19</v>
      </c>
      <c r="L225" s="298"/>
      <c r="M225" s="299" t="s">
        <v>19</v>
      </c>
      <c r="N225" s="300" t="s">
        <v>43</v>
      </c>
      <c r="O225" s="86"/>
      <c r="P225" s="239">
        <f>O225*H225</f>
        <v>0</v>
      </c>
      <c r="Q225" s="239">
        <v>0.0022499999999999998</v>
      </c>
      <c r="R225" s="239">
        <f>Q225*H225</f>
        <v>0.022499999999999999</v>
      </c>
      <c r="S225" s="239">
        <v>0</v>
      </c>
      <c r="T225" s="240">
        <f>S225*H225</f>
        <v>0</v>
      </c>
      <c r="U225" s="40"/>
      <c r="V225" s="40"/>
      <c r="W225" s="40"/>
      <c r="X225" s="40"/>
      <c r="Y225" s="40"/>
      <c r="Z225" s="40"/>
      <c r="AA225" s="40"/>
      <c r="AB225" s="40"/>
      <c r="AC225" s="40"/>
      <c r="AD225" s="40"/>
      <c r="AE225" s="40"/>
      <c r="AR225" s="241" t="s">
        <v>536</v>
      </c>
      <c r="AT225" s="241" t="s">
        <v>416</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157</v>
      </c>
      <c r="BM225" s="241" t="s">
        <v>5038</v>
      </c>
    </row>
    <row r="226" s="2" customFormat="1">
      <c r="A226" s="40"/>
      <c r="B226" s="41"/>
      <c r="C226" s="42"/>
      <c r="D226" s="243" t="s">
        <v>293</v>
      </c>
      <c r="E226" s="42"/>
      <c r="F226" s="244" t="s">
        <v>3895</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13" customFormat="1">
      <c r="A227" s="13"/>
      <c r="B227" s="248"/>
      <c r="C227" s="249"/>
      <c r="D227" s="243" t="s">
        <v>297</v>
      </c>
      <c r="E227" s="250" t="s">
        <v>19</v>
      </c>
      <c r="F227" s="251" t="s">
        <v>133</v>
      </c>
      <c r="G227" s="249"/>
      <c r="H227" s="252">
        <v>10</v>
      </c>
      <c r="I227" s="253"/>
      <c r="J227" s="249"/>
      <c r="K227" s="249"/>
      <c r="L227" s="254"/>
      <c r="M227" s="255"/>
      <c r="N227" s="256"/>
      <c r="O227" s="256"/>
      <c r="P227" s="256"/>
      <c r="Q227" s="256"/>
      <c r="R227" s="256"/>
      <c r="S227" s="256"/>
      <c r="T227" s="257"/>
      <c r="U227" s="13"/>
      <c r="V227" s="13"/>
      <c r="W227" s="13"/>
      <c r="X227" s="13"/>
      <c r="Y227" s="13"/>
      <c r="Z227" s="13"/>
      <c r="AA227" s="13"/>
      <c r="AB227" s="13"/>
      <c r="AC227" s="13"/>
      <c r="AD227" s="13"/>
      <c r="AE227" s="13"/>
      <c r="AT227" s="258" t="s">
        <v>297</v>
      </c>
      <c r="AU227" s="258" t="s">
        <v>81</v>
      </c>
      <c r="AV227" s="13" t="s">
        <v>81</v>
      </c>
      <c r="AW227" s="13" t="s">
        <v>33</v>
      </c>
      <c r="AX227" s="13" t="s">
        <v>72</v>
      </c>
      <c r="AY227" s="258" t="s">
        <v>285</v>
      </c>
    </row>
    <row r="228" s="14" customFormat="1">
      <c r="A228" s="14"/>
      <c r="B228" s="259"/>
      <c r="C228" s="260"/>
      <c r="D228" s="243" t="s">
        <v>297</v>
      </c>
      <c r="E228" s="261" t="s">
        <v>19</v>
      </c>
      <c r="F228" s="262" t="s">
        <v>306</v>
      </c>
      <c r="G228" s="260"/>
      <c r="H228" s="263">
        <v>10</v>
      </c>
      <c r="I228" s="264"/>
      <c r="J228" s="260"/>
      <c r="K228" s="260"/>
      <c r="L228" s="265"/>
      <c r="M228" s="266"/>
      <c r="N228" s="267"/>
      <c r="O228" s="267"/>
      <c r="P228" s="267"/>
      <c r="Q228" s="267"/>
      <c r="R228" s="267"/>
      <c r="S228" s="267"/>
      <c r="T228" s="268"/>
      <c r="U228" s="14"/>
      <c r="V228" s="14"/>
      <c r="W228" s="14"/>
      <c r="X228" s="14"/>
      <c r="Y228" s="14"/>
      <c r="Z228" s="14"/>
      <c r="AA228" s="14"/>
      <c r="AB228" s="14"/>
      <c r="AC228" s="14"/>
      <c r="AD228" s="14"/>
      <c r="AE228" s="14"/>
      <c r="AT228" s="269" t="s">
        <v>297</v>
      </c>
      <c r="AU228" s="269" t="s">
        <v>81</v>
      </c>
      <c r="AV228" s="14" t="s">
        <v>91</v>
      </c>
      <c r="AW228" s="14" t="s">
        <v>33</v>
      </c>
      <c r="AX228" s="14" t="s">
        <v>79</v>
      </c>
      <c r="AY228" s="269" t="s">
        <v>285</v>
      </c>
    </row>
    <row r="229" s="2" customFormat="1" ht="16.5" customHeight="1">
      <c r="A229" s="40"/>
      <c r="B229" s="41"/>
      <c r="C229" s="291" t="s">
        <v>559</v>
      </c>
      <c r="D229" s="291" t="s">
        <v>416</v>
      </c>
      <c r="E229" s="292" t="s">
        <v>3897</v>
      </c>
      <c r="F229" s="293" t="s">
        <v>3898</v>
      </c>
      <c r="G229" s="294" t="s">
        <v>515</v>
      </c>
      <c r="H229" s="295">
        <v>38</v>
      </c>
      <c r="I229" s="296"/>
      <c r="J229" s="297">
        <f>ROUND(I229*H229,2)</f>
        <v>0</v>
      </c>
      <c r="K229" s="293" t="s">
        <v>19</v>
      </c>
      <c r="L229" s="298"/>
      <c r="M229" s="299" t="s">
        <v>19</v>
      </c>
      <c r="N229" s="300" t="s">
        <v>43</v>
      </c>
      <c r="O229" s="86"/>
      <c r="P229" s="239">
        <f>O229*H229</f>
        <v>0</v>
      </c>
      <c r="Q229" s="239">
        <v>4.0000000000000003E-05</v>
      </c>
      <c r="R229" s="239">
        <f>Q229*H229</f>
        <v>0.0015200000000000001</v>
      </c>
      <c r="S229" s="239">
        <v>0</v>
      </c>
      <c r="T229" s="240">
        <f>S229*H229</f>
        <v>0</v>
      </c>
      <c r="U229" s="40"/>
      <c r="V229" s="40"/>
      <c r="W229" s="40"/>
      <c r="X229" s="40"/>
      <c r="Y229" s="40"/>
      <c r="Z229" s="40"/>
      <c r="AA229" s="40"/>
      <c r="AB229" s="40"/>
      <c r="AC229" s="40"/>
      <c r="AD229" s="40"/>
      <c r="AE229" s="40"/>
      <c r="AR229" s="241" t="s">
        <v>536</v>
      </c>
      <c r="AT229" s="241" t="s">
        <v>416</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5039</v>
      </c>
    </row>
    <row r="230" s="2" customFormat="1">
      <c r="A230" s="40"/>
      <c r="B230" s="41"/>
      <c r="C230" s="42"/>
      <c r="D230" s="243" t="s">
        <v>293</v>
      </c>
      <c r="E230" s="42"/>
      <c r="F230" s="244" t="s">
        <v>3900</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3" customFormat="1">
      <c r="A231" s="13"/>
      <c r="B231" s="248"/>
      <c r="C231" s="249"/>
      <c r="D231" s="243" t="s">
        <v>297</v>
      </c>
      <c r="E231" s="250" t="s">
        <v>19</v>
      </c>
      <c r="F231" s="251" t="s">
        <v>5040</v>
      </c>
      <c r="G231" s="249"/>
      <c r="H231" s="252">
        <v>38</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72</v>
      </c>
      <c r="AY231" s="258" t="s">
        <v>285</v>
      </c>
    </row>
    <row r="232" s="14" customFormat="1">
      <c r="A232" s="14"/>
      <c r="B232" s="259"/>
      <c r="C232" s="260"/>
      <c r="D232" s="243" t="s">
        <v>297</v>
      </c>
      <c r="E232" s="261" t="s">
        <v>19</v>
      </c>
      <c r="F232" s="262" t="s">
        <v>306</v>
      </c>
      <c r="G232" s="260"/>
      <c r="H232" s="263">
        <v>38</v>
      </c>
      <c r="I232" s="264"/>
      <c r="J232" s="260"/>
      <c r="K232" s="260"/>
      <c r="L232" s="265"/>
      <c r="M232" s="266"/>
      <c r="N232" s="267"/>
      <c r="O232" s="267"/>
      <c r="P232" s="267"/>
      <c r="Q232" s="267"/>
      <c r="R232" s="267"/>
      <c r="S232" s="267"/>
      <c r="T232" s="268"/>
      <c r="U232" s="14"/>
      <c r="V232" s="14"/>
      <c r="W232" s="14"/>
      <c r="X232" s="14"/>
      <c r="Y232" s="14"/>
      <c r="Z232" s="14"/>
      <c r="AA232" s="14"/>
      <c r="AB232" s="14"/>
      <c r="AC232" s="14"/>
      <c r="AD232" s="14"/>
      <c r="AE232" s="14"/>
      <c r="AT232" s="269" t="s">
        <v>297</v>
      </c>
      <c r="AU232" s="269" t="s">
        <v>81</v>
      </c>
      <c r="AV232" s="14" t="s">
        <v>91</v>
      </c>
      <c r="AW232" s="14" t="s">
        <v>33</v>
      </c>
      <c r="AX232" s="14" t="s">
        <v>79</v>
      </c>
      <c r="AY232" s="269" t="s">
        <v>285</v>
      </c>
    </row>
    <row r="233" s="2" customFormat="1" ht="16.5" customHeight="1">
      <c r="A233" s="40"/>
      <c r="B233" s="41"/>
      <c r="C233" s="291" t="s">
        <v>566</v>
      </c>
      <c r="D233" s="291" t="s">
        <v>416</v>
      </c>
      <c r="E233" s="292" t="s">
        <v>3902</v>
      </c>
      <c r="F233" s="293" t="s">
        <v>3903</v>
      </c>
      <c r="G233" s="294" t="s">
        <v>515</v>
      </c>
      <c r="H233" s="295">
        <v>38</v>
      </c>
      <c r="I233" s="296"/>
      <c r="J233" s="297">
        <f>ROUND(I233*H233,2)</f>
        <v>0</v>
      </c>
      <c r="K233" s="293" t="s">
        <v>19</v>
      </c>
      <c r="L233" s="298"/>
      <c r="M233" s="299" t="s">
        <v>19</v>
      </c>
      <c r="N233" s="300" t="s">
        <v>43</v>
      </c>
      <c r="O233" s="86"/>
      <c r="P233" s="239">
        <f>O233*H233</f>
        <v>0</v>
      </c>
      <c r="Q233" s="239">
        <v>6.0000000000000002E-05</v>
      </c>
      <c r="R233" s="239">
        <f>Q233*H233</f>
        <v>0.0022799999999999999</v>
      </c>
      <c r="S233" s="239">
        <v>0</v>
      </c>
      <c r="T233" s="240">
        <f>S233*H233</f>
        <v>0</v>
      </c>
      <c r="U233" s="40"/>
      <c r="V233" s="40"/>
      <c r="W233" s="40"/>
      <c r="X233" s="40"/>
      <c r="Y233" s="40"/>
      <c r="Z233" s="40"/>
      <c r="AA233" s="40"/>
      <c r="AB233" s="40"/>
      <c r="AC233" s="40"/>
      <c r="AD233" s="40"/>
      <c r="AE233" s="40"/>
      <c r="AR233" s="241" t="s">
        <v>536</v>
      </c>
      <c r="AT233" s="241" t="s">
        <v>416</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157</v>
      </c>
      <c r="BM233" s="241" t="s">
        <v>5041</v>
      </c>
    </row>
    <row r="234" s="2" customFormat="1">
      <c r="A234" s="40"/>
      <c r="B234" s="41"/>
      <c r="C234" s="42"/>
      <c r="D234" s="243" t="s">
        <v>293</v>
      </c>
      <c r="E234" s="42"/>
      <c r="F234" s="244" t="s">
        <v>3903</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13" customFormat="1">
      <c r="A235" s="13"/>
      <c r="B235" s="248"/>
      <c r="C235" s="249"/>
      <c r="D235" s="243" t="s">
        <v>297</v>
      </c>
      <c r="E235" s="250" t="s">
        <v>19</v>
      </c>
      <c r="F235" s="251" t="s">
        <v>5040</v>
      </c>
      <c r="G235" s="249"/>
      <c r="H235" s="252">
        <v>38</v>
      </c>
      <c r="I235" s="253"/>
      <c r="J235" s="249"/>
      <c r="K235" s="249"/>
      <c r="L235" s="254"/>
      <c r="M235" s="255"/>
      <c r="N235" s="256"/>
      <c r="O235" s="256"/>
      <c r="P235" s="256"/>
      <c r="Q235" s="256"/>
      <c r="R235" s="256"/>
      <c r="S235" s="256"/>
      <c r="T235" s="257"/>
      <c r="U235" s="13"/>
      <c r="V235" s="13"/>
      <c r="W235" s="13"/>
      <c r="X235" s="13"/>
      <c r="Y235" s="13"/>
      <c r="Z235" s="13"/>
      <c r="AA235" s="13"/>
      <c r="AB235" s="13"/>
      <c r="AC235" s="13"/>
      <c r="AD235" s="13"/>
      <c r="AE235" s="13"/>
      <c r="AT235" s="258" t="s">
        <v>297</v>
      </c>
      <c r="AU235" s="258" t="s">
        <v>81</v>
      </c>
      <c r="AV235" s="13" t="s">
        <v>81</v>
      </c>
      <c r="AW235" s="13" t="s">
        <v>33</v>
      </c>
      <c r="AX235" s="13" t="s">
        <v>72</v>
      </c>
      <c r="AY235" s="258" t="s">
        <v>285</v>
      </c>
    </row>
    <row r="236" s="14" customFormat="1">
      <c r="A236" s="14"/>
      <c r="B236" s="259"/>
      <c r="C236" s="260"/>
      <c r="D236" s="243" t="s">
        <v>297</v>
      </c>
      <c r="E236" s="261" t="s">
        <v>19</v>
      </c>
      <c r="F236" s="262" t="s">
        <v>306</v>
      </c>
      <c r="G236" s="260"/>
      <c r="H236" s="263">
        <v>38</v>
      </c>
      <c r="I236" s="264"/>
      <c r="J236" s="260"/>
      <c r="K236" s="260"/>
      <c r="L236" s="265"/>
      <c r="M236" s="266"/>
      <c r="N236" s="267"/>
      <c r="O236" s="267"/>
      <c r="P236" s="267"/>
      <c r="Q236" s="267"/>
      <c r="R236" s="267"/>
      <c r="S236" s="267"/>
      <c r="T236" s="268"/>
      <c r="U236" s="14"/>
      <c r="V236" s="14"/>
      <c r="W236" s="14"/>
      <c r="X236" s="14"/>
      <c r="Y236" s="14"/>
      <c r="Z236" s="14"/>
      <c r="AA236" s="14"/>
      <c r="AB236" s="14"/>
      <c r="AC236" s="14"/>
      <c r="AD236" s="14"/>
      <c r="AE236" s="14"/>
      <c r="AT236" s="269" t="s">
        <v>297</v>
      </c>
      <c r="AU236" s="269" t="s">
        <v>81</v>
      </c>
      <c r="AV236" s="14" t="s">
        <v>91</v>
      </c>
      <c r="AW236" s="14" t="s">
        <v>33</v>
      </c>
      <c r="AX236" s="14" t="s">
        <v>79</v>
      </c>
      <c r="AY236" s="269" t="s">
        <v>285</v>
      </c>
    </row>
    <row r="237" s="2" customFormat="1" ht="16.5" customHeight="1">
      <c r="A237" s="40"/>
      <c r="B237" s="41"/>
      <c r="C237" s="291" t="s">
        <v>572</v>
      </c>
      <c r="D237" s="291" t="s">
        <v>416</v>
      </c>
      <c r="E237" s="292" t="s">
        <v>3905</v>
      </c>
      <c r="F237" s="293" t="s">
        <v>3906</v>
      </c>
      <c r="G237" s="294" t="s">
        <v>290</v>
      </c>
      <c r="H237" s="295">
        <v>56</v>
      </c>
      <c r="I237" s="296"/>
      <c r="J237" s="297">
        <f>ROUND(I237*H237,2)</f>
        <v>0</v>
      </c>
      <c r="K237" s="293" t="s">
        <v>291</v>
      </c>
      <c r="L237" s="298"/>
      <c r="M237" s="299" t="s">
        <v>19</v>
      </c>
      <c r="N237" s="300" t="s">
        <v>43</v>
      </c>
      <c r="O237" s="86"/>
      <c r="P237" s="239">
        <f>O237*H237</f>
        <v>0</v>
      </c>
      <c r="Q237" s="239">
        <v>6.9999999999999994E-05</v>
      </c>
      <c r="R237" s="239">
        <f>Q237*H237</f>
        <v>0.0039199999999999999</v>
      </c>
      <c r="S237" s="239">
        <v>0</v>
      </c>
      <c r="T237" s="240">
        <f>S237*H237</f>
        <v>0</v>
      </c>
      <c r="U237" s="40"/>
      <c r="V237" s="40"/>
      <c r="W237" s="40"/>
      <c r="X237" s="40"/>
      <c r="Y237" s="40"/>
      <c r="Z237" s="40"/>
      <c r="AA237" s="40"/>
      <c r="AB237" s="40"/>
      <c r="AC237" s="40"/>
      <c r="AD237" s="40"/>
      <c r="AE237" s="40"/>
      <c r="AR237" s="241" t="s">
        <v>536</v>
      </c>
      <c r="AT237" s="241" t="s">
        <v>416</v>
      </c>
      <c r="AU237" s="241" t="s">
        <v>81</v>
      </c>
      <c r="AY237" s="19" t="s">
        <v>285</v>
      </c>
      <c r="BE237" s="242">
        <f>IF(N237="základní",J237,0)</f>
        <v>0</v>
      </c>
      <c r="BF237" s="242">
        <f>IF(N237="snížená",J237,0)</f>
        <v>0</v>
      </c>
      <c r="BG237" s="242">
        <f>IF(N237="zákl. přenesená",J237,0)</f>
        <v>0</v>
      </c>
      <c r="BH237" s="242">
        <f>IF(N237="sníž. přenesená",J237,0)</f>
        <v>0</v>
      </c>
      <c r="BI237" s="242">
        <f>IF(N237="nulová",J237,0)</f>
        <v>0</v>
      </c>
      <c r="BJ237" s="19" t="s">
        <v>79</v>
      </c>
      <c r="BK237" s="242">
        <f>ROUND(I237*H237,2)</f>
        <v>0</v>
      </c>
      <c r="BL237" s="19" t="s">
        <v>157</v>
      </c>
      <c r="BM237" s="241" t="s">
        <v>5042</v>
      </c>
    </row>
    <row r="238" s="2" customFormat="1">
      <c r="A238" s="40"/>
      <c r="B238" s="41"/>
      <c r="C238" s="42"/>
      <c r="D238" s="243" t="s">
        <v>293</v>
      </c>
      <c r="E238" s="42"/>
      <c r="F238" s="244" t="s">
        <v>3906</v>
      </c>
      <c r="G238" s="42"/>
      <c r="H238" s="42"/>
      <c r="I238" s="150"/>
      <c r="J238" s="42"/>
      <c r="K238" s="42"/>
      <c r="L238" s="46"/>
      <c r="M238" s="245"/>
      <c r="N238" s="246"/>
      <c r="O238" s="86"/>
      <c r="P238" s="86"/>
      <c r="Q238" s="86"/>
      <c r="R238" s="86"/>
      <c r="S238" s="86"/>
      <c r="T238" s="87"/>
      <c r="U238" s="40"/>
      <c r="V238" s="40"/>
      <c r="W238" s="40"/>
      <c r="X238" s="40"/>
      <c r="Y238" s="40"/>
      <c r="Z238" s="40"/>
      <c r="AA238" s="40"/>
      <c r="AB238" s="40"/>
      <c r="AC238" s="40"/>
      <c r="AD238" s="40"/>
      <c r="AE238" s="40"/>
      <c r="AT238" s="19" t="s">
        <v>293</v>
      </c>
      <c r="AU238" s="19" t="s">
        <v>81</v>
      </c>
    </row>
    <row r="239" s="2" customFormat="1">
      <c r="A239" s="40"/>
      <c r="B239" s="41"/>
      <c r="C239" s="42"/>
      <c r="D239" s="243" t="s">
        <v>3188</v>
      </c>
      <c r="E239" s="42"/>
      <c r="F239" s="247" t="s">
        <v>4482</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3188</v>
      </c>
      <c r="AU239" s="19" t="s">
        <v>81</v>
      </c>
    </row>
    <row r="240" s="13" customFormat="1">
      <c r="A240" s="13"/>
      <c r="B240" s="248"/>
      <c r="C240" s="249"/>
      <c r="D240" s="243" t="s">
        <v>297</v>
      </c>
      <c r="E240" s="250" t="s">
        <v>19</v>
      </c>
      <c r="F240" s="251" t="s">
        <v>5043</v>
      </c>
      <c r="G240" s="249"/>
      <c r="H240" s="252">
        <v>56</v>
      </c>
      <c r="I240" s="253"/>
      <c r="J240" s="249"/>
      <c r="K240" s="249"/>
      <c r="L240" s="254"/>
      <c r="M240" s="255"/>
      <c r="N240" s="256"/>
      <c r="O240" s="256"/>
      <c r="P240" s="256"/>
      <c r="Q240" s="256"/>
      <c r="R240" s="256"/>
      <c r="S240" s="256"/>
      <c r="T240" s="257"/>
      <c r="U240" s="13"/>
      <c r="V240" s="13"/>
      <c r="W240" s="13"/>
      <c r="X240" s="13"/>
      <c r="Y240" s="13"/>
      <c r="Z240" s="13"/>
      <c r="AA240" s="13"/>
      <c r="AB240" s="13"/>
      <c r="AC240" s="13"/>
      <c r="AD240" s="13"/>
      <c r="AE240" s="13"/>
      <c r="AT240" s="258" t="s">
        <v>297</v>
      </c>
      <c r="AU240" s="258" t="s">
        <v>81</v>
      </c>
      <c r="AV240" s="13" t="s">
        <v>81</v>
      </c>
      <c r="AW240" s="13" t="s">
        <v>33</v>
      </c>
      <c r="AX240" s="13" t="s">
        <v>72</v>
      </c>
      <c r="AY240" s="258" t="s">
        <v>285</v>
      </c>
    </row>
    <row r="241" s="14" customFormat="1">
      <c r="A241" s="14"/>
      <c r="B241" s="259"/>
      <c r="C241" s="260"/>
      <c r="D241" s="243" t="s">
        <v>297</v>
      </c>
      <c r="E241" s="261" t="s">
        <v>19</v>
      </c>
      <c r="F241" s="262" t="s">
        <v>306</v>
      </c>
      <c r="G241" s="260"/>
      <c r="H241" s="263">
        <v>56</v>
      </c>
      <c r="I241" s="264"/>
      <c r="J241" s="260"/>
      <c r="K241" s="260"/>
      <c r="L241" s="265"/>
      <c r="M241" s="266"/>
      <c r="N241" s="267"/>
      <c r="O241" s="267"/>
      <c r="P241" s="267"/>
      <c r="Q241" s="267"/>
      <c r="R241" s="267"/>
      <c r="S241" s="267"/>
      <c r="T241" s="268"/>
      <c r="U241" s="14"/>
      <c r="V241" s="14"/>
      <c r="W241" s="14"/>
      <c r="X241" s="14"/>
      <c r="Y241" s="14"/>
      <c r="Z241" s="14"/>
      <c r="AA241" s="14"/>
      <c r="AB241" s="14"/>
      <c r="AC241" s="14"/>
      <c r="AD241" s="14"/>
      <c r="AE241" s="14"/>
      <c r="AT241" s="269" t="s">
        <v>297</v>
      </c>
      <c r="AU241" s="269" t="s">
        <v>81</v>
      </c>
      <c r="AV241" s="14" t="s">
        <v>91</v>
      </c>
      <c r="AW241" s="14" t="s">
        <v>33</v>
      </c>
      <c r="AX241" s="14" t="s">
        <v>79</v>
      </c>
      <c r="AY241" s="269" t="s">
        <v>285</v>
      </c>
    </row>
    <row r="242" s="2" customFormat="1" ht="16.5" customHeight="1">
      <c r="A242" s="40"/>
      <c r="B242" s="41"/>
      <c r="C242" s="291" t="s">
        <v>594</v>
      </c>
      <c r="D242" s="291" t="s">
        <v>416</v>
      </c>
      <c r="E242" s="292" t="s">
        <v>3908</v>
      </c>
      <c r="F242" s="293" t="s">
        <v>3909</v>
      </c>
      <c r="G242" s="294" t="s">
        <v>290</v>
      </c>
      <c r="H242" s="295">
        <v>8</v>
      </c>
      <c r="I242" s="296"/>
      <c r="J242" s="297">
        <f>ROUND(I242*H242,2)</f>
        <v>0</v>
      </c>
      <c r="K242" s="293" t="s">
        <v>291</v>
      </c>
      <c r="L242" s="298"/>
      <c r="M242" s="299" t="s">
        <v>19</v>
      </c>
      <c r="N242" s="300" t="s">
        <v>43</v>
      </c>
      <c r="O242" s="86"/>
      <c r="P242" s="239">
        <f>O242*H242</f>
        <v>0</v>
      </c>
      <c r="Q242" s="239">
        <v>0.00014999999999999999</v>
      </c>
      <c r="R242" s="239">
        <f>Q242*H242</f>
        <v>0.0011999999999999999</v>
      </c>
      <c r="S242" s="239">
        <v>0</v>
      </c>
      <c r="T242" s="240">
        <f>S242*H242</f>
        <v>0</v>
      </c>
      <c r="U242" s="40"/>
      <c r="V242" s="40"/>
      <c r="W242" s="40"/>
      <c r="X242" s="40"/>
      <c r="Y242" s="40"/>
      <c r="Z242" s="40"/>
      <c r="AA242" s="40"/>
      <c r="AB242" s="40"/>
      <c r="AC242" s="40"/>
      <c r="AD242" s="40"/>
      <c r="AE242" s="40"/>
      <c r="AR242" s="241" t="s">
        <v>536</v>
      </c>
      <c r="AT242" s="241" t="s">
        <v>416</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157</v>
      </c>
      <c r="BM242" s="241" t="s">
        <v>5044</v>
      </c>
    </row>
    <row r="243" s="2" customFormat="1">
      <c r="A243" s="40"/>
      <c r="B243" s="41"/>
      <c r="C243" s="42"/>
      <c r="D243" s="243" t="s">
        <v>293</v>
      </c>
      <c r="E243" s="42"/>
      <c r="F243" s="244" t="s">
        <v>3909</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13" customFormat="1">
      <c r="A244" s="13"/>
      <c r="B244" s="248"/>
      <c r="C244" s="249"/>
      <c r="D244" s="243" t="s">
        <v>297</v>
      </c>
      <c r="E244" s="250" t="s">
        <v>19</v>
      </c>
      <c r="F244" s="251" t="s">
        <v>4784</v>
      </c>
      <c r="G244" s="249"/>
      <c r="H244" s="252">
        <v>8</v>
      </c>
      <c r="I244" s="253"/>
      <c r="J244" s="249"/>
      <c r="K244" s="249"/>
      <c r="L244" s="254"/>
      <c r="M244" s="255"/>
      <c r="N244" s="256"/>
      <c r="O244" s="256"/>
      <c r="P244" s="256"/>
      <c r="Q244" s="256"/>
      <c r="R244" s="256"/>
      <c r="S244" s="256"/>
      <c r="T244" s="257"/>
      <c r="U244" s="13"/>
      <c r="V244" s="13"/>
      <c r="W244" s="13"/>
      <c r="X244" s="13"/>
      <c r="Y244" s="13"/>
      <c r="Z244" s="13"/>
      <c r="AA244" s="13"/>
      <c r="AB244" s="13"/>
      <c r="AC244" s="13"/>
      <c r="AD244" s="13"/>
      <c r="AE244" s="13"/>
      <c r="AT244" s="258" t="s">
        <v>297</v>
      </c>
      <c r="AU244" s="258" t="s">
        <v>81</v>
      </c>
      <c r="AV244" s="13" t="s">
        <v>81</v>
      </c>
      <c r="AW244" s="13" t="s">
        <v>33</v>
      </c>
      <c r="AX244" s="13" t="s">
        <v>72</v>
      </c>
      <c r="AY244" s="258" t="s">
        <v>285</v>
      </c>
    </row>
    <row r="245" s="14" customFormat="1">
      <c r="A245" s="14"/>
      <c r="B245" s="259"/>
      <c r="C245" s="260"/>
      <c r="D245" s="243" t="s">
        <v>297</v>
      </c>
      <c r="E245" s="261" t="s">
        <v>19</v>
      </c>
      <c r="F245" s="262" t="s">
        <v>306</v>
      </c>
      <c r="G245" s="260"/>
      <c r="H245" s="263">
        <v>8</v>
      </c>
      <c r="I245" s="264"/>
      <c r="J245" s="260"/>
      <c r="K245" s="260"/>
      <c r="L245" s="265"/>
      <c r="M245" s="266"/>
      <c r="N245" s="267"/>
      <c r="O245" s="267"/>
      <c r="P245" s="267"/>
      <c r="Q245" s="267"/>
      <c r="R245" s="267"/>
      <c r="S245" s="267"/>
      <c r="T245" s="268"/>
      <c r="U245" s="14"/>
      <c r="V245" s="14"/>
      <c r="W245" s="14"/>
      <c r="X245" s="14"/>
      <c r="Y245" s="14"/>
      <c r="Z245" s="14"/>
      <c r="AA245" s="14"/>
      <c r="AB245" s="14"/>
      <c r="AC245" s="14"/>
      <c r="AD245" s="14"/>
      <c r="AE245" s="14"/>
      <c r="AT245" s="269" t="s">
        <v>297</v>
      </c>
      <c r="AU245" s="269" t="s">
        <v>81</v>
      </c>
      <c r="AV245" s="14" t="s">
        <v>91</v>
      </c>
      <c r="AW245" s="14" t="s">
        <v>33</v>
      </c>
      <c r="AX245" s="14" t="s">
        <v>79</v>
      </c>
      <c r="AY245" s="269" t="s">
        <v>285</v>
      </c>
    </row>
    <row r="246" s="2" customFormat="1" ht="16.5" customHeight="1">
      <c r="A246" s="40"/>
      <c r="B246" s="41"/>
      <c r="C246" s="230" t="s">
        <v>606</v>
      </c>
      <c r="D246" s="230" t="s">
        <v>287</v>
      </c>
      <c r="E246" s="231" t="s">
        <v>3912</v>
      </c>
      <c r="F246" s="232" t="s">
        <v>3913</v>
      </c>
      <c r="G246" s="233" t="s">
        <v>290</v>
      </c>
      <c r="H246" s="234">
        <v>56</v>
      </c>
      <c r="I246" s="235"/>
      <c r="J246" s="236">
        <f>ROUND(I246*H246,2)</f>
        <v>0</v>
      </c>
      <c r="K246" s="232" t="s">
        <v>291</v>
      </c>
      <c r="L246" s="46"/>
      <c r="M246" s="237" t="s">
        <v>19</v>
      </c>
      <c r="N246" s="238" t="s">
        <v>43</v>
      </c>
      <c r="O246" s="86"/>
      <c r="P246" s="239">
        <f>O246*H246</f>
        <v>0</v>
      </c>
      <c r="Q246" s="239">
        <v>0</v>
      </c>
      <c r="R246" s="239">
        <f>Q246*H246</f>
        <v>0</v>
      </c>
      <c r="S246" s="239">
        <v>0</v>
      </c>
      <c r="T246" s="240">
        <f>S246*H246</f>
        <v>0</v>
      </c>
      <c r="U246" s="40"/>
      <c r="V246" s="40"/>
      <c r="W246" s="40"/>
      <c r="X246" s="40"/>
      <c r="Y246" s="40"/>
      <c r="Z246" s="40"/>
      <c r="AA246" s="40"/>
      <c r="AB246" s="40"/>
      <c r="AC246" s="40"/>
      <c r="AD246" s="40"/>
      <c r="AE246" s="40"/>
      <c r="AR246" s="241" t="s">
        <v>157</v>
      </c>
      <c r="AT246" s="241" t="s">
        <v>287</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157</v>
      </c>
      <c r="BM246" s="241" t="s">
        <v>5045</v>
      </c>
    </row>
    <row r="247" s="2" customFormat="1">
      <c r="A247" s="40"/>
      <c r="B247" s="41"/>
      <c r="C247" s="42"/>
      <c r="D247" s="243" t="s">
        <v>293</v>
      </c>
      <c r="E247" s="42"/>
      <c r="F247" s="244" t="s">
        <v>3915</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2" customFormat="1" ht="16.5" customHeight="1">
      <c r="A248" s="40"/>
      <c r="B248" s="41"/>
      <c r="C248" s="230" t="s">
        <v>613</v>
      </c>
      <c r="D248" s="230" t="s">
        <v>287</v>
      </c>
      <c r="E248" s="231" t="s">
        <v>3916</v>
      </c>
      <c r="F248" s="232" t="s">
        <v>3917</v>
      </c>
      <c r="G248" s="233" t="s">
        <v>290</v>
      </c>
      <c r="H248" s="234">
        <v>8</v>
      </c>
      <c r="I248" s="235"/>
      <c r="J248" s="236">
        <f>ROUND(I248*H248,2)</f>
        <v>0</v>
      </c>
      <c r="K248" s="232" t="s">
        <v>291</v>
      </c>
      <c r="L248" s="46"/>
      <c r="M248" s="237" t="s">
        <v>19</v>
      </c>
      <c r="N248" s="238" t="s">
        <v>43</v>
      </c>
      <c r="O248" s="86"/>
      <c r="P248" s="239">
        <f>O248*H248</f>
        <v>0</v>
      </c>
      <c r="Q248" s="239">
        <v>0</v>
      </c>
      <c r="R248" s="239">
        <f>Q248*H248</f>
        <v>0</v>
      </c>
      <c r="S248" s="239">
        <v>0</v>
      </c>
      <c r="T248" s="240">
        <f>S248*H248</f>
        <v>0</v>
      </c>
      <c r="U248" s="40"/>
      <c r="V248" s="40"/>
      <c r="W248" s="40"/>
      <c r="X248" s="40"/>
      <c r="Y248" s="40"/>
      <c r="Z248" s="40"/>
      <c r="AA248" s="40"/>
      <c r="AB248" s="40"/>
      <c r="AC248" s="40"/>
      <c r="AD248" s="40"/>
      <c r="AE248" s="40"/>
      <c r="AR248" s="241" t="s">
        <v>157</v>
      </c>
      <c r="AT248" s="241" t="s">
        <v>287</v>
      </c>
      <c r="AU248" s="241" t="s">
        <v>81</v>
      </c>
      <c r="AY248" s="19" t="s">
        <v>285</v>
      </c>
      <c r="BE248" s="242">
        <f>IF(N248="základní",J248,0)</f>
        <v>0</v>
      </c>
      <c r="BF248" s="242">
        <f>IF(N248="snížená",J248,0)</f>
        <v>0</v>
      </c>
      <c r="BG248" s="242">
        <f>IF(N248="zákl. přenesená",J248,0)</f>
        <v>0</v>
      </c>
      <c r="BH248" s="242">
        <f>IF(N248="sníž. přenesená",J248,0)</f>
        <v>0</v>
      </c>
      <c r="BI248" s="242">
        <f>IF(N248="nulová",J248,0)</f>
        <v>0</v>
      </c>
      <c r="BJ248" s="19" t="s">
        <v>79</v>
      </c>
      <c r="BK248" s="242">
        <f>ROUND(I248*H248,2)</f>
        <v>0</v>
      </c>
      <c r="BL248" s="19" t="s">
        <v>157</v>
      </c>
      <c r="BM248" s="241" t="s">
        <v>5046</v>
      </c>
    </row>
    <row r="249" s="2" customFormat="1">
      <c r="A249" s="40"/>
      <c r="B249" s="41"/>
      <c r="C249" s="42"/>
      <c r="D249" s="243" t="s">
        <v>293</v>
      </c>
      <c r="E249" s="42"/>
      <c r="F249" s="244" t="s">
        <v>3919</v>
      </c>
      <c r="G249" s="42"/>
      <c r="H249" s="42"/>
      <c r="I249" s="150"/>
      <c r="J249" s="42"/>
      <c r="K249" s="42"/>
      <c r="L249" s="46"/>
      <c r="M249" s="245"/>
      <c r="N249" s="246"/>
      <c r="O249" s="86"/>
      <c r="P249" s="86"/>
      <c r="Q249" s="86"/>
      <c r="R249" s="86"/>
      <c r="S249" s="86"/>
      <c r="T249" s="87"/>
      <c r="U249" s="40"/>
      <c r="V249" s="40"/>
      <c r="W249" s="40"/>
      <c r="X249" s="40"/>
      <c r="Y249" s="40"/>
      <c r="Z249" s="40"/>
      <c r="AA249" s="40"/>
      <c r="AB249" s="40"/>
      <c r="AC249" s="40"/>
      <c r="AD249" s="40"/>
      <c r="AE249" s="40"/>
      <c r="AT249" s="19" t="s">
        <v>293</v>
      </c>
      <c r="AU249" s="19" t="s">
        <v>81</v>
      </c>
    </row>
    <row r="250" s="2" customFormat="1" ht="16.5" customHeight="1">
      <c r="A250" s="40"/>
      <c r="B250" s="41"/>
      <c r="C250" s="230" t="s">
        <v>624</v>
      </c>
      <c r="D250" s="230" t="s">
        <v>287</v>
      </c>
      <c r="E250" s="231" t="s">
        <v>3920</v>
      </c>
      <c r="F250" s="232" t="s">
        <v>3921</v>
      </c>
      <c r="G250" s="233" t="s">
        <v>515</v>
      </c>
      <c r="H250" s="234">
        <v>38</v>
      </c>
      <c r="I250" s="235"/>
      <c r="J250" s="236">
        <f>ROUND(I250*H250,2)</f>
        <v>0</v>
      </c>
      <c r="K250" s="232" t="s">
        <v>291</v>
      </c>
      <c r="L250" s="46"/>
      <c r="M250" s="237" t="s">
        <v>19</v>
      </c>
      <c r="N250" s="238" t="s">
        <v>43</v>
      </c>
      <c r="O250" s="86"/>
      <c r="P250" s="239">
        <f>O250*H250</f>
        <v>0</v>
      </c>
      <c r="Q250" s="239">
        <v>0</v>
      </c>
      <c r="R250" s="239">
        <f>Q250*H250</f>
        <v>0</v>
      </c>
      <c r="S250" s="239">
        <v>0</v>
      </c>
      <c r="T250" s="240">
        <f>S250*H250</f>
        <v>0</v>
      </c>
      <c r="U250" s="40"/>
      <c r="V250" s="40"/>
      <c r="W250" s="40"/>
      <c r="X250" s="40"/>
      <c r="Y250" s="40"/>
      <c r="Z250" s="40"/>
      <c r="AA250" s="40"/>
      <c r="AB250" s="40"/>
      <c r="AC250" s="40"/>
      <c r="AD250" s="40"/>
      <c r="AE250" s="40"/>
      <c r="AR250" s="241" t="s">
        <v>157</v>
      </c>
      <c r="AT250" s="241" t="s">
        <v>287</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157</v>
      </c>
      <c r="BM250" s="241" t="s">
        <v>5047</v>
      </c>
    </row>
    <row r="251" s="2" customFormat="1">
      <c r="A251" s="40"/>
      <c r="B251" s="41"/>
      <c r="C251" s="42"/>
      <c r="D251" s="243" t="s">
        <v>293</v>
      </c>
      <c r="E251" s="42"/>
      <c r="F251" s="244" t="s">
        <v>3923</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2" customFormat="1" ht="16.5" customHeight="1">
      <c r="A252" s="40"/>
      <c r="B252" s="41"/>
      <c r="C252" s="230" t="s">
        <v>634</v>
      </c>
      <c r="D252" s="230" t="s">
        <v>287</v>
      </c>
      <c r="E252" s="231" t="s">
        <v>3924</v>
      </c>
      <c r="F252" s="232" t="s">
        <v>3925</v>
      </c>
      <c r="G252" s="233" t="s">
        <v>290</v>
      </c>
      <c r="H252" s="234">
        <v>11</v>
      </c>
      <c r="I252" s="235"/>
      <c r="J252" s="236">
        <f>ROUND(I252*H252,2)</f>
        <v>0</v>
      </c>
      <c r="K252" s="232" t="s">
        <v>291</v>
      </c>
      <c r="L252" s="46"/>
      <c r="M252" s="237" t="s">
        <v>19</v>
      </c>
      <c r="N252" s="238" t="s">
        <v>43</v>
      </c>
      <c r="O252" s="86"/>
      <c r="P252" s="239">
        <f>O252*H252</f>
        <v>0</v>
      </c>
      <c r="Q252" s="239">
        <v>0</v>
      </c>
      <c r="R252" s="239">
        <f>Q252*H252</f>
        <v>0</v>
      </c>
      <c r="S252" s="239">
        <v>0</v>
      </c>
      <c r="T252" s="240">
        <f>S252*H252</f>
        <v>0</v>
      </c>
      <c r="U252" s="40"/>
      <c r="V252" s="40"/>
      <c r="W252" s="40"/>
      <c r="X252" s="40"/>
      <c r="Y252" s="40"/>
      <c r="Z252" s="40"/>
      <c r="AA252" s="40"/>
      <c r="AB252" s="40"/>
      <c r="AC252" s="40"/>
      <c r="AD252" s="40"/>
      <c r="AE252" s="40"/>
      <c r="AR252" s="241" t="s">
        <v>157</v>
      </c>
      <c r="AT252" s="241" t="s">
        <v>287</v>
      </c>
      <c r="AU252" s="241" t="s">
        <v>81</v>
      </c>
      <c r="AY252" s="19" t="s">
        <v>285</v>
      </c>
      <c r="BE252" s="242">
        <f>IF(N252="základní",J252,0)</f>
        <v>0</v>
      </c>
      <c r="BF252" s="242">
        <f>IF(N252="snížená",J252,0)</f>
        <v>0</v>
      </c>
      <c r="BG252" s="242">
        <f>IF(N252="zákl. přenesená",J252,0)</f>
        <v>0</v>
      </c>
      <c r="BH252" s="242">
        <f>IF(N252="sníž. přenesená",J252,0)</f>
        <v>0</v>
      </c>
      <c r="BI252" s="242">
        <f>IF(N252="nulová",J252,0)</f>
        <v>0</v>
      </c>
      <c r="BJ252" s="19" t="s">
        <v>79</v>
      </c>
      <c r="BK252" s="242">
        <f>ROUND(I252*H252,2)</f>
        <v>0</v>
      </c>
      <c r="BL252" s="19" t="s">
        <v>157</v>
      </c>
      <c r="BM252" s="241" t="s">
        <v>5048</v>
      </c>
    </row>
    <row r="253" s="2" customFormat="1">
      <c r="A253" s="40"/>
      <c r="B253" s="41"/>
      <c r="C253" s="42"/>
      <c r="D253" s="243" t="s">
        <v>293</v>
      </c>
      <c r="E253" s="42"/>
      <c r="F253" s="244" t="s">
        <v>3927</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293</v>
      </c>
      <c r="AU253" s="19" t="s">
        <v>81</v>
      </c>
    </row>
    <row r="254" s="2" customFormat="1" ht="16.5" customHeight="1">
      <c r="A254" s="40"/>
      <c r="B254" s="41"/>
      <c r="C254" s="230" t="s">
        <v>640</v>
      </c>
      <c r="D254" s="230" t="s">
        <v>287</v>
      </c>
      <c r="E254" s="231" t="s">
        <v>3928</v>
      </c>
      <c r="F254" s="232" t="s">
        <v>3929</v>
      </c>
      <c r="G254" s="233" t="s">
        <v>290</v>
      </c>
      <c r="H254" s="234">
        <v>10</v>
      </c>
      <c r="I254" s="235"/>
      <c r="J254" s="236">
        <f>ROUND(I254*H254,2)</f>
        <v>0</v>
      </c>
      <c r="K254" s="232" t="s">
        <v>291</v>
      </c>
      <c r="L254" s="46"/>
      <c r="M254" s="237" t="s">
        <v>19</v>
      </c>
      <c r="N254" s="238" t="s">
        <v>43</v>
      </c>
      <c r="O254" s="86"/>
      <c r="P254" s="239">
        <f>O254*H254</f>
        <v>0</v>
      </c>
      <c r="Q254" s="239">
        <v>0</v>
      </c>
      <c r="R254" s="239">
        <f>Q254*H254</f>
        <v>0</v>
      </c>
      <c r="S254" s="239">
        <v>0</v>
      </c>
      <c r="T254" s="240">
        <f>S254*H254</f>
        <v>0</v>
      </c>
      <c r="U254" s="40"/>
      <c r="V254" s="40"/>
      <c r="W254" s="40"/>
      <c r="X254" s="40"/>
      <c r="Y254" s="40"/>
      <c r="Z254" s="40"/>
      <c r="AA254" s="40"/>
      <c r="AB254" s="40"/>
      <c r="AC254" s="40"/>
      <c r="AD254" s="40"/>
      <c r="AE254" s="40"/>
      <c r="AR254" s="241" t="s">
        <v>157</v>
      </c>
      <c r="AT254" s="241" t="s">
        <v>287</v>
      </c>
      <c r="AU254" s="241" t="s">
        <v>81</v>
      </c>
      <c r="AY254" s="19" t="s">
        <v>285</v>
      </c>
      <c r="BE254" s="242">
        <f>IF(N254="základní",J254,0)</f>
        <v>0</v>
      </c>
      <c r="BF254" s="242">
        <f>IF(N254="snížená",J254,0)</f>
        <v>0</v>
      </c>
      <c r="BG254" s="242">
        <f>IF(N254="zákl. přenesená",J254,0)</f>
        <v>0</v>
      </c>
      <c r="BH254" s="242">
        <f>IF(N254="sníž. přenesená",J254,0)</f>
        <v>0</v>
      </c>
      <c r="BI254" s="242">
        <f>IF(N254="nulová",J254,0)</f>
        <v>0</v>
      </c>
      <c r="BJ254" s="19" t="s">
        <v>79</v>
      </c>
      <c r="BK254" s="242">
        <f>ROUND(I254*H254,2)</f>
        <v>0</v>
      </c>
      <c r="BL254" s="19" t="s">
        <v>157</v>
      </c>
      <c r="BM254" s="241" t="s">
        <v>5049</v>
      </c>
    </row>
    <row r="255" s="2" customFormat="1">
      <c r="A255" s="40"/>
      <c r="B255" s="41"/>
      <c r="C255" s="42"/>
      <c r="D255" s="243" t="s">
        <v>293</v>
      </c>
      <c r="E255" s="42"/>
      <c r="F255" s="244" t="s">
        <v>3931</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293</v>
      </c>
      <c r="AU255" s="19" t="s">
        <v>81</v>
      </c>
    </row>
    <row r="256" s="12" customFormat="1" ht="22.8" customHeight="1">
      <c r="A256" s="12"/>
      <c r="B256" s="214"/>
      <c r="C256" s="215"/>
      <c r="D256" s="216" t="s">
        <v>71</v>
      </c>
      <c r="E256" s="228" t="s">
        <v>3212</v>
      </c>
      <c r="F256" s="228" t="s">
        <v>3213</v>
      </c>
      <c r="G256" s="215"/>
      <c r="H256" s="215"/>
      <c r="I256" s="218"/>
      <c r="J256" s="229">
        <f>BK256</f>
        <v>0</v>
      </c>
      <c r="K256" s="215"/>
      <c r="L256" s="220"/>
      <c r="M256" s="221"/>
      <c r="N256" s="222"/>
      <c r="O256" s="222"/>
      <c r="P256" s="223">
        <f>SUM(P257:P273)</f>
        <v>0</v>
      </c>
      <c r="Q256" s="222"/>
      <c r="R256" s="223">
        <f>SUM(R257:R273)</f>
        <v>0</v>
      </c>
      <c r="S256" s="222"/>
      <c r="T256" s="224">
        <f>SUM(T257:T273)</f>
        <v>0.94999999999999996</v>
      </c>
      <c r="U256" s="12"/>
      <c r="V256" s="12"/>
      <c r="W256" s="12"/>
      <c r="X256" s="12"/>
      <c r="Y256" s="12"/>
      <c r="Z256" s="12"/>
      <c r="AA256" s="12"/>
      <c r="AB256" s="12"/>
      <c r="AC256" s="12"/>
      <c r="AD256" s="12"/>
      <c r="AE256" s="12"/>
      <c r="AR256" s="225" t="s">
        <v>81</v>
      </c>
      <c r="AT256" s="226" t="s">
        <v>71</v>
      </c>
      <c r="AU256" s="226" t="s">
        <v>79</v>
      </c>
      <c r="AY256" s="225" t="s">
        <v>285</v>
      </c>
      <c r="BK256" s="227">
        <f>SUM(BK257:BK273)</f>
        <v>0</v>
      </c>
    </row>
    <row r="257" s="2" customFormat="1" ht="16.5" customHeight="1">
      <c r="A257" s="40"/>
      <c r="B257" s="41"/>
      <c r="C257" s="230" t="s">
        <v>646</v>
      </c>
      <c r="D257" s="230" t="s">
        <v>287</v>
      </c>
      <c r="E257" s="231" t="s">
        <v>4336</v>
      </c>
      <c r="F257" s="232" t="s">
        <v>4337</v>
      </c>
      <c r="G257" s="233" t="s">
        <v>4338</v>
      </c>
      <c r="H257" s="234">
        <v>24</v>
      </c>
      <c r="I257" s="235"/>
      <c r="J257" s="236">
        <f>ROUND(I257*H257,2)</f>
        <v>0</v>
      </c>
      <c r="K257" s="232" t="s">
        <v>19</v>
      </c>
      <c r="L257" s="46"/>
      <c r="M257" s="237" t="s">
        <v>19</v>
      </c>
      <c r="N257" s="238" t="s">
        <v>43</v>
      </c>
      <c r="O257" s="86"/>
      <c r="P257" s="239">
        <f>O257*H257</f>
        <v>0</v>
      </c>
      <c r="Q257" s="239">
        <v>0</v>
      </c>
      <c r="R257" s="239">
        <f>Q257*H257</f>
        <v>0</v>
      </c>
      <c r="S257" s="239">
        <v>0.019</v>
      </c>
      <c r="T257" s="240">
        <f>S257*H257</f>
        <v>0.45599999999999996</v>
      </c>
      <c r="U257" s="40"/>
      <c r="V257" s="40"/>
      <c r="W257" s="40"/>
      <c r="X257" s="40"/>
      <c r="Y257" s="40"/>
      <c r="Z257" s="40"/>
      <c r="AA257" s="40"/>
      <c r="AB257" s="40"/>
      <c r="AC257" s="40"/>
      <c r="AD257" s="40"/>
      <c r="AE257" s="40"/>
      <c r="AR257" s="241" t="s">
        <v>157</v>
      </c>
      <c r="AT257" s="241" t="s">
        <v>287</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157</v>
      </c>
      <c r="BM257" s="241" t="s">
        <v>5050</v>
      </c>
    </row>
    <row r="258" s="2" customFormat="1">
      <c r="A258" s="40"/>
      <c r="B258" s="41"/>
      <c r="C258" s="42"/>
      <c r="D258" s="243" t="s">
        <v>293</v>
      </c>
      <c r="E258" s="42"/>
      <c r="F258" s="244" t="s">
        <v>4337</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13" customFormat="1">
      <c r="A259" s="13"/>
      <c r="B259" s="248"/>
      <c r="C259" s="249"/>
      <c r="D259" s="243" t="s">
        <v>297</v>
      </c>
      <c r="E259" s="250" t="s">
        <v>19</v>
      </c>
      <c r="F259" s="251" t="s">
        <v>5051</v>
      </c>
      <c r="G259" s="249"/>
      <c r="H259" s="252">
        <v>24</v>
      </c>
      <c r="I259" s="253"/>
      <c r="J259" s="249"/>
      <c r="K259" s="249"/>
      <c r="L259" s="254"/>
      <c r="M259" s="255"/>
      <c r="N259" s="256"/>
      <c r="O259" s="256"/>
      <c r="P259" s="256"/>
      <c r="Q259" s="256"/>
      <c r="R259" s="256"/>
      <c r="S259" s="256"/>
      <c r="T259" s="257"/>
      <c r="U259" s="13"/>
      <c r="V259" s="13"/>
      <c r="W259" s="13"/>
      <c r="X259" s="13"/>
      <c r="Y259" s="13"/>
      <c r="Z259" s="13"/>
      <c r="AA259" s="13"/>
      <c r="AB259" s="13"/>
      <c r="AC259" s="13"/>
      <c r="AD259" s="13"/>
      <c r="AE259" s="13"/>
      <c r="AT259" s="258" t="s">
        <v>297</v>
      </c>
      <c r="AU259" s="258" t="s">
        <v>81</v>
      </c>
      <c r="AV259" s="13" t="s">
        <v>81</v>
      </c>
      <c r="AW259" s="13" t="s">
        <v>33</v>
      </c>
      <c r="AX259" s="13" t="s">
        <v>72</v>
      </c>
      <c r="AY259" s="258" t="s">
        <v>285</v>
      </c>
    </row>
    <row r="260" s="14" customFormat="1">
      <c r="A260" s="14"/>
      <c r="B260" s="259"/>
      <c r="C260" s="260"/>
      <c r="D260" s="243" t="s">
        <v>297</v>
      </c>
      <c r="E260" s="261" t="s">
        <v>19</v>
      </c>
      <c r="F260" s="262" t="s">
        <v>306</v>
      </c>
      <c r="G260" s="260"/>
      <c r="H260" s="263">
        <v>24</v>
      </c>
      <c r="I260" s="264"/>
      <c r="J260" s="260"/>
      <c r="K260" s="260"/>
      <c r="L260" s="265"/>
      <c r="M260" s="266"/>
      <c r="N260" s="267"/>
      <c r="O260" s="267"/>
      <c r="P260" s="267"/>
      <c r="Q260" s="267"/>
      <c r="R260" s="267"/>
      <c r="S260" s="267"/>
      <c r="T260" s="268"/>
      <c r="U260" s="14"/>
      <c r="V260" s="14"/>
      <c r="W260" s="14"/>
      <c r="X260" s="14"/>
      <c r="Y260" s="14"/>
      <c r="Z260" s="14"/>
      <c r="AA260" s="14"/>
      <c r="AB260" s="14"/>
      <c r="AC260" s="14"/>
      <c r="AD260" s="14"/>
      <c r="AE260" s="14"/>
      <c r="AT260" s="269" t="s">
        <v>297</v>
      </c>
      <c r="AU260" s="269" t="s">
        <v>81</v>
      </c>
      <c r="AV260" s="14" t="s">
        <v>91</v>
      </c>
      <c r="AW260" s="14" t="s">
        <v>33</v>
      </c>
      <c r="AX260" s="14" t="s">
        <v>79</v>
      </c>
      <c r="AY260" s="269" t="s">
        <v>285</v>
      </c>
    </row>
    <row r="261" s="2" customFormat="1" ht="16.5" customHeight="1">
      <c r="A261" s="40"/>
      <c r="B261" s="41"/>
      <c r="C261" s="230" t="s">
        <v>651</v>
      </c>
      <c r="D261" s="230" t="s">
        <v>287</v>
      </c>
      <c r="E261" s="231" t="s">
        <v>4341</v>
      </c>
      <c r="F261" s="232" t="s">
        <v>4342</v>
      </c>
      <c r="G261" s="233" t="s">
        <v>3219</v>
      </c>
      <c r="H261" s="234">
        <v>24</v>
      </c>
      <c r="I261" s="235"/>
      <c r="J261" s="236">
        <f>ROUND(I261*H261,2)</f>
        <v>0</v>
      </c>
      <c r="K261" s="232" t="s">
        <v>19</v>
      </c>
      <c r="L261" s="46"/>
      <c r="M261" s="237" t="s">
        <v>19</v>
      </c>
      <c r="N261" s="238" t="s">
        <v>43</v>
      </c>
      <c r="O261" s="86"/>
      <c r="P261" s="239">
        <f>O261*H261</f>
        <v>0</v>
      </c>
      <c r="Q261" s="239">
        <v>0</v>
      </c>
      <c r="R261" s="239">
        <f>Q261*H261</f>
        <v>0</v>
      </c>
      <c r="S261" s="239">
        <v>0.019</v>
      </c>
      <c r="T261" s="240">
        <f>S261*H261</f>
        <v>0.45599999999999996</v>
      </c>
      <c r="U261" s="40"/>
      <c r="V261" s="40"/>
      <c r="W261" s="40"/>
      <c r="X261" s="40"/>
      <c r="Y261" s="40"/>
      <c r="Z261" s="40"/>
      <c r="AA261" s="40"/>
      <c r="AB261" s="40"/>
      <c r="AC261" s="40"/>
      <c r="AD261" s="40"/>
      <c r="AE261" s="40"/>
      <c r="AR261" s="241" t="s">
        <v>157</v>
      </c>
      <c r="AT261" s="241" t="s">
        <v>287</v>
      </c>
      <c r="AU261" s="241" t="s">
        <v>81</v>
      </c>
      <c r="AY261" s="19" t="s">
        <v>285</v>
      </c>
      <c r="BE261" s="242">
        <f>IF(N261="základní",J261,0)</f>
        <v>0</v>
      </c>
      <c r="BF261" s="242">
        <f>IF(N261="snížená",J261,0)</f>
        <v>0</v>
      </c>
      <c r="BG261" s="242">
        <f>IF(N261="zákl. přenesená",J261,0)</f>
        <v>0</v>
      </c>
      <c r="BH261" s="242">
        <f>IF(N261="sníž. přenesená",J261,0)</f>
        <v>0</v>
      </c>
      <c r="BI261" s="242">
        <f>IF(N261="nulová",J261,0)</f>
        <v>0</v>
      </c>
      <c r="BJ261" s="19" t="s">
        <v>79</v>
      </c>
      <c r="BK261" s="242">
        <f>ROUND(I261*H261,2)</f>
        <v>0</v>
      </c>
      <c r="BL261" s="19" t="s">
        <v>157</v>
      </c>
      <c r="BM261" s="241" t="s">
        <v>5052</v>
      </c>
    </row>
    <row r="262" s="2" customFormat="1">
      <c r="A262" s="40"/>
      <c r="B262" s="41"/>
      <c r="C262" s="42"/>
      <c r="D262" s="243" t="s">
        <v>293</v>
      </c>
      <c r="E262" s="42"/>
      <c r="F262" s="244" t="s">
        <v>4342</v>
      </c>
      <c r="G262" s="42"/>
      <c r="H262" s="42"/>
      <c r="I262" s="150"/>
      <c r="J262" s="42"/>
      <c r="K262" s="42"/>
      <c r="L262" s="46"/>
      <c r="M262" s="245"/>
      <c r="N262" s="246"/>
      <c r="O262" s="86"/>
      <c r="P262" s="86"/>
      <c r="Q262" s="86"/>
      <c r="R262" s="86"/>
      <c r="S262" s="86"/>
      <c r="T262" s="87"/>
      <c r="U262" s="40"/>
      <c r="V262" s="40"/>
      <c r="W262" s="40"/>
      <c r="X262" s="40"/>
      <c r="Y262" s="40"/>
      <c r="Z262" s="40"/>
      <c r="AA262" s="40"/>
      <c r="AB262" s="40"/>
      <c r="AC262" s="40"/>
      <c r="AD262" s="40"/>
      <c r="AE262" s="40"/>
      <c r="AT262" s="19" t="s">
        <v>293</v>
      </c>
      <c r="AU262" s="19" t="s">
        <v>81</v>
      </c>
    </row>
    <row r="263" s="13" customFormat="1">
      <c r="A263" s="13"/>
      <c r="B263" s="248"/>
      <c r="C263" s="249"/>
      <c r="D263" s="243" t="s">
        <v>297</v>
      </c>
      <c r="E263" s="250" t="s">
        <v>19</v>
      </c>
      <c r="F263" s="251" t="s">
        <v>4344</v>
      </c>
      <c r="G263" s="249"/>
      <c r="H263" s="252">
        <v>24</v>
      </c>
      <c r="I263" s="253"/>
      <c r="J263" s="249"/>
      <c r="K263" s="249"/>
      <c r="L263" s="254"/>
      <c r="M263" s="255"/>
      <c r="N263" s="256"/>
      <c r="O263" s="256"/>
      <c r="P263" s="256"/>
      <c r="Q263" s="256"/>
      <c r="R263" s="256"/>
      <c r="S263" s="256"/>
      <c r="T263" s="257"/>
      <c r="U263" s="13"/>
      <c r="V263" s="13"/>
      <c r="W263" s="13"/>
      <c r="X263" s="13"/>
      <c r="Y263" s="13"/>
      <c r="Z263" s="13"/>
      <c r="AA263" s="13"/>
      <c r="AB263" s="13"/>
      <c r="AC263" s="13"/>
      <c r="AD263" s="13"/>
      <c r="AE263" s="13"/>
      <c r="AT263" s="258" t="s">
        <v>297</v>
      </c>
      <c r="AU263" s="258" t="s">
        <v>81</v>
      </c>
      <c r="AV263" s="13" t="s">
        <v>81</v>
      </c>
      <c r="AW263" s="13" t="s">
        <v>33</v>
      </c>
      <c r="AX263" s="13" t="s">
        <v>72</v>
      </c>
      <c r="AY263" s="258" t="s">
        <v>285</v>
      </c>
    </row>
    <row r="264" s="14" customFormat="1">
      <c r="A264" s="14"/>
      <c r="B264" s="259"/>
      <c r="C264" s="260"/>
      <c r="D264" s="243" t="s">
        <v>297</v>
      </c>
      <c r="E264" s="261" t="s">
        <v>19</v>
      </c>
      <c r="F264" s="262" t="s">
        <v>306</v>
      </c>
      <c r="G264" s="260"/>
      <c r="H264" s="263">
        <v>24</v>
      </c>
      <c r="I264" s="264"/>
      <c r="J264" s="260"/>
      <c r="K264" s="260"/>
      <c r="L264" s="265"/>
      <c r="M264" s="266"/>
      <c r="N264" s="267"/>
      <c r="O264" s="267"/>
      <c r="P264" s="267"/>
      <c r="Q264" s="267"/>
      <c r="R264" s="267"/>
      <c r="S264" s="267"/>
      <c r="T264" s="268"/>
      <c r="U264" s="14"/>
      <c r="V264" s="14"/>
      <c r="W264" s="14"/>
      <c r="X264" s="14"/>
      <c r="Y264" s="14"/>
      <c r="Z264" s="14"/>
      <c r="AA264" s="14"/>
      <c r="AB264" s="14"/>
      <c r="AC264" s="14"/>
      <c r="AD264" s="14"/>
      <c r="AE264" s="14"/>
      <c r="AT264" s="269" t="s">
        <v>297</v>
      </c>
      <c r="AU264" s="269" t="s">
        <v>81</v>
      </c>
      <c r="AV264" s="14" t="s">
        <v>91</v>
      </c>
      <c r="AW264" s="14" t="s">
        <v>33</v>
      </c>
      <c r="AX264" s="14" t="s">
        <v>79</v>
      </c>
      <c r="AY264" s="269" t="s">
        <v>285</v>
      </c>
    </row>
    <row r="265" s="2" customFormat="1" ht="16.5" customHeight="1">
      <c r="A265" s="40"/>
      <c r="B265" s="41"/>
      <c r="C265" s="230" t="s">
        <v>660</v>
      </c>
      <c r="D265" s="230" t="s">
        <v>287</v>
      </c>
      <c r="E265" s="231" t="s">
        <v>4796</v>
      </c>
      <c r="F265" s="232" t="s">
        <v>4797</v>
      </c>
      <c r="G265" s="233" t="s">
        <v>2936</v>
      </c>
      <c r="H265" s="234">
        <v>1</v>
      </c>
      <c r="I265" s="235"/>
      <c r="J265" s="236">
        <f>ROUND(I265*H265,2)</f>
        <v>0</v>
      </c>
      <c r="K265" s="232" t="s">
        <v>19</v>
      </c>
      <c r="L265" s="46"/>
      <c r="M265" s="237" t="s">
        <v>19</v>
      </c>
      <c r="N265" s="238" t="s">
        <v>43</v>
      </c>
      <c r="O265" s="86"/>
      <c r="P265" s="239">
        <f>O265*H265</f>
        <v>0</v>
      </c>
      <c r="Q265" s="239">
        <v>0</v>
      </c>
      <c r="R265" s="239">
        <f>Q265*H265</f>
        <v>0</v>
      </c>
      <c r="S265" s="239">
        <v>0.019</v>
      </c>
      <c r="T265" s="240">
        <f>S265*H265</f>
        <v>0.019</v>
      </c>
      <c r="U265" s="40"/>
      <c r="V265" s="40"/>
      <c r="W265" s="40"/>
      <c r="X265" s="40"/>
      <c r="Y265" s="40"/>
      <c r="Z265" s="40"/>
      <c r="AA265" s="40"/>
      <c r="AB265" s="40"/>
      <c r="AC265" s="40"/>
      <c r="AD265" s="40"/>
      <c r="AE265" s="40"/>
      <c r="AR265" s="241" t="s">
        <v>157</v>
      </c>
      <c r="AT265" s="241" t="s">
        <v>287</v>
      </c>
      <c r="AU265" s="241" t="s">
        <v>81</v>
      </c>
      <c r="AY265" s="19" t="s">
        <v>285</v>
      </c>
      <c r="BE265" s="242">
        <f>IF(N265="základní",J265,0)</f>
        <v>0</v>
      </c>
      <c r="BF265" s="242">
        <f>IF(N265="snížená",J265,0)</f>
        <v>0</v>
      </c>
      <c r="BG265" s="242">
        <f>IF(N265="zákl. přenesená",J265,0)</f>
        <v>0</v>
      </c>
      <c r="BH265" s="242">
        <f>IF(N265="sníž. přenesená",J265,0)</f>
        <v>0</v>
      </c>
      <c r="BI265" s="242">
        <f>IF(N265="nulová",J265,0)</f>
        <v>0</v>
      </c>
      <c r="BJ265" s="19" t="s">
        <v>79</v>
      </c>
      <c r="BK265" s="242">
        <f>ROUND(I265*H265,2)</f>
        <v>0</v>
      </c>
      <c r="BL265" s="19" t="s">
        <v>157</v>
      </c>
      <c r="BM265" s="241" t="s">
        <v>5053</v>
      </c>
    </row>
    <row r="266" s="2" customFormat="1">
      <c r="A266" s="40"/>
      <c r="B266" s="41"/>
      <c r="C266" s="42"/>
      <c r="D266" s="243" t="s">
        <v>293</v>
      </c>
      <c r="E266" s="42"/>
      <c r="F266" s="244" t="s">
        <v>4797</v>
      </c>
      <c r="G266" s="42"/>
      <c r="H266" s="42"/>
      <c r="I266" s="150"/>
      <c r="J266" s="42"/>
      <c r="K266" s="42"/>
      <c r="L266" s="46"/>
      <c r="M266" s="245"/>
      <c r="N266" s="246"/>
      <c r="O266" s="86"/>
      <c r="P266" s="86"/>
      <c r="Q266" s="86"/>
      <c r="R266" s="86"/>
      <c r="S266" s="86"/>
      <c r="T266" s="87"/>
      <c r="U266" s="40"/>
      <c r="V266" s="40"/>
      <c r="W266" s="40"/>
      <c r="X266" s="40"/>
      <c r="Y266" s="40"/>
      <c r="Z266" s="40"/>
      <c r="AA266" s="40"/>
      <c r="AB266" s="40"/>
      <c r="AC266" s="40"/>
      <c r="AD266" s="40"/>
      <c r="AE266" s="40"/>
      <c r="AT266" s="19" t="s">
        <v>293</v>
      </c>
      <c r="AU266" s="19" t="s">
        <v>81</v>
      </c>
    </row>
    <row r="267" s="13" customFormat="1">
      <c r="A267" s="13"/>
      <c r="B267" s="248"/>
      <c r="C267" s="249"/>
      <c r="D267" s="243" t="s">
        <v>297</v>
      </c>
      <c r="E267" s="250" t="s">
        <v>19</v>
      </c>
      <c r="F267" s="251" t="s">
        <v>79</v>
      </c>
      <c r="G267" s="249"/>
      <c r="H267" s="252">
        <v>1</v>
      </c>
      <c r="I267" s="253"/>
      <c r="J267" s="249"/>
      <c r="K267" s="249"/>
      <c r="L267" s="254"/>
      <c r="M267" s="255"/>
      <c r="N267" s="256"/>
      <c r="O267" s="256"/>
      <c r="P267" s="256"/>
      <c r="Q267" s="256"/>
      <c r="R267" s="256"/>
      <c r="S267" s="256"/>
      <c r="T267" s="257"/>
      <c r="U267" s="13"/>
      <c r="V267" s="13"/>
      <c r="W267" s="13"/>
      <c r="X267" s="13"/>
      <c r="Y267" s="13"/>
      <c r="Z267" s="13"/>
      <c r="AA267" s="13"/>
      <c r="AB267" s="13"/>
      <c r="AC267" s="13"/>
      <c r="AD267" s="13"/>
      <c r="AE267" s="13"/>
      <c r="AT267" s="258" t="s">
        <v>297</v>
      </c>
      <c r="AU267" s="258" t="s">
        <v>81</v>
      </c>
      <c r="AV267" s="13" t="s">
        <v>81</v>
      </c>
      <c r="AW267" s="13" t="s">
        <v>33</v>
      </c>
      <c r="AX267" s="13" t="s">
        <v>72</v>
      </c>
      <c r="AY267" s="258" t="s">
        <v>285</v>
      </c>
    </row>
    <row r="268" s="14" customFormat="1">
      <c r="A268" s="14"/>
      <c r="B268" s="259"/>
      <c r="C268" s="260"/>
      <c r="D268" s="243" t="s">
        <v>297</v>
      </c>
      <c r="E268" s="261" t="s">
        <v>19</v>
      </c>
      <c r="F268" s="262" t="s">
        <v>306</v>
      </c>
      <c r="G268" s="260"/>
      <c r="H268" s="263">
        <v>1</v>
      </c>
      <c r="I268" s="264"/>
      <c r="J268" s="260"/>
      <c r="K268" s="260"/>
      <c r="L268" s="265"/>
      <c r="M268" s="266"/>
      <c r="N268" s="267"/>
      <c r="O268" s="267"/>
      <c r="P268" s="267"/>
      <c r="Q268" s="267"/>
      <c r="R268" s="267"/>
      <c r="S268" s="267"/>
      <c r="T268" s="268"/>
      <c r="U268" s="14"/>
      <c r="V268" s="14"/>
      <c r="W268" s="14"/>
      <c r="X268" s="14"/>
      <c r="Y268" s="14"/>
      <c r="Z268" s="14"/>
      <c r="AA268" s="14"/>
      <c r="AB268" s="14"/>
      <c r="AC268" s="14"/>
      <c r="AD268" s="14"/>
      <c r="AE268" s="14"/>
      <c r="AT268" s="269" t="s">
        <v>297</v>
      </c>
      <c r="AU268" s="269" t="s">
        <v>81</v>
      </c>
      <c r="AV268" s="14" t="s">
        <v>91</v>
      </c>
      <c r="AW268" s="14" t="s">
        <v>33</v>
      </c>
      <c r="AX268" s="14" t="s">
        <v>79</v>
      </c>
      <c r="AY268" s="269" t="s">
        <v>285</v>
      </c>
    </row>
    <row r="269" s="2" customFormat="1" ht="16.5" customHeight="1">
      <c r="A269" s="40"/>
      <c r="B269" s="41"/>
      <c r="C269" s="230" t="s">
        <v>667</v>
      </c>
      <c r="D269" s="230" t="s">
        <v>287</v>
      </c>
      <c r="E269" s="231" t="s">
        <v>4799</v>
      </c>
      <c r="F269" s="232" t="s">
        <v>4800</v>
      </c>
      <c r="G269" s="233" t="s">
        <v>2936</v>
      </c>
      <c r="H269" s="234">
        <v>1</v>
      </c>
      <c r="I269" s="235"/>
      <c r="J269" s="236">
        <f>ROUND(I269*H269,2)</f>
        <v>0</v>
      </c>
      <c r="K269" s="232" t="s">
        <v>19</v>
      </c>
      <c r="L269" s="46"/>
      <c r="M269" s="237" t="s">
        <v>19</v>
      </c>
      <c r="N269" s="238" t="s">
        <v>43</v>
      </c>
      <c r="O269" s="86"/>
      <c r="P269" s="239">
        <f>O269*H269</f>
        <v>0</v>
      </c>
      <c r="Q269" s="239">
        <v>0</v>
      </c>
      <c r="R269" s="239">
        <f>Q269*H269</f>
        <v>0</v>
      </c>
      <c r="S269" s="239">
        <v>0.019</v>
      </c>
      <c r="T269" s="240">
        <f>S269*H269</f>
        <v>0.019</v>
      </c>
      <c r="U269" s="40"/>
      <c r="V269" s="40"/>
      <c r="W269" s="40"/>
      <c r="X269" s="40"/>
      <c r="Y269" s="40"/>
      <c r="Z269" s="40"/>
      <c r="AA269" s="40"/>
      <c r="AB269" s="40"/>
      <c r="AC269" s="40"/>
      <c r="AD269" s="40"/>
      <c r="AE269" s="40"/>
      <c r="AR269" s="241" t="s">
        <v>157</v>
      </c>
      <c r="AT269" s="241" t="s">
        <v>287</v>
      </c>
      <c r="AU269" s="241" t="s">
        <v>81</v>
      </c>
      <c r="AY269" s="19" t="s">
        <v>285</v>
      </c>
      <c r="BE269" s="242">
        <f>IF(N269="základní",J269,0)</f>
        <v>0</v>
      </c>
      <c r="BF269" s="242">
        <f>IF(N269="snížená",J269,0)</f>
        <v>0</v>
      </c>
      <c r="BG269" s="242">
        <f>IF(N269="zákl. přenesená",J269,0)</f>
        <v>0</v>
      </c>
      <c r="BH269" s="242">
        <f>IF(N269="sníž. přenesená",J269,0)</f>
        <v>0</v>
      </c>
      <c r="BI269" s="242">
        <f>IF(N269="nulová",J269,0)</f>
        <v>0</v>
      </c>
      <c r="BJ269" s="19" t="s">
        <v>79</v>
      </c>
      <c r="BK269" s="242">
        <f>ROUND(I269*H269,2)</f>
        <v>0</v>
      </c>
      <c r="BL269" s="19" t="s">
        <v>157</v>
      </c>
      <c r="BM269" s="241" t="s">
        <v>5054</v>
      </c>
    </row>
    <row r="270" s="2" customFormat="1">
      <c r="A270" s="40"/>
      <c r="B270" s="41"/>
      <c r="C270" s="42"/>
      <c r="D270" s="243" t="s">
        <v>293</v>
      </c>
      <c r="E270" s="42"/>
      <c r="F270" s="244" t="s">
        <v>4800</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293</v>
      </c>
      <c r="AU270" s="19" t="s">
        <v>81</v>
      </c>
    </row>
    <row r="271" s="2" customFormat="1">
      <c r="A271" s="40"/>
      <c r="B271" s="41"/>
      <c r="C271" s="42"/>
      <c r="D271" s="243" t="s">
        <v>3188</v>
      </c>
      <c r="E271" s="42"/>
      <c r="F271" s="247" t="s">
        <v>4802</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3188</v>
      </c>
      <c r="AU271" s="19" t="s">
        <v>81</v>
      </c>
    </row>
    <row r="272" s="13" customFormat="1">
      <c r="A272" s="13"/>
      <c r="B272" s="248"/>
      <c r="C272" s="249"/>
      <c r="D272" s="243" t="s">
        <v>297</v>
      </c>
      <c r="E272" s="250" t="s">
        <v>19</v>
      </c>
      <c r="F272" s="251" t="s">
        <v>79</v>
      </c>
      <c r="G272" s="249"/>
      <c r="H272" s="252">
        <v>1</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72</v>
      </c>
      <c r="AY272" s="258" t="s">
        <v>285</v>
      </c>
    </row>
    <row r="273" s="14" customFormat="1">
      <c r="A273" s="14"/>
      <c r="B273" s="259"/>
      <c r="C273" s="260"/>
      <c r="D273" s="243" t="s">
        <v>297</v>
      </c>
      <c r="E273" s="261" t="s">
        <v>19</v>
      </c>
      <c r="F273" s="262" t="s">
        <v>306</v>
      </c>
      <c r="G273" s="260"/>
      <c r="H273" s="263">
        <v>1</v>
      </c>
      <c r="I273" s="264"/>
      <c r="J273" s="260"/>
      <c r="K273" s="260"/>
      <c r="L273" s="265"/>
      <c r="M273" s="266"/>
      <c r="N273" s="267"/>
      <c r="O273" s="267"/>
      <c r="P273" s="267"/>
      <c r="Q273" s="267"/>
      <c r="R273" s="267"/>
      <c r="S273" s="267"/>
      <c r="T273" s="268"/>
      <c r="U273" s="14"/>
      <c r="V273" s="14"/>
      <c r="W273" s="14"/>
      <c r="X273" s="14"/>
      <c r="Y273" s="14"/>
      <c r="Z273" s="14"/>
      <c r="AA273" s="14"/>
      <c r="AB273" s="14"/>
      <c r="AC273" s="14"/>
      <c r="AD273" s="14"/>
      <c r="AE273" s="14"/>
      <c r="AT273" s="269" t="s">
        <v>297</v>
      </c>
      <c r="AU273" s="269" t="s">
        <v>81</v>
      </c>
      <c r="AV273" s="14" t="s">
        <v>91</v>
      </c>
      <c r="AW273" s="14" t="s">
        <v>33</v>
      </c>
      <c r="AX273" s="14" t="s">
        <v>79</v>
      </c>
      <c r="AY273" s="269" t="s">
        <v>285</v>
      </c>
    </row>
    <row r="274" s="12" customFormat="1" ht="25.92" customHeight="1">
      <c r="A274" s="12"/>
      <c r="B274" s="214"/>
      <c r="C274" s="215"/>
      <c r="D274" s="216" t="s">
        <v>71</v>
      </c>
      <c r="E274" s="217" t="s">
        <v>3126</v>
      </c>
      <c r="F274" s="217" t="s">
        <v>3127</v>
      </c>
      <c r="G274" s="215"/>
      <c r="H274" s="215"/>
      <c r="I274" s="218"/>
      <c r="J274" s="219">
        <f>BK274</f>
        <v>0</v>
      </c>
      <c r="K274" s="215"/>
      <c r="L274" s="220"/>
      <c r="M274" s="221"/>
      <c r="N274" s="222"/>
      <c r="O274" s="222"/>
      <c r="P274" s="223">
        <f>P275</f>
        <v>0</v>
      </c>
      <c r="Q274" s="222"/>
      <c r="R274" s="223">
        <f>R275</f>
        <v>0</v>
      </c>
      <c r="S274" s="222"/>
      <c r="T274" s="224">
        <f>T275</f>
        <v>0</v>
      </c>
      <c r="U274" s="12"/>
      <c r="V274" s="12"/>
      <c r="W274" s="12"/>
      <c r="X274" s="12"/>
      <c r="Y274" s="12"/>
      <c r="Z274" s="12"/>
      <c r="AA274" s="12"/>
      <c r="AB274" s="12"/>
      <c r="AC274" s="12"/>
      <c r="AD274" s="12"/>
      <c r="AE274" s="12"/>
      <c r="AR274" s="225" t="s">
        <v>96</v>
      </c>
      <c r="AT274" s="226" t="s">
        <v>71</v>
      </c>
      <c r="AU274" s="226" t="s">
        <v>72</v>
      </c>
      <c r="AY274" s="225" t="s">
        <v>285</v>
      </c>
      <c r="BK274" s="227">
        <f>BK275</f>
        <v>0</v>
      </c>
    </row>
    <row r="275" s="12" customFormat="1" ht="22.8" customHeight="1">
      <c r="A275" s="12"/>
      <c r="B275" s="214"/>
      <c r="C275" s="215"/>
      <c r="D275" s="216" t="s">
        <v>71</v>
      </c>
      <c r="E275" s="228" t="s">
        <v>3164</v>
      </c>
      <c r="F275" s="228" t="s">
        <v>3165</v>
      </c>
      <c r="G275" s="215"/>
      <c r="H275" s="215"/>
      <c r="I275" s="218"/>
      <c r="J275" s="229">
        <f>BK275</f>
        <v>0</v>
      </c>
      <c r="K275" s="215"/>
      <c r="L275" s="220"/>
      <c r="M275" s="221"/>
      <c r="N275" s="222"/>
      <c r="O275" s="222"/>
      <c r="P275" s="223">
        <f>SUM(P276:P302)</f>
        <v>0</v>
      </c>
      <c r="Q275" s="222"/>
      <c r="R275" s="223">
        <f>SUM(R276:R302)</f>
        <v>0</v>
      </c>
      <c r="S275" s="222"/>
      <c r="T275" s="224">
        <f>SUM(T276:T302)</f>
        <v>0</v>
      </c>
      <c r="U275" s="12"/>
      <c r="V275" s="12"/>
      <c r="W275" s="12"/>
      <c r="X275" s="12"/>
      <c r="Y275" s="12"/>
      <c r="Z275" s="12"/>
      <c r="AA275" s="12"/>
      <c r="AB275" s="12"/>
      <c r="AC275" s="12"/>
      <c r="AD275" s="12"/>
      <c r="AE275" s="12"/>
      <c r="AR275" s="225" t="s">
        <v>96</v>
      </c>
      <c r="AT275" s="226" t="s">
        <v>71</v>
      </c>
      <c r="AU275" s="226" t="s">
        <v>79</v>
      </c>
      <c r="AY275" s="225" t="s">
        <v>285</v>
      </c>
      <c r="BK275" s="227">
        <f>SUM(BK276:BK302)</f>
        <v>0</v>
      </c>
    </row>
    <row r="276" s="2" customFormat="1" ht="16.5" customHeight="1">
      <c r="A276" s="40"/>
      <c r="B276" s="41"/>
      <c r="C276" s="230" t="s">
        <v>673</v>
      </c>
      <c r="D276" s="230" t="s">
        <v>287</v>
      </c>
      <c r="E276" s="231" t="s">
        <v>3217</v>
      </c>
      <c r="F276" s="232" t="s">
        <v>3218</v>
      </c>
      <c r="G276" s="233" t="s">
        <v>3219</v>
      </c>
      <c r="H276" s="234">
        <v>6</v>
      </c>
      <c r="I276" s="235"/>
      <c r="J276" s="236">
        <f>ROUND(I276*H276,2)</f>
        <v>0</v>
      </c>
      <c r="K276" s="232" t="s">
        <v>19</v>
      </c>
      <c r="L276" s="46"/>
      <c r="M276" s="237" t="s">
        <v>19</v>
      </c>
      <c r="N276" s="238" t="s">
        <v>43</v>
      </c>
      <c r="O276" s="86"/>
      <c r="P276" s="239">
        <f>O276*H276</f>
        <v>0</v>
      </c>
      <c r="Q276" s="239">
        <v>0</v>
      </c>
      <c r="R276" s="239">
        <f>Q276*H276</f>
        <v>0</v>
      </c>
      <c r="S276" s="239">
        <v>0</v>
      </c>
      <c r="T276" s="240">
        <f>S276*H276</f>
        <v>0</v>
      </c>
      <c r="U276" s="40"/>
      <c r="V276" s="40"/>
      <c r="W276" s="40"/>
      <c r="X276" s="40"/>
      <c r="Y276" s="40"/>
      <c r="Z276" s="40"/>
      <c r="AA276" s="40"/>
      <c r="AB276" s="40"/>
      <c r="AC276" s="40"/>
      <c r="AD276" s="40"/>
      <c r="AE276" s="40"/>
      <c r="AR276" s="241" t="s">
        <v>3133</v>
      </c>
      <c r="AT276" s="241" t="s">
        <v>287</v>
      </c>
      <c r="AU276" s="241" t="s">
        <v>81</v>
      </c>
      <c r="AY276" s="19" t="s">
        <v>285</v>
      </c>
      <c r="BE276" s="242">
        <f>IF(N276="základní",J276,0)</f>
        <v>0</v>
      </c>
      <c r="BF276" s="242">
        <f>IF(N276="snížená",J276,0)</f>
        <v>0</v>
      </c>
      <c r="BG276" s="242">
        <f>IF(N276="zákl. přenesená",J276,0)</f>
        <v>0</v>
      </c>
      <c r="BH276" s="242">
        <f>IF(N276="sníž. přenesená",J276,0)</f>
        <v>0</v>
      </c>
      <c r="BI276" s="242">
        <f>IF(N276="nulová",J276,0)</f>
        <v>0</v>
      </c>
      <c r="BJ276" s="19" t="s">
        <v>79</v>
      </c>
      <c r="BK276" s="242">
        <f>ROUND(I276*H276,2)</f>
        <v>0</v>
      </c>
      <c r="BL276" s="19" t="s">
        <v>3133</v>
      </c>
      <c r="BM276" s="241" t="s">
        <v>5055</v>
      </c>
    </row>
    <row r="277" s="2" customFormat="1">
      <c r="A277" s="40"/>
      <c r="B277" s="41"/>
      <c r="C277" s="42"/>
      <c r="D277" s="243" t="s">
        <v>293</v>
      </c>
      <c r="E277" s="42"/>
      <c r="F277" s="244" t="s">
        <v>3945</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293</v>
      </c>
      <c r="AU277" s="19" t="s">
        <v>81</v>
      </c>
    </row>
    <row r="278" s="13" customFormat="1">
      <c r="A278" s="13"/>
      <c r="B278" s="248"/>
      <c r="C278" s="249"/>
      <c r="D278" s="243" t="s">
        <v>297</v>
      </c>
      <c r="E278" s="250" t="s">
        <v>19</v>
      </c>
      <c r="F278" s="251" t="s">
        <v>105</v>
      </c>
      <c r="G278" s="249"/>
      <c r="H278" s="252">
        <v>6</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79</v>
      </c>
      <c r="AY278" s="258" t="s">
        <v>285</v>
      </c>
    </row>
    <row r="279" s="2" customFormat="1" ht="16.5" customHeight="1">
      <c r="A279" s="40"/>
      <c r="B279" s="41"/>
      <c r="C279" s="230" t="s">
        <v>679</v>
      </c>
      <c r="D279" s="230" t="s">
        <v>287</v>
      </c>
      <c r="E279" s="231" t="s">
        <v>3222</v>
      </c>
      <c r="F279" s="232" t="s">
        <v>3223</v>
      </c>
      <c r="G279" s="233" t="s">
        <v>3219</v>
      </c>
      <c r="H279" s="234">
        <v>8</v>
      </c>
      <c r="I279" s="235"/>
      <c r="J279" s="236">
        <f>ROUND(I279*H279,2)</f>
        <v>0</v>
      </c>
      <c r="K279" s="232" t="s">
        <v>19</v>
      </c>
      <c r="L279" s="46"/>
      <c r="M279" s="237" t="s">
        <v>19</v>
      </c>
      <c r="N279" s="238" t="s">
        <v>43</v>
      </c>
      <c r="O279" s="86"/>
      <c r="P279" s="239">
        <f>O279*H279</f>
        <v>0</v>
      </c>
      <c r="Q279" s="239">
        <v>0</v>
      </c>
      <c r="R279" s="239">
        <f>Q279*H279</f>
        <v>0</v>
      </c>
      <c r="S279" s="239">
        <v>0</v>
      </c>
      <c r="T279" s="240">
        <f>S279*H279</f>
        <v>0</v>
      </c>
      <c r="U279" s="40"/>
      <c r="V279" s="40"/>
      <c r="W279" s="40"/>
      <c r="X279" s="40"/>
      <c r="Y279" s="40"/>
      <c r="Z279" s="40"/>
      <c r="AA279" s="40"/>
      <c r="AB279" s="40"/>
      <c r="AC279" s="40"/>
      <c r="AD279" s="40"/>
      <c r="AE279" s="40"/>
      <c r="AR279" s="241" t="s">
        <v>3133</v>
      </c>
      <c r="AT279" s="241" t="s">
        <v>287</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3133</v>
      </c>
      <c r="BM279" s="241" t="s">
        <v>5056</v>
      </c>
    </row>
    <row r="280" s="2" customFormat="1">
      <c r="A280" s="40"/>
      <c r="B280" s="41"/>
      <c r="C280" s="42"/>
      <c r="D280" s="243" t="s">
        <v>293</v>
      </c>
      <c r="E280" s="42"/>
      <c r="F280" s="244" t="s">
        <v>3223</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13" customFormat="1">
      <c r="A281" s="13"/>
      <c r="B281" s="248"/>
      <c r="C281" s="249"/>
      <c r="D281" s="243" t="s">
        <v>297</v>
      </c>
      <c r="E281" s="250" t="s">
        <v>19</v>
      </c>
      <c r="F281" s="251" t="s">
        <v>119</v>
      </c>
      <c r="G281" s="249"/>
      <c r="H281" s="252">
        <v>8</v>
      </c>
      <c r="I281" s="253"/>
      <c r="J281" s="249"/>
      <c r="K281" s="249"/>
      <c r="L281" s="254"/>
      <c r="M281" s="255"/>
      <c r="N281" s="256"/>
      <c r="O281" s="256"/>
      <c r="P281" s="256"/>
      <c r="Q281" s="256"/>
      <c r="R281" s="256"/>
      <c r="S281" s="256"/>
      <c r="T281" s="257"/>
      <c r="U281" s="13"/>
      <c r="V281" s="13"/>
      <c r="W281" s="13"/>
      <c r="X281" s="13"/>
      <c r="Y281" s="13"/>
      <c r="Z281" s="13"/>
      <c r="AA281" s="13"/>
      <c r="AB281" s="13"/>
      <c r="AC281" s="13"/>
      <c r="AD281" s="13"/>
      <c r="AE281" s="13"/>
      <c r="AT281" s="258" t="s">
        <v>297</v>
      </c>
      <c r="AU281" s="258" t="s">
        <v>81</v>
      </c>
      <c r="AV281" s="13" t="s">
        <v>81</v>
      </c>
      <c r="AW281" s="13" t="s">
        <v>33</v>
      </c>
      <c r="AX281" s="13" t="s">
        <v>79</v>
      </c>
      <c r="AY281" s="258" t="s">
        <v>285</v>
      </c>
    </row>
    <row r="282" s="2" customFormat="1" ht="16.5" customHeight="1">
      <c r="A282" s="40"/>
      <c r="B282" s="41"/>
      <c r="C282" s="230" t="s">
        <v>685</v>
      </c>
      <c r="D282" s="230" t="s">
        <v>287</v>
      </c>
      <c r="E282" s="231" t="s">
        <v>3225</v>
      </c>
      <c r="F282" s="232" t="s">
        <v>3226</v>
      </c>
      <c r="G282" s="233" t="s">
        <v>609</v>
      </c>
      <c r="H282" s="234">
        <v>1</v>
      </c>
      <c r="I282" s="235"/>
      <c r="J282" s="236">
        <f>ROUND(I282*H282,2)</f>
        <v>0</v>
      </c>
      <c r="K282" s="232" t="s">
        <v>19</v>
      </c>
      <c r="L282" s="46"/>
      <c r="M282" s="237" t="s">
        <v>19</v>
      </c>
      <c r="N282" s="238" t="s">
        <v>43</v>
      </c>
      <c r="O282" s="86"/>
      <c r="P282" s="239">
        <f>O282*H282</f>
        <v>0</v>
      </c>
      <c r="Q282" s="239">
        <v>0</v>
      </c>
      <c r="R282" s="239">
        <f>Q282*H282</f>
        <v>0</v>
      </c>
      <c r="S282" s="239">
        <v>0</v>
      </c>
      <c r="T282" s="240">
        <f>S282*H282</f>
        <v>0</v>
      </c>
      <c r="U282" s="40"/>
      <c r="V282" s="40"/>
      <c r="W282" s="40"/>
      <c r="X282" s="40"/>
      <c r="Y282" s="40"/>
      <c r="Z282" s="40"/>
      <c r="AA282" s="40"/>
      <c r="AB282" s="40"/>
      <c r="AC282" s="40"/>
      <c r="AD282" s="40"/>
      <c r="AE282" s="40"/>
      <c r="AR282" s="241" t="s">
        <v>3133</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3133</v>
      </c>
      <c r="BM282" s="241" t="s">
        <v>5057</v>
      </c>
    </row>
    <row r="283" s="2" customFormat="1">
      <c r="A283" s="40"/>
      <c r="B283" s="41"/>
      <c r="C283" s="42"/>
      <c r="D283" s="243" t="s">
        <v>293</v>
      </c>
      <c r="E283" s="42"/>
      <c r="F283" s="244" t="s">
        <v>3226</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13" customFormat="1">
      <c r="A284" s="13"/>
      <c r="B284" s="248"/>
      <c r="C284" s="249"/>
      <c r="D284" s="243" t="s">
        <v>297</v>
      </c>
      <c r="E284" s="250" t="s">
        <v>19</v>
      </c>
      <c r="F284" s="251" t="s">
        <v>79</v>
      </c>
      <c r="G284" s="249"/>
      <c r="H284" s="252">
        <v>1</v>
      </c>
      <c r="I284" s="253"/>
      <c r="J284" s="249"/>
      <c r="K284" s="249"/>
      <c r="L284" s="254"/>
      <c r="M284" s="255"/>
      <c r="N284" s="256"/>
      <c r="O284" s="256"/>
      <c r="P284" s="256"/>
      <c r="Q284" s="256"/>
      <c r="R284" s="256"/>
      <c r="S284" s="256"/>
      <c r="T284" s="257"/>
      <c r="U284" s="13"/>
      <c r="V284" s="13"/>
      <c r="W284" s="13"/>
      <c r="X284" s="13"/>
      <c r="Y284" s="13"/>
      <c r="Z284" s="13"/>
      <c r="AA284" s="13"/>
      <c r="AB284" s="13"/>
      <c r="AC284" s="13"/>
      <c r="AD284" s="13"/>
      <c r="AE284" s="13"/>
      <c r="AT284" s="258" t="s">
        <v>297</v>
      </c>
      <c r="AU284" s="258" t="s">
        <v>81</v>
      </c>
      <c r="AV284" s="13" t="s">
        <v>81</v>
      </c>
      <c r="AW284" s="13" t="s">
        <v>33</v>
      </c>
      <c r="AX284" s="13" t="s">
        <v>79</v>
      </c>
      <c r="AY284" s="258" t="s">
        <v>285</v>
      </c>
    </row>
    <row r="285" s="2" customFormat="1" ht="16.5" customHeight="1">
      <c r="A285" s="40"/>
      <c r="B285" s="41"/>
      <c r="C285" s="230" t="s">
        <v>690</v>
      </c>
      <c r="D285" s="230" t="s">
        <v>287</v>
      </c>
      <c r="E285" s="231" t="s">
        <v>3228</v>
      </c>
      <c r="F285" s="232" t="s">
        <v>3229</v>
      </c>
      <c r="G285" s="233" t="s">
        <v>3219</v>
      </c>
      <c r="H285" s="234">
        <v>2</v>
      </c>
      <c r="I285" s="235"/>
      <c r="J285" s="236">
        <f>ROUND(I285*H285,2)</f>
        <v>0</v>
      </c>
      <c r="K285" s="232" t="s">
        <v>19</v>
      </c>
      <c r="L285" s="46"/>
      <c r="M285" s="237" t="s">
        <v>19</v>
      </c>
      <c r="N285" s="238" t="s">
        <v>43</v>
      </c>
      <c r="O285" s="86"/>
      <c r="P285" s="239">
        <f>O285*H285</f>
        <v>0</v>
      </c>
      <c r="Q285" s="239">
        <v>0</v>
      </c>
      <c r="R285" s="239">
        <f>Q285*H285</f>
        <v>0</v>
      </c>
      <c r="S285" s="239">
        <v>0</v>
      </c>
      <c r="T285" s="240">
        <f>S285*H285</f>
        <v>0</v>
      </c>
      <c r="U285" s="40"/>
      <c r="V285" s="40"/>
      <c r="W285" s="40"/>
      <c r="X285" s="40"/>
      <c r="Y285" s="40"/>
      <c r="Z285" s="40"/>
      <c r="AA285" s="40"/>
      <c r="AB285" s="40"/>
      <c r="AC285" s="40"/>
      <c r="AD285" s="40"/>
      <c r="AE285" s="40"/>
      <c r="AR285" s="241" t="s">
        <v>3133</v>
      </c>
      <c r="AT285" s="241" t="s">
        <v>287</v>
      </c>
      <c r="AU285" s="241" t="s">
        <v>81</v>
      </c>
      <c r="AY285" s="19" t="s">
        <v>285</v>
      </c>
      <c r="BE285" s="242">
        <f>IF(N285="základní",J285,0)</f>
        <v>0</v>
      </c>
      <c r="BF285" s="242">
        <f>IF(N285="snížená",J285,0)</f>
        <v>0</v>
      </c>
      <c r="BG285" s="242">
        <f>IF(N285="zákl. přenesená",J285,0)</f>
        <v>0</v>
      </c>
      <c r="BH285" s="242">
        <f>IF(N285="sníž. přenesená",J285,0)</f>
        <v>0</v>
      </c>
      <c r="BI285" s="242">
        <f>IF(N285="nulová",J285,0)</f>
        <v>0</v>
      </c>
      <c r="BJ285" s="19" t="s">
        <v>79</v>
      </c>
      <c r="BK285" s="242">
        <f>ROUND(I285*H285,2)</f>
        <v>0</v>
      </c>
      <c r="BL285" s="19" t="s">
        <v>3133</v>
      </c>
      <c r="BM285" s="241" t="s">
        <v>5058</v>
      </c>
    </row>
    <row r="286" s="2" customFormat="1">
      <c r="A286" s="40"/>
      <c r="B286" s="41"/>
      <c r="C286" s="42"/>
      <c r="D286" s="243" t="s">
        <v>293</v>
      </c>
      <c r="E286" s="42"/>
      <c r="F286" s="244" t="s">
        <v>3229</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293</v>
      </c>
      <c r="AU286" s="19" t="s">
        <v>81</v>
      </c>
    </row>
    <row r="287" s="13" customFormat="1">
      <c r="A287" s="13"/>
      <c r="B287" s="248"/>
      <c r="C287" s="249"/>
      <c r="D287" s="243" t="s">
        <v>297</v>
      </c>
      <c r="E287" s="250" t="s">
        <v>19</v>
      </c>
      <c r="F287" s="251" t="s">
        <v>81</v>
      </c>
      <c r="G287" s="249"/>
      <c r="H287" s="252">
        <v>2</v>
      </c>
      <c r="I287" s="253"/>
      <c r="J287" s="249"/>
      <c r="K287" s="249"/>
      <c r="L287" s="254"/>
      <c r="M287" s="255"/>
      <c r="N287" s="256"/>
      <c r="O287" s="256"/>
      <c r="P287" s="256"/>
      <c r="Q287" s="256"/>
      <c r="R287" s="256"/>
      <c r="S287" s="256"/>
      <c r="T287" s="257"/>
      <c r="U287" s="13"/>
      <c r="V287" s="13"/>
      <c r="W287" s="13"/>
      <c r="X287" s="13"/>
      <c r="Y287" s="13"/>
      <c r="Z287" s="13"/>
      <c r="AA287" s="13"/>
      <c r="AB287" s="13"/>
      <c r="AC287" s="13"/>
      <c r="AD287" s="13"/>
      <c r="AE287" s="13"/>
      <c r="AT287" s="258" t="s">
        <v>297</v>
      </c>
      <c r="AU287" s="258" t="s">
        <v>81</v>
      </c>
      <c r="AV287" s="13" t="s">
        <v>81</v>
      </c>
      <c r="AW287" s="13" t="s">
        <v>33</v>
      </c>
      <c r="AX287" s="13" t="s">
        <v>79</v>
      </c>
      <c r="AY287" s="258" t="s">
        <v>285</v>
      </c>
    </row>
    <row r="288" s="2" customFormat="1" ht="16.5" customHeight="1">
      <c r="A288" s="40"/>
      <c r="B288" s="41"/>
      <c r="C288" s="230" t="s">
        <v>695</v>
      </c>
      <c r="D288" s="230" t="s">
        <v>287</v>
      </c>
      <c r="E288" s="231" t="s">
        <v>3231</v>
      </c>
      <c r="F288" s="232" t="s">
        <v>3232</v>
      </c>
      <c r="G288" s="233" t="s">
        <v>609</v>
      </c>
      <c r="H288" s="234">
        <v>1</v>
      </c>
      <c r="I288" s="235"/>
      <c r="J288" s="236">
        <f>ROUND(I288*H288,2)</f>
        <v>0</v>
      </c>
      <c r="K288" s="232" t="s">
        <v>19</v>
      </c>
      <c r="L288" s="46"/>
      <c r="M288" s="237" t="s">
        <v>19</v>
      </c>
      <c r="N288" s="238" t="s">
        <v>43</v>
      </c>
      <c r="O288" s="86"/>
      <c r="P288" s="239">
        <f>O288*H288</f>
        <v>0</v>
      </c>
      <c r="Q288" s="239">
        <v>0</v>
      </c>
      <c r="R288" s="239">
        <f>Q288*H288</f>
        <v>0</v>
      </c>
      <c r="S288" s="239">
        <v>0</v>
      </c>
      <c r="T288" s="240">
        <f>S288*H288</f>
        <v>0</v>
      </c>
      <c r="U288" s="40"/>
      <c r="V288" s="40"/>
      <c r="W288" s="40"/>
      <c r="X288" s="40"/>
      <c r="Y288" s="40"/>
      <c r="Z288" s="40"/>
      <c r="AA288" s="40"/>
      <c r="AB288" s="40"/>
      <c r="AC288" s="40"/>
      <c r="AD288" s="40"/>
      <c r="AE288" s="40"/>
      <c r="AR288" s="241" t="s">
        <v>3133</v>
      </c>
      <c r="AT288" s="241" t="s">
        <v>287</v>
      </c>
      <c r="AU288" s="241" t="s">
        <v>81</v>
      </c>
      <c r="AY288" s="19" t="s">
        <v>285</v>
      </c>
      <c r="BE288" s="242">
        <f>IF(N288="základní",J288,0)</f>
        <v>0</v>
      </c>
      <c r="BF288" s="242">
        <f>IF(N288="snížená",J288,0)</f>
        <v>0</v>
      </c>
      <c r="BG288" s="242">
        <f>IF(N288="zákl. přenesená",J288,0)</f>
        <v>0</v>
      </c>
      <c r="BH288" s="242">
        <f>IF(N288="sníž. přenesená",J288,0)</f>
        <v>0</v>
      </c>
      <c r="BI288" s="242">
        <f>IF(N288="nulová",J288,0)</f>
        <v>0</v>
      </c>
      <c r="BJ288" s="19" t="s">
        <v>79</v>
      </c>
      <c r="BK288" s="242">
        <f>ROUND(I288*H288,2)</f>
        <v>0</v>
      </c>
      <c r="BL288" s="19" t="s">
        <v>3133</v>
      </c>
      <c r="BM288" s="241" t="s">
        <v>5059</v>
      </c>
    </row>
    <row r="289" s="2" customFormat="1">
      <c r="A289" s="40"/>
      <c r="B289" s="41"/>
      <c r="C289" s="42"/>
      <c r="D289" s="243" t="s">
        <v>293</v>
      </c>
      <c r="E289" s="42"/>
      <c r="F289" s="244" t="s">
        <v>3232</v>
      </c>
      <c r="G289" s="42"/>
      <c r="H289" s="42"/>
      <c r="I289" s="150"/>
      <c r="J289" s="42"/>
      <c r="K289" s="42"/>
      <c r="L289" s="46"/>
      <c r="M289" s="245"/>
      <c r="N289" s="246"/>
      <c r="O289" s="86"/>
      <c r="P289" s="86"/>
      <c r="Q289" s="86"/>
      <c r="R289" s="86"/>
      <c r="S289" s="86"/>
      <c r="T289" s="87"/>
      <c r="U289" s="40"/>
      <c r="V289" s="40"/>
      <c r="W289" s="40"/>
      <c r="X289" s="40"/>
      <c r="Y289" s="40"/>
      <c r="Z289" s="40"/>
      <c r="AA289" s="40"/>
      <c r="AB289" s="40"/>
      <c r="AC289" s="40"/>
      <c r="AD289" s="40"/>
      <c r="AE289" s="40"/>
      <c r="AT289" s="19" t="s">
        <v>293</v>
      </c>
      <c r="AU289" s="19" t="s">
        <v>81</v>
      </c>
    </row>
    <row r="290" s="13" customFormat="1">
      <c r="A290" s="13"/>
      <c r="B290" s="248"/>
      <c r="C290" s="249"/>
      <c r="D290" s="243" t="s">
        <v>297</v>
      </c>
      <c r="E290" s="250" t="s">
        <v>19</v>
      </c>
      <c r="F290" s="251" t="s">
        <v>79</v>
      </c>
      <c r="G290" s="249"/>
      <c r="H290" s="252">
        <v>1</v>
      </c>
      <c r="I290" s="253"/>
      <c r="J290" s="249"/>
      <c r="K290" s="249"/>
      <c r="L290" s="254"/>
      <c r="M290" s="255"/>
      <c r="N290" s="256"/>
      <c r="O290" s="256"/>
      <c r="P290" s="256"/>
      <c r="Q290" s="256"/>
      <c r="R290" s="256"/>
      <c r="S290" s="256"/>
      <c r="T290" s="257"/>
      <c r="U290" s="13"/>
      <c r="V290" s="13"/>
      <c r="W290" s="13"/>
      <c r="X290" s="13"/>
      <c r="Y290" s="13"/>
      <c r="Z290" s="13"/>
      <c r="AA290" s="13"/>
      <c r="AB290" s="13"/>
      <c r="AC290" s="13"/>
      <c r="AD290" s="13"/>
      <c r="AE290" s="13"/>
      <c r="AT290" s="258" t="s">
        <v>297</v>
      </c>
      <c r="AU290" s="258" t="s">
        <v>81</v>
      </c>
      <c r="AV290" s="13" t="s">
        <v>81</v>
      </c>
      <c r="AW290" s="13" t="s">
        <v>33</v>
      </c>
      <c r="AX290" s="13" t="s">
        <v>79</v>
      </c>
      <c r="AY290" s="258" t="s">
        <v>285</v>
      </c>
    </row>
    <row r="291" s="2" customFormat="1" ht="16.5" customHeight="1">
      <c r="A291" s="40"/>
      <c r="B291" s="41"/>
      <c r="C291" s="230" t="s">
        <v>700</v>
      </c>
      <c r="D291" s="230" t="s">
        <v>287</v>
      </c>
      <c r="E291" s="231" t="s">
        <v>3234</v>
      </c>
      <c r="F291" s="232" t="s">
        <v>3235</v>
      </c>
      <c r="G291" s="233" t="s">
        <v>3219</v>
      </c>
      <c r="H291" s="234">
        <v>2</v>
      </c>
      <c r="I291" s="235"/>
      <c r="J291" s="236">
        <f>ROUND(I291*H291,2)</f>
        <v>0</v>
      </c>
      <c r="K291" s="232" t="s">
        <v>19</v>
      </c>
      <c r="L291" s="46"/>
      <c r="M291" s="237" t="s">
        <v>19</v>
      </c>
      <c r="N291" s="238" t="s">
        <v>43</v>
      </c>
      <c r="O291" s="86"/>
      <c r="P291" s="239">
        <f>O291*H291</f>
        <v>0</v>
      </c>
      <c r="Q291" s="239">
        <v>0</v>
      </c>
      <c r="R291" s="239">
        <f>Q291*H291</f>
        <v>0</v>
      </c>
      <c r="S291" s="239">
        <v>0</v>
      </c>
      <c r="T291" s="240">
        <f>S291*H291</f>
        <v>0</v>
      </c>
      <c r="U291" s="40"/>
      <c r="V291" s="40"/>
      <c r="W291" s="40"/>
      <c r="X291" s="40"/>
      <c r="Y291" s="40"/>
      <c r="Z291" s="40"/>
      <c r="AA291" s="40"/>
      <c r="AB291" s="40"/>
      <c r="AC291" s="40"/>
      <c r="AD291" s="40"/>
      <c r="AE291" s="40"/>
      <c r="AR291" s="241" t="s">
        <v>3133</v>
      </c>
      <c r="AT291" s="241" t="s">
        <v>287</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3133</v>
      </c>
      <c r="BM291" s="241" t="s">
        <v>5060</v>
      </c>
    </row>
    <row r="292" s="2" customFormat="1">
      <c r="A292" s="40"/>
      <c r="B292" s="41"/>
      <c r="C292" s="42"/>
      <c r="D292" s="243" t="s">
        <v>293</v>
      </c>
      <c r="E292" s="42"/>
      <c r="F292" s="244" t="s">
        <v>3235</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13" customFormat="1">
      <c r="A293" s="13"/>
      <c r="B293" s="248"/>
      <c r="C293" s="249"/>
      <c r="D293" s="243" t="s">
        <v>297</v>
      </c>
      <c r="E293" s="250" t="s">
        <v>19</v>
      </c>
      <c r="F293" s="251" t="s">
        <v>81</v>
      </c>
      <c r="G293" s="249"/>
      <c r="H293" s="252">
        <v>2</v>
      </c>
      <c r="I293" s="253"/>
      <c r="J293" s="249"/>
      <c r="K293" s="249"/>
      <c r="L293" s="254"/>
      <c r="M293" s="255"/>
      <c r="N293" s="256"/>
      <c r="O293" s="256"/>
      <c r="P293" s="256"/>
      <c r="Q293" s="256"/>
      <c r="R293" s="256"/>
      <c r="S293" s="256"/>
      <c r="T293" s="257"/>
      <c r="U293" s="13"/>
      <c r="V293" s="13"/>
      <c r="W293" s="13"/>
      <c r="X293" s="13"/>
      <c r="Y293" s="13"/>
      <c r="Z293" s="13"/>
      <c r="AA293" s="13"/>
      <c r="AB293" s="13"/>
      <c r="AC293" s="13"/>
      <c r="AD293" s="13"/>
      <c r="AE293" s="13"/>
      <c r="AT293" s="258" t="s">
        <v>297</v>
      </c>
      <c r="AU293" s="258" t="s">
        <v>81</v>
      </c>
      <c r="AV293" s="13" t="s">
        <v>81</v>
      </c>
      <c r="AW293" s="13" t="s">
        <v>33</v>
      </c>
      <c r="AX293" s="13" t="s">
        <v>79</v>
      </c>
      <c r="AY293" s="258" t="s">
        <v>285</v>
      </c>
    </row>
    <row r="294" s="2" customFormat="1" ht="16.5" customHeight="1">
      <c r="A294" s="40"/>
      <c r="B294" s="41"/>
      <c r="C294" s="230" t="s">
        <v>705</v>
      </c>
      <c r="D294" s="230" t="s">
        <v>287</v>
      </c>
      <c r="E294" s="231" t="s">
        <v>3237</v>
      </c>
      <c r="F294" s="232" t="s">
        <v>3238</v>
      </c>
      <c r="G294" s="233" t="s">
        <v>3219</v>
      </c>
      <c r="H294" s="234">
        <v>2</v>
      </c>
      <c r="I294" s="235"/>
      <c r="J294" s="236">
        <f>ROUND(I294*H294,2)</f>
        <v>0</v>
      </c>
      <c r="K294" s="232" t="s">
        <v>19</v>
      </c>
      <c r="L294" s="46"/>
      <c r="M294" s="237" t="s">
        <v>19</v>
      </c>
      <c r="N294" s="238" t="s">
        <v>43</v>
      </c>
      <c r="O294" s="86"/>
      <c r="P294" s="239">
        <f>O294*H294</f>
        <v>0</v>
      </c>
      <c r="Q294" s="239">
        <v>0</v>
      </c>
      <c r="R294" s="239">
        <f>Q294*H294</f>
        <v>0</v>
      </c>
      <c r="S294" s="239">
        <v>0</v>
      </c>
      <c r="T294" s="240">
        <f>S294*H294</f>
        <v>0</v>
      </c>
      <c r="U294" s="40"/>
      <c r="V294" s="40"/>
      <c r="W294" s="40"/>
      <c r="X294" s="40"/>
      <c r="Y294" s="40"/>
      <c r="Z294" s="40"/>
      <c r="AA294" s="40"/>
      <c r="AB294" s="40"/>
      <c r="AC294" s="40"/>
      <c r="AD294" s="40"/>
      <c r="AE294" s="40"/>
      <c r="AR294" s="241" t="s">
        <v>3133</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3133</v>
      </c>
      <c r="BM294" s="241" t="s">
        <v>5061</v>
      </c>
    </row>
    <row r="295" s="2" customFormat="1">
      <c r="A295" s="40"/>
      <c r="B295" s="41"/>
      <c r="C295" s="42"/>
      <c r="D295" s="243" t="s">
        <v>293</v>
      </c>
      <c r="E295" s="42"/>
      <c r="F295" s="244" t="s">
        <v>3238</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13" customFormat="1">
      <c r="A296" s="13"/>
      <c r="B296" s="248"/>
      <c r="C296" s="249"/>
      <c r="D296" s="243" t="s">
        <v>297</v>
      </c>
      <c r="E296" s="250" t="s">
        <v>19</v>
      </c>
      <c r="F296" s="251" t="s">
        <v>81</v>
      </c>
      <c r="G296" s="249"/>
      <c r="H296" s="252">
        <v>2</v>
      </c>
      <c r="I296" s="253"/>
      <c r="J296" s="249"/>
      <c r="K296" s="249"/>
      <c r="L296" s="254"/>
      <c r="M296" s="255"/>
      <c r="N296" s="256"/>
      <c r="O296" s="256"/>
      <c r="P296" s="256"/>
      <c r="Q296" s="256"/>
      <c r="R296" s="256"/>
      <c r="S296" s="256"/>
      <c r="T296" s="257"/>
      <c r="U296" s="13"/>
      <c r="V296" s="13"/>
      <c r="W296" s="13"/>
      <c r="X296" s="13"/>
      <c r="Y296" s="13"/>
      <c r="Z296" s="13"/>
      <c r="AA296" s="13"/>
      <c r="AB296" s="13"/>
      <c r="AC296" s="13"/>
      <c r="AD296" s="13"/>
      <c r="AE296" s="13"/>
      <c r="AT296" s="258" t="s">
        <v>297</v>
      </c>
      <c r="AU296" s="258" t="s">
        <v>81</v>
      </c>
      <c r="AV296" s="13" t="s">
        <v>81</v>
      </c>
      <c r="AW296" s="13" t="s">
        <v>33</v>
      </c>
      <c r="AX296" s="13" t="s">
        <v>79</v>
      </c>
      <c r="AY296" s="258" t="s">
        <v>285</v>
      </c>
    </row>
    <row r="297" s="2" customFormat="1" ht="16.5" customHeight="1">
      <c r="A297" s="40"/>
      <c r="B297" s="41"/>
      <c r="C297" s="230" t="s">
        <v>711</v>
      </c>
      <c r="D297" s="230" t="s">
        <v>287</v>
      </c>
      <c r="E297" s="231" t="s">
        <v>3240</v>
      </c>
      <c r="F297" s="232" t="s">
        <v>3241</v>
      </c>
      <c r="G297" s="233" t="s">
        <v>3219</v>
      </c>
      <c r="H297" s="234">
        <v>4</v>
      </c>
      <c r="I297" s="235"/>
      <c r="J297" s="236">
        <f>ROUND(I297*H297,2)</f>
        <v>0</v>
      </c>
      <c r="K297" s="232" t="s">
        <v>19</v>
      </c>
      <c r="L297" s="46"/>
      <c r="M297" s="237" t="s">
        <v>19</v>
      </c>
      <c r="N297" s="238"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3133</v>
      </c>
      <c r="AT297" s="241" t="s">
        <v>287</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3133</v>
      </c>
      <c r="BM297" s="241" t="s">
        <v>5062</v>
      </c>
    </row>
    <row r="298" s="2" customFormat="1">
      <c r="A298" s="40"/>
      <c r="B298" s="41"/>
      <c r="C298" s="42"/>
      <c r="D298" s="243" t="s">
        <v>293</v>
      </c>
      <c r="E298" s="42"/>
      <c r="F298" s="244" t="s">
        <v>3241</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13" customFormat="1">
      <c r="A299" s="13"/>
      <c r="B299" s="248"/>
      <c r="C299" s="249"/>
      <c r="D299" s="243" t="s">
        <v>297</v>
      </c>
      <c r="E299" s="250" t="s">
        <v>19</v>
      </c>
      <c r="F299" s="251" t="s">
        <v>91</v>
      </c>
      <c r="G299" s="249"/>
      <c r="H299" s="252">
        <v>4</v>
      </c>
      <c r="I299" s="253"/>
      <c r="J299" s="249"/>
      <c r="K299" s="249"/>
      <c r="L299" s="254"/>
      <c r="M299" s="255"/>
      <c r="N299" s="256"/>
      <c r="O299" s="256"/>
      <c r="P299" s="256"/>
      <c r="Q299" s="256"/>
      <c r="R299" s="256"/>
      <c r="S299" s="256"/>
      <c r="T299" s="257"/>
      <c r="U299" s="13"/>
      <c r="V299" s="13"/>
      <c r="W299" s="13"/>
      <c r="X299" s="13"/>
      <c r="Y299" s="13"/>
      <c r="Z299" s="13"/>
      <c r="AA299" s="13"/>
      <c r="AB299" s="13"/>
      <c r="AC299" s="13"/>
      <c r="AD299" s="13"/>
      <c r="AE299" s="13"/>
      <c r="AT299" s="258" t="s">
        <v>297</v>
      </c>
      <c r="AU299" s="258" t="s">
        <v>81</v>
      </c>
      <c r="AV299" s="13" t="s">
        <v>81</v>
      </c>
      <c r="AW299" s="13" t="s">
        <v>33</v>
      </c>
      <c r="AX299" s="13" t="s">
        <v>79</v>
      </c>
      <c r="AY299" s="258" t="s">
        <v>285</v>
      </c>
    </row>
    <row r="300" s="2" customFormat="1" ht="16.5" customHeight="1">
      <c r="A300" s="40"/>
      <c r="B300" s="41"/>
      <c r="C300" s="230" t="s">
        <v>718</v>
      </c>
      <c r="D300" s="230" t="s">
        <v>287</v>
      </c>
      <c r="E300" s="231" t="s">
        <v>4811</v>
      </c>
      <c r="F300" s="232" t="s">
        <v>4812</v>
      </c>
      <c r="G300" s="233" t="s">
        <v>3219</v>
      </c>
      <c r="H300" s="234">
        <v>12</v>
      </c>
      <c r="I300" s="235"/>
      <c r="J300" s="236">
        <f>ROUND(I300*H300,2)</f>
        <v>0</v>
      </c>
      <c r="K300" s="232" t="s">
        <v>19</v>
      </c>
      <c r="L300" s="46"/>
      <c r="M300" s="237" t="s">
        <v>19</v>
      </c>
      <c r="N300" s="238" t="s">
        <v>43</v>
      </c>
      <c r="O300" s="86"/>
      <c r="P300" s="239">
        <f>O300*H300</f>
        <v>0</v>
      </c>
      <c r="Q300" s="239">
        <v>0</v>
      </c>
      <c r="R300" s="239">
        <f>Q300*H300</f>
        <v>0</v>
      </c>
      <c r="S300" s="239">
        <v>0</v>
      </c>
      <c r="T300" s="240">
        <f>S300*H300</f>
        <v>0</v>
      </c>
      <c r="U300" s="40"/>
      <c r="V300" s="40"/>
      <c r="W300" s="40"/>
      <c r="X300" s="40"/>
      <c r="Y300" s="40"/>
      <c r="Z300" s="40"/>
      <c r="AA300" s="40"/>
      <c r="AB300" s="40"/>
      <c r="AC300" s="40"/>
      <c r="AD300" s="40"/>
      <c r="AE300" s="40"/>
      <c r="AR300" s="241" t="s">
        <v>3133</v>
      </c>
      <c r="AT300" s="241" t="s">
        <v>287</v>
      </c>
      <c r="AU300" s="241" t="s">
        <v>81</v>
      </c>
      <c r="AY300" s="19" t="s">
        <v>285</v>
      </c>
      <c r="BE300" s="242">
        <f>IF(N300="základní",J300,0)</f>
        <v>0</v>
      </c>
      <c r="BF300" s="242">
        <f>IF(N300="snížená",J300,0)</f>
        <v>0</v>
      </c>
      <c r="BG300" s="242">
        <f>IF(N300="zákl. přenesená",J300,0)</f>
        <v>0</v>
      </c>
      <c r="BH300" s="242">
        <f>IF(N300="sníž. přenesená",J300,0)</f>
        <v>0</v>
      </c>
      <c r="BI300" s="242">
        <f>IF(N300="nulová",J300,0)</f>
        <v>0</v>
      </c>
      <c r="BJ300" s="19" t="s">
        <v>79</v>
      </c>
      <c r="BK300" s="242">
        <f>ROUND(I300*H300,2)</f>
        <v>0</v>
      </c>
      <c r="BL300" s="19" t="s">
        <v>3133</v>
      </c>
      <c r="BM300" s="241" t="s">
        <v>5063</v>
      </c>
    </row>
    <row r="301" s="2" customFormat="1">
      <c r="A301" s="40"/>
      <c r="B301" s="41"/>
      <c r="C301" s="42"/>
      <c r="D301" s="243" t="s">
        <v>293</v>
      </c>
      <c r="E301" s="42"/>
      <c r="F301" s="244" t="s">
        <v>4812</v>
      </c>
      <c r="G301" s="42"/>
      <c r="H301" s="42"/>
      <c r="I301" s="150"/>
      <c r="J301" s="42"/>
      <c r="K301" s="42"/>
      <c r="L301" s="46"/>
      <c r="M301" s="245"/>
      <c r="N301" s="246"/>
      <c r="O301" s="86"/>
      <c r="P301" s="86"/>
      <c r="Q301" s="86"/>
      <c r="R301" s="86"/>
      <c r="S301" s="86"/>
      <c r="T301" s="87"/>
      <c r="U301" s="40"/>
      <c r="V301" s="40"/>
      <c r="W301" s="40"/>
      <c r="X301" s="40"/>
      <c r="Y301" s="40"/>
      <c r="Z301" s="40"/>
      <c r="AA301" s="40"/>
      <c r="AB301" s="40"/>
      <c r="AC301" s="40"/>
      <c r="AD301" s="40"/>
      <c r="AE301" s="40"/>
      <c r="AT301" s="19" t="s">
        <v>293</v>
      </c>
      <c r="AU301" s="19" t="s">
        <v>81</v>
      </c>
    </row>
    <row r="302" s="13" customFormat="1">
      <c r="A302" s="13"/>
      <c r="B302" s="248"/>
      <c r="C302" s="249"/>
      <c r="D302" s="243" t="s">
        <v>297</v>
      </c>
      <c r="E302" s="250" t="s">
        <v>19</v>
      </c>
      <c r="F302" s="251" t="s">
        <v>147</v>
      </c>
      <c r="G302" s="249"/>
      <c r="H302" s="252">
        <v>12</v>
      </c>
      <c r="I302" s="253"/>
      <c r="J302" s="249"/>
      <c r="K302" s="249"/>
      <c r="L302" s="254"/>
      <c r="M302" s="301"/>
      <c r="N302" s="302"/>
      <c r="O302" s="302"/>
      <c r="P302" s="302"/>
      <c r="Q302" s="302"/>
      <c r="R302" s="302"/>
      <c r="S302" s="302"/>
      <c r="T302" s="303"/>
      <c r="U302" s="13"/>
      <c r="V302" s="13"/>
      <c r="W302" s="13"/>
      <c r="X302" s="13"/>
      <c r="Y302" s="13"/>
      <c r="Z302" s="13"/>
      <c r="AA302" s="13"/>
      <c r="AB302" s="13"/>
      <c r="AC302" s="13"/>
      <c r="AD302" s="13"/>
      <c r="AE302" s="13"/>
      <c r="AT302" s="258" t="s">
        <v>297</v>
      </c>
      <c r="AU302" s="258" t="s">
        <v>81</v>
      </c>
      <c r="AV302" s="13" t="s">
        <v>81</v>
      </c>
      <c r="AW302" s="13" t="s">
        <v>33</v>
      </c>
      <c r="AX302" s="13" t="s">
        <v>79</v>
      </c>
      <c r="AY302" s="258" t="s">
        <v>285</v>
      </c>
    </row>
    <row r="303" s="2" customFormat="1" ht="6.96" customHeight="1">
      <c r="A303" s="40"/>
      <c r="B303" s="61"/>
      <c r="C303" s="62"/>
      <c r="D303" s="62"/>
      <c r="E303" s="62"/>
      <c r="F303" s="62"/>
      <c r="G303" s="62"/>
      <c r="H303" s="62"/>
      <c r="I303" s="178"/>
      <c r="J303" s="62"/>
      <c r="K303" s="62"/>
      <c r="L303" s="46"/>
      <c r="M303" s="40"/>
      <c r="O303" s="40"/>
      <c r="P303" s="40"/>
      <c r="Q303" s="40"/>
      <c r="R303" s="40"/>
      <c r="S303" s="40"/>
      <c r="T303" s="40"/>
      <c r="U303" s="40"/>
      <c r="V303" s="40"/>
      <c r="W303" s="40"/>
      <c r="X303" s="40"/>
      <c r="Y303" s="40"/>
      <c r="Z303" s="40"/>
      <c r="AA303" s="40"/>
      <c r="AB303" s="40"/>
      <c r="AC303" s="40"/>
      <c r="AD303" s="40"/>
      <c r="AE303" s="40"/>
    </row>
  </sheetData>
  <sheetProtection sheet="1" autoFilter="0" formatColumns="0" formatRows="0" objects="1" scenarios="1" spinCount="100000" saltValue="xSfNq/7vS4paqqEXjXM5oQ6jgSYbGB/eq2bsYaV3jFtDfAvmZvZ9XWy4lNHcAd5/+1HTqX4oCPawSsxJIi5c0Q==" hashValue="1sJeIRhM2czTPRxXVZ2ETDA2DDfa7bZWP66vVTvtShopLT88agP3EJFXNwacnuHgaOY13LnIYI78rqKyIxOLNQ==" algorithmName="SHA-512" password="CC35"/>
  <autoFilter ref="C98:K30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233</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5064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5065</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ROUND(J101,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ROUND((SUM(BE101:BE238)),  2)</f>
        <v>0</v>
      </c>
      <c r="G37" s="40"/>
      <c r="H37" s="40"/>
      <c r="I37" s="167">
        <v>0.20999999999999999</v>
      </c>
      <c r="J37" s="166">
        <f>ROUND(((SUM(BE101:BE238))*I37),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ROUND((SUM(BF101:BF238)),  2)</f>
        <v>0</v>
      </c>
      <c r="G38" s="40"/>
      <c r="H38" s="40"/>
      <c r="I38" s="167">
        <v>0.14999999999999999</v>
      </c>
      <c r="J38" s="166">
        <f>ROUND(((SUM(BF101:BF238))*I38),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ROUND((SUM(BG101:BG238)),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ROUND((SUM(BH101:BH238)),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ROUND((SUM(BI101:BI238)),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5064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11 - SO11 - PS 210 Kladská 1092 (úřad práce)_SO11 - PS 210 - Kladská 1092</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J101</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J102</f>
        <v>0</v>
      </c>
      <c r="K68" s="190"/>
      <c r="L68" s="195"/>
      <c r="S68" s="9"/>
      <c r="T68" s="9"/>
      <c r="U68" s="9"/>
      <c r="V68" s="9"/>
      <c r="W68" s="9"/>
      <c r="X68" s="9"/>
      <c r="Y68" s="9"/>
      <c r="Z68" s="9"/>
      <c r="AA68" s="9"/>
      <c r="AB68" s="9"/>
      <c r="AC68" s="9"/>
      <c r="AD68" s="9"/>
      <c r="AE68" s="9"/>
    </row>
    <row r="69" s="10" customFormat="1" ht="19.92" customHeight="1">
      <c r="A69" s="10"/>
      <c r="B69" s="196"/>
      <c r="C69" s="126"/>
      <c r="D69" s="197" t="s">
        <v>261</v>
      </c>
      <c r="E69" s="198"/>
      <c r="F69" s="198"/>
      <c r="G69" s="198"/>
      <c r="H69" s="198"/>
      <c r="I69" s="199"/>
      <c r="J69" s="200">
        <f>J103</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1171</v>
      </c>
      <c r="E70" s="198"/>
      <c r="F70" s="198"/>
      <c r="G70" s="198"/>
      <c r="H70" s="198"/>
      <c r="I70" s="199"/>
      <c r="J70" s="200">
        <f>J109</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263</v>
      </c>
      <c r="E71" s="198"/>
      <c r="F71" s="198"/>
      <c r="G71" s="198"/>
      <c r="H71" s="198"/>
      <c r="I71" s="199"/>
      <c r="J71" s="200">
        <f>J154</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264</v>
      </c>
      <c r="E72" s="198"/>
      <c r="F72" s="198"/>
      <c r="G72" s="198"/>
      <c r="H72" s="198"/>
      <c r="I72" s="199"/>
      <c r="J72" s="200">
        <f>J167</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265</v>
      </c>
      <c r="E73" s="198"/>
      <c r="F73" s="198"/>
      <c r="G73" s="198"/>
      <c r="H73" s="198"/>
      <c r="I73" s="199"/>
      <c r="J73" s="200">
        <f>J183</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267</v>
      </c>
      <c r="E74" s="192"/>
      <c r="F74" s="192"/>
      <c r="G74" s="192"/>
      <c r="H74" s="192"/>
      <c r="I74" s="193"/>
      <c r="J74" s="194">
        <f>J190</f>
        <v>0</v>
      </c>
      <c r="K74" s="190"/>
      <c r="L74" s="195"/>
      <c r="S74" s="9"/>
      <c r="T74" s="9"/>
      <c r="U74" s="9"/>
      <c r="V74" s="9"/>
      <c r="W74" s="9"/>
      <c r="X74" s="9"/>
      <c r="Y74" s="9"/>
      <c r="Z74" s="9"/>
      <c r="AA74" s="9"/>
      <c r="AB74" s="9"/>
      <c r="AC74" s="9"/>
      <c r="AD74" s="9"/>
      <c r="AE74" s="9"/>
    </row>
    <row r="75" s="10" customFormat="1" ht="19.92" customHeight="1">
      <c r="A75" s="10"/>
      <c r="B75" s="196"/>
      <c r="C75" s="126"/>
      <c r="D75" s="197" t="s">
        <v>1308</v>
      </c>
      <c r="E75" s="198"/>
      <c r="F75" s="198"/>
      <c r="G75" s="198"/>
      <c r="H75" s="198"/>
      <c r="I75" s="199"/>
      <c r="J75" s="200">
        <f>J191</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1172</v>
      </c>
      <c r="E76" s="198"/>
      <c r="F76" s="198"/>
      <c r="G76" s="198"/>
      <c r="H76" s="198"/>
      <c r="I76" s="199"/>
      <c r="J76" s="200">
        <f>J211</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3392</v>
      </c>
      <c r="E77" s="192"/>
      <c r="F77" s="192"/>
      <c r="G77" s="192"/>
      <c r="H77" s="192"/>
      <c r="I77" s="193"/>
      <c r="J77" s="194">
        <f>J235</f>
        <v>0</v>
      </c>
      <c r="K77" s="190"/>
      <c r="L77" s="195"/>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8"/>
      <c r="J79" s="62"/>
      <c r="K79" s="62"/>
      <c r="L79" s="151"/>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1"/>
      <c r="J83" s="64"/>
      <c r="K83" s="64"/>
      <c r="L83" s="151"/>
      <c r="S83" s="40"/>
      <c r="T83" s="40"/>
      <c r="U83" s="40"/>
      <c r="V83" s="40"/>
      <c r="W83" s="40"/>
      <c r="X83" s="40"/>
      <c r="Y83" s="40"/>
      <c r="Z83" s="40"/>
      <c r="AA83" s="40"/>
      <c r="AB83" s="40"/>
      <c r="AC83" s="40"/>
      <c r="AD83" s="40"/>
      <c r="AE83" s="40"/>
    </row>
    <row r="84" s="2" customFormat="1" ht="24.96" customHeight="1">
      <c r="A84" s="40"/>
      <c r="B84" s="41"/>
      <c r="C84" s="25" t="s">
        <v>270</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6.5" customHeight="1">
      <c r="A87" s="40"/>
      <c r="B87" s="41"/>
      <c r="C87" s="42"/>
      <c r="D87" s="42"/>
      <c r="E87" s="182" t="str">
        <f>E7</f>
        <v>Optim. soust. CZT Náchod - obl. č.1- Plhov, Část 1.3 - lok. Kladská, etapa III</v>
      </c>
      <c r="F87" s="34"/>
      <c r="G87" s="34"/>
      <c r="H87" s="34"/>
      <c r="I87" s="150"/>
      <c r="J87" s="42"/>
      <c r="K87" s="42"/>
      <c r="L87" s="151"/>
      <c r="S87" s="40"/>
      <c r="T87" s="40"/>
      <c r="U87" s="40"/>
      <c r="V87" s="40"/>
      <c r="W87" s="40"/>
      <c r="X87" s="40"/>
      <c r="Y87" s="40"/>
      <c r="Z87" s="40"/>
      <c r="AA87" s="40"/>
      <c r="AB87" s="40"/>
      <c r="AC87" s="40"/>
      <c r="AD87" s="40"/>
      <c r="AE87" s="40"/>
    </row>
    <row r="88" s="1" customFormat="1" ht="12" customHeight="1">
      <c r="B88" s="23"/>
      <c r="C88" s="34" t="s">
        <v>248</v>
      </c>
      <c r="D88" s="24"/>
      <c r="E88" s="24"/>
      <c r="F88" s="24"/>
      <c r="G88" s="24"/>
      <c r="H88" s="24"/>
      <c r="I88" s="141"/>
      <c r="J88" s="24"/>
      <c r="K88" s="24"/>
      <c r="L88" s="22"/>
    </row>
    <row r="89" s="1" customFormat="1" ht="16.5" customHeight="1">
      <c r="B89" s="23"/>
      <c r="C89" s="24"/>
      <c r="D89" s="24"/>
      <c r="E89" s="182" t="s">
        <v>3389</v>
      </c>
      <c r="F89" s="24"/>
      <c r="G89" s="24"/>
      <c r="H89" s="24"/>
      <c r="I89" s="141"/>
      <c r="J89" s="24"/>
      <c r="K89" s="24"/>
      <c r="L89" s="22"/>
    </row>
    <row r="90" s="1" customFormat="1" ht="12" customHeight="1">
      <c r="B90" s="23"/>
      <c r="C90" s="34" t="s">
        <v>250</v>
      </c>
      <c r="D90" s="24"/>
      <c r="E90" s="24"/>
      <c r="F90" s="24"/>
      <c r="G90" s="24"/>
      <c r="H90" s="24"/>
      <c r="I90" s="141"/>
      <c r="J90" s="24"/>
      <c r="K90" s="24"/>
      <c r="L90" s="22"/>
    </row>
    <row r="91" s="2" customFormat="1" ht="16.5" customHeight="1">
      <c r="A91" s="40"/>
      <c r="B91" s="41"/>
      <c r="C91" s="42"/>
      <c r="D91" s="42"/>
      <c r="E91" s="183" t="s">
        <v>5064</v>
      </c>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252</v>
      </c>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6.5" customHeight="1">
      <c r="A93" s="40"/>
      <c r="B93" s="41"/>
      <c r="C93" s="42"/>
      <c r="D93" s="42"/>
      <c r="E93" s="71" t="str">
        <f>E13</f>
        <v>11 - SO11 - PS 210 Kladská 1092 (úřad práce)_SO11 - PS 210 - Kladská 1092</v>
      </c>
      <c r="F93" s="42"/>
      <c r="G93" s="42"/>
      <c r="H93" s="42"/>
      <c r="I93" s="150"/>
      <c r="J93" s="42"/>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Náchod</v>
      </c>
      <c r="G95" s="42"/>
      <c r="H95" s="42"/>
      <c r="I95" s="153" t="s">
        <v>23</v>
      </c>
      <c r="J95" s="74" t="str">
        <f>IF(J16="","",J16)</f>
        <v>30. 7. 2020</v>
      </c>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innogy Energo, s.r.o.</v>
      </c>
      <c r="G97" s="42"/>
      <c r="H97" s="42"/>
      <c r="I97" s="153" t="s">
        <v>31</v>
      </c>
      <c r="J97" s="38" t="str">
        <f>E25</f>
        <v>Evelis s.r.o.</v>
      </c>
      <c r="K97" s="42"/>
      <c r="L97" s="151"/>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IF(E22="","",E22)</f>
        <v>Vyplň údaj</v>
      </c>
      <c r="G98" s="42"/>
      <c r="H98" s="42"/>
      <c r="I98" s="153" t="s">
        <v>34</v>
      </c>
      <c r="J98" s="38" t="str">
        <f>E28</f>
        <v xml:space="preserve"> </v>
      </c>
      <c r="K98" s="42"/>
      <c r="L98" s="151"/>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11" customFormat="1" ht="29.28" customHeight="1">
      <c r="A100" s="202"/>
      <c r="B100" s="203"/>
      <c r="C100" s="204" t="s">
        <v>271</v>
      </c>
      <c r="D100" s="205" t="s">
        <v>57</v>
      </c>
      <c r="E100" s="205" t="s">
        <v>53</v>
      </c>
      <c r="F100" s="205" t="s">
        <v>54</v>
      </c>
      <c r="G100" s="205" t="s">
        <v>272</v>
      </c>
      <c r="H100" s="205" t="s">
        <v>273</v>
      </c>
      <c r="I100" s="206" t="s">
        <v>274</v>
      </c>
      <c r="J100" s="205" t="s">
        <v>256</v>
      </c>
      <c r="K100" s="207" t="s">
        <v>275</v>
      </c>
      <c r="L100" s="208"/>
      <c r="M100" s="94" t="s">
        <v>19</v>
      </c>
      <c r="N100" s="95" t="s">
        <v>42</v>
      </c>
      <c r="O100" s="95" t="s">
        <v>276</v>
      </c>
      <c r="P100" s="95" t="s">
        <v>277</v>
      </c>
      <c r="Q100" s="95" t="s">
        <v>278</v>
      </c>
      <c r="R100" s="95" t="s">
        <v>279</v>
      </c>
      <c r="S100" s="95" t="s">
        <v>280</v>
      </c>
      <c r="T100" s="96" t="s">
        <v>281</v>
      </c>
      <c r="U100" s="202"/>
      <c r="V100" s="202"/>
      <c r="W100" s="202"/>
      <c r="X100" s="202"/>
      <c r="Y100" s="202"/>
      <c r="Z100" s="202"/>
      <c r="AA100" s="202"/>
      <c r="AB100" s="202"/>
      <c r="AC100" s="202"/>
      <c r="AD100" s="202"/>
      <c r="AE100" s="202"/>
    </row>
    <row r="101" s="2" customFormat="1" ht="22.8" customHeight="1">
      <c r="A101" s="40"/>
      <c r="B101" s="41"/>
      <c r="C101" s="101" t="s">
        <v>282</v>
      </c>
      <c r="D101" s="42"/>
      <c r="E101" s="42"/>
      <c r="F101" s="42"/>
      <c r="G101" s="42"/>
      <c r="H101" s="42"/>
      <c r="I101" s="150"/>
      <c r="J101" s="209">
        <f>BK101</f>
        <v>0</v>
      </c>
      <c r="K101" s="42"/>
      <c r="L101" s="46"/>
      <c r="M101" s="97"/>
      <c r="N101" s="210"/>
      <c r="O101" s="98"/>
      <c r="P101" s="211">
        <f>P102+P190+P235</f>
        <v>0</v>
      </c>
      <c r="Q101" s="98"/>
      <c r="R101" s="211">
        <f>R102+R190+R235</f>
        <v>5.1039762823999997</v>
      </c>
      <c r="S101" s="98"/>
      <c r="T101" s="212">
        <f>T102+T190+T235</f>
        <v>1.600857</v>
      </c>
      <c r="U101" s="40"/>
      <c r="V101" s="40"/>
      <c r="W101" s="40"/>
      <c r="X101" s="40"/>
      <c r="Y101" s="40"/>
      <c r="Z101" s="40"/>
      <c r="AA101" s="40"/>
      <c r="AB101" s="40"/>
      <c r="AC101" s="40"/>
      <c r="AD101" s="40"/>
      <c r="AE101" s="40"/>
      <c r="AT101" s="19" t="s">
        <v>71</v>
      </c>
      <c r="AU101" s="19" t="s">
        <v>257</v>
      </c>
      <c r="BK101" s="213">
        <f>BK102+BK190+BK235</f>
        <v>0</v>
      </c>
    </row>
    <row r="102" s="12" customFormat="1" ht="25.92" customHeight="1">
      <c r="A102" s="12"/>
      <c r="B102" s="214"/>
      <c r="C102" s="215"/>
      <c r="D102" s="216" t="s">
        <v>71</v>
      </c>
      <c r="E102" s="217" t="s">
        <v>283</v>
      </c>
      <c r="F102" s="217" t="s">
        <v>284</v>
      </c>
      <c r="G102" s="215"/>
      <c r="H102" s="215"/>
      <c r="I102" s="218"/>
      <c r="J102" s="219">
        <f>BK102</f>
        <v>0</v>
      </c>
      <c r="K102" s="215"/>
      <c r="L102" s="220"/>
      <c r="M102" s="221"/>
      <c r="N102" s="222"/>
      <c r="O102" s="222"/>
      <c r="P102" s="223">
        <f>P103+P109+P154+P167+P183</f>
        <v>0</v>
      </c>
      <c r="Q102" s="222"/>
      <c r="R102" s="223">
        <f>R103+R109+R154+R167+R183</f>
        <v>4.8965365999999992</v>
      </c>
      <c r="S102" s="222"/>
      <c r="T102" s="224">
        <f>T103+T109+T154+T167+T183</f>
        <v>1.5875999999999999</v>
      </c>
      <c r="U102" s="12"/>
      <c r="V102" s="12"/>
      <c r="W102" s="12"/>
      <c r="X102" s="12"/>
      <c r="Y102" s="12"/>
      <c r="Z102" s="12"/>
      <c r="AA102" s="12"/>
      <c r="AB102" s="12"/>
      <c r="AC102" s="12"/>
      <c r="AD102" s="12"/>
      <c r="AE102" s="12"/>
      <c r="AR102" s="225" t="s">
        <v>79</v>
      </c>
      <c r="AT102" s="226" t="s">
        <v>71</v>
      </c>
      <c r="AU102" s="226" t="s">
        <v>72</v>
      </c>
      <c r="AY102" s="225" t="s">
        <v>285</v>
      </c>
      <c r="BK102" s="227">
        <f>BK103+BK109+BK154+BK167+BK183</f>
        <v>0</v>
      </c>
    </row>
    <row r="103" s="12" customFormat="1" ht="22.8" customHeight="1">
      <c r="A103" s="12"/>
      <c r="B103" s="214"/>
      <c r="C103" s="215"/>
      <c r="D103" s="216" t="s">
        <v>71</v>
      </c>
      <c r="E103" s="228" t="s">
        <v>86</v>
      </c>
      <c r="F103" s="228" t="s">
        <v>470</v>
      </c>
      <c r="G103" s="215"/>
      <c r="H103" s="215"/>
      <c r="I103" s="218"/>
      <c r="J103" s="229">
        <f>BK103</f>
        <v>0</v>
      </c>
      <c r="K103" s="215"/>
      <c r="L103" s="220"/>
      <c r="M103" s="221"/>
      <c r="N103" s="222"/>
      <c r="O103" s="222"/>
      <c r="P103" s="223">
        <f>SUM(P104:P108)</f>
        <v>0</v>
      </c>
      <c r="Q103" s="222"/>
      <c r="R103" s="223">
        <f>SUM(R104:R108)</f>
        <v>0.48083999999999999</v>
      </c>
      <c r="S103" s="222"/>
      <c r="T103" s="224">
        <f>SUM(T104:T108)</f>
        <v>0</v>
      </c>
      <c r="U103" s="12"/>
      <c r="V103" s="12"/>
      <c r="W103" s="12"/>
      <c r="X103" s="12"/>
      <c r="Y103" s="12"/>
      <c r="Z103" s="12"/>
      <c r="AA103" s="12"/>
      <c r="AB103" s="12"/>
      <c r="AC103" s="12"/>
      <c r="AD103" s="12"/>
      <c r="AE103" s="12"/>
      <c r="AR103" s="225" t="s">
        <v>79</v>
      </c>
      <c r="AT103" s="226" t="s">
        <v>71</v>
      </c>
      <c r="AU103" s="226" t="s">
        <v>79</v>
      </c>
      <c r="AY103" s="225" t="s">
        <v>285</v>
      </c>
      <c r="BK103" s="227">
        <f>SUM(BK104:BK108)</f>
        <v>0</v>
      </c>
    </row>
    <row r="104" s="2" customFormat="1" ht="16.5" customHeight="1">
      <c r="A104" s="40"/>
      <c r="B104" s="41"/>
      <c r="C104" s="230" t="s">
        <v>79</v>
      </c>
      <c r="D104" s="230" t="s">
        <v>287</v>
      </c>
      <c r="E104" s="231" t="s">
        <v>3393</v>
      </c>
      <c r="F104" s="232" t="s">
        <v>3394</v>
      </c>
      <c r="G104" s="233" t="s">
        <v>515</v>
      </c>
      <c r="H104" s="234">
        <v>4</v>
      </c>
      <c r="I104" s="235"/>
      <c r="J104" s="236">
        <f>ROUND(I104*H104,2)</f>
        <v>0</v>
      </c>
      <c r="K104" s="232" t="s">
        <v>291</v>
      </c>
      <c r="L104" s="46"/>
      <c r="M104" s="237" t="s">
        <v>19</v>
      </c>
      <c r="N104" s="238" t="s">
        <v>43</v>
      </c>
      <c r="O104" s="86"/>
      <c r="P104" s="239">
        <f>O104*H104</f>
        <v>0</v>
      </c>
      <c r="Q104" s="239">
        <v>0.12021</v>
      </c>
      <c r="R104" s="239">
        <f>Q104*H104</f>
        <v>0.48083999999999999</v>
      </c>
      <c r="S104" s="239">
        <v>0</v>
      </c>
      <c r="T104" s="240">
        <f>S104*H104</f>
        <v>0</v>
      </c>
      <c r="U104" s="40"/>
      <c r="V104" s="40"/>
      <c r="W104" s="40"/>
      <c r="X104" s="40"/>
      <c r="Y104" s="40"/>
      <c r="Z104" s="40"/>
      <c r="AA104" s="40"/>
      <c r="AB104" s="40"/>
      <c r="AC104" s="40"/>
      <c r="AD104" s="40"/>
      <c r="AE104" s="40"/>
      <c r="AR104" s="241" t="s">
        <v>91</v>
      </c>
      <c r="AT104" s="241" t="s">
        <v>287</v>
      </c>
      <c r="AU104" s="241" t="s">
        <v>81</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3955</v>
      </c>
    </row>
    <row r="105" s="2" customFormat="1">
      <c r="A105" s="40"/>
      <c r="B105" s="41"/>
      <c r="C105" s="42"/>
      <c r="D105" s="243" t="s">
        <v>293</v>
      </c>
      <c r="E105" s="42"/>
      <c r="F105" s="244" t="s">
        <v>3396</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81</v>
      </c>
    </row>
    <row r="106" s="15" customFormat="1">
      <c r="A106" s="15"/>
      <c r="B106" s="270"/>
      <c r="C106" s="271"/>
      <c r="D106" s="243" t="s">
        <v>297</v>
      </c>
      <c r="E106" s="272" t="s">
        <v>19</v>
      </c>
      <c r="F106" s="273" t="s">
        <v>3397</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91</v>
      </c>
      <c r="G107" s="249"/>
      <c r="H107" s="252">
        <v>4</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4" customFormat="1">
      <c r="A108" s="14"/>
      <c r="B108" s="259"/>
      <c r="C108" s="260"/>
      <c r="D108" s="243" t="s">
        <v>297</v>
      </c>
      <c r="E108" s="261" t="s">
        <v>19</v>
      </c>
      <c r="F108" s="262" t="s">
        <v>306</v>
      </c>
      <c r="G108" s="260"/>
      <c r="H108" s="263">
        <v>4</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297</v>
      </c>
      <c r="AU108" s="269" t="s">
        <v>81</v>
      </c>
      <c r="AV108" s="14" t="s">
        <v>91</v>
      </c>
      <c r="AW108" s="14" t="s">
        <v>33</v>
      </c>
      <c r="AX108" s="14" t="s">
        <v>79</v>
      </c>
      <c r="AY108" s="269" t="s">
        <v>285</v>
      </c>
    </row>
    <row r="109" s="12" customFormat="1" ht="22.8" customHeight="1">
      <c r="A109" s="12"/>
      <c r="B109" s="214"/>
      <c r="C109" s="215"/>
      <c r="D109" s="216" t="s">
        <v>71</v>
      </c>
      <c r="E109" s="228" t="s">
        <v>105</v>
      </c>
      <c r="F109" s="228" t="s">
        <v>1259</v>
      </c>
      <c r="G109" s="215"/>
      <c r="H109" s="215"/>
      <c r="I109" s="218"/>
      <c r="J109" s="229">
        <f>BK109</f>
        <v>0</v>
      </c>
      <c r="K109" s="215"/>
      <c r="L109" s="220"/>
      <c r="M109" s="221"/>
      <c r="N109" s="222"/>
      <c r="O109" s="222"/>
      <c r="P109" s="223">
        <f>SUM(P110:P153)</f>
        <v>0</v>
      </c>
      <c r="Q109" s="222"/>
      <c r="R109" s="223">
        <f>SUM(R110:R153)</f>
        <v>4.4138795999999996</v>
      </c>
      <c r="S109" s="222"/>
      <c r="T109" s="224">
        <f>SUM(T110:T153)</f>
        <v>0</v>
      </c>
      <c r="U109" s="12"/>
      <c r="V109" s="12"/>
      <c r="W109" s="12"/>
      <c r="X109" s="12"/>
      <c r="Y109" s="12"/>
      <c r="Z109" s="12"/>
      <c r="AA109" s="12"/>
      <c r="AB109" s="12"/>
      <c r="AC109" s="12"/>
      <c r="AD109" s="12"/>
      <c r="AE109" s="12"/>
      <c r="AR109" s="225" t="s">
        <v>79</v>
      </c>
      <c r="AT109" s="226" t="s">
        <v>71</v>
      </c>
      <c r="AU109" s="226" t="s">
        <v>79</v>
      </c>
      <c r="AY109" s="225" t="s">
        <v>285</v>
      </c>
      <c r="BK109" s="227">
        <f>SUM(BK110:BK153)</f>
        <v>0</v>
      </c>
    </row>
    <row r="110" s="2" customFormat="1" ht="16.5" customHeight="1">
      <c r="A110" s="40"/>
      <c r="B110" s="41"/>
      <c r="C110" s="230" t="s">
        <v>81</v>
      </c>
      <c r="D110" s="230" t="s">
        <v>287</v>
      </c>
      <c r="E110" s="231" t="s">
        <v>3405</v>
      </c>
      <c r="F110" s="232" t="s">
        <v>3406</v>
      </c>
      <c r="G110" s="233" t="s">
        <v>515</v>
      </c>
      <c r="H110" s="234">
        <v>6</v>
      </c>
      <c r="I110" s="235"/>
      <c r="J110" s="236">
        <f>ROUND(I110*H110,2)</f>
        <v>0</v>
      </c>
      <c r="K110" s="232" t="s">
        <v>291</v>
      </c>
      <c r="L110" s="46"/>
      <c r="M110" s="237" t="s">
        <v>19</v>
      </c>
      <c r="N110" s="238" t="s">
        <v>43</v>
      </c>
      <c r="O110" s="86"/>
      <c r="P110" s="239">
        <f>O110*H110</f>
        <v>0</v>
      </c>
      <c r="Q110" s="239">
        <v>0.041500000000000002</v>
      </c>
      <c r="R110" s="239">
        <f>Q110*H110</f>
        <v>0.249</v>
      </c>
      <c r="S110" s="239">
        <v>0</v>
      </c>
      <c r="T110" s="240">
        <f>S110*H110</f>
        <v>0</v>
      </c>
      <c r="U110" s="40"/>
      <c r="V110" s="40"/>
      <c r="W110" s="40"/>
      <c r="X110" s="40"/>
      <c r="Y110" s="40"/>
      <c r="Z110" s="40"/>
      <c r="AA110" s="40"/>
      <c r="AB110" s="40"/>
      <c r="AC110" s="40"/>
      <c r="AD110" s="40"/>
      <c r="AE110" s="40"/>
      <c r="AR110" s="241" t="s">
        <v>91</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3956</v>
      </c>
    </row>
    <row r="111" s="2" customFormat="1">
      <c r="A111" s="40"/>
      <c r="B111" s="41"/>
      <c r="C111" s="42"/>
      <c r="D111" s="243" t="s">
        <v>293</v>
      </c>
      <c r="E111" s="42"/>
      <c r="F111" s="244" t="s">
        <v>3408</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15" customFormat="1">
      <c r="A112" s="15"/>
      <c r="B112" s="270"/>
      <c r="C112" s="271"/>
      <c r="D112" s="243" t="s">
        <v>297</v>
      </c>
      <c r="E112" s="272" t="s">
        <v>19</v>
      </c>
      <c r="F112" s="273" t="s">
        <v>3409</v>
      </c>
      <c r="G112" s="271"/>
      <c r="H112" s="272" t="s">
        <v>19</v>
      </c>
      <c r="I112" s="274"/>
      <c r="J112" s="271"/>
      <c r="K112" s="271"/>
      <c r="L112" s="275"/>
      <c r="M112" s="276"/>
      <c r="N112" s="277"/>
      <c r="O112" s="277"/>
      <c r="P112" s="277"/>
      <c r="Q112" s="277"/>
      <c r="R112" s="277"/>
      <c r="S112" s="277"/>
      <c r="T112" s="278"/>
      <c r="U112" s="15"/>
      <c r="V112" s="15"/>
      <c r="W112" s="15"/>
      <c r="X112" s="15"/>
      <c r="Y112" s="15"/>
      <c r="Z112" s="15"/>
      <c r="AA112" s="15"/>
      <c r="AB112" s="15"/>
      <c r="AC112" s="15"/>
      <c r="AD112" s="15"/>
      <c r="AE112" s="15"/>
      <c r="AT112" s="279" t="s">
        <v>297</v>
      </c>
      <c r="AU112" s="279" t="s">
        <v>81</v>
      </c>
      <c r="AV112" s="15" t="s">
        <v>79</v>
      </c>
      <c r="AW112" s="15" t="s">
        <v>33</v>
      </c>
      <c r="AX112" s="15" t="s">
        <v>72</v>
      </c>
      <c r="AY112" s="279" t="s">
        <v>285</v>
      </c>
    </row>
    <row r="113" s="13" customFormat="1">
      <c r="A113" s="13"/>
      <c r="B113" s="248"/>
      <c r="C113" s="249"/>
      <c r="D113" s="243" t="s">
        <v>297</v>
      </c>
      <c r="E113" s="250" t="s">
        <v>19</v>
      </c>
      <c r="F113" s="251" t="s">
        <v>3410</v>
      </c>
      <c r="G113" s="249"/>
      <c r="H113" s="252">
        <v>6</v>
      </c>
      <c r="I113" s="253"/>
      <c r="J113" s="249"/>
      <c r="K113" s="249"/>
      <c r="L113" s="254"/>
      <c r="M113" s="255"/>
      <c r="N113" s="256"/>
      <c r="O113" s="256"/>
      <c r="P113" s="256"/>
      <c r="Q113" s="256"/>
      <c r="R113" s="256"/>
      <c r="S113" s="256"/>
      <c r="T113" s="257"/>
      <c r="U113" s="13"/>
      <c r="V113" s="13"/>
      <c r="W113" s="13"/>
      <c r="X113" s="13"/>
      <c r="Y113" s="13"/>
      <c r="Z113" s="13"/>
      <c r="AA113" s="13"/>
      <c r="AB113" s="13"/>
      <c r="AC113" s="13"/>
      <c r="AD113" s="13"/>
      <c r="AE113" s="13"/>
      <c r="AT113" s="258" t="s">
        <v>297</v>
      </c>
      <c r="AU113" s="258" t="s">
        <v>81</v>
      </c>
      <c r="AV113" s="13" t="s">
        <v>81</v>
      </c>
      <c r="AW113" s="13" t="s">
        <v>33</v>
      </c>
      <c r="AX113" s="13" t="s">
        <v>72</v>
      </c>
      <c r="AY113" s="258" t="s">
        <v>285</v>
      </c>
    </row>
    <row r="114" s="14" customFormat="1">
      <c r="A114" s="14"/>
      <c r="B114" s="259"/>
      <c r="C114" s="260"/>
      <c r="D114" s="243" t="s">
        <v>297</v>
      </c>
      <c r="E114" s="261" t="s">
        <v>19</v>
      </c>
      <c r="F114" s="262" t="s">
        <v>306</v>
      </c>
      <c r="G114" s="260"/>
      <c r="H114" s="263">
        <v>6</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297</v>
      </c>
      <c r="AU114" s="269" t="s">
        <v>81</v>
      </c>
      <c r="AV114" s="14" t="s">
        <v>91</v>
      </c>
      <c r="AW114" s="14" t="s">
        <v>33</v>
      </c>
      <c r="AX114" s="14" t="s">
        <v>79</v>
      </c>
      <c r="AY114" s="269" t="s">
        <v>285</v>
      </c>
    </row>
    <row r="115" s="2" customFormat="1" ht="16.5" customHeight="1">
      <c r="A115" s="40"/>
      <c r="B115" s="41"/>
      <c r="C115" s="230" t="s">
        <v>86</v>
      </c>
      <c r="D115" s="230" t="s">
        <v>287</v>
      </c>
      <c r="E115" s="231" t="s">
        <v>3957</v>
      </c>
      <c r="F115" s="232" t="s">
        <v>3958</v>
      </c>
      <c r="G115" s="233" t="s">
        <v>361</v>
      </c>
      <c r="H115" s="234">
        <v>79.379999999999995</v>
      </c>
      <c r="I115" s="235"/>
      <c r="J115" s="236">
        <f>ROUND(I115*H115,2)</f>
        <v>0</v>
      </c>
      <c r="K115" s="232" t="s">
        <v>291</v>
      </c>
      <c r="L115" s="46"/>
      <c r="M115" s="237" t="s">
        <v>19</v>
      </c>
      <c r="N115" s="238" t="s">
        <v>43</v>
      </c>
      <c r="O115" s="86"/>
      <c r="P115" s="239">
        <f>O115*H115</f>
        <v>0</v>
      </c>
      <c r="Q115" s="239">
        <v>0.028400000000000002</v>
      </c>
      <c r="R115" s="239">
        <f>Q115*H115</f>
        <v>2.2543920000000002</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3959</v>
      </c>
    </row>
    <row r="116" s="2" customFormat="1">
      <c r="A116" s="40"/>
      <c r="B116" s="41"/>
      <c r="C116" s="42"/>
      <c r="D116" s="243" t="s">
        <v>293</v>
      </c>
      <c r="E116" s="42"/>
      <c r="F116" s="244" t="s">
        <v>3960</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3961</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15" customFormat="1">
      <c r="A118" s="15"/>
      <c r="B118" s="270"/>
      <c r="C118" s="271"/>
      <c r="D118" s="243" t="s">
        <v>297</v>
      </c>
      <c r="E118" s="272" t="s">
        <v>19</v>
      </c>
      <c r="F118" s="273" t="s">
        <v>5066</v>
      </c>
      <c r="G118" s="271"/>
      <c r="H118" s="272" t="s">
        <v>19</v>
      </c>
      <c r="I118" s="274"/>
      <c r="J118" s="271"/>
      <c r="K118" s="271"/>
      <c r="L118" s="275"/>
      <c r="M118" s="276"/>
      <c r="N118" s="277"/>
      <c r="O118" s="277"/>
      <c r="P118" s="277"/>
      <c r="Q118" s="277"/>
      <c r="R118" s="277"/>
      <c r="S118" s="277"/>
      <c r="T118" s="278"/>
      <c r="U118" s="15"/>
      <c r="V118" s="15"/>
      <c r="W118" s="15"/>
      <c r="X118" s="15"/>
      <c r="Y118" s="15"/>
      <c r="Z118" s="15"/>
      <c r="AA118" s="15"/>
      <c r="AB118" s="15"/>
      <c r="AC118" s="15"/>
      <c r="AD118" s="15"/>
      <c r="AE118" s="15"/>
      <c r="AT118" s="279" t="s">
        <v>297</v>
      </c>
      <c r="AU118" s="279" t="s">
        <v>81</v>
      </c>
      <c r="AV118" s="15" t="s">
        <v>79</v>
      </c>
      <c r="AW118" s="15" t="s">
        <v>33</v>
      </c>
      <c r="AX118" s="15" t="s">
        <v>72</v>
      </c>
      <c r="AY118" s="279" t="s">
        <v>285</v>
      </c>
    </row>
    <row r="119" s="13" customFormat="1">
      <c r="A119" s="13"/>
      <c r="B119" s="248"/>
      <c r="C119" s="249"/>
      <c r="D119" s="243" t="s">
        <v>297</v>
      </c>
      <c r="E119" s="250" t="s">
        <v>19</v>
      </c>
      <c r="F119" s="251" t="s">
        <v>4817</v>
      </c>
      <c r="G119" s="249"/>
      <c r="H119" s="252">
        <v>79.379999999999995</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72</v>
      </c>
      <c r="AY119" s="258" t="s">
        <v>285</v>
      </c>
    </row>
    <row r="120" s="14" customFormat="1">
      <c r="A120" s="14"/>
      <c r="B120" s="259"/>
      <c r="C120" s="260"/>
      <c r="D120" s="243" t="s">
        <v>297</v>
      </c>
      <c r="E120" s="261" t="s">
        <v>19</v>
      </c>
      <c r="F120" s="262" t="s">
        <v>306</v>
      </c>
      <c r="G120" s="260"/>
      <c r="H120" s="263">
        <v>79.379999999999995</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297</v>
      </c>
      <c r="AU120" s="269" t="s">
        <v>81</v>
      </c>
      <c r="AV120" s="14" t="s">
        <v>91</v>
      </c>
      <c r="AW120" s="14" t="s">
        <v>33</v>
      </c>
      <c r="AX120" s="14" t="s">
        <v>79</v>
      </c>
      <c r="AY120" s="269" t="s">
        <v>285</v>
      </c>
    </row>
    <row r="121" s="2" customFormat="1" ht="16.5" customHeight="1">
      <c r="A121" s="40"/>
      <c r="B121" s="41"/>
      <c r="C121" s="230" t="s">
        <v>91</v>
      </c>
      <c r="D121" s="230" t="s">
        <v>287</v>
      </c>
      <c r="E121" s="231" t="s">
        <v>3411</v>
      </c>
      <c r="F121" s="232" t="s">
        <v>3412</v>
      </c>
      <c r="G121" s="233" t="s">
        <v>361</v>
      </c>
      <c r="H121" s="234">
        <v>43</v>
      </c>
      <c r="I121" s="235"/>
      <c r="J121" s="236">
        <f>ROUND(I121*H121,2)</f>
        <v>0</v>
      </c>
      <c r="K121" s="232" t="s">
        <v>291</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3413</v>
      </c>
    </row>
    <row r="122" s="2" customFormat="1">
      <c r="A122" s="40"/>
      <c r="B122" s="41"/>
      <c r="C122" s="42"/>
      <c r="D122" s="243" t="s">
        <v>293</v>
      </c>
      <c r="E122" s="42"/>
      <c r="F122" s="244" t="s">
        <v>3414</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c r="A123" s="40"/>
      <c r="B123" s="41"/>
      <c r="C123" s="42"/>
      <c r="D123" s="243" t="s">
        <v>295</v>
      </c>
      <c r="E123" s="42"/>
      <c r="F123" s="247" t="s">
        <v>3415</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295</v>
      </c>
      <c r="AU123" s="19" t="s">
        <v>81</v>
      </c>
    </row>
    <row r="124" s="13" customFormat="1">
      <c r="A124" s="13"/>
      <c r="B124" s="248"/>
      <c r="C124" s="249"/>
      <c r="D124" s="243" t="s">
        <v>297</v>
      </c>
      <c r="E124" s="250" t="s">
        <v>19</v>
      </c>
      <c r="F124" s="251" t="s">
        <v>5067</v>
      </c>
      <c r="G124" s="249"/>
      <c r="H124" s="252">
        <v>43</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72</v>
      </c>
      <c r="AY124" s="258" t="s">
        <v>285</v>
      </c>
    </row>
    <row r="125" s="14" customFormat="1">
      <c r="A125" s="14"/>
      <c r="B125" s="259"/>
      <c r="C125" s="260"/>
      <c r="D125" s="243" t="s">
        <v>297</v>
      </c>
      <c r="E125" s="261" t="s">
        <v>19</v>
      </c>
      <c r="F125" s="262" t="s">
        <v>306</v>
      </c>
      <c r="G125" s="260"/>
      <c r="H125" s="263">
        <v>43</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297</v>
      </c>
      <c r="AU125" s="269" t="s">
        <v>81</v>
      </c>
      <c r="AV125" s="14" t="s">
        <v>91</v>
      </c>
      <c r="AW125" s="14" t="s">
        <v>33</v>
      </c>
      <c r="AX125" s="14" t="s">
        <v>79</v>
      </c>
      <c r="AY125" s="269" t="s">
        <v>285</v>
      </c>
    </row>
    <row r="126" s="2" customFormat="1" ht="16.5" customHeight="1">
      <c r="A126" s="40"/>
      <c r="B126" s="41"/>
      <c r="C126" s="230" t="s">
        <v>96</v>
      </c>
      <c r="D126" s="230" t="s">
        <v>287</v>
      </c>
      <c r="E126" s="231" t="s">
        <v>3417</v>
      </c>
      <c r="F126" s="232" t="s">
        <v>3418</v>
      </c>
      <c r="G126" s="233" t="s">
        <v>361</v>
      </c>
      <c r="H126" s="234">
        <v>66</v>
      </c>
      <c r="I126" s="235"/>
      <c r="J126" s="236">
        <f>ROUND(I126*H126,2)</f>
        <v>0</v>
      </c>
      <c r="K126" s="232" t="s">
        <v>291</v>
      </c>
      <c r="L126" s="46"/>
      <c r="M126" s="237" t="s">
        <v>19</v>
      </c>
      <c r="N126" s="238" t="s">
        <v>43</v>
      </c>
      <c r="O126" s="86"/>
      <c r="P126" s="239">
        <f>O126*H126</f>
        <v>0</v>
      </c>
      <c r="Q126" s="239">
        <v>0</v>
      </c>
      <c r="R126" s="239">
        <f>Q126*H126</f>
        <v>0</v>
      </c>
      <c r="S126" s="239">
        <v>0</v>
      </c>
      <c r="T126" s="240">
        <f>S126*H126</f>
        <v>0</v>
      </c>
      <c r="U126" s="40"/>
      <c r="V126" s="40"/>
      <c r="W126" s="40"/>
      <c r="X126" s="40"/>
      <c r="Y126" s="40"/>
      <c r="Z126" s="40"/>
      <c r="AA126" s="40"/>
      <c r="AB126" s="40"/>
      <c r="AC126" s="40"/>
      <c r="AD126" s="40"/>
      <c r="AE126" s="40"/>
      <c r="AR126" s="241" t="s">
        <v>91</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91</v>
      </c>
      <c r="BM126" s="241" t="s">
        <v>3419</v>
      </c>
    </row>
    <row r="127" s="2" customFormat="1">
      <c r="A127" s="40"/>
      <c r="B127" s="41"/>
      <c r="C127" s="42"/>
      <c r="D127" s="243" t="s">
        <v>293</v>
      </c>
      <c r="E127" s="42"/>
      <c r="F127" s="244" t="s">
        <v>3420</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2" customFormat="1">
      <c r="A128" s="40"/>
      <c r="B128" s="41"/>
      <c r="C128" s="42"/>
      <c r="D128" s="243" t="s">
        <v>295</v>
      </c>
      <c r="E128" s="42"/>
      <c r="F128" s="247" t="s">
        <v>3415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295</v>
      </c>
      <c r="AU128" s="19" t="s">
        <v>81</v>
      </c>
    </row>
    <row r="129" s="13" customFormat="1">
      <c r="A129" s="13"/>
      <c r="B129" s="248"/>
      <c r="C129" s="249"/>
      <c r="D129" s="243" t="s">
        <v>297</v>
      </c>
      <c r="E129" s="250" t="s">
        <v>19</v>
      </c>
      <c r="F129" s="251" t="s">
        <v>5068</v>
      </c>
      <c r="G129" s="249"/>
      <c r="H129" s="252">
        <v>66</v>
      </c>
      <c r="I129" s="253"/>
      <c r="J129" s="249"/>
      <c r="K129" s="249"/>
      <c r="L129" s="254"/>
      <c r="M129" s="255"/>
      <c r="N129" s="256"/>
      <c r="O129" s="256"/>
      <c r="P129" s="256"/>
      <c r="Q129" s="256"/>
      <c r="R129" s="256"/>
      <c r="S129" s="256"/>
      <c r="T129" s="257"/>
      <c r="U129" s="13"/>
      <c r="V129" s="13"/>
      <c r="W129" s="13"/>
      <c r="X129" s="13"/>
      <c r="Y129" s="13"/>
      <c r="Z129" s="13"/>
      <c r="AA129" s="13"/>
      <c r="AB129" s="13"/>
      <c r="AC129" s="13"/>
      <c r="AD129" s="13"/>
      <c r="AE129" s="13"/>
      <c r="AT129" s="258" t="s">
        <v>297</v>
      </c>
      <c r="AU129" s="258" t="s">
        <v>81</v>
      </c>
      <c r="AV129" s="13" t="s">
        <v>81</v>
      </c>
      <c r="AW129" s="13" t="s">
        <v>33</v>
      </c>
      <c r="AX129" s="13" t="s">
        <v>72</v>
      </c>
      <c r="AY129" s="258" t="s">
        <v>285</v>
      </c>
    </row>
    <row r="130" s="14" customFormat="1">
      <c r="A130" s="14"/>
      <c r="B130" s="259"/>
      <c r="C130" s="260"/>
      <c r="D130" s="243" t="s">
        <v>297</v>
      </c>
      <c r="E130" s="261" t="s">
        <v>19</v>
      </c>
      <c r="F130" s="262" t="s">
        <v>306</v>
      </c>
      <c r="G130" s="260"/>
      <c r="H130" s="263">
        <v>66</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297</v>
      </c>
      <c r="AU130" s="269" t="s">
        <v>81</v>
      </c>
      <c r="AV130" s="14" t="s">
        <v>91</v>
      </c>
      <c r="AW130" s="14" t="s">
        <v>33</v>
      </c>
      <c r="AX130" s="14" t="s">
        <v>79</v>
      </c>
      <c r="AY130" s="269" t="s">
        <v>285</v>
      </c>
    </row>
    <row r="131" s="2" customFormat="1" ht="16.5" customHeight="1">
      <c r="A131" s="40"/>
      <c r="B131" s="41"/>
      <c r="C131" s="230" t="s">
        <v>105</v>
      </c>
      <c r="D131" s="230" t="s">
        <v>287</v>
      </c>
      <c r="E131" s="231" t="s">
        <v>3422</v>
      </c>
      <c r="F131" s="232" t="s">
        <v>3423</v>
      </c>
      <c r="G131" s="233" t="s">
        <v>361</v>
      </c>
      <c r="H131" s="234">
        <v>85.379999999999995</v>
      </c>
      <c r="I131" s="235"/>
      <c r="J131" s="236">
        <f>ROUND(I131*H131,2)</f>
        <v>0</v>
      </c>
      <c r="K131" s="232" t="s">
        <v>291</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3424</v>
      </c>
    </row>
    <row r="132" s="2" customFormat="1">
      <c r="A132" s="40"/>
      <c r="B132" s="41"/>
      <c r="C132" s="42"/>
      <c r="D132" s="243" t="s">
        <v>293</v>
      </c>
      <c r="E132" s="42"/>
      <c r="F132" s="244" t="s">
        <v>3423</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c r="A133" s="40"/>
      <c r="B133" s="41"/>
      <c r="C133" s="42"/>
      <c r="D133" s="243" t="s">
        <v>295</v>
      </c>
      <c r="E133" s="42"/>
      <c r="F133" s="247" t="s">
        <v>3425</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295</v>
      </c>
      <c r="AU133" s="19" t="s">
        <v>81</v>
      </c>
    </row>
    <row r="134" s="15" customFormat="1">
      <c r="A134" s="15"/>
      <c r="B134" s="270"/>
      <c r="C134" s="271"/>
      <c r="D134" s="243" t="s">
        <v>297</v>
      </c>
      <c r="E134" s="272" t="s">
        <v>19</v>
      </c>
      <c r="F134" s="273" t="s">
        <v>5066</v>
      </c>
      <c r="G134" s="271"/>
      <c r="H134" s="272" t="s">
        <v>19</v>
      </c>
      <c r="I134" s="274"/>
      <c r="J134" s="271"/>
      <c r="K134" s="271"/>
      <c r="L134" s="275"/>
      <c r="M134" s="276"/>
      <c r="N134" s="277"/>
      <c r="O134" s="277"/>
      <c r="P134" s="277"/>
      <c r="Q134" s="277"/>
      <c r="R134" s="277"/>
      <c r="S134" s="277"/>
      <c r="T134" s="278"/>
      <c r="U134" s="15"/>
      <c r="V134" s="15"/>
      <c r="W134" s="15"/>
      <c r="X134" s="15"/>
      <c r="Y134" s="15"/>
      <c r="Z134" s="15"/>
      <c r="AA134" s="15"/>
      <c r="AB134" s="15"/>
      <c r="AC134" s="15"/>
      <c r="AD134" s="15"/>
      <c r="AE134" s="15"/>
      <c r="AT134" s="279" t="s">
        <v>297</v>
      </c>
      <c r="AU134" s="279" t="s">
        <v>81</v>
      </c>
      <c r="AV134" s="15" t="s">
        <v>79</v>
      </c>
      <c r="AW134" s="15" t="s">
        <v>33</v>
      </c>
      <c r="AX134" s="15" t="s">
        <v>72</v>
      </c>
      <c r="AY134" s="279" t="s">
        <v>285</v>
      </c>
    </row>
    <row r="135" s="13" customFormat="1">
      <c r="A135" s="13"/>
      <c r="B135" s="248"/>
      <c r="C135" s="249"/>
      <c r="D135" s="243" t="s">
        <v>297</v>
      </c>
      <c r="E135" s="250" t="s">
        <v>19</v>
      </c>
      <c r="F135" s="251" t="s">
        <v>4817</v>
      </c>
      <c r="G135" s="249"/>
      <c r="H135" s="252">
        <v>79.379999999999995</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72</v>
      </c>
      <c r="AY135" s="258" t="s">
        <v>285</v>
      </c>
    </row>
    <row r="136" s="13" customFormat="1">
      <c r="A136" s="13"/>
      <c r="B136" s="248"/>
      <c r="C136" s="249"/>
      <c r="D136" s="243" t="s">
        <v>297</v>
      </c>
      <c r="E136" s="250" t="s">
        <v>19</v>
      </c>
      <c r="F136" s="251" t="s">
        <v>5069</v>
      </c>
      <c r="G136" s="249"/>
      <c r="H136" s="252">
        <v>6</v>
      </c>
      <c r="I136" s="253"/>
      <c r="J136" s="249"/>
      <c r="K136" s="249"/>
      <c r="L136" s="254"/>
      <c r="M136" s="255"/>
      <c r="N136" s="256"/>
      <c r="O136" s="256"/>
      <c r="P136" s="256"/>
      <c r="Q136" s="256"/>
      <c r="R136" s="256"/>
      <c r="S136" s="256"/>
      <c r="T136" s="257"/>
      <c r="U136" s="13"/>
      <c r="V136" s="13"/>
      <c r="W136" s="13"/>
      <c r="X136" s="13"/>
      <c r="Y136" s="13"/>
      <c r="Z136" s="13"/>
      <c r="AA136" s="13"/>
      <c r="AB136" s="13"/>
      <c r="AC136" s="13"/>
      <c r="AD136" s="13"/>
      <c r="AE136" s="13"/>
      <c r="AT136" s="258" t="s">
        <v>297</v>
      </c>
      <c r="AU136" s="258" t="s">
        <v>81</v>
      </c>
      <c r="AV136" s="13" t="s">
        <v>81</v>
      </c>
      <c r="AW136" s="13" t="s">
        <v>33</v>
      </c>
      <c r="AX136" s="13" t="s">
        <v>72</v>
      </c>
      <c r="AY136" s="258" t="s">
        <v>285</v>
      </c>
    </row>
    <row r="137" s="14" customFormat="1">
      <c r="A137" s="14"/>
      <c r="B137" s="259"/>
      <c r="C137" s="260"/>
      <c r="D137" s="243" t="s">
        <v>297</v>
      </c>
      <c r="E137" s="261" t="s">
        <v>19</v>
      </c>
      <c r="F137" s="262" t="s">
        <v>306</v>
      </c>
      <c r="G137" s="260"/>
      <c r="H137" s="263">
        <v>85.379999999999995</v>
      </c>
      <c r="I137" s="264"/>
      <c r="J137" s="260"/>
      <c r="K137" s="260"/>
      <c r="L137" s="265"/>
      <c r="M137" s="266"/>
      <c r="N137" s="267"/>
      <c r="O137" s="267"/>
      <c r="P137" s="267"/>
      <c r="Q137" s="267"/>
      <c r="R137" s="267"/>
      <c r="S137" s="267"/>
      <c r="T137" s="268"/>
      <c r="U137" s="14"/>
      <c r="V137" s="14"/>
      <c r="W137" s="14"/>
      <c r="X137" s="14"/>
      <c r="Y137" s="14"/>
      <c r="Z137" s="14"/>
      <c r="AA137" s="14"/>
      <c r="AB137" s="14"/>
      <c r="AC137" s="14"/>
      <c r="AD137" s="14"/>
      <c r="AE137" s="14"/>
      <c r="AT137" s="269" t="s">
        <v>297</v>
      </c>
      <c r="AU137" s="269" t="s">
        <v>81</v>
      </c>
      <c r="AV137" s="14" t="s">
        <v>91</v>
      </c>
      <c r="AW137" s="14" t="s">
        <v>33</v>
      </c>
      <c r="AX137" s="14" t="s">
        <v>79</v>
      </c>
      <c r="AY137" s="269" t="s">
        <v>285</v>
      </c>
    </row>
    <row r="138" s="2" customFormat="1" ht="16.5" customHeight="1">
      <c r="A138" s="40"/>
      <c r="B138" s="41"/>
      <c r="C138" s="230" t="s">
        <v>112</v>
      </c>
      <c r="D138" s="230" t="s">
        <v>287</v>
      </c>
      <c r="E138" s="231" t="s">
        <v>3968</v>
      </c>
      <c r="F138" s="232" t="s">
        <v>3969</v>
      </c>
      <c r="G138" s="233" t="s">
        <v>309</v>
      </c>
      <c r="H138" s="234">
        <v>0.73999999999999999</v>
      </c>
      <c r="I138" s="235"/>
      <c r="J138" s="236">
        <f>ROUND(I138*H138,2)</f>
        <v>0</v>
      </c>
      <c r="K138" s="232" t="s">
        <v>291</v>
      </c>
      <c r="L138" s="46"/>
      <c r="M138" s="237" t="s">
        <v>19</v>
      </c>
      <c r="N138" s="238" t="s">
        <v>43</v>
      </c>
      <c r="O138" s="86"/>
      <c r="P138" s="239">
        <f>O138*H138</f>
        <v>0</v>
      </c>
      <c r="Q138" s="239">
        <v>2.2563399999999998</v>
      </c>
      <c r="R138" s="239">
        <f>Q138*H138</f>
        <v>1.6696915999999997</v>
      </c>
      <c r="S138" s="239">
        <v>0</v>
      </c>
      <c r="T138" s="240">
        <f>S138*H138</f>
        <v>0</v>
      </c>
      <c r="U138" s="40"/>
      <c r="V138" s="40"/>
      <c r="W138" s="40"/>
      <c r="X138" s="40"/>
      <c r="Y138" s="40"/>
      <c r="Z138" s="40"/>
      <c r="AA138" s="40"/>
      <c r="AB138" s="40"/>
      <c r="AC138" s="40"/>
      <c r="AD138" s="40"/>
      <c r="AE138" s="40"/>
      <c r="AR138" s="241" t="s">
        <v>91</v>
      </c>
      <c r="AT138" s="241" t="s">
        <v>287</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91</v>
      </c>
      <c r="BM138" s="241" t="s">
        <v>3970</v>
      </c>
    </row>
    <row r="139" s="2" customFormat="1">
      <c r="A139" s="40"/>
      <c r="B139" s="41"/>
      <c r="C139" s="42"/>
      <c r="D139" s="243" t="s">
        <v>293</v>
      </c>
      <c r="E139" s="42"/>
      <c r="F139" s="244" t="s">
        <v>3971</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15" customFormat="1">
      <c r="A140" s="15"/>
      <c r="B140" s="270"/>
      <c r="C140" s="271"/>
      <c r="D140" s="243" t="s">
        <v>297</v>
      </c>
      <c r="E140" s="272" t="s">
        <v>19</v>
      </c>
      <c r="F140" s="273" t="s">
        <v>4509</v>
      </c>
      <c r="G140" s="271"/>
      <c r="H140" s="272" t="s">
        <v>19</v>
      </c>
      <c r="I140" s="274"/>
      <c r="J140" s="271"/>
      <c r="K140" s="271"/>
      <c r="L140" s="275"/>
      <c r="M140" s="276"/>
      <c r="N140" s="277"/>
      <c r="O140" s="277"/>
      <c r="P140" s="277"/>
      <c r="Q140" s="277"/>
      <c r="R140" s="277"/>
      <c r="S140" s="277"/>
      <c r="T140" s="278"/>
      <c r="U140" s="15"/>
      <c r="V140" s="15"/>
      <c r="W140" s="15"/>
      <c r="X140" s="15"/>
      <c r="Y140" s="15"/>
      <c r="Z140" s="15"/>
      <c r="AA140" s="15"/>
      <c r="AB140" s="15"/>
      <c r="AC140" s="15"/>
      <c r="AD140" s="15"/>
      <c r="AE140" s="15"/>
      <c r="AT140" s="279" t="s">
        <v>297</v>
      </c>
      <c r="AU140" s="279" t="s">
        <v>81</v>
      </c>
      <c r="AV140" s="15" t="s">
        <v>79</v>
      </c>
      <c r="AW140" s="15" t="s">
        <v>33</v>
      </c>
      <c r="AX140" s="15" t="s">
        <v>72</v>
      </c>
      <c r="AY140" s="279" t="s">
        <v>285</v>
      </c>
    </row>
    <row r="141" s="13" customFormat="1">
      <c r="A141" s="13"/>
      <c r="B141" s="248"/>
      <c r="C141" s="249"/>
      <c r="D141" s="243" t="s">
        <v>297</v>
      </c>
      <c r="E141" s="250" t="s">
        <v>19</v>
      </c>
      <c r="F141" s="251" t="s">
        <v>4820</v>
      </c>
      <c r="G141" s="249"/>
      <c r="H141" s="252">
        <v>0.73999999999999999</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72</v>
      </c>
      <c r="AY141" s="258" t="s">
        <v>285</v>
      </c>
    </row>
    <row r="142" s="14" customFormat="1">
      <c r="A142" s="14"/>
      <c r="B142" s="259"/>
      <c r="C142" s="260"/>
      <c r="D142" s="243" t="s">
        <v>297</v>
      </c>
      <c r="E142" s="261" t="s">
        <v>19</v>
      </c>
      <c r="F142" s="262" t="s">
        <v>306</v>
      </c>
      <c r="G142" s="260"/>
      <c r="H142" s="263">
        <v>0.73999999999999999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297</v>
      </c>
      <c r="AU142" s="269" t="s">
        <v>81</v>
      </c>
      <c r="AV142" s="14" t="s">
        <v>91</v>
      </c>
      <c r="AW142" s="14" t="s">
        <v>33</v>
      </c>
      <c r="AX142" s="14" t="s">
        <v>79</v>
      </c>
      <c r="AY142" s="269" t="s">
        <v>285</v>
      </c>
    </row>
    <row r="143" s="2" customFormat="1" ht="16.5" customHeight="1">
      <c r="A143" s="40"/>
      <c r="B143" s="41"/>
      <c r="C143" s="230" t="s">
        <v>119</v>
      </c>
      <c r="D143" s="230" t="s">
        <v>287</v>
      </c>
      <c r="E143" s="231" t="s">
        <v>3974</v>
      </c>
      <c r="F143" s="232" t="s">
        <v>3975</v>
      </c>
      <c r="G143" s="233" t="s">
        <v>361</v>
      </c>
      <c r="H143" s="234">
        <v>7.4000000000000004</v>
      </c>
      <c r="I143" s="235"/>
      <c r="J143" s="236">
        <f>ROUND(I143*H143,2)</f>
        <v>0</v>
      </c>
      <c r="K143" s="232" t="s">
        <v>291</v>
      </c>
      <c r="L143" s="46"/>
      <c r="M143" s="237" t="s">
        <v>19</v>
      </c>
      <c r="N143" s="238" t="s">
        <v>43</v>
      </c>
      <c r="O143" s="86"/>
      <c r="P143" s="239">
        <f>O143*H143</f>
        <v>0</v>
      </c>
      <c r="Q143" s="239">
        <v>0.010200000000000001</v>
      </c>
      <c r="R143" s="239">
        <f>Q143*H143</f>
        <v>0.075480000000000005</v>
      </c>
      <c r="S143" s="239">
        <v>0</v>
      </c>
      <c r="T143" s="240">
        <f>S143*H143</f>
        <v>0</v>
      </c>
      <c r="U143" s="40"/>
      <c r="V143" s="40"/>
      <c r="W143" s="40"/>
      <c r="X143" s="40"/>
      <c r="Y143" s="40"/>
      <c r="Z143" s="40"/>
      <c r="AA143" s="40"/>
      <c r="AB143" s="40"/>
      <c r="AC143" s="40"/>
      <c r="AD143" s="40"/>
      <c r="AE143" s="40"/>
      <c r="AR143" s="241" t="s">
        <v>91</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3976</v>
      </c>
    </row>
    <row r="144" s="2" customFormat="1">
      <c r="A144" s="40"/>
      <c r="B144" s="41"/>
      <c r="C144" s="42"/>
      <c r="D144" s="243" t="s">
        <v>293</v>
      </c>
      <c r="E144" s="42"/>
      <c r="F144" s="244" t="s">
        <v>3977</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15" customFormat="1">
      <c r="A145" s="15"/>
      <c r="B145" s="270"/>
      <c r="C145" s="271"/>
      <c r="D145" s="243" t="s">
        <v>297</v>
      </c>
      <c r="E145" s="272" t="s">
        <v>19</v>
      </c>
      <c r="F145" s="273" t="s">
        <v>4511</v>
      </c>
      <c r="G145" s="271"/>
      <c r="H145" s="272" t="s">
        <v>19</v>
      </c>
      <c r="I145" s="274"/>
      <c r="J145" s="271"/>
      <c r="K145" s="271"/>
      <c r="L145" s="275"/>
      <c r="M145" s="276"/>
      <c r="N145" s="277"/>
      <c r="O145" s="277"/>
      <c r="P145" s="277"/>
      <c r="Q145" s="277"/>
      <c r="R145" s="277"/>
      <c r="S145" s="277"/>
      <c r="T145" s="278"/>
      <c r="U145" s="15"/>
      <c r="V145" s="15"/>
      <c r="W145" s="15"/>
      <c r="X145" s="15"/>
      <c r="Y145" s="15"/>
      <c r="Z145" s="15"/>
      <c r="AA145" s="15"/>
      <c r="AB145" s="15"/>
      <c r="AC145" s="15"/>
      <c r="AD145" s="15"/>
      <c r="AE145" s="15"/>
      <c r="AT145" s="279" t="s">
        <v>297</v>
      </c>
      <c r="AU145" s="279" t="s">
        <v>81</v>
      </c>
      <c r="AV145" s="15" t="s">
        <v>79</v>
      </c>
      <c r="AW145" s="15" t="s">
        <v>33</v>
      </c>
      <c r="AX145" s="15" t="s">
        <v>72</v>
      </c>
      <c r="AY145" s="279" t="s">
        <v>285</v>
      </c>
    </row>
    <row r="146" s="13" customFormat="1">
      <c r="A146" s="13"/>
      <c r="B146" s="248"/>
      <c r="C146" s="249"/>
      <c r="D146" s="243" t="s">
        <v>297</v>
      </c>
      <c r="E146" s="250" t="s">
        <v>19</v>
      </c>
      <c r="F146" s="251" t="s">
        <v>4821</v>
      </c>
      <c r="G146" s="249"/>
      <c r="H146" s="252">
        <v>7.4000000000000004</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72</v>
      </c>
      <c r="AY146" s="258" t="s">
        <v>285</v>
      </c>
    </row>
    <row r="147" s="14" customFormat="1">
      <c r="A147" s="14"/>
      <c r="B147" s="259"/>
      <c r="C147" s="260"/>
      <c r="D147" s="243" t="s">
        <v>297</v>
      </c>
      <c r="E147" s="261" t="s">
        <v>19</v>
      </c>
      <c r="F147" s="262" t="s">
        <v>306</v>
      </c>
      <c r="G147" s="260"/>
      <c r="H147" s="263">
        <v>7.4000000000000004</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297</v>
      </c>
      <c r="AU147" s="269" t="s">
        <v>81</v>
      </c>
      <c r="AV147" s="14" t="s">
        <v>91</v>
      </c>
      <c r="AW147" s="14" t="s">
        <v>33</v>
      </c>
      <c r="AX147" s="14" t="s">
        <v>79</v>
      </c>
      <c r="AY147" s="269" t="s">
        <v>285</v>
      </c>
    </row>
    <row r="148" s="2" customFormat="1" ht="16.5" customHeight="1">
      <c r="A148" s="40"/>
      <c r="B148" s="41"/>
      <c r="C148" s="230" t="s">
        <v>126</v>
      </c>
      <c r="D148" s="230" t="s">
        <v>287</v>
      </c>
      <c r="E148" s="231" t="s">
        <v>3979</v>
      </c>
      <c r="F148" s="232" t="s">
        <v>3980</v>
      </c>
      <c r="G148" s="233" t="s">
        <v>361</v>
      </c>
      <c r="H148" s="234">
        <v>7.4000000000000004</v>
      </c>
      <c r="I148" s="235"/>
      <c r="J148" s="236">
        <f>ROUND(I148*H148,2)</f>
        <v>0</v>
      </c>
      <c r="K148" s="232" t="s">
        <v>291</v>
      </c>
      <c r="L148" s="46"/>
      <c r="M148" s="237" t="s">
        <v>19</v>
      </c>
      <c r="N148" s="238" t="s">
        <v>43</v>
      </c>
      <c r="O148" s="86"/>
      <c r="P148" s="239">
        <f>O148*H148</f>
        <v>0</v>
      </c>
      <c r="Q148" s="239">
        <v>0.022339999999999999</v>
      </c>
      <c r="R148" s="239">
        <f>Q148*H148</f>
        <v>0.16531599999999999</v>
      </c>
      <c r="S148" s="239">
        <v>0</v>
      </c>
      <c r="T148" s="240">
        <f>S148*H148</f>
        <v>0</v>
      </c>
      <c r="U148" s="40"/>
      <c r="V148" s="40"/>
      <c r="W148" s="40"/>
      <c r="X148" s="40"/>
      <c r="Y148" s="40"/>
      <c r="Z148" s="40"/>
      <c r="AA148" s="40"/>
      <c r="AB148" s="40"/>
      <c r="AC148" s="40"/>
      <c r="AD148" s="40"/>
      <c r="AE148" s="40"/>
      <c r="AR148" s="241" t="s">
        <v>91</v>
      </c>
      <c r="AT148" s="241" t="s">
        <v>287</v>
      </c>
      <c r="AU148" s="241" t="s">
        <v>81</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91</v>
      </c>
      <c r="BM148" s="241" t="s">
        <v>3981</v>
      </c>
    </row>
    <row r="149" s="2" customFormat="1">
      <c r="A149" s="40"/>
      <c r="B149" s="41"/>
      <c r="C149" s="42"/>
      <c r="D149" s="243" t="s">
        <v>293</v>
      </c>
      <c r="E149" s="42"/>
      <c r="F149" s="244" t="s">
        <v>3982</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81</v>
      </c>
    </row>
    <row r="150" s="2" customFormat="1">
      <c r="A150" s="40"/>
      <c r="B150" s="41"/>
      <c r="C150" s="42"/>
      <c r="D150" s="243" t="s">
        <v>295</v>
      </c>
      <c r="E150" s="42"/>
      <c r="F150" s="247" t="s">
        <v>3983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295</v>
      </c>
      <c r="AU150" s="19" t="s">
        <v>81</v>
      </c>
    </row>
    <row r="151" s="15" customFormat="1">
      <c r="A151" s="15"/>
      <c r="B151" s="270"/>
      <c r="C151" s="271"/>
      <c r="D151" s="243" t="s">
        <v>297</v>
      </c>
      <c r="E151" s="272" t="s">
        <v>19</v>
      </c>
      <c r="F151" s="273" t="s">
        <v>4509</v>
      </c>
      <c r="G151" s="271"/>
      <c r="H151" s="272" t="s">
        <v>19</v>
      </c>
      <c r="I151" s="274"/>
      <c r="J151" s="271"/>
      <c r="K151" s="271"/>
      <c r="L151" s="275"/>
      <c r="M151" s="276"/>
      <c r="N151" s="277"/>
      <c r="O151" s="277"/>
      <c r="P151" s="277"/>
      <c r="Q151" s="277"/>
      <c r="R151" s="277"/>
      <c r="S151" s="277"/>
      <c r="T151" s="278"/>
      <c r="U151" s="15"/>
      <c r="V151" s="15"/>
      <c r="W151" s="15"/>
      <c r="X151" s="15"/>
      <c r="Y151" s="15"/>
      <c r="Z151" s="15"/>
      <c r="AA151" s="15"/>
      <c r="AB151" s="15"/>
      <c r="AC151" s="15"/>
      <c r="AD151" s="15"/>
      <c r="AE151" s="15"/>
      <c r="AT151" s="279" t="s">
        <v>297</v>
      </c>
      <c r="AU151" s="279" t="s">
        <v>81</v>
      </c>
      <c r="AV151" s="15" t="s">
        <v>79</v>
      </c>
      <c r="AW151" s="15" t="s">
        <v>33</v>
      </c>
      <c r="AX151" s="15" t="s">
        <v>72</v>
      </c>
      <c r="AY151" s="279" t="s">
        <v>285</v>
      </c>
    </row>
    <row r="152" s="13" customFormat="1">
      <c r="A152" s="13"/>
      <c r="B152" s="248"/>
      <c r="C152" s="249"/>
      <c r="D152" s="243" t="s">
        <v>297</v>
      </c>
      <c r="E152" s="250" t="s">
        <v>19</v>
      </c>
      <c r="F152" s="251" t="s">
        <v>4821</v>
      </c>
      <c r="G152" s="249"/>
      <c r="H152" s="252">
        <v>7.4000000000000004</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72</v>
      </c>
      <c r="AY152" s="258" t="s">
        <v>285</v>
      </c>
    </row>
    <row r="153" s="14" customFormat="1">
      <c r="A153" s="14"/>
      <c r="B153" s="259"/>
      <c r="C153" s="260"/>
      <c r="D153" s="243" t="s">
        <v>297</v>
      </c>
      <c r="E153" s="261" t="s">
        <v>19</v>
      </c>
      <c r="F153" s="262" t="s">
        <v>306</v>
      </c>
      <c r="G153" s="260"/>
      <c r="H153" s="263">
        <v>7.4000000000000004</v>
      </c>
      <c r="I153" s="264"/>
      <c r="J153" s="260"/>
      <c r="K153" s="260"/>
      <c r="L153" s="265"/>
      <c r="M153" s="266"/>
      <c r="N153" s="267"/>
      <c r="O153" s="267"/>
      <c r="P153" s="267"/>
      <c r="Q153" s="267"/>
      <c r="R153" s="267"/>
      <c r="S153" s="267"/>
      <c r="T153" s="268"/>
      <c r="U153" s="14"/>
      <c r="V153" s="14"/>
      <c r="W153" s="14"/>
      <c r="X153" s="14"/>
      <c r="Y153" s="14"/>
      <c r="Z153" s="14"/>
      <c r="AA153" s="14"/>
      <c r="AB153" s="14"/>
      <c r="AC153" s="14"/>
      <c r="AD153" s="14"/>
      <c r="AE153" s="14"/>
      <c r="AT153" s="269" t="s">
        <v>297</v>
      </c>
      <c r="AU153" s="269" t="s">
        <v>81</v>
      </c>
      <c r="AV153" s="14" t="s">
        <v>91</v>
      </c>
      <c r="AW153" s="14" t="s">
        <v>33</v>
      </c>
      <c r="AX153" s="14" t="s">
        <v>79</v>
      </c>
      <c r="AY153" s="269" t="s">
        <v>285</v>
      </c>
    </row>
    <row r="154" s="12" customFormat="1" ht="22.8" customHeight="1">
      <c r="A154" s="12"/>
      <c r="B154" s="214"/>
      <c r="C154" s="215"/>
      <c r="D154" s="216" t="s">
        <v>71</v>
      </c>
      <c r="E154" s="228" t="s">
        <v>126</v>
      </c>
      <c r="F154" s="228" t="s">
        <v>571</v>
      </c>
      <c r="G154" s="215"/>
      <c r="H154" s="215"/>
      <c r="I154" s="218"/>
      <c r="J154" s="229">
        <f>BK154</f>
        <v>0</v>
      </c>
      <c r="K154" s="215"/>
      <c r="L154" s="220"/>
      <c r="M154" s="221"/>
      <c r="N154" s="222"/>
      <c r="O154" s="222"/>
      <c r="P154" s="223">
        <f>SUM(P155:P166)</f>
        <v>0</v>
      </c>
      <c r="Q154" s="222"/>
      <c r="R154" s="223">
        <f>SUM(R155:R166)</f>
        <v>0.0018169999999999998</v>
      </c>
      <c r="S154" s="222"/>
      <c r="T154" s="224">
        <f>SUM(T155:T166)</f>
        <v>1.5875999999999999</v>
      </c>
      <c r="U154" s="12"/>
      <c r="V154" s="12"/>
      <c r="W154" s="12"/>
      <c r="X154" s="12"/>
      <c r="Y154" s="12"/>
      <c r="Z154" s="12"/>
      <c r="AA154" s="12"/>
      <c r="AB154" s="12"/>
      <c r="AC154" s="12"/>
      <c r="AD154" s="12"/>
      <c r="AE154" s="12"/>
      <c r="AR154" s="225" t="s">
        <v>79</v>
      </c>
      <c r="AT154" s="226" t="s">
        <v>71</v>
      </c>
      <c r="AU154" s="226" t="s">
        <v>79</v>
      </c>
      <c r="AY154" s="225" t="s">
        <v>285</v>
      </c>
      <c r="BK154" s="227">
        <f>SUM(BK155:BK166)</f>
        <v>0</v>
      </c>
    </row>
    <row r="155" s="2" customFormat="1" ht="16.5" customHeight="1">
      <c r="A155" s="40"/>
      <c r="B155" s="41"/>
      <c r="C155" s="230" t="s">
        <v>133</v>
      </c>
      <c r="D155" s="230" t="s">
        <v>287</v>
      </c>
      <c r="E155" s="231" t="s">
        <v>3454</v>
      </c>
      <c r="F155" s="232" t="s">
        <v>3455</v>
      </c>
      <c r="G155" s="233" t="s">
        <v>361</v>
      </c>
      <c r="H155" s="234">
        <v>46</v>
      </c>
      <c r="I155" s="235"/>
      <c r="J155" s="236">
        <f>ROUND(I155*H155,2)</f>
        <v>0</v>
      </c>
      <c r="K155" s="232" t="s">
        <v>291</v>
      </c>
      <c r="L155" s="46"/>
      <c r="M155" s="237" t="s">
        <v>19</v>
      </c>
      <c r="N155" s="238" t="s">
        <v>43</v>
      </c>
      <c r="O155" s="86"/>
      <c r="P155" s="239">
        <f>O155*H155</f>
        <v>0</v>
      </c>
      <c r="Q155" s="239">
        <v>3.9499999999999998E-05</v>
      </c>
      <c r="R155" s="239">
        <f>Q155*H155</f>
        <v>0.0018169999999999998</v>
      </c>
      <c r="S155" s="239">
        <v>0</v>
      </c>
      <c r="T155" s="240">
        <f>S155*H155</f>
        <v>0</v>
      </c>
      <c r="U155" s="40"/>
      <c r="V155" s="40"/>
      <c r="W155" s="40"/>
      <c r="X155" s="40"/>
      <c r="Y155" s="40"/>
      <c r="Z155" s="40"/>
      <c r="AA155" s="40"/>
      <c r="AB155" s="40"/>
      <c r="AC155" s="40"/>
      <c r="AD155" s="40"/>
      <c r="AE155" s="40"/>
      <c r="AR155" s="241" t="s">
        <v>91</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91</v>
      </c>
      <c r="BM155" s="241" t="s">
        <v>3456</v>
      </c>
    </row>
    <row r="156" s="2" customFormat="1">
      <c r="A156" s="40"/>
      <c r="B156" s="41"/>
      <c r="C156" s="42"/>
      <c r="D156" s="243" t="s">
        <v>293</v>
      </c>
      <c r="E156" s="42"/>
      <c r="F156" s="244" t="s">
        <v>3457</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c r="A157" s="40"/>
      <c r="B157" s="41"/>
      <c r="C157" s="42"/>
      <c r="D157" s="243" t="s">
        <v>295</v>
      </c>
      <c r="E157" s="42"/>
      <c r="F157" s="247" t="s">
        <v>1279</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295</v>
      </c>
      <c r="AU157" s="19" t="s">
        <v>81</v>
      </c>
    </row>
    <row r="158" s="15" customFormat="1">
      <c r="A158" s="15"/>
      <c r="B158" s="270"/>
      <c r="C158" s="271"/>
      <c r="D158" s="243" t="s">
        <v>297</v>
      </c>
      <c r="E158" s="272" t="s">
        <v>19</v>
      </c>
      <c r="F158" s="273" t="s">
        <v>5070</v>
      </c>
      <c r="G158" s="271"/>
      <c r="H158" s="272" t="s">
        <v>19</v>
      </c>
      <c r="I158" s="274"/>
      <c r="J158" s="271"/>
      <c r="K158" s="271"/>
      <c r="L158" s="275"/>
      <c r="M158" s="276"/>
      <c r="N158" s="277"/>
      <c r="O158" s="277"/>
      <c r="P158" s="277"/>
      <c r="Q158" s="277"/>
      <c r="R158" s="277"/>
      <c r="S158" s="277"/>
      <c r="T158" s="278"/>
      <c r="U158" s="15"/>
      <c r="V158" s="15"/>
      <c r="W158" s="15"/>
      <c r="X158" s="15"/>
      <c r="Y158" s="15"/>
      <c r="Z158" s="15"/>
      <c r="AA158" s="15"/>
      <c r="AB158" s="15"/>
      <c r="AC158" s="15"/>
      <c r="AD158" s="15"/>
      <c r="AE158" s="15"/>
      <c r="AT158" s="279" t="s">
        <v>297</v>
      </c>
      <c r="AU158" s="279" t="s">
        <v>81</v>
      </c>
      <c r="AV158" s="15" t="s">
        <v>79</v>
      </c>
      <c r="AW158" s="15" t="s">
        <v>33</v>
      </c>
      <c r="AX158" s="15" t="s">
        <v>72</v>
      </c>
      <c r="AY158" s="279" t="s">
        <v>285</v>
      </c>
    </row>
    <row r="159" s="13" customFormat="1">
      <c r="A159" s="13"/>
      <c r="B159" s="248"/>
      <c r="C159" s="249"/>
      <c r="D159" s="243" t="s">
        <v>297</v>
      </c>
      <c r="E159" s="250" t="s">
        <v>19</v>
      </c>
      <c r="F159" s="251" t="s">
        <v>5071</v>
      </c>
      <c r="G159" s="249"/>
      <c r="H159" s="252">
        <v>46</v>
      </c>
      <c r="I159" s="253"/>
      <c r="J159" s="249"/>
      <c r="K159" s="249"/>
      <c r="L159" s="254"/>
      <c r="M159" s="255"/>
      <c r="N159" s="256"/>
      <c r="O159" s="256"/>
      <c r="P159" s="256"/>
      <c r="Q159" s="256"/>
      <c r="R159" s="256"/>
      <c r="S159" s="256"/>
      <c r="T159" s="257"/>
      <c r="U159" s="13"/>
      <c r="V159" s="13"/>
      <c r="W159" s="13"/>
      <c r="X159" s="13"/>
      <c r="Y159" s="13"/>
      <c r="Z159" s="13"/>
      <c r="AA159" s="13"/>
      <c r="AB159" s="13"/>
      <c r="AC159" s="13"/>
      <c r="AD159" s="13"/>
      <c r="AE159" s="13"/>
      <c r="AT159" s="258" t="s">
        <v>297</v>
      </c>
      <c r="AU159" s="258" t="s">
        <v>81</v>
      </c>
      <c r="AV159" s="13" t="s">
        <v>81</v>
      </c>
      <c r="AW159" s="13" t="s">
        <v>33</v>
      </c>
      <c r="AX159" s="13" t="s">
        <v>72</v>
      </c>
      <c r="AY159" s="258" t="s">
        <v>285</v>
      </c>
    </row>
    <row r="160" s="14" customFormat="1">
      <c r="A160" s="14"/>
      <c r="B160" s="259"/>
      <c r="C160" s="260"/>
      <c r="D160" s="243" t="s">
        <v>297</v>
      </c>
      <c r="E160" s="261" t="s">
        <v>19</v>
      </c>
      <c r="F160" s="262" t="s">
        <v>306</v>
      </c>
      <c r="G160" s="260"/>
      <c r="H160" s="263">
        <v>46</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297</v>
      </c>
      <c r="AU160" s="269" t="s">
        <v>81</v>
      </c>
      <c r="AV160" s="14" t="s">
        <v>91</v>
      </c>
      <c r="AW160" s="14" t="s">
        <v>33</v>
      </c>
      <c r="AX160" s="14" t="s">
        <v>79</v>
      </c>
      <c r="AY160" s="269" t="s">
        <v>285</v>
      </c>
    </row>
    <row r="161" s="2" customFormat="1" ht="16.5" customHeight="1">
      <c r="A161" s="40"/>
      <c r="B161" s="41"/>
      <c r="C161" s="230" t="s">
        <v>140</v>
      </c>
      <c r="D161" s="230" t="s">
        <v>287</v>
      </c>
      <c r="E161" s="231" t="s">
        <v>3986</v>
      </c>
      <c r="F161" s="232" t="s">
        <v>3987</v>
      </c>
      <c r="G161" s="233" t="s">
        <v>361</v>
      </c>
      <c r="H161" s="234">
        <v>79.379999999999995</v>
      </c>
      <c r="I161" s="235"/>
      <c r="J161" s="236">
        <f>ROUND(I161*H161,2)</f>
        <v>0</v>
      </c>
      <c r="K161" s="232" t="s">
        <v>291</v>
      </c>
      <c r="L161" s="46"/>
      <c r="M161" s="237" t="s">
        <v>19</v>
      </c>
      <c r="N161" s="238" t="s">
        <v>43</v>
      </c>
      <c r="O161" s="86"/>
      <c r="P161" s="239">
        <f>O161*H161</f>
        <v>0</v>
      </c>
      <c r="Q161" s="239">
        <v>0</v>
      </c>
      <c r="R161" s="239">
        <f>Q161*H161</f>
        <v>0</v>
      </c>
      <c r="S161" s="239">
        <v>0.02</v>
      </c>
      <c r="T161" s="240">
        <f>S161*H161</f>
        <v>1.5875999999999999</v>
      </c>
      <c r="U161" s="40"/>
      <c r="V161" s="40"/>
      <c r="W161" s="40"/>
      <c r="X161" s="40"/>
      <c r="Y161" s="40"/>
      <c r="Z161" s="40"/>
      <c r="AA161" s="40"/>
      <c r="AB161" s="40"/>
      <c r="AC161" s="40"/>
      <c r="AD161" s="40"/>
      <c r="AE161" s="40"/>
      <c r="AR161" s="241" t="s">
        <v>91</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3461</v>
      </c>
    </row>
    <row r="162" s="2" customFormat="1">
      <c r="A162" s="40"/>
      <c r="B162" s="41"/>
      <c r="C162" s="42"/>
      <c r="D162" s="243" t="s">
        <v>293</v>
      </c>
      <c r="E162" s="42"/>
      <c r="F162" s="244" t="s">
        <v>3988</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c r="A163" s="40"/>
      <c r="B163" s="41"/>
      <c r="C163" s="42"/>
      <c r="D163" s="243" t="s">
        <v>295</v>
      </c>
      <c r="E163" s="42"/>
      <c r="F163" s="247" t="s">
        <v>3463</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295</v>
      </c>
      <c r="AU163" s="19" t="s">
        <v>81</v>
      </c>
    </row>
    <row r="164" s="15" customFormat="1">
      <c r="A164" s="15"/>
      <c r="B164" s="270"/>
      <c r="C164" s="271"/>
      <c r="D164" s="243" t="s">
        <v>297</v>
      </c>
      <c r="E164" s="272" t="s">
        <v>19</v>
      </c>
      <c r="F164" s="273" t="s">
        <v>5066</v>
      </c>
      <c r="G164" s="271"/>
      <c r="H164" s="272" t="s">
        <v>19</v>
      </c>
      <c r="I164" s="274"/>
      <c r="J164" s="271"/>
      <c r="K164" s="271"/>
      <c r="L164" s="275"/>
      <c r="M164" s="276"/>
      <c r="N164" s="277"/>
      <c r="O164" s="277"/>
      <c r="P164" s="277"/>
      <c r="Q164" s="277"/>
      <c r="R164" s="277"/>
      <c r="S164" s="277"/>
      <c r="T164" s="278"/>
      <c r="U164" s="15"/>
      <c r="V164" s="15"/>
      <c r="W164" s="15"/>
      <c r="X164" s="15"/>
      <c r="Y164" s="15"/>
      <c r="Z164" s="15"/>
      <c r="AA164" s="15"/>
      <c r="AB164" s="15"/>
      <c r="AC164" s="15"/>
      <c r="AD164" s="15"/>
      <c r="AE164" s="15"/>
      <c r="AT164" s="279" t="s">
        <v>297</v>
      </c>
      <c r="AU164" s="279" t="s">
        <v>81</v>
      </c>
      <c r="AV164" s="15" t="s">
        <v>79</v>
      </c>
      <c r="AW164" s="15" t="s">
        <v>33</v>
      </c>
      <c r="AX164" s="15" t="s">
        <v>72</v>
      </c>
      <c r="AY164" s="279" t="s">
        <v>285</v>
      </c>
    </row>
    <row r="165" s="13" customFormat="1">
      <c r="A165" s="13"/>
      <c r="B165" s="248"/>
      <c r="C165" s="249"/>
      <c r="D165" s="243" t="s">
        <v>297</v>
      </c>
      <c r="E165" s="250" t="s">
        <v>19</v>
      </c>
      <c r="F165" s="251" t="s">
        <v>4817</v>
      </c>
      <c r="G165" s="249"/>
      <c r="H165" s="252">
        <v>79.379999999999995</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72</v>
      </c>
      <c r="AY165" s="258" t="s">
        <v>285</v>
      </c>
    </row>
    <row r="166" s="14" customFormat="1">
      <c r="A166" s="14"/>
      <c r="B166" s="259"/>
      <c r="C166" s="260"/>
      <c r="D166" s="243" t="s">
        <v>297</v>
      </c>
      <c r="E166" s="261" t="s">
        <v>19</v>
      </c>
      <c r="F166" s="262" t="s">
        <v>306</v>
      </c>
      <c r="G166" s="260"/>
      <c r="H166" s="263">
        <v>79.379999999999995</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297</v>
      </c>
      <c r="AU166" s="269" t="s">
        <v>81</v>
      </c>
      <c r="AV166" s="14" t="s">
        <v>91</v>
      </c>
      <c r="AW166" s="14" t="s">
        <v>33</v>
      </c>
      <c r="AX166" s="14" t="s">
        <v>79</v>
      </c>
      <c r="AY166" s="269" t="s">
        <v>285</v>
      </c>
    </row>
    <row r="167" s="12" customFormat="1" ht="22.8" customHeight="1">
      <c r="A167" s="12"/>
      <c r="B167" s="214"/>
      <c r="C167" s="215"/>
      <c r="D167" s="216" t="s">
        <v>71</v>
      </c>
      <c r="E167" s="228" t="s">
        <v>632</v>
      </c>
      <c r="F167" s="228" t="s">
        <v>633</v>
      </c>
      <c r="G167" s="215"/>
      <c r="H167" s="215"/>
      <c r="I167" s="218"/>
      <c r="J167" s="229">
        <f>BK167</f>
        <v>0</v>
      </c>
      <c r="K167" s="215"/>
      <c r="L167" s="220"/>
      <c r="M167" s="221"/>
      <c r="N167" s="222"/>
      <c r="O167" s="222"/>
      <c r="P167" s="223">
        <f>SUM(P168:P182)</f>
        <v>0</v>
      </c>
      <c r="Q167" s="222"/>
      <c r="R167" s="223">
        <f>SUM(R168:R182)</f>
        <v>0</v>
      </c>
      <c r="S167" s="222"/>
      <c r="T167" s="224">
        <f>SUM(T168:T182)</f>
        <v>0</v>
      </c>
      <c r="U167" s="12"/>
      <c r="V167" s="12"/>
      <c r="W167" s="12"/>
      <c r="X167" s="12"/>
      <c r="Y167" s="12"/>
      <c r="Z167" s="12"/>
      <c r="AA167" s="12"/>
      <c r="AB167" s="12"/>
      <c r="AC167" s="12"/>
      <c r="AD167" s="12"/>
      <c r="AE167" s="12"/>
      <c r="AR167" s="225" t="s">
        <v>79</v>
      </c>
      <c r="AT167" s="226" t="s">
        <v>71</v>
      </c>
      <c r="AU167" s="226" t="s">
        <v>79</v>
      </c>
      <c r="AY167" s="225" t="s">
        <v>285</v>
      </c>
      <c r="BK167" s="227">
        <f>SUM(BK168:BK182)</f>
        <v>0</v>
      </c>
    </row>
    <row r="168" s="2" customFormat="1" ht="16.5" customHeight="1">
      <c r="A168" s="40"/>
      <c r="B168" s="41"/>
      <c r="C168" s="230" t="s">
        <v>147</v>
      </c>
      <c r="D168" s="230" t="s">
        <v>287</v>
      </c>
      <c r="E168" s="231" t="s">
        <v>3464</v>
      </c>
      <c r="F168" s="232" t="s">
        <v>3465</v>
      </c>
      <c r="G168" s="233" t="s">
        <v>394</v>
      </c>
      <c r="H168" s="234">
        <v>1.601</v>
      </c>
      <c r="I168" s="235"/>
      <c r="J168" s="236">
        <f>ROUND(I168*H168,2)</f>
        <v>0</v>
      </c>
      <c r="K168" s="232" t="s">
        <v>291</v>
      </c>
      <c r="L168" s="46"/>
      <c r="M168" s="237" t="s">
        <v>19</v>
      </c>
      <c r="N168" s="238" t="s">
        <v>43</v>
      </c>
      <c r="O168" s="86"/>
      <c r="P168" s="239">
        <f>O168*H168</f>
        <v>0</v>
      </c>
      <c r="Q168" s="239">
        <v>0</v>
      </c>
      <c r="R168" s="239">
        <f>Q168*H168</f>
        <v>0</v>
      </c>
      <c r="S168" s="239">
        <v>0</v>
      </c>
      <c r="T168" s="240">
        <f>S168*H168</f>
        <v>0</v>
      </c>
      <c r="U168" s="40"/>
      <c r="V168" s="40"/>
      <c r="W168" s="40"/>
      <c r="X168" s="40"/>
      <c r="Y168" s="40"/>
      <c r="Z168" s="40"/>
      <c r="AA168" s="40"/>
      <c r="AB168" s="40"/>
      <c r="AC168" s="40"/>
      <c r="AD168" s="40"/>
      <c r="AE168" s="40"/>
      <c r="AR168" s="241" t="s">
        <v>91</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91</v>
      </c>
      <c r="BM168" s="241" t="s">
        <v>3466</v>
      </c>
    </row>
    <row r="169" s="2" customFormat="1">
      <c r="A169" s="40"/>
      <c r="B169" s="41"/>
      <c r="C169" s="42"/>
      <c r="D169" s="243" t="s">
        <v>293</v>
      </c>
      <c r="E169" s="42"/>
      <c r="F169" s="244" t="s">
        <v>3467</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295</v>
      </c>
      <c r="E170" s="42"/>
      <c r="F170" s="247" t="s">
        <v>3468</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295</v>
      </c>
      <c r="AU170" s="19" t="s">
        <v>81</v>
      </c>
    </row>
    <row r="171" s="2" customFormat="1" ht="16.5" customHeight="1">
      <c r="A171" s="40"/>
      <c r="B171" s="41"/>
      <c r="C171" s="230" t="s">
        <v>391</v>
      </c>
      <c r="D171" s="230" t="s">
        <v>287</v>
      </c>
      <c r="E171" s="231" t="s">
        <v>3469</v>
      </c>
      <c r="F171" s="232" t="s">
        <v>3470</v>
      </c>
      <c r="G171" s="233" t="s">
        <v>394</v>
      </c>
      <c r="H171" s="234">
        <v>1.601</v>
      </c>
      <c r="I171" s="235"/>
      <c r="J171" s="236">
        <f>ROUND(I171*H171,2)</f>
        <v>0</v>
      </c>
      <c r="K171" s="232" t="s">
        <v>291</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91</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91</v>
      </c>
      <c r="BM171" s="241" t="s">
        <v>3471</v>
      </c>
    </row>
    <row r="172" s="2" customFormat="1">
      <c r="A172" s="40"/>
      <c r="B172" s="41"/>
      <c r="C172" s="42"/>
      <c r="D172" s="243" t="s">
        <v>293</v>
      </c>
      <c r="E172" s="42"/>
      <c r="F172" s="244" t="s">
        <v>3472</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3468</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2" customFormat="1" ht="16.5" customHeight="1">
      <c r="A174" s="40"/>
      <c r="B174" s="41"/>
      <c r="C174" s="230" t="s">
        <v>154</v>
      </c>
      <c r="D174" s="230" t="s">
        <v>287</v>
      </c>
      <c r="E174" s="231" t="s">
        <v>635</v>
      </c>
      <c r="F174" s="232" t="s">
        <v>636</v>
      </c>
      <c r="G174" s="233" t="s">
        <v>394</v>
      </c>
      <c r="H174" s="234">
        <v>1.601</v>
      </c>
      <c r="I174" s="235"/>
      <c r="J174" s="236">
        <f>ROUND(I174*H174,2)</f>
        <v>0</v>
      </c>
      <c r="K174" s="232" t="s">
        <v>291</v>
      </c>
      <c r="L174" s="46"/>
      <c r="M174" s="237" t="s">
        <v>19</v>
      </c>
      <c r="N174" s="238" t="s">
        <v>43</v>
      </c>
      <c r="O174" s="86"/>
      <c r="P174" s="239">
        <f>O174*H174</f>
        <v>0</v>
      </c>
      <c r="Q174" s="239">
        <v>0</v>
      </c>
      <c r="R174" s="239">
        <f>Q174*H174</f>
        <v>0</v>
      </c>
      <c r="S174" s="239">
        <v>0</v>
      </c>
      <c r="T174" s="240">
        <f>S174*H174</f>
        <v>0</v>
      </c>
      <c r="U174" s="40"/>
      <c r="V174" s="40"/>
      <c r="W174" s="40"/>
      <c r="X174" s="40"/>
      <c r="Y174" s="40"/>
      <c r="Z174" s="40"/>
      <c r="AA174" s="40"/>
      <c r="AB174" s="40"/>
      <c r="AC174" s="40"/>
      <c r="AD174" s="40"/>
      <c r="AE174" s="40"/>
      <c r="AR174" s="241" t="s">
        <v>91</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91</v>
      </c>
      <c r="BM174" s="241" t="s">
        <v>3473</v>
      </c>
    </row>
    <row r="175" s="2" customFormat="1">
      <c r="A175" s="40"/>
      <c r="B175" s="41"/>
      <c r="C175" s="42"/>
      <c r="D175" s="243" t="s">
        <v>293</v>
      </c>
      <c r="E175" s="42"/>
      <c r="F175" s="244" t="s">
        <v>638</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c r="A176" s="40"/>
      <c r="B176" s="41"/>
      <c r="C176" s="42"/>
      <c r="D176" s="243" t="s">
        <v>295</v>
      </c>
      <c r="E176" s="42"/>
      <c r="F176" s="247" t="s">
        <v>639</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295</v>
      </c>
      <c r="AU176" s="19" t="s">
        <v>81</v>
      </c>
    </row>
    <row r="177" s="2" customFormat="1" ht="16.5" customHeight="1">
      <c r="A177" s="40"/>
      <c r="B177" s="41"/>
      <c r="C177" s="230" t="s">
        <v>8</v>
      </c>
      <c r="D177" s="230" t="s">
        <v>287</v>
      </c>
      <c r="E177" s="231" t="s">
        <v>641</v>
      </c>
      <c r="F177" s="232" t="s">
        <v>642</v>
      </c>
      <c r="G177" s="233" t="s">
        <v>394</v>
      </c>
      <c r="H177" s="234">
        <v>24.015000000000001</v>
      </c>
      <c r="I177" s="235"/>
      <c r="J177" s="236">
        <f>ROUND(I177*H177,2)</f>
        <v>0</v>
      </c>
      <c r="K177" s="232" t="s">
        <v>291</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91</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91</v>
      </c>
      <c r="BM177" s="241" t="s">
        <v>3474</v>
      </c>
    </row>
    <row r="178" s="2" customFormat="1">
      <c r="A178" s="40"/>
      <c r="B178" s="41"/>
      <c r="C178" s="42"/>
      <c r="D178" s="243" t="s">
        <v>293</v>
      </c>
      <c r="E178" s="42"/>
      <c r="F178" s="244" t="s">
        <v>644</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c r="A179" s="40"/>
      <c r="B179" s="41"/>
      <c r="C179" s="42"/>
      <c r="D179" s="243" t="s">
        <v>295</v>
      </c>
      <c r="E179" s="42"/>
      <c r="F179" s="247" t="s">
        <v>639</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295</v>
      </c>
      <c r="AU179" s="19" t="s">
        <v>81</v>
      </c>
    </row>
    <row r="180" s="13" customFormat="1">
      <c r="A180" s="13"/>
      <c r="B180" s="248"/>
      <c r="C180" s="249"/>
      <c r="D180" s="243" t="s">
        <v>297</v>
      </c>
      <c r="E180" s="249"/>
      <c r="F180" s="251" t="s">
        <v>5072</v>
      </c>
      <c r="G180" s="249"/>
      <c r="H180" s="252">
        <v>24.015000000000001</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4</v>
      </c>
      <c r="AX180" s="13" t="s">
        <v>79</v>
      </c>
      <c r="AY180" s="258" t="s">
        <v>285</v>
      </c>
    </row>
    <row r="181" s="2" customFormat="1" ht="16.5" customHeight="1">
      <c r="A181" s="40"/>
      <c r="B181" s="41"/>
      <c r="C181" s="230" t="s">
        <v>157</v>
      </c>
      <c r="D181" s="230" t="s">
        <v>287</v>
      </c>
      <c r="E181" s="231" t="s">
        <v>3476</v>
      </c>
      <c r="F181" s="232" t="s">
        <v>3477</v>
      </c>
      <c r="G181" s="233" t="s">
        <v>394</v>
      </c>
      <c r="H181" s="234">
        <v>1.601</v>
      </c>
      <c r="I181" s="235"/>
      <c r="J181" s="236">
        <f>ROUND(I181*H181,2)</f>
        <v>0</v>
      </c>
      <c r="K181" s="232" t="s">
        <v>19</v>
      </c>
      <c r="L181" s="46"/>
      <c r="M181" s="237" t="s">
        <v>19</v>
      </c>
      <c r="N181" s="238" t="s">
        <v>43</v>
      </c>
      <c r="O181" s="86"/>
      <c r="P181" s="239">
        <f>O181*H181</f>
        <v>0</v>
      </c>
      <c r="Q181" s="239">
        <v>0</v>
      </c>
      <c r="R181" s="239">
        <f>Q181*H181</f>
        <v>0</v>
      </c>
      <c r="S181" s="239">
        <v>0</v>
      </c>
      <c r="T181" s="240">
        <f>S181*H181</f>
        <v>0</v>
      </c>
      <c r="U181" s="40"/>
      <c r="V181" s="40"/>
      <c r="W181" s="40"/>
      <c r="X181" s="40"/>
      <c r="Y181" s="40"/>
      <c r="Z181" s="40"/>
      <c r="AA181" s="40"/>
      <c r="AB181" s="40"/>
      <c r="AC181" s="40"/>
      <c r="AD181" s="40"/>
      <c r="AE181" s="40"/>
      <c r="AR181" s="241" t="s">
        <v>91</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91</v>
      </c>
      <c r="BM181" s="241" t="s">
        <v>3478</v>
      </c>
    </row>
    <row r="182" s="2" customFormat="1">
      <c r="A182" s="40"/>
      <c r="B182" s="41"/>
      <c r="C182" s="42"/>
      <c r="D182" s="243" t="s">
        <v>293</v>
      </c>
      <c r="E182" s="42"/>
      <c r="F182" s="244" t="s">
        <v>3479</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12" customFormat="1" ht="22.8" customHeight="1">
      <c r="A183" s="12"/>
      <c r="B183" s="214"/>
      <c r="C183" s="215"/>
      <c r="D183" s="216" t="s">
        <v>71</v>
      </c>
      <c r="E183" s="228" t="s">
        <v>658</v>
      </c>
      <c r="F183" s="228" t="s">
        <v>659</v>
      </c>
      <c r="G183" s="215"/>
      <c r="H183" s="215"/>
      <c r="I183" s="218"/>
      <c r="J183" s="229">
        <f>BK183</f>
        <v>0</v>
      </c>
      <c r="K183" s="215"/>
      <c r="L183" s="220"/>
      <c r="M183" s="221"/>
      <c r="N183" s="222"/>
      <c r="O183" s="222"/>
      <c r="P183" s="223">
        <f>SUM(P184:P189)</f>
        <v>0</v>
      </c>
      <c r="Q183" s="222"/>
      <c r="R183" s="223">
        <f>SUM(R184:R189)</f>
        <v>0</v>
      </c>
      <c r="S183" s="222"/>
      <c r="T183" s="224">
        <f>SUM(T184:T189)</f>
        <v>0</v>
      </c>
      <c r="U183" s="12"/>
      <c r="V183" s="12"/>
      <c r="W183" s="12"/>
      <c r="X183" s="12"/>
      <c r="Y183" s="12"/>
      <c r="Z183" s="12"/>
      <c r="AA183" s="12"/>
      <c r="AB183" s="12"/>
      <c r="AC183" s="12"/>
      <c r="AD183" s="12"/>
      <c r="AE183" s="12"/>
      <c r="AR183" s="225" t="s">
        <v>79</v>
      </c>
      <c r="AT183" s="226" t="s">
        <v>71</v>
      </c>
      <c r="AU183" s="226" t="s">
        <v>79</v>
      </c>
      <c r="AY183" s="225" t="s">
        <v>285</v>
      </c>
      <c r="BK183" s="227">
        <f>SUM(BK184:BK189)</f>
        <v>0</v>
      </c>
    </row>
    <row r="184" s="2" customFormat="1" ht="16.5" customHeight="1">
      <c r="A184" s="40"/>
      <c r="B184" s="41"/>
      <c r="C184" s="230" t="s">
        <v>160</v>
      </c>
      <c r="D184" s="230" t="s">
        <v>287</v>
      </c>
      <c r="E184" s="231" t="s">
        <v>3480</v>
      </c>
      <c r="F184" s="232" t="s">
        <v>3481</v>
      </c>
      <c r="G184" s="233" t="s">
        <v>394</v>
      </c>
      <c r="H184" s="234">
        <v>4.8970000000000002</v>
      </c>
      <c r="I184" s="235"/>
      <c r="J184" s="236">
        <f>ROUND(I184*H184,2)</f>
        <v>0</v>
      </c>
      <c r="K184" s="232" t="s">
        <v>291</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91</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91</v>
      </c>
      <c r="BM184" s="241" t="s">
        <v>3482</v>
      </c>
    </row>
    <row r="185" s="2" customFormat="1">
      <c r="A185" s="40"/>
      <c r="B185" s="41"/>
      <c r="C185" s="42"/>
      <c r="D185" s="243" t="s">
        <v>293</v>
      </c>
      <c r="E185" s="42"/>
      <c r="F185" s="244" t="s">
        <v>3483</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c r="A186" s="40"/>
      <c r="B186" s="41"/>
      <c r="C186" s="42"/>
      <c r="D186" s="243" t="s">
        <v>295</v>
      </c>
      <c r="E186" s="42"/>
      <c r="F186" s="247" t="s">
        <v>3484</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295</v>
      </c>
      <c r="AU186" s="19" t="s">
        <v>81</v>
      </c>
    </row>
    <row r="187" s="2" customFormat="1" ht="16.5" customHeight="1">
      <c r="A187" s="40"/>
      <c r="B187" s="41"/>
      <c r="C187" s="230" t="s">
        <v>444</v>
      </c>
      <c r="D187" s="230" t="s">
        <v>287</v>
      </c>
      <c r="E187" s="231" t="s">
        <v>3485</v>
      </c>
      <c r="F187" s="232" t="s">
        <v>3486</v>
      </c>
      <c r="G187" s="233" t="s">
        <v>394</v>
      </c>
      <c r="H187" s="234">
        <v>4.8970000000000002</v>
      </c>
      <c r="I187" s="235"/>
      <c r="J187" s="236">
        <f>ROUND(I187*H187,2)</f>
        <v>0</v>
      </c>
      <c r="K187" s="232" t="s">
        <v>291</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91</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91</v>
      </c>
      <c r="BM187" s="241" t="s">
        <v>3487</v>
      </c>
    </row>
    <row r="188" s="2" customFormat="1">
      <c r="A188" s="40"/>
      <c r="B188" s="41"/>
      <c r="C188" s="42"/>
      <c r="D188" s="243" t="s">
        <v>293</v>
      </c>
      <c r="E188" s="42"/>
      <c r="F188" s="244" t="s">
        <v>3488</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c r="A189" s="40"/>
      <c r="B189" s="41"/>
      <c r="C189" s="42"/>
      <c r="D189" s="243" t="s">
        <v>295</v>
      </c>
      <c r="E189" s="42"/>
      <c r="F189" s="247" t="s">
        <v>3484</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295</v>
      </c>
      <c r="AU189" s="19" t="s">
        <v>81</v>
      </c>
    </row>
    <row r="190" s="12" customFormat="1" ht="25.92" customHeight="1">
      <c r="A190" s="12"/>
      <c r="B190" s="214"/>
      <c r="C190" s="215"/>
      <c r="D190" s="216" t="s">
        <v>71</v>
      </c>
      <c r="E190" s="217" t="s">
        <v>906</v>
      </c>
      <c r="F190" s="217" t="s">
        <v>907</v>
      </c>
      <c r="G190" s="215"/>
      <c r="H190" s="215"/>
      <c r="I190" s="218"/>
      <c r="J190" s="219">
        <f>BK190</f>
        <v>0</v>
      </c>
      <c r="K190" s="215"/>
      <c r="L190" s="220"/>
      <c r="M190" s="221"/>
      <c r="N190" s="222"/>
      <c r="O190" s="222"/>
      <c r="P190" s="223">
        <f>P191+P211</f>
        <v>0</v>
      </c>
      <c r="Q190" s="222"/>
      <c r="R190" s="223">
        <f>R191+R211</f>
        <v>0.20743968239999999</v>
      </c>
      <c r="S190" s="222"/>
      <c r="T190" s="224">
        <f>T191+T211</f>
        <v>0.013256999999999998</v>
      </c>
      <c r="U190" s="12"/>
      <c r="V190" s="12"/>
      <c r="W190" s="12"/>
      <c r="X190" s="12"/>
      <c r="Y190" s="12"/>
      <c r="Z190" s="12"/>
      <c r="AA190" s="12"/>
      <c r="AB190" s="12"/>
      <c r="AC190" s="12"/>
      <c r="AD190" s="12"/>
      <c r="AE190" s="12"/>
      <c r="AR190" s="225" t="s">
        <v>81</v>
      </c>
      <c r="AT190" s="226" t="s">
        <v>71</v>
      </c>
      <c r="AU190" s="226" t="s">
        <v>72</v>
      </c>
      <c r="AY190" s="225" t="s">
        <v>285</v>
      </c>
      <c r="BK190" s="227">
        <f>BK191+BK211</f>
        <v>0</v>
      </c>
    </row>
    <row r="191" s="12" customFormat="1" ht="22.8" customHeight="1">
      <c r="A191" s="12"/>
      <c r="B191" s="214"/>
      <c r="C191" s="215"/>
      <c r="D191" s="216" t="s">
        <v>71</v>
      </c>
      <c r="E191" s="228" t="s">
        <v>1406</v>
      </c>
      <c r="F191" s="228" t="s">
        <v>1407</v>
      </c>
      <c r="G191" s="215"/>
      <c r="H191" s="215"/>
      <c r="I191" s="218"/>
      <c r="J191" s="229">
        <f>BK191</f>
        <v>0</v>
      </c>
      <c r="K191" s="215"/>
      <c r="L191" s="220"/>
      <c r="M191" s="221"/>
      <c r="N191" s="222"/>
      <c r="O191" s="222"/>
      <c r="P191" s="223">
        <f>SUM(P192:P210)</f>
        <v>0</v>
      </c>
      <c r="Q191" s="222"/>
      <c r="R191" s="223">
        <f>SUM(R192:R210)</f>
        <v>0.086230500000000002</v>
      </c>
      <c r="S191" s="222"/>
      <c r="T191" s="224">
        <f>SUM(T192:T210)</f>
        <v>0</v>
      </c>
      <c r="U191" s="12"/>
      <c r="V191" s="12"/>
      <c r="W191" s="12"/>
      <c r="X191" s="12"/>
      <c r="Y191" s="12"/>
      <c r="Z191" s="12"/>
      <c r="AA191" s="12"/>
      <c r="AB191" s="12"/>
      <c r="AC191" s="12"/>
      <c r="AD191" s="12"/>
      <c r="AE191" s="12"/>
      <c r="AR191" s="225" t="s">
        <v>81</v>
      </c>
      <c r="AT191" s="226" t="s">
        <v>71</v>
      </c>
      <c r="AU191" s="226" t="s">
        <v>79</v>
      </c>
      <c r="AY191" s="225" t="s">
        <v>285</v>
      </c>
      <c r="BK191" s="227">
        <f>SUM(BK192:BK210)</f>
        <v>0</v>
      </c>
    </row>
    <row r="192" s="2" customFormat="1" ht="16.5" customHeight="1">
      <c r="A192" s="40"/>
      <c r="B192" s="41"/>
      <c r="C192" s="230" t="s">
        <v>163</v>
      </c>
      <c r="D192" s="230" t="s">
        <v>287</v>
      </c>
      <c r="E192" s="231" t="s">
        <v>3489</v>
      </c>
      <c r="F192" s="232" t="s">
        <v>3490</v>
      </c>
      <c r="G192" s="233" t="s">
        <v>361</v>
      </c>
      <c r="H192" s="234">
        <v>37</v>
      </c>
      <c r="I192" s="235"/>
      <c r="J192" s="236">
        <f>ROUND(I192*H192,2)</f>
        <v>0</v>
      </c>
      <c r="K192" s="232" t="s">
        <v>291</v>
      </c>
      <c r="L192" s="46"/>
      <c r="M192" s="237" t="s">
        <v>19</v>
      </c>
      <c r="N192" s="238" t="s">
        <v>43</v>
      </c>
      <c r="O192" s="86"/>
      <c r="P192" s="239">
        <f>O192*H192</f>
        <v>0</v>
      </c>
      <c r="Q192" s="239">
        <v>0</v>
      </c>
      <c r="R192" s="239">
        <f>Q192*H192</f>
        <v>0</v>
      </c>
      <c r="S192" s="239">
        <v>0</v>
      </c>
      <c r="T192" s="240">
        <f>S192*H192</f>
        <v>0</v>
      </c>
      <c r="U192" s="40"/>
      <c r="V192" s="40"/>
      <c r="W192" s="40"/>
      <c r="X192" s="40"/>
      <c r="Y192" s="40"/>
      <c r="Z192" s="40"/>
      <c r="AA192" s="40"/>
      <c r="AB192" s="40"/>
      <c r="AC192" s="40"/>
      <c r="AD192" s="40"/>
      <c r="AE192" s="40"/>
      <c r="AR192" s="241" t="s">
        <v>157</v>
      </c>
      <c r="AT192" s="241" t="s">
        <v>287</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157</v>
      </c>
      <c r="BM192" s="241" t="s">
        <v>3491</v>
      </c>
    </row>
    <row r="193" s="2" customFormat="1">
      <c r="A193" s="40"/>
      <c r="B193" s="41"/>
      <c r="C193" s="42"/>
      <c r="D193" s="243" t="s">
        <v>293</v>
      </c>
      <c r="E193" s="42"/>
      <c r="F193" s="244" t="s">
        <v>3492</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15" customFormat="1">
      <c r="A194" s="15"/>
      <c r="B194" s="270"/>
      <c r="C194" s="271"/>
      <c r="D194" s="243" t="s">
        <v>297</v>
      </c>
      <c r="E194" s="272" t="s">
        <v>19</v>
      </c>
      <c r="F194" s="273" t="s">
        <v>3493</v>
      </c>
      <c r="G194" s="271"/>
      <c r="H194" s="272" t="s">
        <v>19</v>
      </c>
      <c r="I194" s="274"/>
      <c r="J194" s="271"/>
      <c r="K194" s="271"/>
      <c r="L194" s="275"/>
      <c r="M194" s="276"/>
      <c r="N194" s="277"/>
      <c r="O194" s="277"/>
      <c r="P194" s="277"/>
      <c r="Q194" s="277"/>
      <c r="R194" s="277"/>
      <c r="S194" s="277"/>
      <c r="T194" s="278"/>
      <c r="U194" s="15"/>
      <c r="V194" s="15"/>
      <c r="W194" s="15"/>
      <c r="X194" s="15"/>
      <c r="Y194" s="15"/>
      <c r="Z194" s="15"/>
      <c r="AA194" s="15"/>
      <c r="AB194" s="15"/>
      <c r="AC194" s="15"/>
      <c r="AD194" s="15"/>
      <c r="AE194" s="15"/>
      <c r="AT194" s="279" t="s">
        <v>297</v>
      </c>
      <c r="AU194" s="279" t="s">
        <v>81</v>
      </c>
      <c r="AV194" s="15" t="s">
        <v>79</v>
      </c>
      <c r="AW194" s="15" t="s">
        <v>33</v>
      </c>
      <c r="AX194" s="15" t="s">
        <v>72</v>
      </c>
      <c r="AY194" s="279" t="s">
        <v>285</v>
      </c>
    </row>
    <row r="195" s="13" customFormat="1">
      <c r="A195" s="13"/>
      <c r="B195" s="248"/>
      <c r="C195" s="249"/>
      <c r="D195" s="243" t="s">
        <v>297</v>
      </c>
      <c r="E195" s="250" t="s">
        <v>19</v>
      </c>
      <c r="F195" s="251" t="s">
        <v>566</v>
      </c>
      <c r="G195" s="249"/>
      <c r="H195" s="252">
        <v>37</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72</v>
      </c>
      <c r="AY195" s="258" t="s">
        <v>285</v>
      </c>
    </row>
    <row r="196" s="14" customFormat="1">
      <c r="A196" s="14"/>
      <c r="B196" s="259"/>
      <c r="C196" s="260"/>
      <c r="D196" s="243" t="s">
        <v>297</v>
      </c>
      <c r="E196" s="261" t="s">
        <v>19</v>
      </c>
      <c r="F196" s="262" t="s">
        <v>306</v>
      </c>
      <c r="G196" s="260"/>
      <c r="H196" s="263">
        <v>37</v>
      </c>
      <c r="I196" s="264"/>
      <c r="J196" s="260"/>
      <c r="K196" s="260"/>
      <c r="L196" s="265"/>
      <c r="M196" s="266"/>
      <c r="N196" s="267"/>
      <c r="O196" s="267"/>
      <c r="P196" s="267"/>
      <c r="Q196" s="267"/>
      <c r="R196" s="267"/>
      <c r="S196" s="267"/>
      <c r="T196" s="268"/>
      <c r="U196" s="14"/>
      <c r="V196" s="14"/>
      <c r="W196" s="14"/>
      <c r="X196" s="14"/>
      <c r="Y196" s="14"/>
      <c r="Z196" s="14"/>
      <c r="AA196" s="14"/>
      <c r="AB196" s="14"/>
      <c r="AC196" s="14"/>
      <c r="AD196" s="14"/>
      <c r="AE196" s="14"/>
      <c r="AT196" s="269" t="s">
        <v>297</v>
      </c>
      <c r="AU196" s="269" t="s">
        <v>81</v>
      </c>
      <c r="AV196" s="14" t="s">
        <v>91</v>
      </c>
      <c r="AW196" s="14" t="s">
        <v>33</v>
      </c>
      <c r="AX196" s="14" t="s">
        <v>79</v>
      </c>
      <c r="AY196" s="269" t="s">
        <v>285</v>
      </c>
    </row>
    <row r="197" s="2" customFormat="1" ht="16.5" customHeight="1">
      <c r="A197" s="40"/>
      <c r="B197" s="41"/>
      <c r="C197" s="230" t="s">
        <v>455</v>
      </c>
      <c r="D197" s="230" t="s">
        <v>287</v>
      </c>
      <c r="E197" s="231" t="s">
        <v>3991</v>
      </c>
      <c r="F197" s="232" t="s">
        <v>3992</v>
      </c>
      <c r="G197" s="233" t="s">
        <v>361</v>
      </c>
      <c r="H197" s="234">
        <v>37</v>
      </c>
      <c r="I197" s="235"/>
      <c r="J197" s="236">
        <f>ROUND(I197*H197,2)</f>
        <v>0</v>
      </c>
      <c r="K197" s="232" t="s">
        <v>291</v>
      </c>
      <c r="L197" s="46"/>
      <c r="M197" s="237" t="s">
        <v>19</v>
      </c>
      <c r="N197" s="238" t="s">
        <v>43</v>
      </c>
      <c r="O197" s="86"/>
      <c r="P197" s="239">
        <f>O197*H197</f>
        <v>0</v>
      </c>
      <c r="Q197" s="239">
        <v>0.0014400000000000001</v>
      </c>
      <c r="R197" s="239">
        <f>Q197*H197</f>
        <v>0.053280000000000001</v>
      </c>
      <c r="S197" s="239">
        <v>0</v>
      </c>
      <c r="T197" s="240">
        <f>S197*H197</f>
        <v>0</v>
      </c>
      <c r="U197" s="40"/>
      <c r="V197" s="40"/>
      <c r="W197" s="40"/>
      <c r="X197" s="40"/>
      <c r="Y197" s="40"/>
      <c r="Z197" s="40"/>
      <c r="AA197" s="40"/>
      <c r="AB197" s="40"/>
      <c r="AC197" s="40"/>
      <c r="AD197" s="40"/>
      <c r="AE197" s="40"/>
      <c r="AR197" s="241" t="s">
        <v>157</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3993</v>
      </c>
    </row>
    <row r="198" s="2" customFormat="1">
      <c r="A198" s="40"/>
      <c r="B198" s="41"/>
      <c r="C198" s="42"/>
      <c r="D198" s="243" t="s">
        <v>293</v>
      </c>
      <c r="E198" s="42"/>
      <c r="F198" s="244" t="s">
        <v>3994</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13" customFormat="1">
      <c r="A199" s="13"/>
      <c r="B199" s="248"/>
      <c r="C199" s="249"/>
      <c r="D199" s="243" t="s">
        <v>297</v>
      </c>
      <c r="E199" s="250" t="s">
        <v>19</v>
      </c>
      <c r="F199" s="251" t="s">
        <v>566</v>
      </c>
      <c r="G199" s="249"/>
      <c r="H199" s="252">
        <v>37</v>
      </c>
      <c r="I199" s="253"/>
      <c r="J199" s="249"/>
      <c r="K199" s="249"/>
      <c r="L199" s="254"/>
      <c r="M199" s="255"/>
      <c r="N199" s="256"/>
      <c r="O199" s="256"/>
      <c r="P199" s="256"/>
      <c r="Q199" s="256"/>
      <c r="R199" s="256"/>
      <c r="S199" s="256"/>
      <c r="T199" s="257"/>
      <c r="U199" s="13"/>
      <c r="V199" s="13"/>
      <c r="W199" s="13"/>
      <c r="X199" s="13"/>
      <c r="Y199" s="13"/>
      <c r="Z199" s="13"/>
      <c r="AA199" s="13"/>
      <c r="AB199" s="13"/>
      <c r="AC199" s="13"/>
      <c r="AD199" s="13"/>
      <c r="AE199" s="13"/>
      <c r="AT199" s="258" t="s">
        <v>297</v>
      </c>
      <c r="AU199" s="258" t="s">
        <v>81</v>
      </c>
      <c r="AV199" s="13" t="s">
        <v>81</v>
      </c>
      <c r="AW199" s="13" t="s">
        <v>33</v>
      </c>
      <c r="AX199" s="13" t="s">
        <v>72</v>
      </c>
      <c r="AY199" s="258" t="s">
        <v>285</v>
      </c>
    </row>
    <row r="200" s="14" customFormat="1">
      <c r="A200" s="14"/>
      <c r="B200" s="259"/>
      <c r="C200" s="260"/>
      <c r="D200" s="243" t="s">
        <v>297</v>
      </c>
      <c r="E200" s="261" t="s">
        <v>19</v>
      </c>
      <c r="F200" s="262" t="s">
        <v>306</v>
      </c>
      <c r="G200" s="260"/>
      <c r="H200" s="263">
        <v>37</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297</v>
      </c>
      <c r="AU200" s="269" t="s">
        <v>81</v>
      </c>
      <c r="AV200" s="14" t="s">
        <v>91</v>
      </c>
      <c r="AW200" s="14" t="s">
        <v>33</v>
      </c>
      <c r="AX200" s="14" t="s">
        <v>79</v>
      </c>
      <c r="AY200" s="269" t="s">
        <v>285</v>
      </c>
    </row>
    <row r="201" s="2" customFormat="1" ht="16.5" customHeight="1">
      <c r="A201" s="40"/>
      <c r="B201" s="41"/>
      <c r="C201" s="230" t="s">
        <v>7</v>
      </c>
      <c r="D201" s="230" t="s">
        <v>287</v>
      </c>
      <c r="E201" s="231" t="s">
        <v>3494</v>
      </c>
      <c r="F201" s="232" t="s">
        <v>3495</v>
      </c>
      <c r="G201" s="233" t="s">
        <v>361</v>
      </c>
      <c r="H201" s="234">
        <v>39.939999999999998</v>
      </c>
      <c r="I201" s="235"/>
      <c r="J201" s="236">
        <f>ROUND(I201*H201,2)</f>
        <v>0</v>
      </c>
      <c r="K201" s="232" t="s">
        <v>291</v>
      </c>
      <c r="L201" s="46"/>
      <c r="M201" s="237" t="s">
        <v>19</v>
      </c>
      <c r="N201" s="238" t="s">
        <v>43</v>
      </c>
      <c r="O201" s="86"/>
      <c r="P201" s="239">
        <f>O201*H201</f>
        <v>0</v>
      </c>
      <c r="Q201" s="239">
        <v>0.00028499999999999999</v>
      </c>
      <c r="R201" s="239">
        <f>Q201*H201</f>
        <v>0.0113829</v>
      </c>
      <c r="S201" s="239">
        <v>0</v>
      </c>
      <c r="T201" s="240">
        <f>S201*H201</f>
        <v>0</v>
      </c>
      <c r="U201" s="40"/>
      <c r="V201" s="40"/>
      <c r="W201" s="40"/>
      <c r="X201" s="40"/>
      <c r="Y201" s="40"/>
      <c r="Z201" s="40"/>
      <c r="AA201" s="40"/>
      <c r="AB201" s="40"/>
      <c r="AC201" s="40"/>
      <c r="AD201" s="40"/>
      <c r="AE201" s="40"/>
      <c r="AR201" s="241" t="s">
        <v>157</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3496</v>
      </c>
    </row>
    <row r="202" s="2" customFormat="1">
      <c r="A202" s="40"/>
      <c r="B202" s="41"/>
      <c r="C202" s="42"/>
      <c r="D202" s="243" t="s">
        <v>293</v>
      </c>
      <c r="E202" s="42"/>
      <c r="F202" s="244" t="s">
        <v>3497</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15" customFormat="1">
      <c r="A203" s="15"/>
      <c r="B203" s="270"/>
      <c r="C203" s="271"/>
      <c r="D203" s="243" t="s">
        <v>297</v>
      </c>
      <c r="E203" s="272" t="s">
        <v>19</v>
      </c>
      <c r="F203" s="273" t="s">
        <v>3493</v>
      </c>
      <c r="G203" s="271"/>
      <c r="H203" s="272" t="s">
        <v>19</v>
      </c>
      <c r="I203" s="274"/>
      <c r="J203" s="271"/>
      <c r="K203" s="271"/>
      <c r="L203" s="275"/>
      <c r="M203" s="276"/>
      <c r="N203" s="277"/>
      <c r="O203" s="277"/>
      <c r="P203" s="277"/>
      <c r="Q203" s="277"/>
      <c r="R203" s="277"/>
      <c r="S203" s="277"/>
      <c r="T203" s="278"/>
      <c r="U203" s="15"/>
      <c r="V203" s="15"/>
      <c r="W203" s="15"/>
      <c r="X203" s="15"/>
      <c r="Y203" s="15"/>
      <c r="Z203" s="15"/>
      <c r="AA203" s="15"/>
      <c r="AB203" s="15"/>
      <c r="AC203" s="15"/>
      <c r="AD203" s="15"/>
      <c r="AE203" s="15"/>
      <c r="AT203" s="279" t="s">
        <v>297</v>
      </c>
      <c r="AU203" s="279" t="s">
        <v>81</v>
      </c>
      <c r="AV203" s="15" t="s">
        <v>79</v>
      </c>
      <c r="AW203" s="15" t="s">
        <v>33</v>
      </c>
      <c r="AX203" s="15" t="s">
        <v>72</v>
      </c>
      <c r="AY203" s="279" t="s">
        <v>285</v>
      </c>
    </row>
    <row r="204" s="13" customFormat="1">
      <c r="A204" s="13"/>
      <c r="B204" s="248"/>
      <c r="C204" s="249"/>
      <c r="D204" s="243" t="s">
        <v>297</v>
      </c>
      <c r="E204" s="250" t="s">
        <v>19</v>
      </c>
      <c r="F204" s="251" t="s">
        <v>566</v>
      </c>
      <c r="G204" s="249"/>
      <c r="H204" s="252">
        <v>37</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72</v>
      </c>
      <c r="AY204" s="258" t="s">
        <v>285</v>
      </c>
    </row>
    <row r="205" s="13" customFormat="1">
      <c r="A205" s="13"/>
      <c r="B205" s="248"/>
      <c r="C205" s="249"/>
      <c r="D205" s="243" t="s">
        <v>297</v>
      </c>
      <c r="E205" s="250" t="s">
        <v>19</v>
      </c>
      <c r="F205" s="251" t="s">
        <v>4825</v>
      </c>
      <c r="G205" s="249"/>
      <c r="H205" s="252">
        <v>2.9399999999999999</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72</v>
      </c>
      <c r="AY205" s="258" t="s">
        <v>285</v>
      </c>
    </row>
    <row r="206" s="14" customFormat="1">
      <c r="A206" s="14"/>
      <c r="B206" s="259"/>
      <c r="C206" s="260"/>
      <c r="D206" s="243" t="s">
        <v>297</v>
      </c>
      <c r="E206" s="261" t="s">
        <v>19</v>
      </c>
      <c r="F206" s="262" t="s">
        <v>306</v>
      </c>
      <c r="G206" s="260"/>
      <c r="H206" s="263">
        <v>39.939999999999998</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297</v>
      </c>
      <c r="AU206" s="269" t="s">
        <v>81</v>
      </c>
      <c r="AV206" s="14" t="s">
        <v>91</v>
      </c>
      <c r="AW206" s="14" t="s">
        <v>33</v>
      </c>
      <c r="AX206" s="14" t="s">
        <v>79</v>
      </c>
      <c r="AY206" s="269" t="s">
        <v>285</v>
      </c>
    </row>
    <row r="207" s="2" customFormat="1" ht="16.5" customHeight="1">
      <c r="A207" s="40"/>
      <c r="B207" s="41"/>
      <c r="C207" s="230" t="s">
        <v>471</v>
      </c>
      <c r="D207" s="230" t="s">
        <v>287</v>
      </c>
      <c r="E207" s="231" t="s">
        <v>3499</v>
      </c>
      <c r="F207" s="232" t="s">
        <v>3500</v>
      </c>
      <c r="G207" s="233" t="s">
        <v>361</v>
      </c>
      <c r="H207" s="234">
        <v>39.939999999999998</v>
      </c>
      <c r="I207" s="235"/>
      <c r="J207" s="236">
        <f>ROUND(I207*H207,2)</f>
        <v>0</v>
      </c>
      <c r="K207" s="232" t="s">
        <v>291</v>
      </c>
      <c r="L207" s="46"/>
      <c r="M207" s="237" t="s">
        <v>19</v>
      </c>
      <c r="N207" s="238" t="s">
        <v>43</v>
      </c>
      <c r="O207" s="86"/>
      <c r="P207" s="239">
        <f>O207*H207</f>
        <v>0</v>
      </c>
      <c r="Q207" s="239">
        <v>0.00050000000000000001</v>
      </c>
      <c r="R207" s="239">
        <f>Q207*H207</f>
        <v>0.019969999999999998</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3501</v>
      </c>
    </row>
    <row r="208" s="2" customFormat="1">
      <c r="A208" s="40"/>
      <c r="B208" s="41"/>
      <c r="C208" s="42"/>
      <c r="D208" s="243" t="s">
        <v>293</v>
      </c>
      <c r="E208" s="42"/>
      <c r="F208" s="244" t="s">
        <v>3502</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479</v>
      </c>
      <c r="D209" s="230" t="s">
        <v>287</v>
      </c>
      <c r="E209" s="231" t="s">
        <v>3503</v>
      </c>
      <c r="F209" s="232" t="s">
        <v>3504</v>
      </c>
      <c r="G209" s="233" t="s">
        <v>361</v>
      </c>
      <c r="H209" s="234">
        <v>39.939999999999998</v>
      </c>
      <c r="I209" s="235"/>
      <c r="J209" s="236">
        <f>ROUND(I209*H209,2)</f>
        <v>0</v>
      </c>
      <c r="K209" s="232" t="s">
        <v>291</v>
      </c>
      <c r="L209" s="46"/>
      <c r="M209" s="237" t="s">
        <v>19</v>
      </c>
      <c r="N209" s="238" t="s">
        <v>43</v>
      </c>
      <c r="O209" s="86"/>
      <c r="P209" s="239">
        <f>O209*H209</f>
        <v>0</v>
      </c>
      <c r="Q209" s="239">
        <v>4.0000000000000003E-05</v>
      </c>
      <c r="R209" s="239">
        <f>Q209*H209</f>
        <v>0.0015976</v>
      </c>
      <c r="S209" s="239">
        <v>0</v>
      </c>
      <c r="T209" s="240">
        <f>S209*H209</f>
        <v>0</v>
      </c>
      <c r="U209" s="40"/>
      <c r="V209" s="40"/>
      <c r="W209" s="40"/>
      <c r="X209" s="40"/>
      <c r="Y209" s="40"/>
      <c r="Z209" s="40"/>
      <c r="AA209" s="40"/>
      <c r="AB209" s="40"/>
      <c r="AC209" s="40"/>
      <c r="AD209" s="40"/>
      <c r="AE209" s="40"/>
      <c r="AR209" s="241" t="s">
        <v>157</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157</v>
      </c>
      <c r="BM209" s="241" t="s">
        <v>3505</v>
      </c>
    </row>
    <row r="210" s="2" customFormat="1">
      <c r="A210" s="40"/>
      <c r="B210" s="41"/>
      <c r="C210" s="42"/>
      <c r="D210" s="243" t="s">
        <v>293</v>
      </c>
      <c r="E210" s="42"/>
      <c r="F210" s="244" t="s">
        <v>3506</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2" customFormat="1" ht="22.8" customHeight="1">
      <c r="A211" s="12"/>
      <c r="B211" s="214"/>
      <c r="C211" s="215"/>
      <c r="D211" s="216" t="s">
        <v>71</v>
      </c>
      <c r="E211" s="228" t="s">
        <v>1300</v>
      </c>
      <c r="F211" s="228" t="s">
        <v>1301</v>
      </c>
      <c r="G211" s="215"/>
      <c r="H211" s="215"/>
      <c r="I211" s="218"/>
      <c r="J211" s="229">
        <f>BK211</f>
        <v>0</v>
      </c>
      <c r="K211" s="215"/>
      <c r="L211" s="220"/>
      <c r="M211" s="221"/>
      <c r="N211" s="222"/>
      <c r="O211" s="222"/>
      <c r="P211" s="223">
        <f>SUM(P212:P234)</f>
        <v>0</v>
      </c>
      <c r="Q211" s="222"/>
      <c r="R211" s="223">
        <f>SUM(R212:R234)</f>
        <v>0.12120918239999999</v>
      </c>
      <c r="S211" s="222"/>
      <c r="T211" s="224">
        <f>SUM(T212:T234)</f>
        <v>0.013256999999999998</v>
      </c>
      <c r="U211" s="12"/>
      <c r="V211" s="12"/>
      <c r="W211" s="12"/>
      <c r="X211" s="12"/>
      <c r="Y211" s="12"/>
      <c r="Z211" s="12"/>
      <c r="AA211" s="12"/>
      <c r="AB211" s="12"/>
      <c r="AC211" s="12"/>
      <c r="AD211" s="12"/>
      <c r="AE211" s="12"/>
      <c r="AR211" s="225" t="s">
        <v>81</v>
      </c>
      <c r="AT211" s="226" t="s">
        <v>71</v>
      </c>
      <c r="AU211" s="226" t="s">
        <v>79</v>
      </c>
      <c r="AY211" s="225" t="s">
        <v>285</v>
      </c>
      <c r="BK211" s="227">
        <f>SUM(BK212:BK234)</f>
        <v>0</v>
      </c>
    </row>
    <row r="212" s="2" customFormat="1" ht="16.5" customHeight="1">
      <c r="A212" s="40"/>
      <c r="B212" s="41"/>
      <c r="C212" s="230" t="s">
        <v>490</v>
      </c>
      <c r="D212" s="230" t="s">
        <v>287</v>
      </c>
      <c r="E212" s="231" t="s">
        <v>3507</v>
      </c>
      <c r="F212" s="232" t="s">
        <v>3508</v>
      </c>
      <c r="G212" s="233" t="s">
        <v>361</v>
      </c>
      <c r="H212" s="234">
        <v>88.379999999999995</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157</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3509</v>
      </c>
    </row>
    <row r="213" s="2" customFormat="1">
      <c r="A213" s="40"/>
      <c r="B213" s="41"/>
      <c r="C213" s="42"/>
      <c r="D213" s="243" t="s">
        <v>293</v>
      </c>
      <c r="E213" s="42"/>
      <c r="F213" s="244" t="s">
        <v>3510</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5" customFormat="1">
      <c r="A214" s="15"/>
      <c r="B214" s="270"/>
      <c r="C214" s="271"/>
      <c r="D214" s="243" t="s">
        <v>297</v>
      </c>
      <c r="E214" s="272" t="s">
        <v>19</v>
      </c>
      <c r="F214" s="273" t="s">
        <v>5066</v>
      </c>
      <c r="G214" s="271"/>
      <c r="H214" s="272" t="s">
        <v>19</v>
      </c>
      <c r="I214" s="274"/>
      <c r="J214" s="271"/>
      <c r="K214" s="271"/>
      <c r="L214" s="275"/>
      <c r="M214" s="276"/>
      <c r="N214" s="277"/>
      <c r="O214" s="277"/>
      <c r="P214" s="277"/>
      <c r="Q214" s="277"/>
      <c r="R214" s="277"/>
      <c r="S214" s="277"/>
      <c r="T214" s="278"/>
      <c r="U214" s="15"/>
      <c r="V214" s="15"/>
      <c r="W214" s="15"/>
      <c r="X214" s="15"/>
      <c r="Y214" s="15"/>
      <c r="Z214" s="15"/>
      <c r="AA214" s="15"/>
      <c r="AB214" s="15"/>
      <c r="AC214" s="15"/>
      <c r="AD214" s="15"/>
      <c r="AE214" s="15"/>
      <c r="AT214" s="279" t="s">
        <v>297</v>
      </c>
      <c r="AU214" s="279" t="s">
        <v>81</v>
      </c>
      <c r="AV214" s="15" t="s">
        <v>79</v>
      </c>
      <c r="AW214" s="15" t="s">
        <v>33</v>
      </c>
      <c r="AX214" s="15" t="s">
        <v>72</v>
      </c>
      <c r="AY214" s="279" t="s">
        <v>285</v>
      </c>
    </row>
    <row r="215" s="13" customFormat="1">
      <c r="A215" s="13"/>
      <c r="B215" s="248"/>
      <c r="C215" s="249"/>
      <c r="D215" s="243" t="s">
        <v>297</v>
      </c>
      <c r="E215" s="250" t="s">
        <v>19</v>
      </c>
      <c r="F215" s="251" t="s">
        <v>4817</v>
      </c>
      <c r="G215" s="249"/>
      <c r="H215" s="252">
        <v>79.379999999999995</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72</v>
      </c>
      <c r="AY215" s="258" t="s">
        <v>285</v>
      </c>
    </row>
    <row r="216" s="13" customFormat="1">
      <c r="A216" s="13"/>
      <c r="B216" s="248"/>
      <c r="C216" s="249"/>
      <c r="D216" s="243" t="s">
        <v>297</v>
      </c>
      <c r="E216" s="250" t="s">
        <v>19</v>
      </c>
      <c r="F216" s="251" t="s">
        <v>5073</v>
      </c>
      <c r="G216" s="249"/>
      <c r="H216" s="252">
        <v>9</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72</v>
      </c>
      <c r="AY216" s="258" t="s">
        <v>285</v>
      </c>
    </row>
    <row r="217" s="14" customFormat="1">
      <c r="A217" s="14"/>
      <c r="B217" s="259"/>
      <c r="C217" s="260"/>
      <c r="D217" s="243" t="s">
        <v>297</v>
      </c>
      <c r="E217" s="261" t="s">
        <v>19</v>
      </c>
      <c r="F217" s="262" t="s">
        <v>306</v>
      </c>
      <c r="G217" s="260"/>
      <c r="H217" s="263">
        <v>88.379999999999995</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297</v>
      </c>
      <c r="AU217" s="269" t="s">
        <v>81</v>
      </c>
      <c r="AV217" s="14" t="s">
        <v>91</v>
      </c>
      <c r="AW217" s="14" t="s">
        <v>33</v>
      </c>
      <c r="AX217" s="14" t="s">
        <v>79</v>
      </c>
      <c r="AY217" s="269" t="s">
        <v>285</v>
      </c>
    </row>
    <row r="218" s="2" customFormat="1" ht="16.5" customHeight="1">
      <c r="A218" s="40"/>
      <c r="B218" s="41"/>
      <c r="C218" s="230" t="s">
        <v>498</v>
      </c>
      <c r="D218" s="230" t="s">
        <v>287</v>
      </c>
      <c r="E218" s="231" t="s">
        <v>3511</v>
      </c>
      <c r="F218" s="232" t="s">
        <v>3512</v>
      </c>
      <c r="G218" s="233" t="s">
        <v>361</v>
      </c>
      <c r="H218" s="234">
        <v>88.379999999999995</v>
      </c>
      <c r="I218" s="235"/>
      <c r="J218" s="236">
        <f>ROUND(I218*H218,2)</f>
        <v>0</v>
      </c>
      <c r="K218" s="232" t="s">
        <v>291</v>
      </c>
      <c r="L218" s="46"/>
      <c r="M218" s="237" t="s">
        <v>19</v>
      </c>
      <c r="N218" s="238" t="s">
        <v>43</v>
      </c>
      <c r="O218" s="86"/>
      <c r="P218" s="239">
        <f>O218*H218</f>
        <v>0</v>
      </c>
      <c r="Q218" s="239">
        <v>2.08E-06</v>
      </c>
      <c r="R218" s="239">
        <f>Q218*H218</f>
        <v>0.00018383039999999998</v>
      </c>
      <c r="S218" s="239">
        <v>0.00014999999999999999</v>
      </c>
      <c r="T218" s="240">
        <f>S218*H218</f>
        <v>0.013256999999999998</v>
      </c>
      <c r="U218" s="40"/>
      <c r="V218" s="40"/>
      <c r="W218" s="40"/>
      <c r="X218" s="40"/>
      <c r="Y218" s="40"/>
      <c r="Z218" s="40"/>
      <c r="AA218" s="40"/>
      <c r="AB218" s="40"/>
      <c r="AC218" s="40"/>
      <c r="AD218" s="40"/>
      <c r="AE218" s="40"/>
      <c r="AR218" s="241" t="s">
        <v>157</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157</v>
      </c>
      <c r="BM218" s="241" t="s">
        <v>3513</v>
      </c>
    </row>
    <row r="219" s="2" customFormat="1">
      <c r="A219" s="40"/>
      <c r="B219" s="41"/>
      <c r="C219" s="42"/>
      <c r="D219" s="243" t="s">
        <v>293</v>
      </c>
      <c r="E219" s="42"/>
      <c r="F219" s="244" t="s">
        <v>3514</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2" customFormat="1" ht="16.5" customHeight="1">
      <c r="A220" s="40"/>
      <c r="B220" s="41"/>
      <c r="C220" s="230" t="s">
        <v>502</v>
      </c>
      <c r="D220" s="230" t="s">
        <v>287</v>
      </c>
      <c r="E220" s="231" t="s">
        <v>3515</v>
      </c>
      <c r="F220" s="232" t="s">
        <v>3516</v>
      </c>
      <c r="G220" s="233" t="s">
        <v>515</v>
      </c>
      <c r="H220" s="234">
        <v>16</v>
      </c>
      <c r="I220" s="235"/>
      <c r="J220" s="236">
        <f>ROUND(I220*H220,2)</f>
        <v>0</v>
      </c>
      <c r="K220" s="232" t="s">
        <v>291</v>
      </c>
      <c r="L220" s="46"/>
      <c r="M220" s="237" t="s">
        <v>19</v>
      </c>
      <c r="N220" s="238" t="s">
        <v>43</v>
      </c>
      <c r="O220" s="86"/>
      <c r="P220" s="239">
        <f>O220*H220</f>
        <v>0</v>
      </c>
      <c r="Q220" s="239">
        <v>0.0047999999999999996</v>
      </c>
      <c r="R220" s="239">
        <f>Q220*H220</f>
        <v>0.076799999999999993</v>
      </c>
      <c r="S220" s="239">
        <v>0</v>
      </c>
      <c r="T220" s="240">
        <f>S220*H220</f>
        <v>0</v>
      </c>
      <c r="U220" s="40"/>
      <c r="V220" s="40"/>
      <c r="W220" s="40"/>
      <c r="X220" s="40"/>
      <c r="Y220" s="40"/>
      <c r="Z220" s="40"/>
      <c r="AA220" s="40"/>
      <c r="AB220" s="40"/>
      <c r="AC220" s="40"/>
      <c r="AD220" s="40"/>
      <c r="AE220" s="40"/>
      <c r="AR220" s="241" t="s">
        <v>157</v>
      </c>
      <c r="AT220" s="241" t="s">
        <v>287</v>
      </c>
      <c r="AU220" s="241" t="s">
        <v>81</v>
      </c>
      <c r="AY220" s="19" t="s">
        <v>285</v>
      </c>
      <c r="BE220" s="242">
        <f>IF(N220="základní",J220,0)</f>
        <v>0</v>
      </c>
      <c r="BF220" s="242">
        <f>IF(N220="snížená",J220,0)</f>
        <v>0</v>
      </c>
      <c r="BG220" s="242">
        <f>IF(N220="zákl. přenesená",J220,0)</f>
        <v>0</v>
      </c>
      <c r="BH220" s="242">
        <f>IF(N220="sníž. přenesená",J220,0)</f>
        <v>0</v>
      </c>
      <c r="BI220" s="242">
        <f>IF(N220="nulová",J220,0)</f>
        <v>0</v>
      </c>
      <c r="BJ220" s="19" t="s">
        <v>79</v>
      </c>
      <c r="BK220" s="242">
        <f>ROUND(I220*H220,2)</f>
        <v>0</v>
      </c>
      <c r="BL220" s="19" t="s">
        <v>157</v>
      </c>
      <c r="BM220" s="241" t="s">
        <v>3517</v>
      </c>
    </row>
    <row r="221" s="2" customFormat="1">
      <c r="A221" s="40"/>
      <c r="B221" s="41"/>
      <c r="C221" s="42"/>
      <c r="D221" s="243" t="s">
        <v>293</v>
      </c>
      <c r="E221" s="42"/>
      <c r="F221" s="244" t="s">
        <v>3518</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293</v>
      </c>
      <c r="AU221" s="19" t="s">
        <v>81</v>
      </c>
    </row>
    <row r="222" s="15" customFormat="1">
      <c r="A222" s="15"/>
      <c r="B222" s="270"/>
      <c r="C222" s="271"/>
      <c r="D222" s="243" t="s">
        <v>297</v>
      </c>
      <c r="E222" s="272" t="s">
        <v>19</v>
      </c>
      <c r="F222" s="273" t="s">
        <v>3997</v>
      </c>
      <c r="G222" s="271"/>
      <c r="H222" s="272" t="s">
        <v>19</v>
      </c>
      <c r="I222" s="274"/>
      <c r="J222" s="271"/>
      <c r="K222" s="271"/>
      <c r="L222" s="275"/>
      <c r="M222" s="276"/>
      <c r="N222" s="277"/>
      <c r="O222" s="277"/>
      <c r="P222" s="277"/>
      <c r="Q222" s="277"/>
      <c r="R222" s="277"/>
      <c r="S222" s="277"/>
      <c r="T222" s="278"/>
      <c r="U222" s="15"/>
      <c r="V222" s="15"/>
      <c r="W222" s="15"/>
      <c r="X222" s="15"/>
      <c r="Y222" s="15"/>
      <c r="Z222" s="15"/>
      <c r="AA222" s="15"/>
      <c r="AB222" s="15"/>
      <c r="AC222" s="15"/>
      <c r="AD222" s="15"/>
      <c r="AE222" s="15"/>
      <c r="AT222" s="279" t="s">
        <v>297</v>
      </c>
      <c r="AU222" s="279" t="s">
        <v>81</v>
      </c>
      <c r="AV222" s="15" t="s">
        <v>79</v>
      </c>
      <c r="AW222" s="15" t="s">
        <v>33</v>
      </c>
      <c r="AX222" s="15" t="s">
        <v>72</v>
      </c>
      <c r="AY222" s="279" t="s">
        <v>285</v>
      </c>
    </row>
    <row r="223" s="13" customFormat="1">
      <c r="A223" s="13"/>
      <c r="B223" s="248"/>
      <c r="C223" s="249"/>
      <c r="D223" s="243" t="s">
        <v>297</v>
      </c>
      <c r="E223" s="250" t="s">
        <v>19</v>
      </c>
      <c r="F223" s="251" t="s">
        <v>3901</v>
      </c>
      <c r="G223" s="249"/>
      <c r="H223" s="252">
        <v>16</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72</v>
      </c>
      <c r="AY223" s="258" t="s">
        <v>285</v>
      </c>
    </row>
    <row r="224" s="14" customFormat="1">
      <c r="A224" s="14"/>
      <c r="B224" s="259"/>
      <c r="C224" s="260"/>
      <c r="D224" s="243" t="s">
        <v>297</v>
      </c>
      <c r="E224" s="261" t="s">
        <v>19</v>
      </c>
      <c r="F224" s="262" t="s">
        <v>306</v>
      </c>
      <c r="G224" s="260"/>
      <c r="H224" s="263">
        <v>16</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297</v>
      </c>
      <c r="AU224" s="269" t="s">
        <v>81</v>
      </c>
      <c r="AV224" s="14" t="s">
        <v>91</v>
      </c>
      <c r="AW224" s="14" t="s">
        <v>33</v>
      </c>
      <c r="AX224" s="14" t="s">
        <v>79</v>
      </c>
      <c r="AY224" s="269" t="s">
        <v>285</v>
      </c>
    </row>
    <row r="225" s="2" customFormat="1" ht="16.5" customHeight="1">
      <c r="A225" s="40"/>
      <c r="B225" s="41"/>
      <c r="C225" s="230" t="s">
        <v>507</v>
      </c>
      <c r="D225" s="230" t="s">
        <v>287</v>
      </c>
      <c r="E225" s="231" t="s">
        <v>3520</v>
      </c>
      <c r="F225" s="232" t="s">
        <v>3521</v>
      </c>
      <c r="G225" s="233" t="s">
        <v>361</v>
      </c>
      <c r="H225" s="234">
        <v>88.379999999999995</v>
      </c>
      <c r="I225" s="235"/>
      <c r="J225" s="236">
        <f>ROUND(I225*H225,2)</f>
        <v>0</v>
      </c>
      <c r="K225" s="232" t="s">
        <v>291</v>
      </c>
      <c r="L225" s="46"/>
      <c r="M225" s="237" t="s">
        <v>19</v>
      </c>
      <c r="N225" s="238" t="s">
        <v>43</v>
      </c>
      <c r="O225" s="86"/>
      <c r="P225" s="239">
        <f>O225*H225</f>
        <v>0</v>
      </c>
      <c r="Q225" s="239">
        <v>0.00020120000000000001</v>
      </c>
      <c r="R225" s="239">
        <f>Q225*H225</f>
        <v>0.017782056000000001</v>
      </c>
      <c r="S225" s="239">
        <v>0</v>
      </c>
      <c r="T225" s="240">
        <f>S225*H225</f>
        <v>0</v>
      </c>
      <c r="U225" s="40"/>
      <c r="V225" s="40"/>
      <c r="W225" s="40"/>
      <c r="X225" s="40"/>
      <c r="Y225" s="40"/>
      <c r="Z225" s="40"/>
      <c r="AA225" s="40"/>
      <c r="AB225" s="40"/>
      <c r="AC225" s="40"/>
      <c r="AD225" s="40"/>
      <c r="AE225" s="40"/>
      <c r="AR225" s="241" t="s">
        <v>157</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157</v>
      </c>
      <c r="BM225" s="241" t="s">
        <v>3522</v>
      </c>
    </row>
    <row r="226" s="2" customFormat="1">
      <c r="A226" s="40"/>
      <c r="B226" s="41"/>
      <c r="C226" s="42"/>
      <c r="D226" s="243" t="s">
        <v>293</v>
      </c>
      <c r="E226" s="42"/>
      <c r="F226" s="244" t="s">
        <v>3523</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15" customFormat="1">
      <c r="A227" s="15"/>
      <c r="B227" s="270"/>
      <c r="C227" s="271"/>
      <c r="D227" s="243" t="s">
        <v>297</v>
      </c>
      <c r="E227" s="272" t="s">
        <v>19</v>
      </c>
      <c r="F227" s="273" t="s">
        <v>5066</v>
      </c>
      <c r="G227" s="271"/>
      <c r="H227" s="272" t="s">
        <v>19</v>
      </c>
      <c r="I227" s="274"/>
      <c r="J227" s="271"/>
      <c r="K227" s="271"/>
      <c r="L227" s="275"/>
      <c r="M227" s="276"/>
      <c r="N227" s="277"/>
      <c r="O227" s="277"/>
      <c r="P227" s="277"/>
      <c r="Q227" s="277"/>
      <c r="R227" s="277"/>
      <c r="S227" s="277"/>
      <c r="T227" s="278"/>
      <c r="U227" s="15"/>
      <c r="V227" s="15"/>
      <c r="W227" s="15"/>
      <c r="X227" s="15"/>
      <c r="Y227" s="15"/>
      <c r="Z227" s="15"/>
      <c r="AA227" s="15"/>
      <c r="AB227" s="15"/>
      <c r="AC227" s="15"/>
      <c r="AD227" s="15"/>
      <c r="AE227" s="15"/>
      <c r="AT227" s="279" t="s">
        <v>297</v>
      </c>
      <c r="AU227" s="279" t="s">
        <v>81</v>
      </c>
      <c r="AV227" s="15" t="s">
        <v>79</v>
      </c>
      <c r="AW227" s="15" t="s">
        <v>33</v>
      </c>
      <c r="AX227" s="15" t="s">
        <v>72</v>
      </c>
      <c r="AY227" s="279" t="s">
        <v>285</v>
      </c>
    </row>
    <row r="228" s="13" customFormat="1">
      <c r="A228" s="13"/>
      <c r="B228" s="248"/>
      <c r="C228" s="249"/>
      <c r="D228" s="243" t="s">
        <v>297</v>
      </c>
      <c r="E228" s="250" t="s">
        <v>19</v>
      </c>
      <c r="F228" s="251" t="s">
        <v>4817</v>
      </c>
      <c r="G228" s="249"/>
      <c r="H228" s="252">
        <v>79.379999999999995</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72</v>
      </c>
      <c r="AY228" s="258" t="s">
        <v>285</v>
      </c>
    </row>
    <row r="229" s="13" customFormat="1">
      <c r="A229" s="13"/>
      <c r="B229" s="248"/>
      <c r="C229" s="249"/>
      <c r="D229" s="243" t="s">
        <v>297</v>
      </c>
      <c r="E229" s="250" t="s">
        <v>19</v>
      </c>
      <c r="F229" s="251" t="s">
        <v>5073</v>
      </c>
      <c r="G229" s="249"/>
      <c r="H229" s="252">
        <v>9</v>
      </c>
      <c r="I229" s="253"/>
      <c r="J229" s="249"/>
      <c r="K229" s="249"/>
      <c r="L229" s="254"/>
      <c r="M229" s="255"/>
      <c r="N229" s="256"/>
      <c r="O229" s="256"/>
      <c r="P229" s="256"/>
      <c r="Q229" s="256"/>
      <c r="R229" s="256"/>
      <c r="S229" s="256"/>
      <c r="T229" s="257"/>
      <c r="U229" s="13"/>
      <c r="V229" s="13"/>
      <c r="W229" s="13"/>
      <c r="X229" s="13"/>
      <c r="Y229" s="13"/>
      <c r="Z229" s="13"/>
      <c r="AA229" s="13"/>
      <c r="AB229" s="13"/>
      <c r="AC229" s="13"/>
      <c r="AD229" s="13"/>
      <c r="AE229" s="13"/>
      <c r="AT229" s="258" t="s">
        <v>297</v>
      </c>
      <c r="AU229" s="258" t="s">
        <v>81</v>
      </c>
      <c r="AV229" s="13" t="s">
        <v>81</v>
      </c>
      <c r="AW229" s="13" t="s">
        <v>33</v>
      </c>
      <c r="AX229" s="13" t="s">
        <v>72</v>
      </c>
      <c r="AY229" s="258" t="s">
        <v>285</v>
      </c>
    </row>
    <row r="230" s="14" customFormat="1">
      <c r="A230" s="14"/>
      <c r="B230" s="259"/>
      <c r="C230" s="260"/>
      <c r="D230" s="243" t="s">
        <v>297</v>
      </c>
      <c r="E230" s="261" t="s">
        <v>19</v>
      </c>
      <c r="F230" s="262" t="s">
        <v>306</v>
      </c>
      <c r="G230" s="260"/>
      <c r="H230" s="263">
        <v>88.379999999999995</v>
      </c>
      <c r="I230" s="264"/>
      <c r="J230" s="260"/>
      <c r="K230" s="260"/>
      <c r="L230" s="265"/>
      <c r="M230" s="266"/>
      <c r="N230" s="267"/>
      <c r="O230" s="267"/>
      <c r="P230" s="267"/>
      <c r="Q230" s="267"/>
      <c r="R230" s="267"/>
      <c r="S230" s="267"/>
      <c r="T230" s="268"/>
      <c r="U230" s="14"/>
      <c r="V230" s="14"/>
      <c r="W230" s="14"/>
      <c r="X230" s="14"/>
      <c r="Y230" s="14"/>
      <c r="Z230" s="14"/>
      <c r="AA230" s="14"/>
      <c r="AB230" s="14"/>
      <c r="AC230" s="14"/>
      <c r="AD230" s="14"/>
      <c r="AE230" s="14"/>
      <c r="AT230" s="269" t="s">
        <v>297</v>
      </c>
      <c r="AU230" s="269" t="s">
        <v>81</v>
      </c>
      <c r="AV230" s="14" t="s">
        <v>91</v>
      </c>
      <c r="AW230" s="14" t="s">
        <v>33</v>
      </c>
      <c r="AX230" s="14" t="s">
        <v>79</v>
      </c>
      <c r="AY230" s="269" t="s">
        <v>285</v>
      </c>
    </row>
    <row r="231" s="2" customFormat="1" ht="16.5" customHeight="1">
      <c r="A231" s="40"/>
      <c r="B231" s="41"/>
      <c r="C231" s="230" t="s">
        <v>512</v>
      </c>
      <c r="D231" s="230" t="s">
        <v>287</v>
      </c>
      <c r="E231" s="231" t="s">
        <v>1302</v>
      </c>
      <c r="F231" s="232" t="s">
        <v>1303</v>
      </c>
      <c r="G231" s="233" t="s">
        <v>361</v>
      </c>
      <c r="H231" s="234">
        <v>88.379999999999995</v>
      </c>
      <c r="I231" s="235"/>
      <c r="J231" s="236">
        <f>ROUND(I231*H231,2)</f>
        <v>0</v>
      </c>
      <c r="K231" s="232" t="s">
        <v>291</v>
      </c>
      <c r="L231" s="46"/>
      <c r="M231" s="237" t="s">
        <v>19</v>
      </c>
      <c r="N231" s="238" t="s">
        <v>43</v>
      </c>
      <c r="O231" s="86"/>
      <c r="P231" s="239">
        <f>O231*H231</f>
        <v>0</v>
      </c>
      <c r="Q231" s="239">
        <v>0.00028600000000000001</v>
      </c>
      <c r="R231" s="239">
        <f>Q231*H231</f>
        <v>0.025276679999999999</v>
      </c>
      <c r="S231" s="239">
        <v>0</v>
      </c>
      <c r="T231" s="240">
        <f>S231*H231</f>
        <v>0</v>
      </c>
      <c r="U231" s="40"/>
      <c r="V231" s="40"/>
      <c r="W231" s="40"/>
      <c r="X231" s="40"/>
      <c r="Y231" s="40"/>
      <c r="Z231" s="40"/>
      <c r="AA231" s="40"/>
      <c r="AB231" s="40"/>
      <c r="AC231" s="40"/>
      <c r="AD231" s="40"/>
      <c r="AE231" s="40"/>
      <c r="AR231" s="241" t="s">
        <v>157</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157</v>
      </c>
      <c r="BM231" s="241" t="s">
        <v>3524</v>
      </c>
    </row>
    <row r="232" s="2" customFormat="1">
      <c r="A232" s="40"/>
      <c r="B232" s="41"/>
      <c r="C232" s="42"/>
      <c r="D232" s="243" t="s">
        <v>293</v>
      </c>
      <c r="E232" s="42"/>
      <c r="F232" s="244" t="s">
        <v>1305</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30" t="s">
        <v>519</v>
      </c>
      <c r="D233" s="230" t="s">
        <v>287</v>
      </c>
      <c r="E233" s="231" t="s">
        <v>3525</v>
      </c>
      <c r="F233" s="232" t="s">
        <v>3526</v>
      </c>
      <c r="G233" s="233" t="s">
        <v>361</v>
      </c>
      <c r="H233" s="234">
        <v>88.379999999999995</v>
      </c>
      <c r="I233" s="235"/>
      <c r="J233" s="236">
        <f>ROUND(I233*H233,2)</f>
        <v>0</v>
      </c>
      <c r="K233" s="232" t="s">
        <v>291</v>
      </c>
      <c r="L233" s="46"/>
      <c r="M233" s="237" t="s">
        <v>19</v>
      </c>
      <c r="N233" s="238" t="s">
        <v>43</v>
      </c>
      <c r="O233" s="86"/>
      <c r="P233" s="239">
        <f>O233*H233</f>
        <v>0</v>
      </c>
      <c r="Q233" s="239">
        <v>1.3200000000000001E-05</v>
      </c>
      <c r="R233" s="239">
        <f>Q233*H233</f>
        <v>0.0011666160000000001</v>
      </c>
      <c r="S233" s="239">
        <v>0</v>
      </c>
      <c r="T233" s="240">
        <f>S233*H233</f>
        <v>0</v>
      </c>
      <c r="U233" s="40"/>
      <c r="V233" s="40"/>
      <c r="W233" s="40"/>
      <c r="X233" s="40"/>
      <c r="Y233" s="40"/>
      <c r="Z233" s="40"/>
      <c r="AA233" s="40"/>
      <c r="AB233" s="40"/>
      <c r="AC233" s="40"/>
      <c r="AD233" s="40"/>
      <c r="AE233" s="40"/>
      <c r="AR233" s="241" t="s">
        <v>157</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157</v>
      </c>
      <c r="BM233" s="241" t="s">
        <v>3527</v>
      </c>
    </row>
    <row r="234" s="2" customFormat="1">
      <c r="A234" s="40"/>
      <c r="B234" s="41"/>
      <c r="C234" s="42"/>
      <c r="D234" s="243" t="s">
        <v>293</v>
      </c>
      <c r="E234" s="42"/>
      <c r="F234" s="244" t="s">
        <v>3528</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12" customFormat="1" ht="25.92" customHeight="1">
      <c r="A235" s="12"/>
      <c r="B235" s="214"/>
      <c r="C235" s="215"/>
      <c r="D235" s="216" t="s">
        <v>71</v>
      </c>
      <c r="E235" s="217" t="s">
        <v>3529</v>
      </c>
      <c r="F235" s="217" t="s">
        <v>3530</v>
      </c>
      <c r="G235" s="215"/>
      <c r="H235" s="215"/>
      <c r="I235" s="218"/>
      <c r="J235" s="219">
        <f>BK235</f>
        <v>0</v>
      </c>
      <c r="K235" s="215"/>
      <c r="L235" s="220"/>
      <c r="M235" s="221"/>
      <c r="N235" s="222"/>
      <c r="O235" s="222"/>
      <c r="P235" s="223">
        <f>SUM(P236:P238)</f>
        <v>0</v>
      </c>
      <c r="Q235" s="222"/>
      <c r="R235" s="223">
        <f>SUM(R236:R238)</f>
        <v>0</v>
      </c>
      <c r="S235" s="222"/>
      <c r="T235" s="224">
        <f>SUM(T236:T238)</f>
        <v>0</v>
      </c>
      <c r="U235" s="12"/>
      <c r="V235" s="12"/>
      <c r="W235" s="12"/>
      <c r="X235" s="12"/>
      <c r="Y235" s="12"/>
      <c r="Z235" s="12"/>
      <c r="AA235" s="12"/>
      <c r="AB235" s="12"/>
      <c r="AC235" s="12"/>
      <c r="AD235" s="12"/>
      <c r="AE235" s="12"/>
      <c r="AR235" s="225" t="s">
        <v>91</v>
      </c>
      <c r="AT235" s="226" t="s">
        <v>71</v>
      </c>
      <c r="AU235" s="226" t="s">
        <v>72</v>
      </c>
      <c r="AY235" s="225" t="s">
        <v>285</v>
      </c>
      <c r="BK235" s="227">
        <f>SUM(BK236:BK238)</f>
        <v>0</v>
      </c>
    </row>
    <row r="236" s="2" customFormat="1" ht="16.5" customHeight="1">
      <c r="A236" s="40"/>
      <c r="B236" s="41"/>
      <c r="C236" s="230" t="s">
        <v>524</v>
      </c>
      <c r="D236" s="230" t="s">
        <v>287</v>
      </c>
      <c r="E236" s="231" t="s">
        <v>3531</v>
      </c>
      <c r="F236" s="232" t="s">
        <v>3532</v>
      </c>
      <c r="G236" s="233" t="s">
        <v>3219</v>
      </c>
      <c r="H236" s="234">
        <v>10</v>
      </c>
      <c r="I236" s="235"/>
      <c r="J236" s="236">
        <f>ROUND(I236*H236,2)</f>
        <v>0</v>
      </c>
      <c r="K236" s="232" t="s">
        <v>291</v>
      </c>
      <c r="L236" s="46"/>
      <c r="M236" s="237" t="s">
        <v>19</v>
      </c>
      <c r="N236" s="238" t="s">
        <v>43</v>
      </c>
      <c r="O236" s="86"/>
      <c r="P236" s="239">
        <f>O236*H236</f>
        <v>0</v>
      </c>
      <c r="Q236" s="239">
        <v>0</v>
      </c>
      <c r="R236" s="239">
        <f>Q236*H236</f>
        <v>0</v>
      </c>
      <c r="S236" s="239">
        <v>0</v>
      </c>
      <c r="T236" s="240">
        <f>S236*H236</f>
        <v>0</v>
      </c>
      <c r="U236" s="40"/>
      <c r="V236" s="40"/>
      <c r="W236" s="40"/>
      <c r="X236" s="40"/>
      <c r="Y236" s="40"/>
      <c r="Z236" s="40"/>
      <c r="AA236" s="40"/>
      <c r="AB236" s="40"/>
      <c r="AC236" s="40"/>
      <c r="AD236" s="40"/>
      <c r="AE236" s="40"/>
      <c r="AR236" s="241" t="s">
        <v>3533</v>
      </c>
      <c r="AT236" s="241" t="s">
        <v>287</v>
      </c>
      <c r="AU236" s="241" t="s">
        <v>79</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3533</v>
      </c>
      <c r="BM236" s="241" t="s">
        <v>3534</v>
      </c>
    </row>
    <row r="237" s="2" customFormat="1">
      <c r="A237" s="40"/>
      <c r="B237" s="41"/>
      <c r="C237" s="42"/>
      <c r="D237" s="243" t="s">
        <v>293</v>
      </c>
      <c r="E237" s="42"/>
      <c r="F237" s="244" t="s">
        <v>3535</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79</v>
      </c>
    </row>
    <row r="238" s="13" customFormat="1">
      <c r="A238" s="13"/>
      <c r="B238" s="248"/>
      <c r="C238" s="249"/>
      <c r="D238" s="243" t="s">
        <v>297</v>
      </c>
      <c r="E238" s="250" t="s">
        <v>19</v>
      </c>
      <c r="F238" s="251" t="s">
        <v>133</v>
      </c>
      <c r="G238" s="249"/>
      <c r="H238" s="252">
        <v>10</v>
      </c>
      <c r="I238" s="253"/>
      <c r="J238" s="249"/>
      <c r="K238" s="249"/>
      <c r="L238" s="254"/>
      <c r="M238" s="301"/>
      <c r="N238" s="302"/>
      <c r="O238" s="302"/>
      <c r="P238" s="302"/>
      <c r="Q238" s="302"/>
      <c r="R238" s="302"/>
      <c r="S238" s="302"/>
      <c r="T238" s="303"/>
      <c r="U238" s="13"/>
      <c r="V238" s="13"/>
      <c r="W238" s="13"/>
      <c r="X238" s="13"/>
      <c r="Y238" s="13"/>
      <c r="Z238" s="13"/>
      <c r="AA238" s="13"/>
      <c r="AB238" s="13"/>
      <c r="AC238" s="13"/>
      <c r="AD238" s="13"/>
      <c r="AE238" s="13"/>
      <c r="AT238" s="258" t="s">
        <v>297</v>
      </c>
      <c r="AU238" s="258" t="s">
        <v>79</v>
      </c>
      <c r="AV238" s="13" t="s">
        <v>81</v>
      </c>
      <c r="AW238" s="13" t="s">
        <v>33</v>
      </c>
      <c r="AX238" s="13" t="s">
        <v>79</v>
      </c>
      <c r="AY238" s="258" t="s">
        <v>285</v>
      </c>
    </row>
    <row r="239" s="2" customFormat="1" ht="6.96" customHeight="1">
      <c r="A239" s="40"/>
      <c r="B239" s="61"/>
      <c r="C239" s="62"/>
      <c r="D239" s="62"/>
      <c r="E239" s="62"/>
      <c r="F239" s="62"/>
      <c r="G239" s="62"/>
      <c r="H239" s="62"/>
      <c r="I239" s="178"/>
      <c r="J239" s="62"/>
      <c r="K239" s="62"/>
      <c r="L239" s="46"/>
      <c r="M239" s="40"/>
      <c r="O239" s="40"/>
      <c r="P239" s="40"/>
      <c r="Q239" s="40"/>
      <c r="R239" s="40"/>
      <c r="S239" s="40"/>
      <c r="T239" s="40"/>
      <c r="U239" s="40"/>
      <c r="V239" s="40"/>
      <c r="W239" s="40"/>
      <c r="X239" s="40"/>
      <c r="Y239" s="40"/>
      <c r="Z239" s="40"/>
      <c r="AA239" s="40"/>
      <c r="AB239" s="40"/>
      <c r="AC239" s="40"/>
      <c r="AD239" s="40"/>
      <c r="AE239" s="40"/>
    </row>
  </sheetData>
  <sheetProtection sheet="1" autoFilter="0" formatColumns="0" formatRows="0" objects="1" scenarios="1" spinCount="100000" saltValue="UnQKPZLDnxeJG6nwEUBJBn42Fz3yupubb2cuBOerlcVWUZEsLxBqlsJoRK+he/bzHlh9MJ5zxSCfmfb90EY8Ag==" hashValue="YFezdJmhPRxz2AT8hvwpC3vATXR1o+4wgsstJOijpsfw2+VnC4ZozgmYR3VLLRF73ovSLzdqK1wXwS+lM5pLfQ==" algorithmName="SHA-512" password="CC35"/>
  <autoFilter ref="C100:K238"/>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235</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5064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5074</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ROUND(J106,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ROUND((SUM(BE106:BE426)),  2)</f>
        <v>0</v>
      </c>
      <c r="G37" s="40"/>
      <c r="H37" s="40"/>
      <c r="I37" s="167">
        <v>0.20999999999999999</v>
      </c>
      <c r="J37" s="166">
        <f>ROUND(((SUM(BE106:BE426))*I37),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ROUND((SUM(BF106:BF426)),  2)</f>
        <v>0</v>
      </c>
      <c r="G38" s="40"/>
      <c r="H38" s="40"/>
      <c r="I38" s="167">
        <v>0.14999999999999999</v>
      </c>
      <c r="J38" s="166">
        <f>ROUND(((SUM(BF106:BF426))*I38),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ROUND((SUM(BG106:BG426)),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ROUND((SUM(BH106:BH426)),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ROUND((SUM(BI106:BI426)),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5064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SO11 - PS 210 Kladská 1092 (úřad práce)_Technologie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J106</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J107</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J108</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J122</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J123</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3537</v>
      </c>
      <c r="E72" s="198"/>
      <c r="F72" s="198"/>
      <c r="G72" s="198"/>
      <c r="H72" s="198"/>
      <c r="I72" s="199"/>
      <c r="J72" s="200">
        <f>J168</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3538</v>
      </c>
      <c r="E73" s="198"/>
      <c r="F73" s="198"/>
      <c r="G73" s="198"/>
      <c r="H73" s="198"/>
      <c r="I73" s="199"/>
      <c r="J73" s="200">
        <f>J200</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3539</v>
      </c>
      <c r="E74" s="198"/>
      <c r="F74" s="198"/>
      <c r="G74" s="198"/>
      <c r="H74" s="198"/>
      <c r="I74" s="199"/>
      <c r="J74" s="200">
        <f>J255</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3540</v>
      </c>
      <c r="E75" s="198"/>
      <c r="F75" s="198"/>
      <c r="G75" s="198"/>
      <c r="H75" s="198"/>
      <c r="I75" s="199"/>
      <c r="J75" s="200">
        <f>J311</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J364</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4542</v>
      </c>
      <c r="E77" s="198"/>
      <c r="F77" s="198"/>
      <c r="G77" s="198"/>
      <c r="H77" s="198"/>
      <c r="I77" s="199"/>
      <c r="J77" s="200">
        <f>J377</f>
        <v>0</v>
      </c>
      <c r="K77" s="126"/>
      <c r="L77" s="201"/>
      <c r="S77" s="10"/>
      <c r="T77" s="10"/>
      <c r="U77" s="10"/>
      <c r="V77" s="10"/>
      <c r="W77" s="10"/>
      <c r="X77" s="10"/>
      <c r="Y77" s="10"/>
      <c r="Z77" s="10"/>
      <c r="AA77" s="10"/>
      <c r="AB77" s="10"/>
      <c r="AC77" s="10"/>
      <c r="AD77" s="10"/>
      <c r="AE77" s="10"/>
    </row>
    <row r="78" s="10" customFormat="1" ht="19.92" customHeight="1">
      <c r="A78" s="10"/>
      <c r="B78" s="196"/>
      <c r="C78" s="126"/>
      <c r="D78" s="197" t="s">
        <v>3541</v>
      </c>
      <c r="E78" s="198"/>
      <c r="F78" s="198"/>
      <c r="G78" s="198"/>
      <c r="H78" s="198"/>
      <c r="I78" s="199"/>
      <c r="J78" s="200">
        <f>J380</f>
        <v>0</v>
      </c>
      <c r="K78" s="126"/>
      <c r="L78" s="201"/>
      <c r="S78" s="10"/>
      <c r="T78" s="10"/>
      <c r="U78" s="10"/>
      <c r="V78" s="10"/>
      <c r="W78" s="10"/>
      <c r="X78" s="10"/>
      <c r="Y78" s="10"/>
      <c r="Z78" s="10"/>
      <c r="AA78" s="10"/>
      <c r="AB78" s="10"/>
      <c r="AC78" s="10"/>
      <c r="AD78" s="10"/>
      <c r="AE78" s="10"/>
    </row>
    <row r="79" s="9" customFormat="1" ht="24.96" customHeight="1">
      <c r="A79" s="9"/>
      <c r="B79" s="189"/>
      <c r="C79" s="190"/>
      <c r="D79" s="191" t="s">
        <v>957</v>
      </c>
      <c r="E79" s="192"/>
      <c r="F79" s="192"/>
      <c r="G79" s="192"/>
      <c r="H79" s="192"/>
      <c r="I79" s="193"/>
      <c r="J79" s="194">
        <f>J405</f>
        <v>0</v>
      </c>
      <c r="K79" s="190"/>
      <c r="L79" s="195"/>
      <c r="S79" s="9"/>
      <c r="T79" s="9"/>
      <c r="U79" s="9"/>
      <c r="V79" s="9"/>
      <c r="W79" s="9"/>
      <c r="X79" s="9"/>
      <c r="Y79" s="9"/>
      <c r="Z79" s="9"/>
      <c r="AA79" s="9"/>
      <c r="AB79" s="9"/>
      <c r="AC79" s="9"/>
      <c r="AD79" s="9"/>
      <c r="AE79" s="9"/>
    </row>
    <row r="80" s="10" customFormat="1" ht="19.92" customHeight="1">
      <c r="A80" s="10"/>
      <c r="B80" s="196"/>
      <c r="C80" s="126"/>
      <c r="D80" s="197" t="s">
        <v>958</v>
      </c>
      <c r="E80" s="198"/>
      <c r="F80" s="198"/>
      <c r="G80" s="198"/>
      <c r="H80" s="198"/>
      <c r="I80" s="199"/>
      <c r="J80" s="200">
        <f>J406</f>
        <v>0</v>
      </c>
      <c r="K80" s="126"/>
      <c r="L80" s="201"/>
      <c r="S80" s="10"/>
      <c r="T80" s="10"/>
      <c r="U80" s="10"/>
      <c r="V80" s="10"/>
      <c r="W80" s="10"/>
      <c r="X80" s="10"/>
      <c r="Y80" s="10"/>
      <c r="Z80" s="10"/>
      <c r="AA80" s="10"/>
      <c r="AB80" s="10"/>
      <c r="AC80" s="10"/>
      <c r="AD80" s="10"/>
      <c r="AE80" s="10"/>
    </row>
    <row r="81" s="9" customFormat="1" ht="24.96" customHeight="1">
      <c r="A81" s="9"/>
      <c r="B81" s="189"/>
      <c r="C81" s="190"/>
      <c r="D81" s="191" t="s">
        <v>3121</v>
      </c>
      <c r="E81" s="192"/>
      <c r="F81" s="192"/>
      <c r="G81" s="192"/>
      <c r="H81" s="192"/>
      <c r="I81" s="193"/>
      <c r="J81" s="194">
        <f>J413</f>
        <v>0</v>
      </c>
      <c r="K81" s="190"/>
      <c r="L81" s="195"/>
      <c r="S81" s="9"/>
      <c r="T81" s="9"/>
      <c r="U81" s="9"/>
      <c r="V81" s="9"/>
      <c r="W81" s="9"/>
      <c r="X81" s="9"/>
      <c r="Y81" s="9"/>
      <c r="Z81" s="9"/>
      <c r="AA81" s="9"/>
      <c r="AB81" s="9"/>
      <c r="AC81" s="9"/>
      <c r="AD81" s="9"/>
      <c r="AE81" s="9"/>
    </row>
    <row r="82" s="10" customFormat="1" ht="19.92" customHeight="1">
      <c r="A82" s="10"/>
      <c r="B82" s="196"/>
      <c r="C82" s="126"/>
      <c r="D82" s="197" t="s">
        <v>3123</v>
      </c>
      <c r="E82" s="198"/>
      <c r="F82" s="198"/>
      <c r="G82" s="198"/>
      <c r="H82" s="198"/>
      <c r="I82" s="199"/>
      <c r="J82" s="200">
        <f>J414</f>
        <v>0</v>
      </c>
      <c r="K82" s="126"/>
      <c r="L82" s="201"/>
      <c r="S82" s="10"/>
      <c r="T82" s="10"/>
      <c r="U82" s="10"/>
      <c r="V82" s="10"/>
      <c r="W82" s="10"/>
      <c r="X82" s="10"/>
      <c r="Y82" s="10"/>
      <c r="Z82" s="10"/>
      <c r="AA82" s="10"/>
      <c r="AB82" s="10"/>
      <c r="AC82" s="10"/>
      <c r="AD82" s="10"/>
      <c r="AE82" s="10"/>
    </row>
    <row r="83" s="2" customFormat="1" ht="21.84" customHeight="1">
      <c r="A83" s="40"/>
      <c r="B83" s="41"/>
      <c r="C83" s="42"/>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178"/>
      <c r="J84" s="62"/>
      <c r="K84" s="62"/>
      <c r="L84" s="151"/>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181"/>
      <c r="J88" s="64"/>
      <c r="K88" s="64"/>
      <c r="L88" s="151"/>
      <c r="S88" s="40"/>
      <c r="T88" s="40"/>
      <c r="U88" s="40"/>
      <c r="V88" s="40"/>
      <c r="W88" s="40"/>
      <c r="X88" s="40"/>
      <c r="Y88" s="40"/>
      <c r="Z88" s="40"/>
      <c r="AA88" s="40"/>
      <c r="AB88" s="40"/>
      <c r="AC88" s="40"/>
      <c r="AD88" s="40"/>
      <c r="AE88" s="40"/>
    </row>
    <row r="89" s="2" customFormat="1" ht="24.96" customHeight="1">
      <c r="A89" s="40"/>
      <c r="B89" s="41"/>
      <c r="C89" s="25" t="s">
        <v>270</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182" t="str">
        <f>E7</f>
        <v>Optim. soust. CZT Náchod - obl. č.1- Plhov, Část 1.3 - lok. Kladská, etapa III</v>
      </c>
      <c r="F92" s="34"/>
      <c r="G92" s="34"/>
      <c r="H92" s="34"/>
      <c r="I92" s="150"/>
      <c r="J92" s="42"/>
      <c r="K92" s="42"/>
      <c r="L92" s="151"/>
      <c r="S92" s="40"/>
      <c r="T92" s="40"/>
      <c r="U92" s="40"/>
      <c r="V92" s="40"/>
      <c r="W92" s="40"/>
      <c r="X92" s="40"/>
      <c r="Y92" s="40"/>
      <c r="Z92" s="40"/>
      <c r="AA92" s="40"/>
      <c r="AB92" s="40"/>
      <c r="AC92" s="40"/>
      <c r="AD92" s="40"/>
      <c r="AE92" s="40"/>
    </row>
    <row r="93" s="1" customFormat="1" ht="12" customHeight="1">
      <c r="B93" s="23"/>
      <c r="C93" s="34" t="s">
        <v>248</v>
      </c>
      <c r="D93" s="24"/>
      <c r="E93" s="24"/>
      <c r="F93" s="24"/>
      <c r="G93" s="24"/>
      <c r="H93" s="24"/>
      <c r="I93" s="141"/>
      <c r="J93" s="24"/>
      <c r="K93" s="24"/>
      <c r="L93" s="22"/>
    </row>
    <row r="94" s="1" customFormat="1" ht="16.5" customHeight="1">
      <c r="B94" s="23"/>
      <c r="C94" s="24"/>
      <c r="D94" s="24"/>
      <c r="E94" s="182" t="s">
        <v>3389</v>
      </c>
      <c r="F94" s="24"/>
      <c r="G94" s="24"/>
      <c r="H94" s="24"/>
      <c r="I94" s="141"/>
      <c r="J94" s="24"/>
      <c r="K94" s="24"/>
      <c r="L94" s="22"/>
    </row>
    <row r="95" s="1" customFormat="1" ht="12" customHeight="1">
      <c r="B95" s="23"/>
      <c r="C95" s="34" t="s">
        <v>250</v>
      </c>
      <c r="D95" s="24"/>
      <c r="E95" s="24"/>
      <c r="F95" s="24"/>
      <c r="G95" s="24"/>
      <c r="H95" s="24"/>
      <c r="I95" s="141"/>
      <c r="J95" s="24"/>
      <c r="K95" s="24"/>
      <c r="L95" s="22"/>
    </row>
    <row r="96" s="2" customFormat="1" ht="16.5" customHeight="1">
      <c r="A96" s="40"/>
      <c r="B96" s="41"/>
      <c r="C96" s="42"/>
      <c r="D96" s="42"/>
      <c r="E96" s="183" t="s">
        <v>5064</v>
      </c>
      <c r="F96" s="42"/>
      <c r="G96" s="42"/>
      <c r="H96" s="42"/>
      <c r="I96" s="150"/>
      <c r="J96" s="42"/>
      <c r="K96" s="42"/>
      <c r="L96" s="151"/>
      <c r="S96" s="40"/>
      <c r="T96" s="40"/>
      <c r="U96" s="40"/>
      <c r="V96" s="40"/>
      <c r="W96" s="40"/>
      <c r="X96" s="40"/>
      <c r="Y96" s="40"/>
      <c r="Z96" s="40"/>
      <c r="AA96" s="40"/>
      <c r="AB96" s="40"/>
      <c r="AC96" s="40"/>
      <c r="AD96" s="40"/>
      <c r="AE96" s="40"/>
    </row>
    <row r="97" s="2" customFormat="1" ht="12" customHeight="1">
      <c r="A97" s="40"/>
      <c r="B97" s="41"/>
      <c r="C97" s="34" t="s">
        <v>2862</v>
      </c>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16.5" customHeight="1">
      <c r="A98" s="40"/>
      <c r="B98" s="41"/>
      <c r="C98" s="42"/>
      <c r="D98" s="42"/>
      <c r="E98" s="71" t="str">
        <f>E13</f>
        <v>1.2 - SO11 - PS 210 Kladská 1092 (úřad práce)_Technologie</v>
      </c>
      <c r="F98" s="42"/>
      <c r="G98" s="42"/>
      <c r="H98" s="42"/>
      <c r="I98" s="150"/>
      <c r="J98" s="42"/>
      <c r="K98" s="42"/>
      <c r="L98" s="151"/>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Náchod</v>
      </c>
      <c r="G100" s="42"/>
      <c r="H100" s="42"/>
      <c r="I100" s="153" t="s">
        <v>23</v>
      </c>
      <c r="J100" s="74" t="str">
        <f>IF(J16="","",J16)</f>
        <v>30. 7. 2020</v>
      </c>
      <c r="K100" s="42"/>
      <c r="L100" s="151"/>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E19</f>
        <v>innogy Energo, s.r.o.</v>
      </c>
      <c r="G102" s="42"/>
      <c r="H102" s="42"/>
      <c r="I102" s="153" t="s">
        <v>31</v>
      </c>
      <c r="J102" s="38" t="str">
        <f>E25</f>
        <v>Evelis s.r.o.</v>
      </c>
      <c r="K102" s="42"/>
      <c r="L102" s="151"/>
      <c r="S102" s="40"/>
      <c r="T102" s="40"/>
      <c r="U102" s="40"/>
      <c r="V102" s="40"/>
      <c r="W102" s="40"/>
      <c r="X102" s="40"/>
      <c r="Y102" s="40"/>
      <c r="Z102" s="40"/>
      <c r="AA102" s="40"/>
      <c r="AB102" s="40"/>
      <c r="AC102" s="40"/>
      <c r="AD102" s="40"/>
      <c r="AE102" s="40"/>
    </row>
    <row r="103" s="2" customFormat="1" ht="15.15" customHeight="1">
      <c r="A103" s="40"/>
      <c r="B103" s="41"/>
      <c r="C103" s="34" t="s">
        <v>29</v>
      </c>
      <c r="D103" s="42"/>
      <c r="E103" s="42"/>
      <c r="F103" s="29" t="str">
        <f>IF(E22="","",E22)</f>
        <v>Vyplň údaj</v>
      </c>
      <c r="G103" s="42"/>
      <c r="H103" s="42"/>
      <c r="I103" s="153" t="s">
        <v>34</v>
      </c>
      <c r="J103" s="38" t="str">
        <f>E28</f>
        <v xml:space="preserve"> </v>
      </c>
      <c r="K103" s="42"/>
      <c r="L103" s="151"/>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150"/>
      <c r="J104" s="42"/>
      <c r="K104" s="42"/>
      <c r="L104" s="151"/>
      <c r="S104" s="40"/>
      <c r="T104" s="40"/>
      <c r="U104" s="40"/>
      <c r="V104" s="40"/>
      <c r="W104" s="40"/>
      <c r="X104" s="40"/>
      <c r="Y104" s="40"/>
      <c r="Z104" s="40"/>
      <c r="AA104" s="40"/>
      <c r="AB104" s="40"/>
      <c r="AC104" s="40"/>
      <c r="AD104" s="40"/>
      <c r="AE104" s="40"/>
    </row>
    <row r="105" s="11" customFormat="1" ht="29.28" customHeight="1">
      <c r="A105" s="202"/>
      <c r="B105" s="203"/>
      <c r="C105" s="204" t="s">
        <v>271</v>
      </c>
      <c r="D105" s="205" t="s">
        <v>57</v>
      </c>
      <c r="E105" s="205" t="s">
        <v>53</v>
      </c>
      <c r="F105" s="205" t="s">
        <v>54</v>
      </c>
      <c r="G105" s="205" t="s">
        <v>272</v>
      </c>
      <c r="H105" s="205" t="s">
        <v>273</v>
      </c>
      <c r="I105" s="206" t="s">
        <v>274</v>
      </c>
      <c r="J105" s="205" t="s">
        <v>256</v>
      </c>
      <c r="K105" s="207" t="s">
        <v>275</v>
      </c>
      <c r="L105" s="208"/>
      <c r="M105" s="94" t="s">
        <v>19</v>
      </c>
      <c r="N105" s="95" t="s">
        <v>42</v>
      </c>
      <c r="O105" s="95" t="s">
        <v>276</v>
      </c>
      <c r="P105" s="95" t="s">
        <v>277</v>
      </c>
      <c r="Q105" s="95" t="s">
        <v>278</v>
      </c>
      <c r="R105" s="95" t="s">
        <v>279</v>
      </c>
      <c r="S105" s="95" t="s">
        <v>280</v>
      </c>
      <c r="T105" s="96" t="s">
        <v>281</v>
      </c>
      <c r="U105" s="202"/>
      <c r="V105" s="202"/>
      <c r="W105" s="202"/>
      <c r="X105" s="202"/>
      <c r="Y105" s="202"/>
      <c r="Z105" s="202"/>
      <c r="AA105" s="202"/>
      <c r="AB105" s="202"/>
      <c r="AC105" s="202"/>
      <c r="AD105" s="202"/>
      <c r="AE105" s="202"/>
    </row>
    <row r="106" s="2" customFormat="1" ht="22.8" customHeight="1">
      <c r="A106" s="40"/>
      <c r="B106" s="41"/>
      <c r="C106" s="101" t="s">
        <v>282</v>
      </c>
      <c r="D106" s="42"/>
      <c r="E106" s="42"/>
      <c r="F106" s="42"/>
      <c r="G106" s="42"/>
      <c r="H106" s="42"/>
      <c r="I106" s="150"/>
      <c r="J106" s="209">
        <f>BK106</f>
        <v>0</v>
      </c>
      <c r="K106" s="42"/>
      <c r="L106" s="46"/>
      <c r="M106" s="97"/>
      <c r="N106" s="210"/>
      <c r="O106" s="98"/>
      <c r="P106" s="211">
        <f>P107+P122+P405+P413</f>
        <v>0</v>
      </c>
      <c r="Q106" s="98"/>
      <c r="R106" s="211">
        <f>R107+R122+R405+R413</f>
        <v>1.5406192245000001</v>
      </c>
      <c r="S106" s="98"/>
      <c r="T106" s="212">
        <f>T107+T122+T405+T413</f>
        <v>2.6023400000000003</v>
      </c>
      <c r="U106" s="40"/>
      <c r="V106" s="40"/>
      <c r="W106" s="40"/>
      <c r="X106" s="40"/>
      <c r="Y106" s="40"/>
      <c r="Z106" s="40"/>
      <c r="AA106" s="40"/>
      <c r="AB106" s="40"/>
      <c r="AC106" s="40"/>
      <c r="AD106" s="40"/>
      <c r="AE106" s="40"/>
      <c r="AT106" s="19" t="s">
        <v>71</v>
      </c>
      <c r="AU106" s="19" t="s">
        <v>257</v>
      </c>
      <c r="BK106" s="213">
        <f>BK107+BK122+BK405+BK413</f>
        <v>0</v>
      </c>
    </row>
    <row r="107" s="12" customFormat="1" ht="25.92" customHeight="1">
      <c r="A107" s="12"/>
      <c r="B107" s="214"/>
      <c r="C107" s="215"/>
      <c r="D107" s="216" t="s">
        <v>71</v>
      </c>
      <c r="E107" s="217" t="s">
        <v>283</v>
      </c>
      <c r="F107" s="217" t="s">
        <v>284</v>
      </c>
      <c r="G107" s="215"/>
      <c r="H107" s="215"/>
      <c r="I107" s="218"/>
      <c r="J107" s="219">
        <f>BK107</f>
        <v>0</v>
      </c>
      <c r="K107" s="215"/>
      <c r="L107" s="220"/>
      <c r="M107" s="221"/>
      <c r="N107" s="222"/>
      <c r="O107" s="222"/>
      <c r="P107" s="223">
        <f>P108</f>
        <v>0</v>
      </c>
      <c r="Q107" s="222"/>
      <c r="R107" s="223">
        <f>R108</f>
        <v>0</v>
      </c>
      <c r="S107" s="222"/>
      <c r="T107" s="224">
        <f>T108</f>
        <v>0</v>
      </c>
      <c r="U107" s="12"/>
      <c r="V107" s="12"/>
      <c r="W107" s="12"/>
      <c r="X107" s="12"/>
      <c r="Y107" s="12"/>
      <c r="Z107" s="12"/>
      <c r="AA107" s="12"/>
      <c r="AB107" s="12"/>
      <c r="AC107" s="12"/>
      <c r="AD107" s="12"/>
      <c r="AE107" s="12"/>
      <c r="AR107" s="225" t="s">
        <v>79</v>
      </c>
      <c r="AT107" s="226" t="s">
        <v>71</v>
      </c>
      <c r="AU107" s="226" t="s">
        <v>72</v>
      </c>
      <c r="AY107" s="225" t="s">
        <v>285</v>
      </c>
      <c r="BK107" s="227">
        <f>BK108</f>
        <v>0</v>
      </c>
    </row>
    <row r="108" s="12" customFormat="1" ht="22.8" customHeight="1">
      <c r="A108" s="12"/>
      <c r="B108" s="214"/>
      <c r="C108" s="215"/>
      <c r="D108" s="216" t="s">
        <v>71</v>
      </c>
      <c r="E108" s="228" t="s">
        <v>632</v>
      </c>
      <c r="F108" s="228" t="s">
        <v>633</v>
      </c>
      <c r="G108" s="215"/>
      <c r="H108" s="215"/>
      <c r="I108" s="218"/>
      <c r="J108" s="229">
        <f>BK108</f>
        <v>0</v>
      </c>
      <c r="K108" s="215"/>
      <c r="L108" s="220"/>
      <c r="M108" s="221"/>
      <c r="N108" s="222"/>
      <c r="O108" s="222"/>
      <c r="P108" s="223">
        <f>SUM(P109:P121)</f>
        <v>0</v>
      </c>
      <c r="Q108" s="222"/>
      <c r="R108" s="223">
        <f>SUM(R109:R121)</f>
        <v>0</v>
      </c>
      <c r="S108" s="222"/>
      <c r="T108" s="224">
        <f>SUM(T109:T121)</f>
        <v>0</v>
      </c>
      <c r="U108" s="12"/>
      <c r="V108" s="12"/>
      <c r="W108" s="12"/>
      <c r="X108" s="12"/>
      <c r="Y108" s="12"/>
      <c r="Z108" s="12"/>
      <c r="AA108" s="12"/>
      <c r="AB108" s="12"/>
      <c r="AC108" s="12"/>
      <c r="AD108" s="12"/>
      <c r="AE108" s="12"/>
      <c r="AR108" s="225" t="s">
        <v>79</v>
      </c>
      <c r="AT108" s="226" t="s">
        <v>71</v>
      </c>
      <c r="AU108" s="226" t="s">
        <v>79</v>
      </c>
      <c r="AY108" s="225" t="s">
        <v>285</v>
      </c>
      <c r="BK108" s="227">
        <f>SUM(BK109:BK121)</f>
        <v>0</v>
      </c>
    </row>
    <row r="109" s="2" customFormat="1" ht="16.5" customHeight="1">
      <c r="A109" s="40"/>
      <c r="B109" s="41"/>
      <c r="C109" s="230" t="s">
        <v>79</v>
      </c>
      <c r="D109" s="230" t="s">
        <v>287</v>
      </c>
      <c r="E109" s="231" t="s">
        <v>3542</v>
      </c>
      <c r="F109" s="232" t="s">
        <v>3543</v>
      </c>
      <c r="G109" s="233" t="s">
        <v>394</v>
      </c>
      <c r="H109" s="234">
        <v>2.6019999999999999</v>
      </c>
      <c r="I109" s="235"/>
      <c r="J109" s="236">
        <f>ROUND(I109*H109,2)</f>
        <v>0</v>
      </c>
      <c r="K109" s="232" t="s">
        <v>291</v>
      </c>
      <c r="L109" s="46"/>
      <c r="M109" s="237" t="s">
        <v>19</v>
      </c>
      <c r="N109" s="238" t="s">
        <v>43</v>
      </c>
      <c r="O109" s="86"/>
      <c r="P109" s="239">
        <f>O109*H109</f>
        <v>0</v>
      </c>
      <c r="Q109" s="239">
        <v>0</v>
      </c>
      <c r="R109" s="239">
        <f>Q109*H109</f>
        <v>0</v>
      </c>
      <c r="S109" s="239">
        <v>0</v>
      </c>
      <c r="T109" s="240">
        <f>S109*H109</f>
        <v>0</v>
      </c>
      <c r="U109" s="40"/>
      <c r="V109" s="40"/>
      <c r="W109" s="40"/>
      <c r="X109" s="40"/>
      <c r="Y109" s="40"/>
      <c r="Z109" s="40"/>
      <c r="AA109" s="40"/>
      <c r="AB109" s="40"/>
      <c r="AC109" s="40"/>
      <c r="AD109" s="40"/>
      <c r="AE109" s="40"/>
      <c r="AR109" s="241" t="s">
        <v>91</v>
      </c>
      <c r="AT109" s="241" t="s">
        <v>287</v>
      </c>
      <c r="AU109" s="241" t="s">
        <v>81</v>
      </c>
      <c r="AY109" s="19" t="s">
        <v>285</v>
      </c>
      <c r="BE109" s="242">
        <f>IF(N109="základní",J109,0)</f>
        <v>0</v>
      </c>
      <c r="BF109" s="242">
        <f>IF(N109="snížená",J109,0)</f>
        <v>0</v>
      </c>
      <c r="BG109" s="242">
        <f>IF(N109="zákl. přenesená",J109,0)</f>
        <v>0</v>
      </c>
      <c r="BH109" s="242">
        <f>IF(N109="sníž. přenesená",J109,0)</f>
        <v>0</v>
      </c>
      <c r="BI109" s="242">
        <f>IF(N109="nulová",J109,0)</f>
        <v>0</v>
      </c>
      <c r="BJ109" s="19" t="s">
        <v>79</v>
      </c>
      <c r="BK109" s="242">
        <f>ROUND(I109*H109,2)</f>
        <v>0</v>
      </c>
      <c r="BL109" s="19" t="s">
        <v>91</v>
      </c>
      <c r="BM109" s="241" t="s">
        <v>5075</v>
      </c>
    </row>
    <row r="110" s="2" customFormat="1">
      <c r="A110" s="40"/>
      <c r="B110" s="41"/>
      <c r="C110" s="42"/>
      <c r="D110" s="243" t="s">
        <v>293</v>
      </c>
      <c r="E110" s="42"/>
      <c r="F110" s="244" t="s">
        <v>3545</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293</v>
      </c>
      <c r="AU110" s="19" t="s">
        <v>81</v>
      </c>
    </row>
    <row r="111" s="2" customFormat="1">
      <c r="A111" s="40"/>
      <c r="B111" s="41"/>
      <c r="C111" s="42"/>
      <c r="D111" s="243" t="s">
        <v>295</v>
      </c>
      <c r="E111" s="42"/>
      <c r="F111" s="247" t="s">
        <v>3546</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295</v>
      </c>
      <c r="AU111" s="19" t="s">
        <v>81</v>
      </c>
    </row>
    <row r="112" s="2" customFormat="1" ht="16.5" customHeight="1">
      <c r="A112" s="40"/>
      <c r="B112" s="41"/>
      <c r="C112" s="230" t="s">
        <v>81</v>
      </c>
      <c r="D112" s="230" t="s">
        <v>287</v>
      </c>
      <c r="E112" s="231" t="s">
        <v>3547</v>
      </c>
      <c r="F112" s="232" t="s">
        <v>3548</v>
      </c>
      <c r="G112" s="233" t="s">
        <v>394</v>
      </c>
      <c r="H112" s="234">
        <v>26.02</v>
      </c>
      <c r="I112" s="235"/>
      <c r="J112" s="236">
        <f>ROUND(I112*H112,2)</f>
        <v>0</v>
      </c>
      <c r="K112" s="232" t="s">
        <v>291</v>
      </c>
      <c r="L112" s="46"/>
      <c r="M112" s="237" t="s">
        <v>19</v>
      </c>
      <c r="N112" s="238" t="s">
        <v>43</v>
      </c>
      <c r="O112" s="86"/>
      <c r="P112" s="239">
        <f>O112*H112</f>
        <v>0</v>
      </c>
      <c r="Q112" s="239">
        <v>0</v>
      </c>
      <c r="R112" s="239">
        <f>Q112*H112</f>
        <v>0</v>
      </c>
      <c r="S112" s="239">
        <v>0</v>
      </c>
      <c r="T112" s="240">
        <f>S112*H112</f>
        <v>0</v>
      </c>
      <c r="U112" s="40"/>
      <c r="V112" s="40"/>
      <c r="W112" s="40"/>
      <c r="X112" s="40"/>
      <c r="Y112" s="40"/>
      <c r="Z112" s="40"/>
      <c r="AA112" s="40"/>
      <c r="AB112" s="40"/>
      <c r="AC112" s="40"/>
      <c r="AD112" s="40"/>
      <c r="AE112" s="40"/>
      <c r="AR112" s="241" t="s">
        <v>91</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91</v>
      </c>
      <c r="BM112" s="241" t="s">
        <v>5076</v>
      </c>
    </row>
    <row r="113" s="2" customFormat="1">
      <c r="A113" s="40"/>
      <c r="B113" s="41"/>
      <c r="C113" s="42"/>
      <c r="D113" s="243" t="s">
        <v>293</v>
      </c>
      <c r="E113" s="42"/>
      <c r="F113" s="244" t="s">
        <v>3550</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2" customFormat="1">
      <c r="A114" s="40"/>
      <c r="B114" s="41"/>
      <c r="C114" s="42"/>
      <c r="D114" s="243" t="s">
        <v>295</v>
      </c>
      <c r="E114" s="42"/>
      <c r="F114" s="247" t="s">
        <v>3546</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295</v>
      </c>
      <c r="AU114" s="19" t="s">
        <v>81</v>
      </c>
    </row>
    <row r="115" s="13" customFormat="1">
      <c r="A115" s="13"/>
      <c r="B115" s="248"/>
      <c r="C115" s="249"/>
      <c r="D115" s="243" t="s">
        <v>297</v>
      </c>
      <c r="E115" s="249"/>
      <c r="F115" s="251" t="s">
        <v>5077</v>
      </c>
      <c r="G115" s="249"/>
      <c r="H115" s="252">
        <v>26.02</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4</v>
      </c>
      <c r="AX115" s="13" t="s">
        <v>79</v>
      </c>
      <c r="AY115" s="258" t="s">
        <v>285</v>
      </c>
    </row>
    <row r="116" s="2" customFormat="1" ht="16.5" customHeight="1">
      <c r="A116" s="40"/>
      <c r="B116" s="41"/>
      <c r="C116" s="230" t="s">
        <v>86</v>
      </c>
      <c r="D116" s="230" t="s">
        <v>287</v>
      </c>
      <c r="E116" s="231" t="s">
        <v>3552</v>
      </c>
      <c r="F116" s="232" t="s">
        <v>3553</v>
      </c>
      <c r="G116" s="233" t="s">
        <v>394</v>
      </c>
      <c r="H116" s="234">
        <v>2.6019999999999999</v>
      </c>
      <c r="I116" s="235"/>
      <c r="J116" s="236">
        <f>ROUND(I116*H116,2)</f>
        <v>0</v>
      </c>
      <c r="K116" s="232" t="s">
        <v>291</v>
      </c>
      <c r="L116" s="46"/>
      <c r="M116" s="237" t="s">
        <v>19</v>
      </c>
      <c r="N116" s="238" t="s">
        <v>43</v>
      </c>
      <c r="O116" s="86"/>
      <c r="P116" s="239">
        <f>O116*H116</f>
        <v>0</v>
      </c>
      <c r="Q116" s="239">
        <v>0</v>
      </c>
      <c r="R116" s="239">
        <f>Q116*H116</f>
        <v>0</v>
      </c>
      <c r="S116" s="239">
        <v>0</v>
      </c>
      <c r="T116" s="240">
        <f>S116*H116</f>
        <v>0</v>
      </c>
      <c r="U116" s="40"/>
      <c r="V116" s="40"/>
      <c r="W116" s="40"/>
      <c r="X116" s="40"/>
      <c r="Y116" s="40"/>
      <c r="Z116" s="40"/>
      <c r="AA116" s="40"/>
      <c r="AB116" s="40"/>
      <c r="AC116" s="40"/>
      <c r="AD116" s="40"/>
      <c r="AE116" s="40"/>
      <c r="AR116" s="241" t="s">
        <v>91</v>
      </c>
      <c r="AT116" s="241" t="s">
        <v>287</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91</v>
      </c>
      <c r="BM116" s="241" t="s">
        <v>5078</v>
      </c>
    </row>
    <row r="117" s="2" customFormat="1">
      <c r="A117" s="40"/>
      <c r="B117" s="41"/>
      <c r="C117" s="42"/>
      <c r="D117" s="243" t="s">
        <v>293</v>
      </c>
      <c r="E117" s="42"/>
      <c r="F117" s="244" t="s">
        <v>3555</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2" customFormat="1">
      <c r="A118" s="40"/>
      <c r="B118" s="41"/>
      <c r="C118" s="42"/>
      <c r="D118" s="243" t="s">
        <v>295</v>
      </c>
      <c r="E118" s="42"/>
      <c r="F118" s="247" t="s">
        <v>3556</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295</v>
      </c>
      <c r="AU118" s="19" t="s">
        <v>81</v>
      </c>
    </row>
    <row r="119" s="2" customFormat="1" ht="16.5" customHeight="1">
      <c r="A119" s="40"/>
      <c r="B119" s="41"/>
      <c r="C119" s="230" t="s">
        <v>91</v>
      </c>
      <c r="D119" s="230" t="s">
        <v>287</v>
      </c>
      <c r="E119" s="231" t="s">
        <v>2886</v>
      </c>
      <c r="F119" s="232" t="s">
        <v>2887</v>
      </c>
      <c r="G119" s="233" t="s">
        <v>394</v>
      </c>
      <c r="H119" s="234">
        <v>0.76500000000000001</v>
      </c>
      <c r="I119" s="235"/>
      <c r="J119" s="236">
        <f>ROUND(I119*H119,2)</f>
        <v>0</v>
      </c>
      <c r="K119" s="232" t="s">
        <v>291</v>
      </c>
      <c r="L119" s="46"/>
      <c r="M119" s="237" t="s">
        <v>19</v>
      </c>
      <c r="N119" s="238" t="s">
        <v>43</v>
      </c>
      <c r="O119" s="86"/>
      <c r="P119" s="239">
        <f>O119*H119</f>
        <v>0</v>
      </c>
      <c r="Q119" s="239">
        <v>0</v>
      </c>
      <c r="R119" s="239">
        <f>Q119*H119</f>
        <v>0</v>
      </c>
      <c r="S119" s="239">
        <v>0</v>
      </c>
      <c r="T119" s="240">
        <f>S119*H119</f>
        <v>0</v>
      </c>
      <c r="U119" s="40"/>
      <c r="V119" s="40"/>
      <c r="W119" s="40"/>
      <c r="X119" s="40"/>
      <c r="Y119" s="40"/>
      <c r="Z119" s="40"/>
      <c r="AA119" s="40"/>
      <c r="AB119" s="40"/>
      <c r="AC119" s="40"/>
      <c r="AD119" s="40"/>
      <c r="AE119" s="40"/>
      <c r="AR119" s="241" t="s">
        <v>91</v>
      </c>
      <c r="AT119" s="241" t="s">
        <v>287</v>
      </c>
      <c r="AU119" s="241" t="s">
        <v>81</v>
      </c>
      <c r="AY119" s="19" t="s">
        <v>285</v>
      </c>
      <c r="BE119" s="242">
        <f>IF(N119="základní",J119,0)</f>
        <v>0</v>
      </c>
      <c r="BF119" s="242">
        <f>IF(N119="snížená",J119,0)</f>
        <v>0</v>
      </c>
      <c r="BG119" s="242">
        <f>IF(N119="zákl. přenesená",J119,0)</f>
        <v>0</v>
      </c>
      <c r="BH119" s="242">
        <f>IF(N119="sníž. přenesená",J119,0)</f>
        <v>0</v>
      </c>
      <c r="BI119" s="242">
        <f>IF(N119="nulová",J119,0)</f>
        <v>0</v>
      </c>
      <c r="BJ119" s="19" t="s">
        <v>79</v>
      </c>
      <c r="BK119" s="242">
        <f>ROUND(I119*H119,2)</f>
        <v>0</v>
      </c>
      <c r="BL119" s="19" t="s">
        <v>91</v>
      </c>
      <c r="BM119" s="241" t="s">
        <v>5079</v>
      </c>
    </row>
    <row r="120" s="2" customFormat="1">
      <c r="A120" s="40"/>
      <c r="B120" s="41"/>
      <c r="C120" s="42"/>
      <c r="D120" s="243" t="s">
        <v>293</v>
      </c>
      <c r="E120" s="42"/>
      <c r="F120" s="244" t="s">
        <v>2889</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293</v>
      </c>
      <c r="AU120" s="19" t="s">
        <v>81</v>
      </c>
    </row>
    <row r="121" s="2" customFormat="1">
      <c r="A121" s="40"/>
      <c r="B121" s="41"/>
      <c r="C121" s="42"/>
      <c r="D121" s="243" t="s">
        <v>295</v>
      </c>
      <c r="E121" s="42"/>
      <c r="F121" s="247" t="s">
        <v>656</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295</v>
      </c>
      <c r="AU121" s="19" t="s">
        <v>81</v>
      </c>
    </row>
    <row r="122" s="12" customFormat="1" ht="25.92" customHeight="1">
      <c r="A122" s="12"/>
      <c r="B122" s="214"/>
      <c r="C122" s="215"/>
      <c r="D122" s="216" t="s">
        <v>71</v>
      </c>
      <c r="E122" s="217" t="s">
        <v>906</v>
      </c>
      <c r="F122" s="217" t="s">
        <v>907</v>
      </c>
      <c r="G122" s="215"/>
      <c r="H122" s="215"/>
      <c r="I122" s="218"/>
      <c r="J122" s="219">
        <f>BK122</f>
        <v>0</v>
      </c>
      <c r="K122" s="215"/>
      <c r="L122" s="220"/>
      <c r="M122" s="221"/>
      <c r="N122" s="222"/>
      <c r="O122" s="222"/>
      <c r="P122" s="223">
        <f>P123+P168+P200+P255+P311+P364+P377+P380</f>
        <v>0</v>
      </c>
      <c r="Q122" s="222"/>
      <c r="R122" s="223">
        <f>R123+R168+R200+R255+R311+R364+R377+R380</f>
        <v>1.5311192245</v>
      </c>
      <c r="S122" s="222"/>
      <c r="T122" s="224">
        <f>T123+T168+T200+T255+T311+T364+T377+T380</f>
        <v>2.6023400000000003</v>
      </c>
      <c r="U122" s="12"/>
      <c r="V122" s="12"/>
      <c r="W122" s="12"/>
      <c r="X122" s="12"/>
      <c r="Y122" s="12"/>
      <c r="Z122" s="12"/>
      <c r="AA122" s="12"/>
      <c r="AB122" s="12"/>
      <c r="AC122" s="12"/>
      <c r="AD122" s="12"/>
      <c r="AE122" s="12"/>
      <c r="AR122" s="225" t="s">
        <v>81</v>
      </c>
      <c r="AT122" s="226" t="s">
        <v>71</v>
      </c>
      <c r="AU122" s="226" t="s">
        <v>72</v>
      </c>
      <c r="AY122" s="225" t="s">
        <v>285</v>
      </c>
      <c r="BK122" s="227">
        <f>BK123+BK168+BK200+BK255+BK311+BK364+BK377+BK380</f>
        <v>0</v>
      </c>
    </row>
    <row r="123" s="12" customFormat="1" ht="22.8" customHeight="1">
      <c r="A123" s="12"/>
      <c r="B123" s="214"/>
      <c r="C123" s="215"/>
      <c r="D123" s="216" t="s">
        <v>71</v>
      </c>
      <c r="E123" s="228" t="s">
        <v>1368</v>
      </c>
      <c r="F123" s="228" t="s">
        <v>1369</v>
      </c>
      <c r="G123" s="215"/>
      <c r="H123" s="215"/>
      <c r="I123" s="218"/>
      <c r="J123" s="229">
        <f>BK123</f>
        <v>0</v>
      </c>
      <c r="K123" s="215"/>
      <c r="L123" s="220"/>
      <c r="M123" s="221"/>
      <c r="N123" s="222"/>
      <c r="O123" s="222"/>
      <c r="P123" s="223">
        <f>SUM(P124:P167)</f>
        <v>0</v>
      </c>
      <c r="Q123" s="222"/>
      <c r="R123" s="223">
        <f>SUM(R124:R167)</f>
        <v>0.28074650600000001</v>
      </c>
      <c r="S123" s="222"/>
      <c r="T123" s="224">
        <f>SUM(T124:T167)</f>
        <v>0.76453000000000004</v>
      </c>
      <c r="U123" s="12"/>
      <c r="V123" s="12"/>
      <c r="W123" s="12"/>
      <c r="X123" s="12"/>
      <c r="Y123" s="12"/>
      <c r="Z123" s="12"/>
      <c r="AA123" s="12"/>
      <c r="AB123" s="12"/>
      <c r="AC123" s="12"/>
      <c r="AD123" s="12"/>
      <c r="AE123" s="12"/>
      <c r="AR123" s="225" t="s">
        <v>81</v>
      </c>
      <c r="AT123" s="226" t="s">
        <v>71</v>
      </c>
      <c r="AU123" s="226" t="s">
        <v>79</v>
      </c>
      <c r="AY123" s="225" t="s">
        <v>285</v>
      </c>
      <c r="BK123" s="227">
        <f>SUM(BK124:BK167)</f>
        <v>0</v>
      </c>
    </row>
    <row r="124" s="2" customFormat="1" ht="16.5" customHeight="1">
      <c r="A124" s="40"/>
      <c r="B124" s="41"/>
      <c r="C124" s="230" t="s">
        <v>96</v>
      </c>
      <c r="D124" s="230" t="s">
        <v>287</v>
      </c>
      <c r="E124" s="231" t="s">
        <v>4010</v>
      </c>
      <c r="F124" s="232" t="s">
        <v>4011</v>
      </c>
      <c r="G124" s="233" t="s">
        <v>290</v>
      </c>
      <c r="H124" s="234">
        <v>115</v>
      </c>
      <c r="I124" s="235"/>
      <c r="J124" s="236">
        <f>ROUND(I124*H124,2)</f>
        <v>0</v>
      </c>
      <c r="K124" s="232" t="s">
        <v>291</v>
      </c>
      <c r="L124" s="46"/>
      <c r="M124" s="237" t="s">
        <v>19</v>
      </c>
      <c r="N124" s="238" t="s">
        <v>43</v>
      </c>
      <c r="O124" s="86"/>
      <c r="P124" s="239">
        <f>O124*H124</f>
        <v>0</v>
      </c>
      <c r="Q124" s="239">
        <v>0</v>
      </c>
      <c r="R124" s="239">
        <f>Q124*H124</f>
        <v>0</v>
      </c>
      <c r="S124" s="239">
        <v>0.0053</v>
      </c>
      <c r="T124" s="240">
        <f>S124*H124</f>
        <v>0.60950000000000004</v>
      </c>
      <c r="U124" s="40"/>
      <c r="V124" s="40"/>
      <c r="W124" s="40"/>
      <c r="X124" s="40"/>
      <c r="Y124" s="40"/>
      <c r="Z124" s="40"/>
      <c r="AA124" s="40"/>
      <c r="AB124" s="40"/>
      <c r="AC124" s="40"/>
      <c r="AD124" s="40"/>
      <c r="AE124" s="40"/>
      <c r="AR124" s="241" t="s">
        <v>157</v>
      </c>
      <c r="AT124" s="241" t="s">
        <v>287</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157</v>
      </c>
      <c r="BM124" s="241" t="s">
        <v>5080</v>
      </c>
    </row>
    <row r="125" s="2" customFormat="1">
      <c r="A125" s="40"/>
      <c r="B125" s="41"/>
      <c r="C125" s="42"/>
      <c r="D125" s="243" t="s">
        <v>293</v>
      </c>
      <c r="E125" s="42"/>
      <c r="F125" s="244" t="s">
        <v>4013</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13" customFormat="1">
      <c r="A126" s="13"/>
      <c r="B126" s="248"/>
      <c r="C126" s="249"/>
      <c r="D126" s="243" t="s">
        <v>297</v>
      </c>
      <c r="E126" s="250" t="s">
        <v>19</v>
      </c>
      <c r="F126" s="251" t="s">
        <v>5081</v>
      </c>
      <c r="G126" s="249"/>
      <c r="H126" s="252">
        <v>115</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79</v>
      </c>
      <c r="AY126" s="258" t="s">
        <v>285</v>
      </c>
    </row>
    <row r="127" s="2" customFormat="1" ht="16.5" customHeight="1">
      <c r="A127" s="40"/>
      <c r="B127" s="41"/>
      <c r="C127" s="230" t="s">
        <v>105</v>
      </c>
      <c r="D127" s="230" t="s">
        <v>287</v>
      </c>
      <c r="E127" s="231" t="s">
        <v>4005</v>
      </c>
      <c r="F127" s="232" t="s">
        <v>4006</v>
      </c>
      <c r="G127" s="233" t="s">
        <v>290</v>
      </c>
      <c r="H127" s="234">
        <v>37</v>
      </c>
      <c r="I127" s="235"/>
      <c r="J127" s="236">
        <f>ROUND(I127*H127,2)</f>
        <v>0</v>
      </c>
      <c r="K127" s="232" t="s">
        <v>291</v>
      </c>
      <c r="L127" s="46"/>
      <c r="M127" s="237" t="s">
        <v>19</v>
      </c>
      <c r="N127" s="238" t="s">
        <v>43</v>
      </c>
      <c r="O127" s="86"/>
      <c r="P127" s="239">
        <f>O127*H127</f>
        <v>0</v>
      </c>
      <c r="Q127" s="239">
        <v>0</v>
      </c>
      <c r="R127" s="239">
        <f>Q127*H127</f>
        <v>0</v>
      </c>
      <c r="S127" s="239">
        <v>0.0041900000000000001</v>
      </c>
      <c r="T127" s="240">
        <f>S127*H127</f>
        <v>0.15503</v>
      </c>
      <c r="U127" s="40"/>
      <c r="V127" s="40"/>
      <c r="W127" s="40"/>
      <c r="X127" s="40"/>
      <c r="Y127" s="40"/>
      <c r="Z127" s="40"/>
      <c r="AA127" s="40"/>
      <c r="AB127" s="40"/>
      <c r="AC127" s="40"/>
      <c r="AD127" s="40"/>
      <c r="AE127" s="40"/>
      <c r="AR127" s="241" t="s">
        <v>157</v>
      </c>
      <c r="AT127" s="241" t="s">
        <v>287</v>
      </c>
      <c r="AU127" s="241" t="s">
        <v>81</v>
      </c>
      <c r="AY127" s="19" t="s">
        <v>285</v>
      </c>
      <c r="BE127" s="242">
        <f>IF(N127="základní",J127,0)</f>
        <v>0</v>
      </c>
      <c r="BF127" s="242">
        <f>IF(N127="snížená",J127,0)</f>
        <v>0</v>
      </c>
      <c r="BG127" s="242">
        <f>IF(N127="zákl. přenesená",J127,0)</f>
        <v>0</v>
      </c>
      <c r="BH127" s="242">
        <f>IF(N127="sníž. přenesená",J127,0)</f>
        <v>0</v>
      </c>
      <c r="BI127" s="242">
        <f>IF(N127="nulová",J127,0)</f>
        <v>0</v>
      </c>
      <c r="BJ127" s="19" t="s">
        <v>79</v>
      </c>
      <c r="BK127" s="242">
        <f>ROUND(I127*H127,2)</f>
        <v>0</v>
      </c>
      <c r="BL127" s="19" t="s">
        <v>157</v>
      </c>
      <c r="BM127" s="241" t="s">
        <v>5082</v>
      </c>
    </row>
    <row r="128" s="2" customFormat="1">
      <c r="A128" s="40"/>
      <c r="B128" s="41"/>
      <c r="C128" s="42"/>
      <c r="D128" s="243" t="s">
        <v>293</v>
      </c>
      <c r="E128" s="42"/>
      <c r="F128" s="244" t="s">
        <v>4008</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293</v>
      </c>
      <c r="AU128" s="19" t="s">
        <v>81</v>
      </c>
    </row>
    <row r="129" s="13" customFormat="1">
      <c r="A129" s="13"/>
      <c r="B129" s="248"/>
      <c r="C129" s="249"/>
      <c r="D129" s="243" t="s">
        <v>297</v>
      </c>
      <c r="E129" s="250" t="s">
        <v>19</v>
      </c>
      <c r="F129" s="251" t="s">
        <v>5083</v>
      </c>
      <c r="G129" s="249"/>
      <c r="H129" s="252">
        <v>37</v>
      </c>
      <c r="I129" s="253"/>
      <c r="J129" s="249"/>
      <c r="K129" s="249"/>
      <c r="L129" s="254"/>
      <c r="M129" s="255"/>
      <c r="N129" s="256"/>
      <c r="O129" s="256"/>
      <c r="P129" s="256"/>
      <c r="Q129" s="256"/>
      <c r="R129" s="256"/>
      <c r="S129" s="256"/>
      <c r="T129" s="257"/>
      <c r="U129" s="13"/>
      <c r="V129" s="13"/>
      <c r="W129" s="13"/>
      <c r="X129" s="13"/>
      <c r="Y129" s="13"/>
      <c r="Z129" s="13"/>
      <c r="AA129" s="13"/>
      <c r="AB129" s="13"/>
      <c r="AC129" s="13"/>
      <c r="AD129" s="13"/>
      <c r="AE129" s="13"/>
      <c r="AT129" s="258" t="s">
        <v>297</v>
      </c>
      <c r="AU129" s="258" t="s">
        <v>81</v>
      </c>
      <c r="AV129" s="13" t="s">
        <v>81</v>
      </c>
      <c r="AW129" s="13" t="s">
        <v>33</v>
      </c>
      <c r="AX129" s="13" t="s">
        <v>79</v>
      </c>
      <c r="AY129" s="258" t="s">
        <v>285</v>
      </c>
    </row>
    <row r="130" s="2" customFormat="1" ht="16.5" customHeight="1">
      <c r="A130" s="40"/>
      <c r="B130" s="41"/>
      <c r="C130" s="230" t="s">
        <v>112</v>
      </c>
      <c r="D130" s="230" t="s">
        <v>287</v>
      </c>
      <c r="E130" s="231" t="s">
        <v>3562</v>
      </c>
      <c r="F130" s="232" t="s">
        <v>3563</v>
      </c>
      <c r="G130" s="233" t="s">
        <v>394</v>
      </c>
      <c r="H130" s="234">
        <v>0.76500000000000001</v>
      </c>
      <c r="I130" s="235"/>
      <c r="J130" s="236">
        <f>ROUND(I130*H130,2)</f>
        <v>0</v>
      </c>
      <c r="K130" s="232" t="s">
        <v>19</v>
      </c>
      <c r="L130" s="46"/>
      <c r="M130" s="237" t="s">
        <v>19</v>
      </c>
      <c r="N130" s="238" t="s">
        <v>43</v>
      </c>
      <c r="O130" s="86"/>
      <c r="P130" s="239">
        <f>O130*H130</f>
        <v>0</v>
      </c>
      <c r="Q130" s="239">
        <v>0</v>
      </c>
      <c r="R130" s="239">
        <f>Q130*H130</f>
        <v>0</v>
      </c>
      <c r="S130" s="239">
        <v>0</v>
      </c>
      <c r="T130" s="240">
        <f>S130*H130</f>
        <v>0</v>
      </c>
      <c r="U130" s="40"/>
      <c r="V130" s="40"/>
      <c r="W130" s="40"/>
      <c r="X130" s="40"/>
      <c r="Y130" s="40"/>
      <c r="Z130" s="40"/>
      <c r="AA130" s="40"/>
      <c r="AB130" s="40"/>
      <c r="AC130" s="40"/>
      <c r="AD130" s="40"/>
      <c r="AE130" s="40"/>
      <c r="AR130" s="241" t="s">
        <v>157</v>
      </c>
      <c r="AT130" s="241" t="s">
        <v>287</v>
      </c>
      <c r="AU130" s="241" t="s">
        <v>81</v>
      </c>
      <c r="AY130" s="19" t="s">
        <v>285</v>
      </c>
      <c r="BE130" s="242">
        <f>IF(N130="základní",J130,0)</f>
        <v>0</v>
      </c>
      <c r="BF130" s="242">
        <f>IF(N130="snížená",J130,0)</f>
        <v>0</v>
      </c>
      <c r="BG130" s="242">
        <f>IF(N130="zákl. přenesená",J130,0)</f>
        <v>0</v>
      </c>
      <c r="BH130" s="242">
        <f>IF(N130="sníž. přenesená",J130,0)</f>
        <v>0</v>
      </c>
      <c r="BI130" s="242">
        <f>IF(N130="nulová",J130,0)</f>
        <v>0</v>
      </c>
      <c r="BJ130" s="19" t="s">
        <v>79</v>
      </c>
      <c r="BK130" s="242">
        <f>ROUND(I130*H130,2)</f>
        <v>0</v>
      </c>
      <c r="BL130" s="19" t="s">
        <v>157</v>
      </c>
      <c r="BM130" s="241" t="s">
        <v>5084</v>
      </c>
    </row>
    <row r="131" s="2" customFormat="1">
      <c r="A131" s="40"/>
      <c r="B131" s="41"/>
      <c r="C131" s="42"/>
      <c r="D131" s="243" t="s">
        <v>293</v>
      </c>
      <c r="E131" s="42"/>
      <c r="F131" s="244" t="s">
        <v>3565</v>
      </c>
      <c r="G131" s="42"/>
      <c r="H131" s="42"/>
      <c r="I131" s="150"/>
      <c r="J131" s="42"/>
      <c r="K131" s="42"/>
      <c r="L131" s="46"/>
      <c r="M131" s="245"/>
      <c r="N131" s="246"/>
      <c r="O131" s="86"/>
      <c r="P131" s="86"/>
      <c r="Q131" s="86"/>
      <c r="R131" s="86"/>
      <c r="S131" s="86"/>
      <c r="T131" s="87"/>
      <c r="U131" s="40"/>
      <c r="V131" s="40"/>
      <c r="W131" s="40"/>
      <c r="X131" s="40"/>
      <c r="Y131" s="40"/>
      <c r="Z131" s="40"/>
      <c r="AA131" s="40"/>
      <c r="AB131" s="40"/>
      <c r="AC131" s="40"/>
      <c r="AD131" s="40"/>
      <c r="AE131" s="40"/>
      <c r="AT131" s="19" t="s">
        <v>293</v>
      </c>
      <c r="AU131" s="19" t="s">
        <v>81</v>
      </c>
    </row>
    <row r="132" s="2" customFormat="1" ht="16.5" customHeight="1">
      <c r="A132" s="40"/>
      <c r="B132" s="41"/>
      <c r="C132" s="230" t="s">
        <v>119</v>
      </c>
      <c r="D132" s="230" t="s">
        <v>287</v>
      </c>
      <c r="E132" s="231" t="s">
        <v>1370</v>
      </c>
      <c r="F132" s="232" t="s">
        <v>1371</v>
      </c>
      <c r="G132" s="233" t="s">
        <v>290</v>
      </c>
      <c r="H132" s="234">
        <v>103</v>
      </c>
      <c r="I132" s="235"/>
      <c r="J132" s="236">
        <f>ROUND(I132*H132,2)</f>
        <v>0</v>
      </c>
      <c r="K132" s="232" t="s">
        <v>291</v>
      </c>
      <c r="L132" s="46"/>
      <c r="M132" s="237" t="s">
        <v>19</v>
      </c>
      <c r="N132" s="238" t="s">
        <v>43</v>
      </c>
      <c r="O132" s="86"/>
      <c r="P132" s="239">
        <f>O132*H132</f>
        <v>0</v>
      </c>
      <c r="Q132" s="239">
        <v>0.00019233</v>
      </c>
      <c r="R132" s="239">
        <f>Q132*H132</f>
        <v>0.01980999</v>
      </c>
      <c r="S132" s="239">
        <v>0</v>
      </c>
      <c r="T132" s="240">
        <f>S132*H132</f>
        <v>0</v>
      </c>
      <c r="U132" s="40"/>
      <c r="V132" s="40"/>
      <c r="W132" s="40"/>
      <c r="X132" s="40"/>
      <c r="Y132" s="40"/>
      <c r="Z132" s="40"/>
      <c r="AA132" s="40"/>
      <c r="AB132" s="40"/>
      <c r="AC132" s="40"/>
      <c r="AD132" s="40"/>
      <c r="AE132" s="40"/>
      <c r="AR132" s="241" t="s">
        <v>157</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5085</v>
      </c>
    </row>
    <row r="133" s="2" customFormat="1">
      <c r="A133" s="40"/>
      <c r="B133" s="41"/>
      <c r="C133" s="42"/>
      <c r="D133" s="243" t="s">
        <v>293</v>
      </c>
      <c r="E133" s="42"/>
      <c r="F133" s="244" t="s">
        <v>1373</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2" customFormat="1">
      <c r="A134" s="40"/>
      <c r="B134" s="41"/>
      <c r="C134" s="42"/>
      <c r="D134" s="243" t="s">
        <v>295</v>
      </c>
      <c r="E134" s="42"/>
      <c r="F134" s="247" t="s">
        <v>1374</v>
      </c>
      <c r="G134" s="42"/>
      <c r="H134" s="42"/>
      <c r="I134" s="150"/>
      <c r="J134" s="42"/>
      <c r="K134" s="42"/>
      <c r="L134" s="46"/>
      <c r="M134" s="245"/>
      <c r="N134" s="246"/>
      <c r="O134" s="86"/>
      <c r="P134" s="86"/>
      <c r="Q134" s="86"/>
      <c r="R134" s="86"/>
      <c r="S134" s="86"/>
      <c r="T134" s="87"/>
      <c r="U134" s="40"/>
      <c r="V134" s="40"/>
      <c r="W134" s="40"/>
      <c r="X134" s="40"/>
      <c r="Y134" s="40"/>
      <c r="Z134" s="40"/>
      <c r="AA134" s="40"/>
      <c r="AB134" s="40"/>
      <c r="AC134" s="40"/>
      <c r="AD134" s="40"/>
      <c r="AE134" s="40"/>
      <c r="AT134" s="19" t="s">
        <v>295</v>
      </c>
      <c r="AU134" s="19" t="s">
        <v>81</v>
      </c>
    </row>
    <row r="135" s="13" customFormat="1">
      <c r="A135" s="13"/>
      <c r="B135" s="248"/>
      <c r="C135" s="249"/>
      <c r="D135" s="243" t="s">
        <v>297</v>
      </c>
      <c r="E135" s="250" t="s">
        <v>19</v>
      </c>
      <c r="F135" s="251" t="s">
        <v>5086</v>
      </c>
      <c r="G135" s="249"/>
      <c r="H135" s="252">
        <v>103</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79</v>
      </c>
      <c r="AY135" s="258" t="s">
        <v>285</v>
      </c>
    </row>
    <row r="136" s="2" customFormat="1" ht="16.5" customHeight="1">
      <c r="A136" s="40"/>
      <c r="B136" s="41"/>
      <c r="C136" s="230" t="s">
        <v>126</v>
      </c>
      <c r="D136" s="230" t="s">
        <v>287</v>
      </c>
      <c r="E136" s="231" t="s">
        <v>4022</v>
      </c>
      <c r="F136" s="232" t="s">
        <v>4023</v>
      </c>
      <c r="G136" s="233" t="s">
        <v>290</v>
      </c>
      <c r="H136" s="234">
        <v>70</v>
      </c>
      <c r="I136" s="235"/>
      <c r="J136" s="236">
        <f>ROUND(I136*H136,2)</f>
        <v>0</v>
      </c>
      <c r="K136" s="232" t="s">
        <v>291</v>
      </c>
      <c r="L136" s="46"/>
      <c r="M136" s="237" t="s">
        <v>19</v>
      </c>
      <c r="N136" s="238" t="s">
        <v>43</v>
      </c>
      <c r="O136" s="86"/>
      <c r="P136" s="239">
        <f>O136*H136</f>
        <v>0</v>
      </c>
      <c r="Q136" s="239">
        <v>0.00026694000000000002</v>
      </c>
      <c r="R136" s="239">
        <f>Q136*H136</f>
        <v>0.018685800000000002</v>
      </c>
      <c r="S136" s="239">
        <v>0</v>
      </c>
      <c r="T136" s="240">
        <f>S136*H136</f>
        <v>0</v>
      </c>
      <c r="U136" s="40"/>
      <c r="V136" s="40"/>
      <c r="W136" s="40"/>
      <c r="X136" s="40"/>
      <c r="Y136" s="40"/>
      <c r="Z136" s="40"/>
      <c r="AA136" s="40"/>
      <c r="AB136" s="40"/>
      <c r="AC136" s="40"/>
      <c r="AD136" s="40"/>
      <c r="AE136" s="40"/>
      <c r="AR136" s="241" t="s">
        <v>157</v>
      </c>
      <c r="AT136" s="241" t="s">
        <v>287</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157</v>
      </c>
      <c r="BM136" s="241" t="s">
        <v>5087</v>
      </c>
    </row>
    <row r="137" s="2" customFormat="1">
      <c r="A137" s="40"/>
      <c r="B137" s="41"/>
      <c r="C137" s="42"/>
      <c r="D137" s="243" t="s">
        <v>293</v>
      </c>
      <c r="E137" s="42"/>
      <c r="F137" s="244" t="s">
        <v>4025</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2" customFormat="1">
      <c r="A138" s="40"/>
      <c r="B138" s="41"/>
      <c r="C138" s="42"/>
      <c r="D138" s="243" t="s">
        <v>295</v>
      </c>
      <c r="E138" s="42"/>
      <c r="F138" s="247" t="s">
        <v>1374</v>
      </c>
      <c r="G138" s="42"/>
      <c r="H138" s="42"/>
      <c r="I138" s="150"/>
      <c r="J138" s="42"/>
      <c r="K138" s="42"/>
      <c r="L138" s="46"/>
      <c r="M138" s="245"/>
      <c r="N138" s="246"/>
      <c r="O138" s="86"/>
      <c r="P138" s="86"/>
      <c r="Q138" s="86"/>
      <c r="R138" s="86"/>
      <c r="S138" s="86"/>
      <c r="T138" s="87"/>
      <c r="U138" s="40"/>
      <c r="V138" s="40"/>
      <c r="W138" s="40"/>
      <c r="X138" s="40"/>
      <c r="Y138" s="40"/>
      <c r="Z138" s="40"/>
      <c r="AA138" s="40"/>
      <c r="AB138" s="40"/>
      <c r="AC138" s="40"/>
      <c r="AD138" s="40"/>
      <c r="AE138" s="40"/>
      <c r="AT138" s="19" t="s">
        <v>295</v>
      </c>
      <c r="AU138" s="19" t="s">
        <v>81</v>
      </c>
    </row>
    <row r="139" s="13" customFormat="1">
      <c r="A139" s="13"/>
      <c r="B139" s="248"/>
      <c r="C139" s="249"/>
      <c r="D139" s="243" t="s">
        <v>297</v>
      </c>
      <c r="E139" s="250" t="s">
        <v>19</v>
      </c>
      <c r="F139" s="251" t="s">
        <v>5088</v>
      </c>
      <c r="G139" s="249"/>
      <c r="H139" s="252">
        <v>70</v>
      </c>
      <c r="I139" s="253"/>
      <c r="J139" s="249"/>
      <c r="K139" s="249"/>
      <c r="L139" s="254"/>
      <c r="M139" s="255"/>
      <c r="N139" s="256"/>
      <c r="O139" s="256"/>
      <c r="P139" s="256"/>
      <c r="Q139" s="256"/>
      <c r="R139" s="256"/>
      <c r="S139" s="256"/>
      <c r="T139" s="257"/>
      <c r="U139" s="13"/>
      <c r="V139" s="13"/>
      <c r="W139" s="13"/>
      <c r="X139" s="13"/>
      <c r="Y139" s="13"/>
      <c r="Z139" s="13"/>
      <c r="AA139" s="13"/>
      <c r="AB139" s="13"/>
      <c r="AC139" s="13"/>
      <c r="AD139" s="13"/>
      <c r="AE139" s="13"/>
      <c r="AT139" s="258" t="s">
        <v>297</v>
      </c>
      <c r="AU139" s="258" t="s">
        <v>81</v>
      </c>
      <c r="AV139" s="13" t="s">
        <v>81</v>
      </c>
      <c r="AW139" s="13" t="s">
        <v>33</v>
      </c>
      <c r="AX139" s="13" t="s">
        <v>79</v>
      </c>
      <c r="AY139" s="258" t="s">
        <v>285</v>
      </c>
    </row>
    <row r="140" s="2" customFormat="1" ht="16.5" customHeight="1">
      <c r="A140" s="40"/>
      <c r="B140" s="41"/>
      <c r="C140" s="230" t="s">
        <v>133</v>
      </c>
      <c r="D140" s="230" t="s">
        <v>287</v>
      </c>
      <c r="E140" s="231" t="s">
        <v>3568</v>
      </c>
      <c r="F140" s="232" t="s">
        <v>3569</v>
      </c>
      <c r="G140" s="233" t="s">
        <v>361</v>
      </c>
      <c r="H140" s="234">
        <v>106</v>
      </c>
      <c r="I140" s="235"/>
      <c r="J140" s="236">
        <f>ROUND(I140*H140,2)</f>
        <v>0</v>
      </c>
      <c r="K140" s="232" t="s">
        <v>291</v>
      </c>
      <c r="L140" s="46"/>
      <c r="M140" s="237" t="s">
        <v>19</v>
      </c>
      <c r="N140" s="238" t="s">
        <v>43</v>
      </c>
      <c r="O140" s="86"/>
      <c r="P140" s="239">
        <f>O140*H140</f>
        <v>0</v>
      </c>
      <c r="Q140" s="239">
        <v>0.00097368599999999997</v>
      </c>
      <c r="R140" s="239">
        <f>Q140*H140</f>
        <v>0.10321071599999999</v>
      </c>
      <c r="S140" s="239">
        <v>0</v>
      </c>
      <c r="T140" s="240">
        <f>S140*H140</f>
        <v>0</v>
      </c>
      <c r="U140" s="40"/>
      <c r="V140" s="40"/>
      <c r="W140" s="40"/>
      <c r="X140" s="40"/>
      <c r="Y140" s="40"/>
      <c r="Z140" s="40"/>
      <c r="AA140" s="40"/>
      <c r="AB140" s="40"/>
      <c r="AC140" s="40"/>
      <c r="AD140" s="40"/>
      <c r="AE140" s="40"/>
      <c r="AR140" s="241" t="s">
        <v>157</v>
      </c>
      <c r="AT140" s="241" t="s">
        <v>287</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157</v>
      </c>
      <c r="BM140" s="241" t="s">
        <v>5089</v>
      </c>
    </row>
    <row r="141" s="2" customFormat="1">
      <c r="A141" s="40"/>
      <c r="B141" s="41"/>
      <c r="C141" s="42"/>
      <c r="D141" s="243" t="s">
        <v>293</v>
      </c>
      <c r="E141" s="42"/>
      <c r="F141" s="244" t="s">
        <v>3571</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2" customFormat="1">
      <c r="A142" s="40"/>
      <c r="B142" s="41"/>
      <c r="C142" s="42"/>
      <c r="D142" s="243" t="s">
        <v>295</v>
      </c>
      <c r="E142" s="42"/>
      <c r="F142" s="247" t="s">
        <v>1394</v>
      </c>
      <c r="G142" s="42"/>
      <c r="H142" s="42"/>
      <c r="I142" s="150"/>
      <c r="J142" s="42"/>
      <c r="K142" s="42"/>
      <c r="L142" s="46"/>
      <c r="M142" s="245"/>
      <c r="N142" s="246"/>
      <c r="O142" s="86"/>
      <c r="P142" s="86"/>
      <c r="Q142" s="86"/>
      <c r="R142" s="86"/>
      <c r="S142" s="86"/>
      <c r="T142" s="87"/>
      <c r="U142" s="40"/>
      <c r="V142" s="40"/>
      <c r="W142" s="40"/>
      <c r="X142" s="40"/>
      <c r="Y142" s="40"/>
      <c r="Z142" s="40"/>
      <c r="AA142" s="40"/>
      <c r="AB142" s="40"/>
      <c r="AC142" s="40"/>
      <c r="AD142" s="40"/>
      <c r="AE142" s="40"/>
      <c r="AT142" s="19" t="s">
        <v>295</v>
      </c>
      <c r="AU142" s="19" t="s">
        <v>81</v>
      </c>
    </row>
    <row r="143" s="13" customFormat="1">
      <c r="A143" s="13"/>
      <c r="B143" s="248"/>
      <c r="C143" s="249"/>
      <c r="D143" s="243" t="s">
        <v>297</v>
      </c>
      <c r="E143" s="250" t="s">
        <v>19</v>
      </c>
      <c r="F143" s="251" t="s">
        <v>5090</v>
      </c>
      <c r="G143" s="249"/>
      <c r="H143" s="252">
        <v>106</v>
      </c>
      <c r="I143" s="253"/>
      <c r="J143" s="249"/>
      <c r="K143" s="249"/>
      <c r="L143" s="254"/>
      <c r="M143" s="255"/>
      <c r="N143" s="256"/>
      <c r="O143" s="256"/>
      <c r="P143" s="256"/>
      <c r="Q143" s="256"/>
      <c r="R143" s="256"/>
      <c r="S143" s="256"/>
      <c r="T143" s="257"/>
      <c r="U143" s="13"/>
      <c r="V143" s="13"/>
      <c r="W143" s="13"/>
      <c r="X143" s="13"/>
      <c r="Y143" s="13"/>
      <c r="Z143" s="13"/>
      <c r="AA143" s="13"/>
      <c r="AB143" s="13"/>
      <c r="AC143" s="13"/>
      <c r="AD143" s="13"/>
      <c r="AE143" s="13"/>
      <c r="AT143" s="258" t="s">
        <v>297</v>
      </c>
      <c r="AU143" s="258" t="s">
        <v>81</v>
      </c>
      <c r="AV143" s="13" t="s">
        <v>81</v>
      </c>
      <c r="AW143" s="13" t="s">
        <v>33</v>
      </c>
      <c r="AX143" s="13" t="s">
        <v>79</v>
      </c>
      <c r="AY143" s="258" t="s">
        <v>285</v>
      </c>
    </row>
    <row r="144" s="2" customFormat="1" ht="16.5" customHeight="1">
      <c r="A144" s="40"/>
      <c r="B144" s="41"/>
      <c r="C144" s="230" t="s">
        <v>140</v>
      </c>
      <c r="D144" s="230" t="s">
        <v>287</v>
      </c>
      <c r="E144" s="231" t="s">
        <v>4016</v>
      </c>
      <c r="F144" s="232" t="s">
        <v>4017</v>
      </c>
      <c r="G144" s="233" t="s">
        <v>515</v>
      </c>
      <c r="H144" s="234">
        <v>6</v>
      </c>
      <c r="I144" s="235"/>
      <c r="J144" s="236">
        <f>ROUND(I144*H144,2)</f>
        <v>0</v>
      </c>
      <c r="K144" s="232" t="s">
        <v>291</v>
      </c>
      <c r="L144" s="46"/>
      <c r="M144" s="237" t="s">
        <v>19</v>
      </c>
      <c r="N144" s="238" t="s">
        <v>43</v>
      </c>
      <c r="O144" s="86"/>
      <c r="P144" s="239">
        <f>O144*H144</f>
        <v>0</v>
      </c>
      <c r="Q144" s="239">
        <v>0</v>
      </c>
      <c r="R144" s="239">
        <f>Q144*H144</f>
        <v>0</v>
      </c>
      <c r="S144" s="239">
        <v>0</v>
      </c>
      <c r="T144" s="240">
        <f>S144*H144</f>
        <v>0</v>
      </c>
      <c r="U144" s="40"/>
      <c r="V144" s="40"/>
      <c r="W144" s="40"/>
      <c r="X144" s="40"/>
      <c r="Y144" s="40"/>
      <c r="Z144" s="40"/>
      <c r="AA144" s="40"/>
      <c r="AB144" s="40"/>
      <c r="AC144" s="40"/>
      <c r="AD144" s="40"/>
      <c r="AE144" s="40"/>
      <c r="AR144" s="241" t="s">
        <v>157</v>
      </c>
      <c r="AT144" s="241" t="s">
        <v>287</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157</v>
      </c>
      <c r="BM144" s="241" t="s">
        <v>5091</v>
      </c>
    </row>
    <row r="145" s="2" customFormat="1">
      <c r="A145" s="40"/>
      <c r="B145" s="41"/>
      <c r="C145" s="42"/>
      <c r="D145" s="243" t="s">
        <v>293</v>
      </c>
      <c r="E145" s="42"/>
      <c r="F145" s="244" t="s">
        <v>4019</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13" customFormat="1">
      <c r="A146" s="13"/>
      <c r="B146" s="248"/>
      <c r="C146" s="249"/>
      <c r="D146" s="243" t="s">
        <v>297</v>
      </c>
      <c r="E146" s="250" t="s">
        <v>19</v>
      </c>
      <c r="F146" s="251" t="s">
        <v>105</v>
      </c>
      <c r="G146" s="249"/>
      <c r="H146" s="252">
        <v>6</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79</v>
      </c>
      <c r="AY146" s="258" t="s">
        <v>285</v>
      </c>
    </row>
    <row r="147" s="2" customFormat="1" ht="16.5" customHeight="1">
      <c r="A147" s="40"/>
      <c r="B147" s="41"/>
      <c r="C147" s="291" t="s">
        <v>147</v>
      </c>
      <c r="D147" s="291" t="s">
        <v>416</v>
      </c>
      <c r="E147" s="292" t="s">
        <v>4852</v>
      </c>
      <c r="F147" s="293" t="s">
        <v>4853</v>
      </c>
      <c r="G147" s="294" t="s">
        <v>290</v>
      </c>
      <c r="H147" s="295">
        <v>47</v>
      </c>
      <c r="I147" s="296"/>
      <c r="J147" s="297">
        <f>ROUND(I147*H147,2)</f>
        <v>0</v>
      </c>
      <c r="K147" s="293" t="s">
        <v>19</v>
      </c>
      <c r="L147" s="298"/>
      <c r="M147" s="299" t="s">
        <v>19</v>
      </c>
      <c r="N147" s="300" t="s">
        <v>43</v>
      </c>
      <c r="O147" s="86"/>
      <c r="P147" s="239">
        <f>O147*H147</f>
        <v>0</v>
      </c>
      <c r="Q147" s="239">
        <v>0.00088000000000000003</v>
      </c>
      <c r="R147" s="239">
        <f>Q147*H147</f>
        <v>0.041360000000000001</v>
      </c>
      <c r="S147" s="239">
        <v>0</v>
      </c>
      <c r="T147" s="240">
        <f>S147*H147</f>
        <v>0</v>
      </c>
      <c r="U147" s="40"/>
      <c r="V147" s="40"/>
      <c r="W147" s="40"/>
      <c r="X147" s="40"/>
      <c r="Y147" s="40"/>
      <c r="Z147" s="40"/>
      <c r="AA147" s="40"/>
      <c r="AB147" s="40"/>
      <c r="AC147" s="40"/>
      <c r="AD147" s="40"/>
      <c r="AE147" s="40"/>
      <c r="AR147" s="241" t="s">
        <v>536</v>
      </c>
      <c r="AT147" s="241" t="s">
        <v>416</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157</v>
      </c>
      <c r="BM147" s="241" t="s">
        <v>5092</v>
      </c>
    </row>
    <row r="148" s="2" customFormat="1">
      <c r="A148" s="40"/>
      <c r="B148" s="41"/>
      <c r="C148" s="42"/>
      <c r="D148" s="243" t="s">
        <v>293</v>
      </c>
      <c r="E148" s="42"/>
      <c r="F148" s="244" t="s">
        <v>4853</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13" customFormat="1">
      <c r="A149" s="13"/>
      <c r="B149" s="248"/>
      <c r="C149" s="249"/>
      <c r="D149" s="243" t="s">
        <v>297</v>
      </c>
      <c r="E149" s="250" t="s">
        <v>19</v>
      </c>
      <c r="F149" s="251" t="s">
        <v>5093</v>
      </c>
      <c r="G149" s="249"/>
      <c r="H149" s="252">
        <v>47</v>
      </c>
      <c r="I149" s="253"/>
      <c r="J149" s="249"/>
      <c r="K149" s="249"/>
      <c r="L149" s="254"/>
      <c r="M149" s="255"/>
      <c r="N149" s="256"/>
      <c r="O149" s="256"/>
      <c r="P149" s="256"/>
      <c r="Q149" s="256"/>
      <c r="R149" s="256"/>
      <c r="S149" s="256"/>
      <c r="T149" s="257"/>
      <c r="U149" s="13"/>
      <c r="V149" s="13"/>
      <c r="W149" s="13"/>
      <c r="X149" s="13"/>
      <c r="Y149" s="13"/>
      <c r="Z149" s="13"/>
      <c r="AA149" s="13"/>
      <c r="AB149" s="13"/>
      <c r="AC149" s="13"/>
      <c r="AD149" s="13"/>
      <c r="AE149" s="13"/>
      <c r="AT149" s="258" t="s">
        <v>297</v>
      </c>
      <c r="AU149" s="258" t="s">
        <v>81</v>
      </c>
      <c r="AV149" s="13" t="s">
        <v>81</v>
      </c>
      <c r="AW149" s="13" t="s">
        <v>33</v>
      </c>
      <c r="AX149" s="13" t="s">
        <v>79</v>
      </c>
      <c r="AY149" s="258" t="s">
        <v>285</v>
      </c>
    </row>
    <row r="150" s="2" customFormat="1" ht="16.5" customHeight="1">
      <c r="A150" s="40"/>
      <c r="B150" s="41"/>
      <c r="C150" s="291" t="s">
        <v>391</v>
      </c>
      <c r="D150" s="291" t="s">
        <v>416</v>
      </c>
      <c r="E150" s="292" t="s">
        <v>5094</v>
      </c>
      <c r="F150" s="293" t="s">
        <v>5095</v>
      </c>
      <c r="G150" s="294" t="s">
        <v>290</v>
      </c>
      <c r="H150" s="295">
        <v>23</v>
      </c>
      <c r="I150" s="296"/>
      <c r="J150" s="297">
        <f>ROUND(I150*H150,2)</f>
        <v>0</v>
      </c>
      <c r="K150" s="293" t="s">
        <v>19</v>
      </c>
      <c r="L150" s="298"/>
      <c r="M150" s="299" t="s">
        <v>19</v>
      </c>
      <c r="N150" s="300" t="s">
        <v>43</v>
      </c>
      <c r="O150" s="86"/>
      <c r="P150" s="239">
        <f>O150*H150</f>
        <v>0</v>
      </c>
      <c r="Q150" s="239">
        <v>0.00088000000000000003</v>
      </c>
      <c r="R150" s="239">
        <f>Q150*H150</f>
        <v>0.020240000000000001</v>
      </c>
      <c r="S150" s="239">
        <v>0</v>
      </c>
      <c r="T150" s="240">
        <f>S150*H150</f>
        <v>0</v>
      </c>
      <c r="U150" s="40"/>
      <c r="V150" s="40"/>
      <c r="W150" s="40"/>
      <c r="X150" s="40"/>
      <c r="Y150" s="40"/>
      <c r="Z150" s="40"/>
      <c r="AA150" s="40"/>
      <c r="AB150" s="40"/>
      <c r="AC150" s="40"/>
      <c r="AD150" s="40"/>
      <c r="AE150" s="40"/>
      <c r="AR150" s="241" t="s">
        <v>536</v>
      </c>
      <c r="AT150" s="241" t="s">
        <v>416</v>
      </c>
      <c r="AU150" s="241" t="s">
        <v>81</v>
      </c>
      <c r="AY150" s="19" t="s">
        <v>285</v>
      </c>
      <c r="BE150" s="242">
        <f>IF(N150="základní",J150,0)</f>
        <v>0</v>
      </c>
      <c r="BF150" s="242">
        <f>IF(N150="snížená",J150,0)</f>
        <v>0</v>
      </c>
      <c r="BG150" s="242">
        <f>IF(N150="zákl. přenesená",J150,0)</f>
        <v>0</v>
      </c>
      <c r="BH150" s="242">
        <f>IF(N150="sníž. přenesená",J150,0)</f>
        <v>0</v>
      </c>
      <c r="BI150" s="242">
        <f>IF(N150="nulová",J150,0)</f>
        <v>0</v>
      </c>
      <c r="BJ150" s="19" t="s">
        <v>79</v>
      </c>
      <c r="BK150" s="242">
        <f>ROUND(I150*H150,2)</f>
        <v>0</v>
      </c>
      <c r="BL150" s="19" t="s">
        <v>157</v>
      </c>
      <c r="BM150" s="241" t="s">
        <v>5096</v>
      </c>
    </row>
    <row r="151" s="2" customFormat="1">
      <c r="A151" s="40"/>
      <c r="B151" s="41"/>
      <c r="C151" s="42"/>
      <c r="D151" s="243" t="s">
        <v>293</v>
      </c>
      <c r="E151" s="42"/>
      <c r="F151" s="244" t="s">
        <v>5095</v>
      </c>
      <c r="G151" s="42"/>
      <c r="H151" s="42"/>
      <c r="I151" s="150"/>
      <c r="J151" s="42"/>
      <c r="K151" s="42"/>
      <c r="L151" s="46"/>
      <c r="M151" s="245"/>
      <c r="N151" s="246"/>
      <c r="O151" s="86"/>
      <c r="P151" s="86"/>
      <c r="Q151" s="86"/>
      <c r="R151" s="86"/>
      <c r="S151" s="86"/>
      <c r="T151" s="87"/>
      <c r="U151" s="40"/>
      <c r="V151" s="40"/>
      <c r="W151" s="40"/>
      <c r="X151" s="40"/>
      <c r="Y151" s="40"/>
      <c r="Z151" s="40"/>
      <c r="AA151" s="40"/>
      <c r="AB151" s="40"/>
      <c r="AC151" s="40"/>
      <c r="AD151" s="40"/>
      <c r="AE151" s="40"/>
      <c r="AT151" s="19" t="s">
        <v>293</v>
      </c>
      <c r="AU151" s="19" t="s">
        <v>81</v>
      </c>
    </row>
    <row r="152" s="13" customFormat="1">
      <c r="A152" s="13"/>
      <c r="B152" s="248"/>
      <c r="C152" s="249"/>
      <c r="D152" s="243" t="s">
        <v>297</v>
      </c>
      <c r="E152" s="250" t="s">
        <v>19</v>
      </c>
      <c r="F152" s="251" t="s">
        <v>5097</v>
      </c>
      <c r="G152" s="249"/>
      <c r="H152" s="252">
        <v>23</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79</v>
      </c>
      <c r="AY152" s="258" t="s">
        <v>285</v>
      </c>
    </row>
    <row r="153" s="2" customFormat="1" ht="16.5" customHeight="1">
      <c r="A153" s="40"/>
      <c r="B153" s="41"/>
      <c r="C153" s="291" t="s">
        <v>154</v>
      </c>
      <c r="D153" s="291" t="s">
        <v>416</v>
      </c>
      <c r="E153" s="292" t="s">
        <v>3572</v>
      </c>
      <c r="F153" s="293" t="s">
        <v>5098</v>
      </c>
      <c r="G153" s="294" t="s">
        <v>290</v>
      </c>
      <c r="H153" s="295">
        <v>42</v>
      </c>
      <c r="I153" s="296"/>
      <c r="J153" s="297">
        <f>ROUND(I153*H153,2)</f>
        <v>0</v>
      </c>
      <c r="K153" s="293" t="s">
        <v>19</v>
      </c>
      <c r="L153" s="298"/>
      <c r="M153" s="299" t="s">
        <v>19</v>
      </c>
      <c r="N153" s="300" t="s">
        <v>43</v>
      </c>
      <c r="O153" s="86"/>
      <c r="P153" s="239">
        <f>O153*H153</f>
        <v>0</v>
      </c>
      <c r="Q153" s="239">
        <v>0.00088000000000000003</v>
      </c>
      <c r="R153" s="239">
        <f>Q153*H153</f>
        <v>0.03696</v>
      </c>
      <c r="S153" s="239">
        <v>0</v>
      </c>
      <c r="T153" s="240">
        <f>S153*H153</f>
        <v>0</v>
      </c>
      <c r="U153" s="40"/>
      <c r="V153" s="40"/>
      <c r="W153" s="40"/>
      <c r="X153" s="40"/>
      <c r="Y153" s="40"/>
      <c r="Z153" s="40"/>
      <c r="AA153" s="40"/>
      <c r="AB153" s="40"/>
      <c r="AC153" s="40"/>
      <c r="AD153" s="40"/>
      <c r="AE153" s="40"/>
      <c r="AR153" s="241" t="s">
        <v>536</v>
      </c>
      <c r="AT153" s="241" t="s">
        <v>416</v>
      </c>
      <c r="AU153" s="241" t="s">
        <v>81</v>
      </c>
      <c r="AY153" s="19" t="s">
        <v>285</v>
      </c>
      <c r="BE153" s="242">
        <f>IF(N153="základní",J153,0)</f>
        <v>0</v>
      </c>
      <c r="BF153" s="242">
        <f>IF(N153="snížená",J153,0)</f>
        <v>0</v>
      </c>
      <c r="BG153" s="242">
        <f>IF(N153="zákl. přenesená",J153,0)</f>
        <v>0</v>
      </c>
      <c r="BH153" s="242">
        <f>IF(N153="sníž. přenesená",J153,0)</f>
        <v>0</v>
      </c>
      <c r="BI153" s="242">
        <f>IF(N153="nulová",J153,0)</f>
        <v>0</v>
      </c>
      <c r="BJ153" s="19" t="s">
        <v>79</v>
      </c>
      <c r="BK153" s="242">
        <f>ROUND(I153*H153,2)</f>
        <v>0</v>
      </c>
      <c r="BL153" s="19" t="s">
        <v>157</v>
      </c>
      <c r="BM153" s="241" t="s">
        <v>5099</v>
      </c>
    </row>
    <row r="154" s="2" customFormat="1">
      <c r="A154" s="40"/>
      <c r="B154" s="41"/>
      <c r="C154" s="42"/>
      <c r="D154" s="243" t="s">
        <v>293</v>
      </c>
      <c r="E154" s="42"/>
      <c r="F154" s="244" t="s">
        <v>3573</v>
      </c>
      <c r="G154" s="42"/>
      <c r="H154" s="42"/>
      <c r="I154" s="150"/>
      <c r="J154" s="42"/>
      <c r="K154" s="42"/>
      <c r="L154" s="46"/>
      <c r="M154" s="245"/>
      <c r="N154" s="246"/>
      <c r="O154" s="86"/>
      <c r="P154" s="86"/>
      <c r="Q154" s="86"/>
      <c r="R154" s="86"/>
      <c r="S154" s="86"/>
      <c r="T154" s="87"/>
      <c r="U154" s="40"/>
      <c r="V154" s="40"/>
      <c r="W154" s="40"/>
      <c r="X154" s="40"/>
      <c r="Y154" s="40"/>
      <c r="Z154" s="40"/>
      <c r="AA154" s="40"/>
      <c r="AB154" s="40"/>
      <c r="AC154" s="40"/>
      <c r="AD154" s="40"/>
      <c r="AE154" s="40"/>
      <c r="AT154" s="19" t="s">
        <v>293</v>
      </c>
      <c r="AU154" s="19" t="s">
        <v>81</v>
      </c>
    </row>
    <row r="155" s="13" customFormat="1">
      <c r="A155" s="13"/>
      <c r="B155" s="248"/>
      <c r="C155" s="249"/>
      <c r="D155" s="243" t="s">
        <v>297</v>
      </c>
      <c r="E155" s="250" t="s">
        <v>19</v>
      </c>
      <c r="F155" s="251" t="s">
        <v>5100</v>
      </c>
      <c r="G155" s="249"/>
      <c r="H155" s="252">
        <v>42</v>
      </c>
      <c r="I155" s="253"/>
      <c r="J155" s="249"/>
      <c r="K155" s="249"/>
      <c r="L155" s="254"/>
      <c r="M155" s="255"/>
      <c r="N155" s="256"/>
      <c r="O155" s="256"/>
      <c r="P155" s="256"/>
      <c r="Q155" s="256"/>
      <c r="R155" s="256"/>
      <c r="S155" s="256"/>
      <c r="T155" s="257"/>
      <c r="U155" s="13"/>
      <c r="V155" s="13"/>
      <c r="W155" s="13"/>
      <c r="X155" s="13"/>
      <c r="Y155" s="13"/>
      <c r="Z155" s="13"/>
      <c r="AA155" s="13"/>
      <c r="AB155" s="13"/>
      <c r="AC155" s="13"/>
      <c r="AD155" s="13"/>
      <c r="AE155" s="13"/>
      <c r="AT155" s="258" t="s">
        <v>297</v>
      </c>
      <c r="AU155" s="258" t="s">
        <v>81</v>
      </c>
      <c r="AV155" s="13" t="s">
        <v>81</v>
      </c>
      <c r="AW155" s="13" t="s">
        <v>33</v>
      </c>
      <c r="AX155" s="13" t="s">
        <v>79</v>
      </c>
      <c r="AY155" s="258" t="s">
        <v>285</v>
      </c>
    </row>
    <row r="156" s="2" customFormat="1" ht="16.5" customHeight="1">
      <c r="A156" s="40"/>
      <c r="B156" s="41"/>
      <c r="C156" s="291" t="s">
        <v>8</v>
      </c>
      <c r="D156" s="291" t="s">
        <v>416</v>
      </c>
      <c r="E156" s="292" t="s">
        <v>5101</v>
      </c>
      <c r="F156" s="293" t="s">
        <v>5102</v>
      </c>
      <c r="G156" s="294" t="s">
        <v>290</v>
      </c>
      <c r="H156" s="295">
        <v>24</v>
      </c>
      <c r="I156" s="296"/>
      <c r="J156" s="297">
        <f>ROUND(I156*H156,2)</f>
        <v>0</v>
      </c>
      <c r="K156" s="293" t="s">
        <v>19</v>
      </c>
      <c r="L156" s="298"/>
      <c r="M156" s="299" t="s">
        <v>19</v>
      </c>
      <c r="N156" s="300" t="s">
        <v>43</v>
      </c>
      <c r="O156" s="86"/>
      <c r="P156" s="239">
        <f>O156*H156</f>
        <v>0</v>
      </c>
      <c r="Q156" s="239">
        <v>0.00088000000000000003</v>
      </c>
      <c r="R156" s="239">
        <f>Q156*H156</f>
        <v>0.02112</v>
      </c>
      <c r="S156" s="239">
        <v>0</v>
      </c>
      <c r="T156" s="240">
        <f>S156*H156</f>
        <v>0</v>
      </c>
      <c r="U156" s="40"/>
      <c r="V156" s="40"/>
      <c r="W156" s="40"/>
      <c r="X156" s="40"/>
      <c r="Y156" s="40"/>
      <c r="Z156" s="40"/>
      <c r="AA156" s="40"/>
      <c r="AB156" s="40"/>
      <c r="AC156" s="40"/>
      <c r="AD156" s="40"/>
      <c r="AE156" s="40"/>
      <c r="AR156" s="241" t="s">
        <v>536</v>
      </c>
      <c r="AT156" s="241" t="s">
        <v>416</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157</v>
      </c>
      <c r="BM156" s="241" t="s">
        <v>5103</v>
      </c>
    </row>
    <row r="157" s="2" customFormat="1">
      <c r="A157" s="40"/>
      <c r="B157" s="41"/>
      <c r="C157" s="42"/>
      <c r="D157" s="243" t="s">
        <v>293</v>
      </c>
      <c r="E157" s="42"/>
      <c r="F157" s="244" t="s">
        <v>5104</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13" customFormat="1">
      <c r="A158" s="13"/>
      <c r="B158" s="248"/>
      <c r="C158" s="249"/>
      <c r="D158" s="243" t="s">
        <v>297</v>
      </c>
      <c r="E158" s="250" t="s">
        <v>19</v>
      </c>
      <c r="F158" s="251" t="s">
        <v>5105</v>
      </c>
      <c r="G158" s="249"/>
      <c r="H158" s="252">
        <v>24</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79</v>
      </c>
      <c r="AY158" s="258" t="s">
        <v>285</v>
      </c>
    </row>
    <row r="159" s="2" customFormat="1" ht="16.5" customHeight="1">
      <c r="A159" s="40"/>
      <c r="B159" s="41"/>
      <c r="C159" s="291" t="s">
        <v>157</v>
      </c>
      <c r="D159" s="291" t="s">
        <v>416</v>
      </c>
      <c r="E159" s="292" t="s">
        <v>5106</v>
      </c>
      <c r="F159" s="293" t="s">
        <v>5107</v>
      </c>
      <c r="G159" s="294" t="s">
        <v>290</v>
      </c>
      <c r="H159" s="295">
        <v>22</v>
      </c>
      <c r="I159" s="296"/>
      <c r="J159" s="297">
        <f>ROUND(I159*H159,2)</f>
        <v>0</v>
      </c>
      <c r="K159" s="293" t="s">
        <v>19</v>
      </c>
      <c r="L159" s="298"/>
      <c r="M159" s="299" t="s">
        <v>19</v>
      </c>
      <c r="N159" s="300" t="s">
        <v>43</v>
      </c>
      <c r="O159" s="86"/>
      <c r="P159" s="239">
        <f>O159*H159</f>
        <v>0</v>
      </c>
      <c r="Q159" s="239">
        <v>0.00088000000000000003</v>
      </c>
      <c r="R159" s="239">
        <f>Q159*H159</f>
        <v>0.019360000000000002</v>
      </c>
      <c r="S159" s="239">
        <v>0</v>
      </c>
      <c r="T159" s="240">
        <f>S159*H159</f>
        <v>0</v>
      </c>
      <c r="U159" s="40"/>
      <c r="V159" s="40"/>
      <c r="W159" s="40"/>
      <c r="X159" s="40"/>
      <c r="Y159" s="40"/>
      <c r="Z159" s="40"/>
      <c r="AA159" s="40"/>
      <c r="AB159" s="40"/>
      <c r="AC159" s="40"/>
      <c r="AD159" s="40"/>
      <c r="AE159" s="40"/>
      <c r="AR159" s="241" t="s">
        <v>536</v>
      </c>
      <c r="AT159" s="241" t="s">
        <v>416</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5108</v>
      </c>
    </row>
    <row r="160" s="2" customFormat="1">
      <c r="A160" s="40"/>
      <c r="B160" s="41"/>
      <c r="C160" s="42"/>
      <c r="D160" s="243" t="s">
        <v>293</v>
      </c>
      <c r="E160" s="42"/>
      <c r="F160" s="244" t="s">
        <v>5109</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13" customFormat="1">
      <c r="A161" s="13"/>
      <c r="B161" s="248"/>
      <c r="C161" s="249"/>
      <c r="D161" s="243" t="s">
        <v>297</v>
      </c>
      <c r="E161" s="250" t="s">
        <v>19</v>
      </c>
      <c r="F161" s="251" t="s">
        <v>5110</v>
      </c>
      <c r="G161" s="249"/>
      <c r="H161" s="252">
        <v>22</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79</v>
      </c>
      <c r="AY161" s="258" t="s">
        <v>285</v>
      </c>
    </row>
    <row r="162" s="2" customFormat="1" ht="16.5" customHeight="1">
      <c r="A162" s="40"/>
      <c r="B162" s="41"/>
      <c r="C162" s="230" t="s">
        <v>160</v>
      </c>
      <c r="D162" s="230" t="s">
        <v>287</v>
      </c>
      <c r="E162" s="231" t="s">
        <v>3575</v>
      </c>
      <c r="F162" s="232" t="s">
        <v>3576</v>
      </c>
      <c r="G162" s="233" t="s">
        <v>3577</v>
      </c>
      <c r="H162" s="308"/>
      <c r="I162" s="235"/>
      <c r="J162" s="236">
        <f>ROUND(I162*H162,2)</f>
        <v>0</v>
      </c>
      <c r="K162" s="232" t="s">
        <v>291</v>
      </c>
      <c r="L162" s="46"/>
      <c r="M162" s="237" t="s">
        <v>19</v>
      </c>
      <c r="N162" s="238" t="s">
        <v>43</v>
      </c>
      <c r="O162" s="86"/>
      <c r="P162" s="239">
        <f>O162*H162</f>
        <v>0</v>
      </c>
      <c r="Q162" s="239">
        <v>0</v>
      </c>
      <c r="R162" s="239">
        <f>Q162*H162</f>
        <v>0</v>
      </c>
      <c r="S162" s="239">
        <v>0</v>
      </c>
      <c r="T162" s="240">
        <f>S162*H162</f>
        <v>0</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5111</v>
      </c>
    </row>
    <row r="163" s="2" customFormat="1">
      <c r="A163" s="40"/>
      <c r="B163" s="41"/>
      <c r="C163" s="42"/>
      <c r="D163" s="243" t="s">
        <v>293</v>
      </c>
      <c r="E163" s="42"/>
      <c r="F163" s="244" t="s">
        <v>3579</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2" customFormat="1">
      <c r="A164" s="40"/>
      <c r="B164" s="41"/>
      <c r="C164" s="42"/>
      <c r="D164" s="243" t="s">
        <v>295</v>
      </c>
      <c r="E164" s="42"/>
      <c r="F164" s="247" t="s">
        <v>1405</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295</v>
      </c>
      <c r="AU164" s="19" t="s">
        <v>81</v>
      </c>
    </row>
    <row r="165" s="2" customFormat="1" ht="16.5" customHeight="1">
      <c r="A165" s="40"/>
      <c r="B165" s="41"/>
      <c r="C165" s="230" t="s">
        <v>444</v>
      </c>
      <c r="D165" s="230" t="s">
        <v>287</v>
      </c>
      <c r="E165" s="231" t="s">
        <v>4035</v>
      </c>
      <c r="F165" s="232" t="s">
        <v>4036</v>
      </c>
      <c r="G165" s="233" t="s">
        <v>3577</v>
      </c>
      <c r="H165" s="308"/>
      <c r="I165" s="235"/>
      <c r="J165" s="236">
        <f>ROUND(I165*H165,2)</f>
        <v>0</v>
      </c>
      <c r="K165" s="232" t="s">
        <v>291</v>
      </c>
      <c r="L165" s="46"/>
      <c r="M165" s="237" t="s">
        <v>19</v>
      </c>
      <c r="N165" s="238" t="s">
        <v>43</v>
      </c>
      <c r="O165" s="86"/>
      <c r="P165" s="239">
        <f>O165*H165</f>
        <v>0</v>
      </c>
      <c r="Q165" s="239">
        <v>0</v>
      </c>
      <c r="R165" s="239">
        <f>Q165*H165</f>
        <v>0</v>
      </c>
      <c r="S165" s="239">
        <v>0</v>
      </c>
      <c r="T165" s="240">
        <f>S165*H165</f>
        <v>0</v>
      </c>
      <c r="U165" s="40"/>
      <c r="V165" s="40"/>
      <c r="W165" s="40"/>
      <c r="X165" s="40"/>
      <c r="Y165" s="40"/>
      <c r="Z165" s="40"/>
      <c r="AA165" s="40"/>
      <c r="AB165" s="40"/>
      <c r="AC165" s="40"/>
      <c r="AD165" s="40"/>
      <c r="AE165" s="40"/>
      <c r="AR165" s="241" t="s">
        <v>157</v>
      </c>
      <c r="AT165" s="241" t="s">
        <v>287</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157</v>
      </c>
      <c r="BM165" s="241" t="s">
        <v>5112</v>
      </c>
    </row>
    <row r="166" s="2" customFormat="1">
      <c r="A166" s="40"/>
      <c r="B166" s="41"/>
      <c r="C166" s="42"/>
      <c r="D166" s="243" t="s">
        <v>293</v>
      </c>
      <c r="E166" s="42"/>
      <c r="F166" s="244" t="s">
        <v>4038</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2" customFormat="1">
      <c r="A167" s="40"/>
      <c r="B167" s="41"/>
      <c r="C167" s="42"/>
      <c r="D167" s="243" t="s">
        <v>295</v>
      </c>
      <c r="E167" s="42"/>
      <c r="F167" s="247" t="s">
        <v>1405</v>
      </c>
      <c r="G167" s="42"/>
      <c r="H167" s="42"/>
      <c r="I167" s="150"/>
      <c r="J167" s="42"/>
      <c r="K167" s="42"/>
      <c r="L167" s="46"/>
      <c r="M167" s="245"/>
      <c r="N167" s="246"/>
      <c r="O167" s="86"/>
      <c r="P167" s="86"/>
      <c r="Q167" s="86"/>
      <c r="R167" s="86"/>
      <c r="S167" s="86"/>
      <c r="T167" s="87"/>
      <c r="U167" s="40"/>
      <c r="V167" s="40"/>
      <c r="W167" s="40"/>
      <c r="X167" s="40"/>
      <c r="Y167" s="40"/>
      <c r="Z167" s="40"/>
      <c r="AA167" s="40"/>
      <c r="AB167" s="40"/>
      <c r="AC167" s="40"/>
      <c r="AD167" s="40"/>
      <c r="AE167" s="40"/>
      <c r="AT167" s="19" t="s">
        <v>295</v>
      </c>
      <c r="AU167" s="19" t="s">
        <v>81</v>
      </c>
    </row>
    <row r="168" s="12" customFormat="1" ht="22.8" customHeight="1">
      <c r="A168" s="12"/>
      <c r="B168" s="214"/>
      <c r="C168" s="215"/>
      <c r="D168" s="216" t="s">
        <v>71</v>
      </c>
      <c r="E168" s="228" t="s">
        <v>3584</v>
      </c>
      <c r="F168" s="228" t="s">
        <v>3585</v>
      </c>
      <c r="G168" s="215"/>
      <c r="H168" s="215"/>
      <c r="I168" s="218"/>
      <c r="J168" s="229">
        <f>BK168</f>
        <v>0</v>
      </c>
      <c r="K168" s="215"/>
      <c r="L168" s="220"/>
      <c r="M168" s="221"/>
      <c r="N168" s="222"/>
      <c r="O168" s="222"/>
      <c r="P168" s="223">
        <f>SUM(P169:P199)</f>
        <v>0</v>
      </c>
      <c r="Q168" s="222"/>
      <c r="R168" s="223">
        <f>SUM(R169:R199)</f>
        <v>0.18906012000000003</v>
      </c>
      <c r="S168" s="222"/>
      <c r="T168" s="224">
        <f>SUM(T169:T199)</f>
        <v>0.011650000000000001</v>
      </c>
      <c r="U168" s="12"/>
      <c r="V168" s="12"/>
      <c r="W168" s="12"/>
      <c r="X168" s="12"/>
      <c r="Y168" s="12"/>
      <c r="Z168" s="12"/>
      <c r="AA168" s="12"/>
      <c r="AB168" s="12"/>
      <c r="AC168" s="12"/>
      <c r="AD168" s="12"/>
      <c r="AE168" s="12"/>
      <c r="AR168" s="225" t="s">
        <v>81</v>
      </c>
      <c r="AT168" s="226" t="s">
        <v>71</v>
      </c>
      <c r="AU168" s="226" t="s">
        <v>79</v>
      </c>
      <c r="AY168" s="225" t="s">
        <v>285</v>
      </c>
      <c r="BK168" s="227">
        <f>SUM(BK169:BK199)</f>
        <v>0</v>
      </c>
    </row>
    <row r="169" s="2" customFormat="1" ht="16.5" customHeight="1">
      <c r="A169" s="40"/>
      <c r="B169" s="41"/>
      <c r="C169" s="230" t="s">
        <v>163</v>
      </c>
      <c r="D169" s="230" t="s">
        <v>287</v>
      </c>
      <c r="E169" s="231" t="s">
        <v>3586</v>
      </c>
      <c r="F169" s="232" t="s">
        <v>3587</v>
      </c>
      <c r="G169" s="233" t="s">
        <v>515</v>
      </c>
      <c r="H169" s="234">
        <v>1</v>
      </c>
      <c r="I169" s="235"/>
      <c r="J169" s="236">
        <f>ROUND(I169*H169,2)</f>
        <v>0</v>
      </c>
      <c r="K169" s="232" t="s">
        <v>291</v>
      </c>
      <c r="L169" s="46"/>
      <c r="M169" s="237" t="s">
        <v>19</v>
      </c>
      <c r="N169" s="238" t="s">
        <v>43</v>
      </c>
      <c r="O169" s="86"/>
      <c r="P169" s="239">
        <f>O169*H169</f>
        <v>0</v>
      </c>
      <c r="Q169" s="239">
        <v>0</v>
      </c>
      <c r="R169" s="239">
        <f>Q169*H169</f>
        <v>0</v>
      </c>
      <c r="S169" s="239">
        <v>0.011650000000000001</v>
      </c>
      <c r="T169" s="240">
        <f>S169*H169</f>
        <v>0.011650000000000001</v>
      </c>
      <c r="U169" s="40"/>
      <c r="V169" s="40"/>
      <c r="W169" s="40"/>
      <c r="X169" s="40"/>
      <c r="Y169" s="40"/>
      <c r="Z169" s="40"/>
      <c r="AA169" s="40"/>
      <c r="AB169" s="40"/>
      <c r="AC169" s="40"/>
      <c r="AD169" s="40"/>
      <c r="AE169" s="40"/>
      <c r="AR169" s="241" t="s">
        <v>157</v>
      </c>
      <c r="AT169" s="241" t="s">
        <v>287</v>
      </c>
      <c r="AU169" s="241" t="s">
        <v>81</v>
      </c>
      <c r="AY169" s="19" t="s">
        <v>285</v>
      </c>
      <c r="BE169" s="242">
        <f>IF(N169="základní",J169,0)</f>
        <v>0</v>
      </c>
      <c r="BF169" s="242">
        <f>IF(N169="snížená",J169,0)</f>
        <v>0</v>
      </c>
      <c r="BG169" s="242">
        <f>IF(N169="zákl. přenesená",J169,0)</f>
        <v>0</v>
      </c>
      <c r="BH169" s="242">
        <f>IF(N169="sníž. přenesená",J169,0)</f>
        <v>0</v>
      </c>
      <c r="BI169" s="242">
        <f>IF(N169="nulová",J169,0)</f>
        <v>0</v>
      </c>
      <c r="BJ169" s="19" t="s">
        <v>79</v>
      </c>
      <c r="BK169" s="242">
        <f>ROUND(I169*H169,2)</f>
        <v>0</v>
      </c>
      <c r="BL169" s="19" t="s">
        <v>157</v>
      </c>
      <c r="BM169" s="241" t="s">
        <v>5113</v>
      </c>
    </row>
    <row r="170" s="2" customFormat="1">
      <c r="A170" s="40"/>
      <c r="B170" s="41"/>
      <c r="C170" s="42"/>
      <c r="D170" s="243" t="s">
        <v>293</v>
      </c>
      <c r="E170" s="42"/>
      <c r="F170" s="244" t="s">
        <v>3587</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293</v>
      </c>
      <c r="AU170" s="19" t="s">
        <v>81</v>
      </c>
    </row>
    <row r="171" s="13" customFormat="1">
      <c r="A171" s="13"/>
      <c r="B171" s="248"/>
      <c r="C171" s="249"/>
      <c r="D171" s="243" t="s">
        <v>297</v>
      </c>
      <c r="E171" s="250" t="s">
        <v>19</v>
      </c>
      <c r="F171" s="251" t="s">
        <v>79</v>
      </c>
      <c r="G171" s="249"/>
      <c r="H171" s="252">
        <v>1</v>
      </c>
      <c r="I171" s="253"/>
      <c r="J171" s="249"/>
      <c r="K171" s="249"/>
      <c r="L171" s="254"/>
      <c r="M171" s="255"/>
      <c r="N171" s="256"/>
      <c r="O171" s="256"/>
      <c r="P171" s="256"/>
      <c r="Q171" s="256"/>
      <c r="R171" s="256"/>
      <c r="S171" s="256"/>
      <c r="T171" s="257"/>
      <c r="U171" s="13"/>
      <c r="V171" s="13"/>
      <c r="W171" s="13"/>
      <c r="X171" s="13"/>
      <c r="Y171" s="13"/>
      <c r="Z171" s="13"/>
      <c r="AA171" s="13"/>
      <c r="AB171" s="13"/>
      <c r="AC171" s="13"/>
      <c r="AD171" s="13"/>
      <c r="AE171" s="13"/>
      <c r="AT171" s="258" t="s">
        <v>297</v>
      </c>
      <c r="AU171" s="258" t="s">
        <v>81</v>
      </c>
      <c r="AV171" s="13" t="s">
        <v>81</v>
      </c>
      <c r="AW171" s="13" t="s">
        <v>33</v>
      </c>
      <c r="AX171" s="13" t="s">
        <v>79</v>
      </c>
      <c r="AY171" s="258" t="s">
        <v>285</v>
      </c>
    </row>
    <row r="172" s="2" customFormat="1" ht="16.5" customHeight="1">
      <c r="A172" s="40"/>
      <c r="B172" s="41"/>
      <c r="C172" s="230" t="s">
        <v>455</v>
      </c>
      <c r="D172" s="230" t="s">
        <v>287</v>
      </c>
      <c r="E172" s="231" t="s">
        <v>3590</v>
      </c>
      <c r="F172" s="232" t="s">
        <v>3591</v>
      </c>
      <c r="G172" s="233" t="s">
        <v>394</v>
      </c>
      <c r="H172" s="234">
        <v>0.012</v>
      </c>
      <c r="I172" s="235"/>
      <c r="J172" s="236">
        <f>ROUND(I172*H172,2)</f>
        <v>0</v>
      </c>
      <c r="K172" s="232" t="s">
        <v>291</v>
      </c>
      <c r="L172" s="46"/>
      <c r="M172" s="237" t="s">
        <v>19</v>
      </c>
      <c r="N172" s="238" t="s">
        <v>43</v>
      </c>
      <c r="O172" s="86"/>
      <c r="P172" s="239">
        <f>O172*H172</f>
        <v>0</v>
      </c>
      <c r="Q172" s="239">
        <v>0</v>
      </c>
      <c r="R172" s="239">
        <f>Q172*H172</f>
        <v>0</v>
      </c>
      <c r="S172" s="239">
        <v>0</v>
      </c>
      <c r="T172" s="240">
        <f>S172*H172</f>
        <v>0</v>
      </c>
      <c r="U172" s="40"/>
      <c r="V172" s="40"/>
      <c r="W172" s="40"/>
      <c r="X172" s="40"/>
      <c r="Y172" s="40"/>
      <c r="Z172" s="40"/>
      <c r="AA172" s="40"/>
      <c r="AB172" s="40"/>
      <c r="AC172" s="40"/>
      <c r="AD172" s="40"/>
      <c r="AE172" s="40"/>
      <c r="AR172" s="241" t="s">
        <v>157</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157</v>
      </c>
      <c r="BM172" s="241" t="s">
        <v>5114</v>
      </c>
    </row>
    <row r="173" s="2" customFormat="1">
      <c r="A173" s="40"/>
      <c r="B173" s="41"/>
      <c r="C173" s="42"/>
      <c r="D173" s="243" t="s">
        <v>293</v>
      </c>
      <c r="E173" s="42"/>
      <c r="F173" s="244" t="s">
        <v>3593</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2" customFormat="1" ht="16.5" customHeight="1">
      <c r="A174" s="40"/>
      <c r="B174" s="41"/>
      <c r="C174" s="230" t="s">
        <v>7</v>
      </c>
      <c r="D174" s="230" t="s">
        <v>287</v>
      </c>
      <c r="E174" s="231" t="s">
        <v>4041</v>
      </c>
      <c r="F174" s="232" t="s">
        <v>4042</v>
      </c>
      <c r="G174" s="233" t="s">
        <v>290</v>
      </c>
      <c r="H174" s="234">
        <v>14</v>
      </c>
      <c r="I174" s="235"/>
      <c r="J174" s="236">
        <f>ROUND(I174*H174,2)</f>
        <v>0</v>
      </c>
      <c r="K174" s="232" t="s">
        <v>291</v>
      </c>
      <c r="L174" s="46"/>
      <c r="M174" s="237" t="s">
        <v>19</v>
      </c>
      <c r="N174" s="238" t="s">
        <v>43</v>
      </c>
      <c r="O174" s="86"/>
      <c r="P174" s="239">
        <f>O174*H174</f>
        <v>0</v>
      </c>
      <c r="Q174" s="239">
        <v>0.0014431520000000001</v>
      </c>
      <c r="R174" s="239">
        <f>Q174*H174</f>
        <v>0.020204128000000002</v>
      </c>
      <c r="S174" s="239">
        <v>0</v>
      </c>
      <c r="T174" s="240">
        <f>S174*H174</f>
        <v>0</v>
      </c>
      <c r="U174" s="40"/>
      <c r="V174" s="40"/>
      <c r="W174" s="40"/>
      <c r="X174" s="40"/>
      <c r="Y174" s="40"/>
      <c r="Z174" s="40"/>
      <c r="AA174" s="40"/>
      <c r="AB174" s="40"/>
      <c r="AC174" s="40"/>
      <c r="AD174" s="40"/>
      <c r="AE174" s="40"/>
      <c r="AR174" s="241" t="s">
        <v>157</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5115</v>
      </c>
    </row>
    <row r="175" s="2" customFormat="1">
      <c r="A175" s="40"/>
      <c r="B175" s="41"/>
      <c r="C175" s="42"/>
      <c r="D175" s="243" t="s">
        <v>293</v>
      </c>
      <c r="E175" s="42"/>
      <c r="F175" s="244" t="s">
        <v>4044</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c r="A176" s="40"/>
      <c r="B176" s="41"/>
      <c r="C176" s="42"/>
      <c r="D176" s="243" t="s">
        <v>295</v>
      </c>
      <c r="E176" s="42"/>
      <c r="F176" s="247" t="s">
        <v>4045</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295</v>
      </c>
      <c r="AU176" s="19" t="s">
        <v>81</v>
      </c>
    </row>
    <row r="177" s="13" customFormat="1">
      <c r="A177" s="13"/>
      <c r="B177" s="248"/>
      <c r="C177" s="249"/>
      <c r="D177" s="243" t="s">
        <v>297</v>
      </c>
      <c r="E177" s="250" t="s">
        <v>19</v>
      </c>
      <c r="F177" s="251" t="s">
        <v>5116</v>
      </c>
      <c r="G177" s="249"/>
      <c r="H177" s="252">
        <v>14</v>
      </c>
      <c r="I177" s="253"/>
      <c r="J177" s="249"/>
      <c r="K177" s="249"/>
      <c r="L177" s="254"/>
      <c r="M177" s="255"/>
      <c r="N177" s="256"/>
      <c r="O177" s="256"/>
      <c r="P177" s="256"/>
      <c r="Q177" s="256"/>
      <c r="R177" s="256"/>
      <c r="S177" s="256"/>
      <c r="T177" s="257"/>
      <c r="U177" s="13"/>
      <c r="V177" s="13"/>
      <c r="W177" s="13"/>
      <c r="X177" s="13"/>
      <c r="Y177" s="13"/>
      <c r="Z177" s="13"/>
      <c r="AA177" s="13"/>
      <c r="AB177" s="13"/>
      <c r="AC177" s="13"/>
      <c r="AD177" s="13"/>
      <c r="AE177" s="13"/>
      <c r="AT177" s="258" t="s">
        <v>297</v>
      </c>
      <c r="AU177" s="258" t="s">
        <v>81</v>
      </c>
      <c r="AV177" s="13" t="s">
        <v>81</v>
      </c>
      <c r="AW177" s="13" t="s">
        <v>33</v>
      </c>
      <c r="AX177" s="13" t="s">
        <v>79</v>
      </c>
      <c r="AY177" s="258" t="s">
        <v>285</v>
      </c>
    </row>
    <row r="178" s="2" customFormat="1" ht="16.5" customHeight="1">
      <c r="A178" s="40"/>
      <c r="B178" s="41"/>
      <c r="C178" s="230" t="s">
        <v>471</v>
      </c>
      <c r="D178" s="230" t="s">
        <v>287</v>
      </c>
      <c r="E178" s="231" t="s">
        <v>5117</v>
      </c>
      <c r="F178" s="232" t="s">
        <v>5118</v>
      </c>
      <c r="G178" s="233" t="s">
        <v>290</v>
      </c>
      <c r="H178" s="234">
        <v>22</v>
      </c>
      <c r="I178" s="235"/>
      <c r="J178" s="236">
        <f>ROUND(I178*H178,2)</f>
        <v>0</v>
      </c>
      <c r="K178" s="232" t="s">
        <v>291</v>
      </c>
      <c r="L178" s="46"/>
      <c r="M178" s="237" t="s">
        <v>19</v>
      </c>
      <c r="N178" s="238" t="s">
        <v>43</v>
      </c>
      <c r="O178" s="86"/>
      <c r="P178" s="239">
        <f>O178*H178</f>
        <v>0</v>
      </c>
      <c r="Q178" s="239">
        <v>0.0028082760000000002</v>
      </c>
      <c r="R178" s="239">
        <f>Q178*H178</f>
        <v>0.061782072000000007</v>
      </c>
      <c r="S178" s="239">
        <v>0</v>
      </c>
      <c r="T178" s="240">
        <f>S178*H178</f>
        <v>0</v>
      </c>
      <c r="U178" s="40"/>
      <c r="V178" s="40"/>
      <c r="W178" s="40"/>
      <c r="X178" s="40"/>
      <c r="Y178" s="40"/>
      <c r="Z178" s="40"/>
      <c r="AA178" s="40"/>
      <c r="AB178" s="40"/>
      <c r="AC178" s="40"/>
      <c r="AD178" s="40"/>
      <c r="AE178" s="40"/>
      <c r="AR178" s="241" t="s">
        <v>157</v>
      </c>
      <c r="AT178" s="241" t="s">
        <v>287</v>
      </c>
      <c r="AU178" s="241" t="s">
        <v>81</v>
      </c>
      <c r="AY178" s="19" t="s">
        <v>285</v>
      </c>
      <c r="BE178" s="242">
        <f>IF(N178="základní",J178,0)</f>
        <v>0</v>
      </c>
      <c r="BF178" s="242">
        <f>IF(N178="snížená",J178,0)</f>
        <v>0</v>
      </c>
      <c r="BG178" s="242">
        <f>IF(N178="zákl. přenesená",J178,0)</f>
        <v>0</v>
      </c>
      <c r="BH178" s="242">
        <f>IF(N178="sníž. přenesená",J178,0)</f>
        <v>0</v>
      </c>
      <c r="BI178" s="242">
        <f>IF(N178="nulová",J178,0)</f>
        <v>0</v>
      </c>
      <c r="BJ178" s="19" t="s">
        <v>79</v>
      </c>
      <c r="BK178" s="242">
        <f>ROUND(I178*H178,2)</f>
        <v>0</v>
      </c>
      <c r="BL178" s="19" t="s">
        <v>157</v>
      </c>
      <c r="BM178" s="241" t="s">
        <v>5119</v>
      </c>
    </row>
    <row r="179" s="2" customFormat="1">
      <c r="A179" s="40"/>
      <c r="B179" s="41"/>
      <c r="C179" s="42"/>
      <c r="D179" s="243" t="s">
        <v>293</v>
      </c>
      <c r="E179" s="42"/>
      <c r="F179" s="244" t="s">
        <v>5120</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293</v>
      </c>
      <c r="AU179" s="19" t="s">
        <v>81</v>
      </c>
    </row>
    <row r="180" s="2" customFormat="1">
      <c r="A180" s="40"/>
      <c r="B180" s="41"/>
      <c r="C180" s="42"/>
      <c r="D180" s="243" t="s">
        <v>295</v>
      </c>
      <c r="E180" s="42"/>
      <c r="F180" s="247" t="s">
        <v>4045</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295</v>
      </c>
      <c r="AU180" s="19" t="s">
        <v>81</v>
      </c>
    </row>
    <row r="181" s="13" customFormat="1">
      <c r="A181" s="13"/>
      <c r="B181" s="248"/>
      <c r="C181" s="249"/>
      <c r="D181" s="243" t="s">
        <v>297</v>
      </c>
      <c r="E181" s="250" t="s">
        <v>19</v>
      </c>
      <c r="F181" s="251" t="s">
        <v>5121</v>
      </c>
      <c r="G181" s="249"/>
      <c r="H181" s="252">
        <v>22</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79</v>
      </c>
      <c r="AY181" s="258" t="s">
        <v>285</v>
      </c>
    </row>
    <row r="182" s="2" customFormat="1" ht="16.5" customHeight="1">
      <c r="A182" s="40"/>
      <c r="B182" s="41"/>
      <c r="C182" s="230" t="s">
        <v>479</v>
      </c>
      <c r="D182" s="230" t="s">
        <v>287</v>
      </c>
      <c r="E182" s="231" t="s">
        <v>4047</v>
      </c>
      <c r="F182" s="232" t="s">
        <v>4048</v>
      </c>
      <c r="G182" s="233" t="s">
        <v>290</v>
      </c>
      <c r="H182" s="234">
        <v>14</v>
      </c>
      <c r="I182" s="235"/>
      <c r="J182" s="236">
        <f>ROUND(I182*H182,2)</f>
        <v>0</v>
      </c>
      <c r="K182" s="232" t="s">
        <v>291</v>
      </c>
      <c r="L182" s="46"/>
      <c r="M182" s="237" t="s">
        <v>19</v>
      </c>
      <c r="N182" s="238" t="s">
        <v>43</v>
      </c>
      <c r="O182" s="86"/>
      <c r="P182" s="239">
        <f>O182*H182</f>
        <v>0</v>
      </c>
      <c r="Q182" s="239">
        <v>0.0024239999999999999</v>
      </c>
      <c r="R182" s="239">
        <f>Q182*H182</f>
        <v>0.033936000000000001</v>
      </c>
      <c r="S182" s="239">
        <v>0</v>
      </c>
      <c r="T182" s="240">
        <f>S182*H182</f>
        <v>0</v>
      </c>
      <c r="U182" s="40"/>
      <c r="V182" s="40"/>
      <c r="W182" s="40"/>
      <c r="X182" s="40"/>
      <c r="Y182" s="40"/>
      <c r="Z182" s="40"/>
      <c r="AA182" s="40"/>
      <c r="AB182" s="40"/>
      <c r="AC182" s="40"/>
      <c r="AD182" s="40"/>
      <c r="AE182" s="40"/>
      <c r="AR182" s="241" t="s">
        <v>157</v>
      </c>
      <c r="AT182" s="241" t="s">
        <v>287</v>
      </c>
      <c r="AU182" s="241" t="s">
        <v>81</v>
      </c>
      <c r="AY182" s="19" t="s">
        <v>285</v>
      </c>
      <c r="BE182" s="242">
        <f>IF(N182="základní",J182,0)</f>
        <v>0</v>
      </c>
      <c r="BF182" s="242">
        <f>IF(N182="snížená",J182,0)</f>
        <v>0</v>
      </c>
      <c r="BG182" s="242">
        <f>IF(N182="zákl. přenesená",J182,0)</f>
        <v>0</v>
      </c>
      <c r="BH182" s="242">
        <f>IF(N182="sníž. přenesená",J182,0)</f>
        <v>0</v>
      </c>
      <c r="BI182" s="242">
        <f>IF(N182="nulová",J182,0)</f>
        <v>0</v>
      </c>
      <c r="BJ182" s="19" t="s">
        <v>79</v>
      </c>
      <c r="BK182" s="242">
        <f>ROUND(I182*H182,2)</f>
        <v>0</v>
      </c>
      <c r="BL182" s="19" t="s">
        <v>157</v>
      </c>
      <c r="BM182" s="241" t="s">
        <v>5122</v>
      </c>
    </row>
    <row r="183" s="2" customFormat="1">
      <c r="A183" s="40"/>
      <c r="B183" s="41"/>
      <c r="C183" s="42"/>
      <c r="D183" s="243" t="s">
        <v>293</v>
      </c>
      <c r="E183" s="42"/>
      <c r="F183" s="244" t="s">
        <v>4050</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293</v>
      </c>
      <c r="AU183" s="19" t="s">
        <v>81</v>
      </c>
    </row>
    <row r="184" s="2" customFormat="1">
      <c r="A184" s="40"/>
      <c r="B184" s="41"/>
      <c r="C184" s="42"/>
      <c r="D184" s="243" t="s">
        <v>295</v>
      </c>
      <c r="E184" s="42"/>
      <c r="F184" s="247" t="s">
        <v>4051</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295</v>
      </c>
      <c r="AU184" s="19" t="s">
        <v>81</v>
      </c>
    </row>
    <row r="185" s="13" customFormat="1">
      <c r="A185" s="13"/>
      <c r="B185" s="248"/>
      <c r="C185" s="249"/>
      <c r="D185" s="243" t="s">
        <v>297</v>
      </c>
      <c r="E185" s="250" t="s">
        <v>19</v>
      </c>
      <c r="F185" s="251" t="s">
        <v>5116</v>
      </c>
      <c r="G185" s="249"/>
      <c r="H185" s="252">
        <v>14</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79</v>
      </c>
      <c r="AY185" s="258" t="s">
        <v>285</v>
      </c>
    </row>
    <row r="186" s="2" customFormat="1" ht="16.5" customHeight="1">
      <c r="A186" s="40"/>
      <c r="B186" s="41"/>
      <c r="C186" s="230" t="s">
        <v>490</v>
      </c>
      <c r="D186" s="230" t="s">
        <v>287</v>
      </c>
      <c r="E186" s="231" t="s">
        <v>5123</v>
      </c>
      <c r="F186" s="232" t="s">
        <v>5124</v>
      </c>
      <c r="G186" s="233" t="s">
        <v>290</v>
      </c>
      <c r="H186" s="234">
        <v>22</v>
      </c>
      <c r="I186" s="235"/>
      <c r="J186" s="236">
        <f>ROUND(I186*H186,2)</f>
        <v>0</v>
      </c>
      <c r="K186" s="232" t="s">
        <v>291</v>
      </c>
      <c r="L186" s="46"/>
      <c r="M186" s="237" t="s">
        <v>19</v>
      </c>
      <c r="N186" s="238" t="s">
        <v>43</v>
      </c>
      <c r="O186" s="86"/>
      <c r="P186" s="239">
        <f>O186*H186</f>
        <v>0</v>
      </c>
      <c r="Q186" s="239">
        <v>0.0026765000000000001</v>
      </c>
      <c r="R186" s="239">
        <f>Q186*H186</f>
        <v>0.058883000000000005</v>
      </c>
      <c r="S186" s="239">
        <v>0</v>
      </c>
      <c r="T186" s="240">
        <f>S186*H186</f>
        <v>0</v>
      </c>
      <c r="U186" s="40"/>
      <c r="V186" s="40"/>
      <c r="W186" s="40"/>
      <c r="X186" s="40"/>
      <c r="Y186" s="40"/>
      <c r="Z186" s="40"/>
      <c r="AA186" s="40"/>
      <c r="AB186" s="40"/>
      <c r="AC186" s="40"/>
      <c r="AD186" s="40"/>
      <c r="AE186" s="40"/>
      <c r="AR186" s="241" t="s">
        <v>157</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157</v>
      </c>
      <c r="BM186" s="241" t="s">
        <v>5125</v>
      </c>
    </row>
    <row r="187" s="2" customFormat="1">
      <c r="A187" s="40"/>
      <c r="B187" s="41"/>
      <c r="C187" s="42"/>
      <c r="D187" s="243" t="s">
        <v>293</v>
      </c>
      <c r="E187" s="42"/>
      <c r="F187" s="244" t="s">
        <v>5126</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c r="A188" s="40"/>
      <c r="B188" s="41"/>
      <c r="C188" s="42"/>
      <c r="D188" s="243" t="s">
        <v>295</v>
      </c>
      <c r="E188" s="42"/>
      <c r="F188" s="247" t="s">
        <v>4051</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295</v>
      </c>
      <c r="AU188" s="19" t="s">
        <v>81</v>
      </c>
    </row>
    <row r="189" s="13" customFormat="1">
      <c r="A189" s="13"/>
      <c r="B189" s="248"/>
      <c r="C189" s="249"/>
      <c r="D189" s="243" t="s">
        <v>297</v>
      </c>
      <c r="E189" s="250" t="s">
        <v>19</v>
      </c>
      <c r="F189" s="251" t="s">
        <v>5121</v>
      </c>
      <c r="G189" s="249"/>
      <c r="H189" s="252">
        <v>22</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30" t="s">
        <v>498</v>
      </c>
      <c r="D190" s="230" t="s">
        <v>287</v>
      </c>
      <c r="E190" s="231" t="s">
        <v>4052</v>
      </c>
      <c r="F190" s="232" t="s">
        <v>4053</v>
      </c>
      <c r="G190" s="233" t="s">
        <v>290</v>
      </c>
      <c r="H190" s="234">
        <v>36</v>
      </c>
      <c r="I190" s="235"/>
      <c r="J190" s="236">
        <f>ROUND(I190*H190,2)</f>
        <v>0</v>
      </c>
      <c r="K190" s="232" t="s">
        <v>291</v>
      </c>
      <c r="L190" s="46"/>
      <c r="M190" s="237" t="s">
        <v>19</v>
      </c>
      <c r="N190" s="238" t="s">
        <v>43</v>
      </c>
      <c r="O190" s="86"/>
      <c r="P190" s="239">
        <f>O190*H190</f>
        <v>0</v>
      </c>
      <c r="Q190" s="239">
        <v>0.00039596999999999999</v>
      </c>
      <c r="R190" s="239">
        <f>Q190*H190</f>
        <v>0.014254919999999999</v>
      </c>
      <c r="S190" s="239">
        <v>0</v>
      </c>
      <c r="T190" s="240">
        <f>S190*H190</f>
        <v>0</v>
      </c>
      <c r="U190" s="40"/>
      <c r="V190" s="40"/>
      <c r="W190" s="40"/>
      <c r="X190" s="40"/>
      <c r="Y190" s="40"/>
      <c r="Z190" s="40"/>
      <c r="AA190" s="40"/>
      <c r="AB190" s="40"/>
      <c r="AC190" s="40"/>
      <c r="AD190" s="40"/>
      <c r="AE190" s="40"/>
      <c r="AR190" s="241" t="s">
        <v>157</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5127</v>
      </c>
    </row>
    <row r="191" s="2" customFormat="1">
      <c r="A191" s="40"/>
      <c r="B191" s="41"/>
      <c r="C191" s="42"/>
      <c r="D191" s="243" t="s">
        <v>293</v>
      </c>
      <c r="E191" s="42"/>
      <c r="F191" s="244" t="s">
        <v>4055</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295</v>
      </c>
      <c r="E192" s="42"/>
      <c r="F192" s="247" t="s">
        <v>4056</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295</v>
      </c>
      <c r="AU192" s="19" t="s">
        <v>81</v>
      </c>
    </row>
    <row r="193" s="13" customFormat="1">
      <c r="A193" s="13"/>
      <c r="B193" s="248"/>
      <c r="C193" s="249"/>
      <c r="D193" s="243" t="s">
        <v>297</v>
      </c>
      <c r="E193" s="250" t="s">
        <v>19</v>
      </c>
      <c r="F193" s="251" t="s">
        <v>5128</v>
      </c>
      <c r="G193" s="249"/>
      <c r="H193" s="252">
        <v>36</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79</v>
      </c>
      <c r="AY193" s="258" t="s">
        <v>285</v>
      </c>
    </row>
    <row r="194" s="2" customFormat="1" ht="16.5" customHeight="1">
      <c r="A194" s="40"/>
      <c r="B194" s="41"/>
      <c r="C194" s="230" t="s">
        <v>502</v>
      </c>
      <c r="D194" s="230" t="s">
        <v>287</v>
      </c>
      <c r="E194" s="231" t="s">
        <v>3594</v>
      </c>
      <c r="F194" s="232" t="s">
        <v>3595</v>
      </c>
      <c r="G194" s="233" t="s">
        <v>3577</v>
      </c>
      <c r="H194" s="308"/>
      <c r="I194" s="235"/>
      <c r="J194" s="236">
        <f>ROUND(I194*H194,2)</f>
        <v>0</v>
      </c>
      <c r="K194" s="232" t="s">
        <v>291</v>
      </c>
      <c r="L194" s="46"/>
      <c r="M194" s="237" t="s">
        <v>19</v>
      </c>
      <c r="N194" s="238" t="s">
        <v>43</v>
      </c>
      <c r="O194" s="86"/>
      <c r="P194" s="239">
        <f>O194*H194</f>
        <v>0</v>
      </c>
      <c r="Q194" s="239">
        <v>0</v>
      </c>
      <c r="R194" s="239">
        <f>Q194*H194</f>
        <v>0</v>
      </c>
      <c r="S194" s="239">
        <v>0</v>
      </c>
      <c r="T194" s="240">
        <f>S194*H194</f>
        <v>0</v>
      </c>
      <c r="U194" s="40"/>
      <c r="V194" s="40"/>
      <c r="W194" s="40"/>
      <c r="X194" s="40"/>
      <c r="Y194" s="40"/>
      <c r="Z194" s="40"/>
      <c r="AA194" s="40"/>
      <c r="AB194" s="40"/>
      <c r="AC194" s="40"/>
      <c r="AD194" s="40"/>
      <c r="AE194" s="40"/>
      <c r="AR194" s="241" t="s">
        <v>157</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157</v>
      </c>
      <c r="BM194" s="241" t="s">
        <v>5129</v>
      </c>
    </row>
    <row r="195" s="2" customFormat="1">
      <c r="A195" s="40"/>
      <c r="B195" s="41"/>
      <c r="C195" s="42"/>
      <c r="D195" s="243" t="s">
        <v>293</v>
      </c>
      <c r="E195" s="42"/>
      <c r="F195" s="244" t="s">
        <v>3597</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2" customFormat="1">
      <c r="A196" s="40"/>
      <c r="B196" s="41"/>
      <c r="C196" s="42"/>
      <c r="D196" s="243" t="s">
        <v>295</v>
      </c>
      <c r="E196" s="42"/>
      <c r="F196" s="247" t="s">
        <v>3598</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295</v>
      </c>
      <c r="AU196" s="19" t="s">
        <v>81</v>
      </c>
    </row>
    <row r="197" s="2" customFormat="1" ht="16.5" customHeight="1">
      <c r="A197" s="40"/>
      <c r="B197" s="41"/>
      <c r="C197" s="230" t="s">
        <v>507</v>
      </c>
      <c r="D197" s="230" t="s">
        <v>287</v>
      </c>
      <c r="E197" s="231" t="s">
        <v>3599</v>
      </c>
      <c r="F197" s="232" t="s">
        <v>3600</v>
      </c>
      <c r="G197" s="233" t="s">
        <v>3577</v>
      </c>
      <c r="H197" s="308"/>
      <c r="I197" s="235"/>
      <c r="J197" s="236">
        <f>ROUND(I197*H197,2)</f>
        <v>0</v>
      </c>
      <c r="K197" s="232" t="s">
        <v>291</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157</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5130</v>
      </c>
    </row>
    <row r="198" s="2" customFormat="1">
      <c r="A198" s="40"/>
      <c r="B198" s="41"/>
      <c r="C198" s="42"/>
      <c r="D198" s="243" t="s">
        <v>293</v>
      </c>
      <c r="E198" s="42"/>
      <c r="F198" s="244" t="s">
        <v>3602</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c r="A199" s="40"/>
      <c r="B199" s="41"/>
      <c r="C199" s="42"/>
      <c r="D199" s="243" t="s">
        <v>295</v>
      </c>
      <c r="E199" s="42"/>
      <c r="F199" s="247" t="s">
        <v>3598</v>
      </c>
      <c r="G199" s="42"/>
      <c r="H199" s="42"/>
      <c r="I199" s="150"/>
      <c r="J199" s="42"/>
      <c r="K199" s="42"/>
      <c r="L199" s="46"/>
      <c r="M199" s="245"/>
      <c r="N199" s="246"/>
      <c r="O199" s="86"/>
      <c r="P199" s="86"/>
      <c r="Q199" s="86"/>
      <c r="R199" s="86"/>
      <c r="S199" s="86"/>
      <c r="T199" s="87"/>
      <c r="U199" s="40"/>
      <c r="V199" s="40"/>
      <c r="W199" s="40"/>
      <c r="X199" s="40"/>
      <c r="Y199" s="40"/>
      <c r="Z199" s="40"/>
      <c r="AA199" s="40"/>
      <c r="AB199" s="40"/>
      <c r="AC199" s="40"/>
      <c r="AD199" s="40"/>
      <c r="AE199" s="40"/>
      <c r="AT199" s="19" t="s">
        <v>295</v>
      </c>
      <c r="AU199" s="19" t="s">
        <v>81</v>
      </c>
    </row>
    <row r="200" s="12" customFormat="1" ht="22.8" customHeight="1">
      <c r="A200" s="12"/>
      <c r="B200" s="214"/>
      <c r="C200" s="215"/>
      <c r="D200" s="216" t="s">
        <v>71</v>
      </c>
      <c r="E200" s="228" t="s">
        <v>3603</v>
      </c>
      <c r="F200" s="228" t="s">
        <v>3604</v>
      </c>
      <c r="G200" s="215"/>
      <c r="H200" s="215"/>
      <c r="I200" s="218"/>
      <c r="J200" s="229">
        <f>BK200</f>
        <v>0</v>
      </c>
      <c r="K200" s="215"/>
      <c r="L200" s="220"/>
      <c r="M200" s="221"/>
      <c r="N200" s="222"/>
      <c r="O200" s="222"/>
      <c r="P200" s="223">
        <f>SUM(P201:P254)</f>
        <v>0</v>
      </c>
      <c r="Q200" s="222"/>
      <c r="R200" s="223">
        <f>SUM(R201:R254)</f>
        <v>0.027994000000000002</v>
      </c>
      <c r="S200" s="222"/>
      <c r="T200" s="224">
        <f>SUM(T201:T254)</f>
        <v>0.66596</v>
      </c>
      <c r="U200" s="12"/>
      <c r="V200" s="12"/>
      <c r="W200" s="12"/>
      <c r="X200" s="12"/>
      <c r="Y200" s="12"/>
      <c r="Z200" s="12"/>
      <c r="AA200" s="12"/>
      <c r="AB200" s="12"/>
      <c r="AC200" s="12"/>
      <c r="AD200" s="12"/>
      <c r="AE200" s="12"/>
      <c r="AR200" s="225" t="s">
        <v>81</v>
      </c>
      <c r="AT200" s="226" t="s">
        <v>71</v>
      </c>
      <c r="AU200" s="226" t="s">
        <v>79</v>
      </c>
      <c r="AY200" s="225" t="s">
        <v>285</v>
      </c>
      <c r="BK200" s="227">
        <f>SUM(BK201:BK254)</f>
        <v>0</v>
      </c>
    </row>
    <row r="201" s="2" customFormat="1" ht="16.5" customHeight="1">
      <c r="A201" s="40"/>
      <c r="B201" s="41"/>
      <c r="C201" s="230" t="s">
        <v>512</v>
      </c>
      <c r="D201" s="230" t="s">
        <v>287</v>
      </c>
      <c r="E201" s="231" t="s">
        <v>4060</v>
      </c>
      <c r="F201" s="232" t="s">
        <v>4061</v>
      </c>
      <c r="G201" s="233" t="s">
        <v>515</v>
      </c>
      <c r="H201" s="234">
        <v>1</v>
      </c>
      <c r="I201" s="235"/>
      <c r="J201" s="236">
        <f>ROUND(I201*H201,2)</f>
        <v>0</v>
      </c>
      <c r="K201" s="232" t="s">
        <v>19</v>
      </c>
      <c r="L201" s="46"/>
      <c r="M201" s="237" t="s">
        <v>19</v>
      </c>
      <c r="N201" s="238" t="s">
        <v>43</v>
      </c>
      <c r="O201" s="86"/>
      <c r="P201" s="239">
        <f>O201*H201</f>
        <v>0</v>
      </c>
      <c r="Q201" s="239">
        <v>0</v>
      </c>
      <c r="R201" s="239">
        <f>Q201*H201</f>
        <v>0</v>
      </c>
      <c r="S201" s="239">
        <v>0.51195999999999997</v>
      </c>
      <c r="T201" s="240">
        <f>S201*H201</f>
        <v>0.51195999999999997</v>
      </c>
      <c r="U201" s="40"/>
      <c r="V201" s="40"/>
      <c r="W201" s="40"/>
      <c r="X201" s="40"/>
      <c r="Y201" s="40"/>
      <c r="Z201" s="40"/>
      <c r="AA201" s="40"/>
      <c r="AB201" s="40"/>
      <c r="AC201" s="40"/>
      <c r="AD201" s="40"/>
      <c r="AE201" s="40"/>
      <c r="AR201" s="241" t="s">
        <v>157</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5131</v>
      </c>
    </row>
    <row r="202" s="2" customFormat="1">
      <c r="A202" s="40"/>
      <c r="B202" s="41"/>
      <c r="C202" s="42"/>
      <c r="D202" s="243" t="s">
        <v>293</v>
      </c>
      <c r="E202" s="42"/>
      <c r="F202" s="244" t="s">
        <v>4061</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13" customFormat="1">
      <c r="A203" s="13"/>
      <c r="B203" s="248"/>
      <c r="C203" s="249"/>
      <c r="D203" s="243" t="s">
        <v>297</v>
      </c>
      <c r="E203" s="250" t="s">
        <v>19</v>
      </c>
      <c r="F203" s="251" t="s">
        <v>79</v>
      </c>
      <c r="G203" s="249"/>
      <c r="H203" s="252">
        <v>1</v>
      </c>
      <c r="I203" s="253"/>
      <c r="J203" s="249"/>
      <c r="K203" s="249"/>
      <c r="L203" s="254"/>
      <c r="M203" s="255"/>
      <c r="N203" s="256"/>
      <c r="O203" s="256"/>
      <c r="P203" s="256"/>
      <c r="Q203" s="256"/>
      <c r="R203" s="256"/>
      <c r="S203" s="256"/>
      <c r="T203" s="257"/>
      <c r="U203" s="13"/>
      <c r="V203" s="13"/>
      <c r="W203" s="13"/>
      <c r="X203" s="13"/>
      <c r="Y203" s="13"/>
      <c r="Z203" s="13"/>
      <c r="AA203" s="13"/>
      <c r="AB203" s="13"/>
      <c r="AC203" s="13"/>
      <c r="AD203" s="13"/>
      <c r="AE203" s="13"/>
      <c r="AT203" s="258" t="s">
        <v>297</v>
      </c>
      <c r="AU203" s="258" t="s">
        <v>81</v>
      </c>
      <c r="AV203" s="13" t="s">
        <v>81</v>
      </c>
      <c r="AW203" s="13" t="s">
        <v>33</v>
      </c>
      <c r="AX203" s="13" t="s">
        <v>79</v>
      </c>
      <c r="AY203" s="258" t="s">
        <v>285</v>
      </c>
    </row>
    <row r="204" s="2" customFormat="1" ht="16.5" customHeight="1">
      <c r="A204" s="40"/>
      <c r="B204" s="41"/>
      <c r="C204" s="230" t="s">
        <v>519</v>
      </c>
      <c r="D204" s="230" t="s">
        <v>287</v>
      </c>
      <c r="E204" s="231" t="s">
        <v>4063</v>
      </c>
      <c r="F204" s="232" t="s">
        <v>4064</v>
      </c>
      <c r="G204" s="233" t="s">
        <v>515</v>
      </c>
      <c r="H204" s="234">
        <v>1</v>
      </c>
      <c r="I204" s="235"/>
      <c r="J204" s="236">
        <f>ROUND(I204*H204,2)</f>
        <v>0</v>
      </c>
      <c r="K204" s="232" t="s">
        <v>291</v>
      </c>
      <c r="L204" s="46"/>
      <c r="M204" s="237" t="s">
        <v>19</v>
      </c>
      <c r="N204" s="238" t="s">
        <v>43</v>
      </c>
      <c r="O204" s="86"/>
      <c r="P204" s="239">
        <f>O204*H204</f>
        <v>0</v>
      </c>
      <c r="Q204" s="239">
        <v>0.0049399999999999999</v>
      </c>
      <c r="R204" s="239">
        <f>Q204*H204</f>
        <v>0.0049399999999999999</v>
      </c>
      <c r="S204" s="239">
        <v>0</v>
      </c>
      <c r="T204" s="240">
        <f>S204*H204</f>
        <v>0</v>
      </c>
      <c r="U204" s="40"/>
      <c r="V204" s="40"/>
      <c r="W204" s="40"/>
      <c r="X204" s="40"/>
      <c r="Y204" s="40"/>
      <c r="Z204" s="40"/>
      <c r="AA204" s="40"/>
      <c r="AB204" s="40"/>
      <c r="AC204" s="40"/>
      <c r="AD204" s="40"/>
      <c r="AE204" s="40"/>
      <c r="AR204" s="241" t="s">
        <v>157</v>
      </c>
      <c r="AT204" s="241" t="s">
        <v>287</v>
      </c>
      <c r="AU204" s="241" t="s">
        <v>81</v>
      </c>
      <c r="AY204" s="19" t="s">
        <v>285</v>
      </c>
      <c r="BE204" s="242">
        <f>IF(N204="základní",J204,0)</f>
        <v>0</v>
      </c>
      <c r="BF204" s="242">
        <f>IF(N204="snížená",J204,0)</f>
        <v>0</v>
      </c>
      <c r="BG204" s="242">
        <f>IF(N204="zákl. přenesená",J204,0)</f>
        <v>0</v>
      </c>
      <c r="BH204" s="242">
        <f>IF(N204="sníž. přenesená",J204,0)</f>
        <v>0</v>
      </c>
      <c r="BI204" s="242">
        <f>IF(N204="nulová",J204,0)</f>
        <v>0</v>
      </c>
      <c r="BJ204" s="19" t="s">
        <v>79</v>
      </c>
      <c r="BK204" s="242">
        <f>ROUND(I204*H204,2)</f>
        <v>0</v>
      </c>
      <c r="BL204" s="19" t="s">
        <v>157</v>
      </c>
      <c r="BM204" s="241" t="s">
        <v>5132</v>
      </c>
    </row>
    <row r="205" s="2" customFormat="1">
      <c r="A205" s="40"/>
      <c r="B205" s="41"/>
      <c r="C205" s="42"/>
      <c r="D205" s="243" t="s">
        <v>293</v>
      </c>
      <c r="E205" s="42"/>
      <c r="F205" s="244" t="s">
        <v>4066</v>
      </c>
      <c r="G205" s="42"/>
      <c r="H205" s="42"/>
      <c r="I205" s="150"/>
      <c r="J205" s="42"/>
      <c r="K205" s="42"/>
      <c r="L205" s="46"/>
      <c r="M205" s="245"/>
      <c r="N205" s="246"/>
      <c r="O205" s="86"/>
      <c r="P205" s="86"/>
      <c r="Q205" s="86"/>
      <c r="R205" s="86"/>
      <c r="S205" s="86"/>
      <c r="T205" s="87"/>
      <c r="U205" s="40"/>
      <c r="V205" s="40"/>
      <c r="W205" s="40"/>
      <c r="X205" s="40"/>
      <c r="Y205" s="40"/>
      <c r="Z205" s="40"/>
      <c r="AA205" s="40"/>
      <c r="AB205" s="40"/>
      <c r="AC205" s="40"/>
      <c r="AD205" s="40"/>
      <c r="AE205" s="40"/>
      <c r="AT205" s="19" t="s">
        <v>293</v>
      </c>
      <c r="AU205" s="19" t="s">
        <v>81</v>
      </c>
    </row>
    <row r="206" s="13" customFormat="1">
      <c r="A206" s="13"/>
      <c r="B206" s="248"/>
      <c r="C206" s="249"/>
      <c r="D206" s="243" t="s">
        <v>297</v>
      </c>
      <c r="E206" s="250" t="s">
        <v>19</v>
      </c>
      <c r="F206" s="251" t="s">
        <v>79</v>
      </c>
      <c r="G206" s="249"/>
      <c r="H206" s="252">
        <v>1</v>
      </c>
      <c r="I206" s="253"/>
      <c r="J206" s="249"/>
      <c r="K206" s="249"/>
      <c r="L206" s="254"/>
      <c r="M206" s="255"/>
      <c r="N206" s="256"/>
      <c r="O206" s="256"/>
      <c r="P206" s="256"/>
      <c r="Q206" s="256"/>
      <c r="R206" s="256"/>
      <c r="S206" s="256"/>
      <c r="T206" s="257"/>
      <c r="U206" s="13"/>
      <c r="V206" s="13"/>
      <c r="W206" s="13"/>
      <c r="X206" s="13"/>
      <c r="Y206" s="13"/>
      <c r="Z206" s="13"/>
      <c r="AA206" s="13"/>
      <c r="AB206" s="13"/>
      <c r="AC206" s="13"/>
      <c r="AD206" s="13"/>
      <c r="AE206" s="13"/>
      <c r="AT206" s="258" t="s">
        <v>297</v>
      </c>
      <c r="AU206" s="258" t="s">
        <v>81</v>
      </c>
      <c r="AV206" s="13" t="s">
        <v>81</v>
      </c>
      <c r="AW206" s="13" t="s">
        <v>33</v>
      </c>
      <c r="AX206" s="13" t="s">
        <v>79</v>
      </c>
      <c r="AY206" s="258" t="s">
        <v>285</v>
      </c>
    </row>
    <row r="207" s="2" customFormat="1" ht="16.5" customHeight="1">
      <c r="A207" s="40"/>
      <c r="B207" s="41"/>
      <c r="C207" s="230" t="s">
        <v>524</v>
      </c>
      <c r="D207" s="230" t="s">
        <v>287</v>
      </c>
      <c r="E207" s="231" t="s">
        <v>4067</v>
      </c>
      <c r="F207" s="232" t="s">
        <v>4068</v>
      </c>
      <c r="G207" s="233" t="s">
        <v>515</v>
      </c>
      <c r="H207" s="234">
        <v>1</v>
      </c>
      <c r="I207" s="235"/>
      <c r="J207" s="236">
        <f>ROUND(I207*H207,2)</f>
        <v>0</v>
      </c>
      <c r="K207" s="232" t="s">
        <v>291</v>
      </c>
      <c r="L207" s="46"/>
      <c r="M207" s="237" t="s">
        <v>19</v>
      </c>
      <c r="N207" s="238" t="s">
        <v>43</v>
      </c>
      <c r="O207" s="86"/>
      <c r="P207" s="239">
        <f>O207*H207</f>
        <v>0</v>
      </c>
      <c r="Q207" s="239">
        <v>0</v>
      </c>
      <c r="R207" s="239">
        <f>Q207*H207</f>
        <v>0</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5133</v>
      </c>
    </row>
    <row r="208" s="2" customFormat="1">
      <c r="A208" s="40"/>
      <c r="B208" s="41"/>
      <c r="C208" s="42"/>
      <c r="D208" s="243" t="s">
        <v>293</v>
      </c>
      <c r="E208" s="42"/>
      <c r="F208" s="244" t="s">
        <v>4070</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13" customFormat="1">
      <c r="A209" s="13"/>
      <c r="B209" s="248"/>
      <c r="C209" s="249"/>
      <c r="D209" s="243" t="s">
        <v>297</v>
      </c>
      <c r="E209" s="250" t="s">
        <v>19</v>
      </c>
      <c r="F209" s="251" t="s">
        <v>79</v>
      </c>
      <c r="G209" s="249"/>
      <c r="H209" s="252">
        <v>1</v>
      </c>
      <c r="I209" s="253"/>
      <c r="J209" s="249"/>
      <c r="K209" s="249"/>
      <c r="L209" s="254"/>
      <c r="M209" s="255"/>
      <c r="N209" s="256"/>
      <c r="O209" s="256"/>
      <c r="P209" s="256"/>
      <c r="Q209" s="256"/>
      <c r="R209" s="256"/>
      <c r="S209" s="256"/>
      <c r="T209" s="257"/>
      <c r="U209" s="13"/>
      <c r="V209" s="13"/>
      <c r="W209" s="13"/>
      <c r="X209" s="13"/>
      <c r="Y209" s="13"/>
      <c r="Z209" s="13"/>
      <c r="AA209" s="13"/>
      <c r="AB209" s="13"/>
      <c r="AC209" s="13"/>
      <c r="AD209" s="13"/>
      <c r="AE209" s="13"/>
      <c r="AT209" s="258" t="s">
        <v>297</v>
      </c>
      <c r="AU209" s="258" t="s">
        <v>81</v>
      </c>
      <c r="AV209" s="13" t="s">
        <v>81</v>
      </c>
      <c r="AW209" s="13" t="s">
        <v>33</v>
      </c>
      <c r="AX209" s="13" t="s">
        <v>79</v>
      </c>
      <c r="AY209" s="258" t="s">
        <v>285</v>
      </c>
    </row>
    <row r="210" s="2" customFormat="1" ht="16.5" customHeight="1">
      <c r="A210" s="40"/>
      <c r="B210" s="41"/>
      <c r="C210" s="230" t="s">
        <v>530</v>
      </c>
      <c r="D210" s="230" t="s">
        <v>287</v>
      </c>
      <c r="E210" s="231" t="s">
        <v>4884</v>
      </c>
      <c r="F210" s="232" t="s">
        <v>4885</v>
      </c>
      <c r="G210" s="233" t="s">
        <v>515</v>
      </c>
      <c r="H210" s="234">
        <v>7</v>
      </c>
      <c r="I210" s="235"/>
      <c r="J210" s="236">
        <f>ROUND(I210*H210,2)</f>
        <v>0</v>
      </c>
      <c r="K210" s="232" t="s">
        <v>291</v>
      </c>
      <c r="L210" s="46"/>
      <c r="M210" s="237" t="s">
        <v>19</v>
      </c>
      <c r="N210" s="238" t="s">
        <v>43</v>
      </c>
      <c r="O210" s="86"/>
      <c r="P210" s="239">
        <f>O210*H210</f>
        <v>0</v>
      </c>
      <c r="Q210" s="239">
        <v>7.2999999999999999E-05</v>
      </c>
      <c r="R210" s="239">
        <f>Q210*H210</f>
        <v>0.00051099999999999995</v>
      </c>
      <c r="S210" s="239">
        <v>0.021999999999999999</v>
      </c>
      <c r="T210" s="240">
        <f>S210*H210</f>
        <v>0.154</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5134</v>
      </c>
    </row>
    <row r="211" s="2" customFormat="1">
      <c r="A211" s="40"/>
      <c r="B211" s="41"/>
      <c r="C211" s="42"/>
      <c r="D211" s="243" t="s">
        <v>293</v>
      </c>
      <c r="E211" s="42"/>
      <c r="F211" s="244" t="s">
        <v>4887</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13" customFormat="1">
      <c r="A212" s="13"/>
      <c r="B212" s="248"/>
      <c r="C212" s="249"/>
      <c r="D212" s="243" t="s">
        <v>297</v>
      </c>
      <c r="E212" s="250" t="s">
        <v>19</v>
      </c>
      <c r="F212" s="251" t="s">
        <v>5135</v>
      </c>
      <c r="G212" s="249"/>
      <c r="H212" s="252">
        <v>7</v>
      </c>
      <c r="I212" s="253"/>
      <c r="J212" s="249"/>
      <c r="K212" s="249"/>
      <c r="L212" s="254"/>
      <c r="M212" s="255"/>
      <c r="N212" s="256"/>
      <c r="O212" s="256"/>
      <c r="P212" s="256"/>
      <c r="Q212" s="256"/>
      <c r="R212" s="256"/>
      <c r="S212" s="256"/>
      <c r="T212" s="257"/>
      <c r="U212" s="13"/>
      <c r="V212" s="13"/>
      <c r="W212" s="13"/>
      <c r="X212" s="13"/>
      <c r="Y212" s="13"/>
      <c r="Z212" s="13"/>
      <c r="AA212" s="13"/>
      <c r="AB212" s="13"/>
      <c r="AC212" s="13"/>
      <c r="AD212" s="13"/>
      <c r="AE212" s="13"/>
      <c r="AT212" s="258" t="s">
        <v>297</v>
      </c>
      <c r="AU212" s="258" t="s">
        <v>81</v>
      </c>
      <c r="AV212" s="13" t="s">
        <v>81</v>
      </c>
      <c r="AW212" s="13" t="s">
        <v>33</v>
      </c>
      <c r="AX212" s="13" t="s">
        <v>79</v>
      </c>
      <c r="AY212" s="258" t="s">
        <v>285</v>
      </c>
    </row>
    <row r="213" s="2" customFormat="1" ht="16.5" customHeight="1">
      <c r="A213" s="40"/>
      <c r="B213" s="41"/>
      <c r="C213" s="230" t="s">
        <v>536</v>
      </c>
      <c r="D213" s="230" t="s">
        <v>287</v>
      </c>
      <c r="E213" s="231" t="s">
        <v>4389</v>
      </c>
      <c r="F213" s="232" t="s">
        <v>4390</v>
      </c>
      <c r="G213" s="233" t="s">
        <v>3219</v>
      </c>
      <c r="H213" s="234">
        <v>3</v>
      </c>
      <c r="I213" s="235"/>
      <c r="J213" s="236">
        <f>ROUND(I213*H213,2)</f>
        <v>0</v>
      </c>
      <c r="K213" s="232" t="s">
        <v>19</v>
      </c>
      <c r="L213" s="46"/>
      <c r="M213" s="237" t="s">
        <v>19</v>
      </c>
      <c r="N213" s="238" t="s">
        <v>43</v>
      </c>
      <c r="O213" s="86"/>
      <c r="P213" s="239">
        <f>O213*H213</f>
        <v>0</v>
      </c>
      <c r="Q213" s="239">
        <v>0</v>
      </c>
      <c r="R213" s="239">
        <f>Q213*H213</f>
        <v>0</v>
      </c>
      <c r="S213" s="239">
        <v>0</v>
      </c>
      <c r="T213" s="240">
        <f>S213*H213</f>
        <v>0</v>
      </c>
      <c r="U213" s="40"/>
      <c r="V213" s="40"/>
      <c r="W213" s="40"/>
      <c r="X213" s="40"/>
      <c r="Y213" s="40"/>
      <c r="Z213" s="40"/>
      <c r="AA213" s="40"/>
      <c r="AB213" s="40"/>
      <c r="AC213" s="40"/>
      <c r="AD213" s="40"/>
      <c r="AE213" s="40"/>
      <c r="AR213" s="241" t="s">
        <v>157</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157</v>
      </c>
      <c r="BM213" s="241" t="s">
        <v>5136</v>
      </c>
    </row>
    <row r="214" s="2" customFormat="1">
      <c r="A214" s="40"/>
      <c r="B214" s="41"/>
      <c r="C214" s="42"/>
      <c r="D214" s="243" t="s">
        <v>293</v>
      </c>
      <c r="E214" s="42"/>
      <c r="F214" s="244" t="s">
        <v>4390</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c r="A215" s="40"/>
      <c r="B215" s="41"/>
      <c r="C215" s="42"/>
      <c r="D215" s="243" t="s">
        <v>3188</v>
      </c>
      <c r="E215" s="42"/>
      <c r="F215" s="247" t="s">
        <v>3617</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3188</v>
      </c>
      <c r="AU215" s="19" t="s">
        <v>81</v>
      </c>
    </row>
    <row r="216" s="13" customFormat="1">
      <c r="A216" s="13"/>
      <c r="B216" s="248"/>
      <c r="C216" s="249"/>
      <c r="D216" s="243" t="s">
        <v>297</v>
      </c>
      <c r="E216" s="250" t="s">
        <v>19</v>
      </c>
      <c r="F216" s="251" t="s">
        <v>86</v>
      </c>
      <c r="G216" s="249"/>
      <c r="H216" s="252">
        <v>3</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79</v>
      </c>
      <c r="AY216" s="258" t="s">
        <v>285</v>
      </c>
    </row>
    <row r="217" s="2" customFormat="1" ht="16.5" customHeight="1">
      <c r="A217" s="40"/>
      <c r="B217" s="41"/>
      <c r="C217" s="230" t="s">
        <v>540</v>
      </c>
      <c r="D217" s="230" t="s">
        <v>287</v>
      </c>
      <c r="E217" s="231" t="s">
        <v>4597</v>
      </c>
      <c r="F217" s="232" t="s">
        <v>4076</v>
      </c>
      <c r="G217" s="233" t="s">
        <v>3219</v>
      </c>
      <c r="H217" s="234">
        <v>2</v>
      </c>
      <c r="I217" s="235"/>
      <c r="J217" s="236">
        <f>ROUND(I217*H217,2)</f>
        <v>0</v>
      </c>
      <c r="K217" s="232" t="s">
        <v>19</v>
      </c>
      <c r="L217" s="46"/>
      <c r="M217" s="237" t="s">
        <v>19</v>
      </c>
      <c r="N217" s="238" t="s">
        <v>43</v>
      </c>
      <c r="O217" s="86"/>
      <c r="P217" s="239">
        <f>O217*H217</f>
        <v>0</v>
      </c>
      <c r="Q217" s="239">
        <v>0</v>
      </c>
      <c r="R217" s="239">
        <f>Q217*H217</f>
        <v>0</v>
      </c>
      <c r="S217" s="239">
        <v>0</v>
      </c>
      <c r="T217" s="240">
        <f>S217*H217</f>
        <v>0</v>
      </c>
      <c r="U217" s="40"/>
      <c r="V217" s="40"/>
      <c r="W217" s="40"/>
      <c r="X217" s="40"/>
      <c r="Y217" s="40"/>
      <c r="Z217" s="40"/>
      <c r="AA217" s="40"/>
      <c r="AB217" s="40"/>
      <c r="AC217" s="40"/>
      <c r="AD217" s="40"/>
      <c r="AE217" s="40"/>
      <c r="AR217" s="241" t="s">
        <v>157</v>
      </c>
      <c r="AT217" s="241" t="s">
        <v>287</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157</v>
      </c>
      <c r="BM217" s="241" t="s">
        <v>5137</v>
      </c>
    </row>
    <row r="218" s="2" customFormat="1">
      <c r="A218" s="40"/>
      <c r="B218" s="41"/>
      <c r="C218" s="42"/>
      <c r="D218" s="243" t="s">
        <v>293</v>
      </c>
      <c r="E218" s="42"/>
      <c r="F218" s="244" t="s">
        <v>4076</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c r="A219" s="40"/>
      <c r="B219" s="41"/>
      <c r="C219" s="42"/>
      <c r="D219" s="243" t="s">
        <v>3188</v>
      </c>
      <c r="E219" s="42"/>
      <c r="F219" s="247" t="s">
        <v>3617</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3188</v>
      </c>
      <c r="AU219" s="19" t="s">
        <v>81</v>
      </c>
    </row>
    <row r="220" s="13" customFormat="1">
      <c r="A220" s="13"/>
      <c r="B220" s="248"/>
      <c r="C220" s="249"/>
      <c r="D220" s="243" t="s">
        <v>297</v>
      </c>
      <c r="E220" s="250" t="s">
        <v>19</v>
      </c>
      <c r="F220" s="251" t="s">
        <v>81</v>
      </c>
      <c r="G220" s="249"/>
      <c r="H220" s="252">
        <v>2</v>
      </c>
      <c r="I220" s="253"/>
      <c r="J220" s="249"/>
      <c r="K220" s="249"/>
      <c r="L220" s="254"/>
      <c r="M220" s="255"/>
      <c r="N220" s="256"/>
      <c r="O220" s="256"/>
      <c r="P220" s="256"/>
      <c r="Q220" s="256"/>
      <c r="R220" s="256"/>
      <c r="S220" s="256"/>
      <c r="T220" s="257"/>
      <c r="U220" s="13"/>
      <c r="V220" s="13"/>
      <c r="W220" s="13"/>
      <c r="X220" s="13"/>
      <c r="Y220" s="13"/>
      <c r="Z220" s="13"/>
      <c r="AA220" s="13"/>
      <c r="AB220" s="13"/>
      <c r="AC220" s="13"/>
      <c r="AD220" s="13"/>
      <c r="AE220" s="13"/>
      <c r="AT220" s="258" t="s">
        <v>297</v>
      </c>
      <c r="AU220" s="258" t="s">
        <v>81</v>
      </c>
      <c r="AV220" s="13" t="s">
        <v>81</v>
      </c>
      <c r="AW220" s="13" t="s">
        <v>33</v>
      </c>
      <c r="AX220" s="13" t="s">
        <v>79</v>
      </c>
      <c r="AY220" s="258" t="s">
        <v>285</v>
      </c>
    </row>
    <row r="221" s="2" customFormat="1" ht="16.5" customHeight="1">
      <c r="A221" s="40"/>
      <c r="B221" s="41"/>
      <c r="C221" s="230" t="s">
        <v>544</v>
      </c>
      <c r="D221" s="230" t="s">
        <v>287</v>
      </c>
      <c r="E221" s="231" t="s">
        <v>5138</v>
      </c>
      <c r="F221" s="232" t="s">
        <v>5139</v>
      </c>
      <c r="G221" s="233" t="s">
        <v>3219</v>
      </c>
      <c r="H221" s="234">
        <v>4</v>
      </c>
      <c r="I221" s="235"/>
      <c r="J221" s="236">
        <f>ROUND(I221*H221,2)</f>
        <v>0</v>
      </c>
      <c r="K221" s="232" t="s">
        <v>19</v>
      </c>
      <c r="L221" s="46"/>
      <c r="M221" s="237" t="s">
        <v>19</v>
      </c>
      <c r="N221" s="238" t="s">
        <v>43</v>
      </c>
      <c r="O221" s="86"/>
      <c r="P221" s="239">
        <f>O221*H221</f>
        <v>0</v>
      </c>
      <c r="Q221" s="239">
        <v>0</v>
      </c>
      <c r="R221" s="239">
        <f>Q221*H221</f>
        <v>0</v>
      </c>
      <c r="S221" s="239">
        <v>0</v>
      </c>
      <c r="T221" s="240">
        <f>S221*H221</f>
        <v>0</v>
      </c>
      <c r="U221" s="40"/>
      <c r="V221" s="40"/>
      <c r="W221" s="40"/>
      <c r="X221" s="40"/>
      <c r="Y221" s="40"/>
      <c r="Z221" s="40"/>
      <c r="AA221" s="40"/>
      <c r="AB221" s="40"/>
      <c r="AC221" s="40"/>
      <c r="AD221" s="40"/>
      <c r="AE221" s="40"/>
      <c r="AR221" s="241" t="s">
        <v>157</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5140</v>
      </c>
    </row>
    <row r="222" s="2" customFormat="1">
      <c r="A222" s="40"/>
      <c r="B222" s="41"/>
      <c r="C222" s="42"/>
      <c r="D222" s="243" t="s">
        <v>293</v>
      </c>
      <c r="E222" s="42"/>
      <c r="F222" s="244" t="s">
        <v>5139</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13" customFormat="1">
      <c r="A223" s="13"/>
      <c r="B223" s="248"/>
      <c r="C223" s="249"/>
      <c r="D223" s="243" t="s">
        <v>297</v>
      </c>
      <c r="E223" s="250" t="s">
        <v>19</v>
      </c>
      <c r="F223" s="251" t="s">
        <v>91</v>
      </c>
      <c r="G223" s="249"/>
      <c r="H223" s="252">
        <v>4</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79</v>
      </c>
      <c r="AY223" s="258" t="s">
        <v>285</v>
      </c>
    </row>
    <row r="224" s="2" customFormat="1" ht="16.5" customHeight="1">
      <c r="A224" s="40"/>
      <c r="B224" s="41"/>
      <c r="C224" s="230" t="s">
        <v>553</v>
      </c>
      <c r="D224" s="230" t="s">
        <v>287</v>
      </c>
      <c r="E224" s="231" t="s">
        <v>3618</v>
      </c>
      <c r="F224" s="232" t="s">
        <v>3619</v>
      </c>
      <c r="G224" s="233" t="s">
        <v>394</v>
      </c>
      <c r="H224" s="234">
        <v>0.66600000000000004</v>
      </c>
      <c r="I224" s="235"/>
      <c r="J224" s="236">
        <f>ROUND(I224*H224,2)</f>
        <v>0</v>
      </c>
      <c r="K224" s="232" t="s">
        <v>291</v>
      </c>
      <c r="L224" s="46"/>
      <c r="M224" s="237" t="s">
        <v>19</v>
      </c>
      <c r="N224" s="238" t="s">
        <v>43</v>
      </c>
      <c r="O224" s="86"/>
      <c r="P224" s="239">
        <f>O224*H224</f>
        <v>0</v>
      </c>
      <c r="Q224" s="239">
        <v>0</v>
      </c>
      <c r="R224" s="239">
        <f>Q224*H224</f>
        <v>0</v>
      </c>
      <c r="S224" s="239">
        <v>0</v>
      </c>
      <c r="T224" s="240">
        <f>S224*H224</f>
        <v>0</v>
      </c>
      <c r="U224" s="40"/>
      <c r="V224" s="40"/>
      <c r="W224" s="40"/>
      <c r="X224" s="40"/>
      <c r="Y224" s="40"/>
      <c r="Z224" s="40"/>
      <c r="AA224" s="40"/>
      <c r="AB224" s="40"/>
      <c r="AC224" s="40"/>
      <c r="AD224" s="40"/>
      <c r="AE224" s="40"/>
      <c r="AR224" s="241" t="s">
        <v>157</v>
      </c>
      <c r="AT224" s="241" t="s">
        <v>287</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157</v>
      </c>
      <c r="BM224" s="241" t="s">
        <v>5141</v>
      </c>
    </row>
    <row r="225" s="2" customFormat="1">
      <c r="A225" s="40"/>
      <c r="B225" s="41"/>
      <c r="C225" s="42"/>
      <c r="D225" s="243" t="s">
        <v>293</v>
      </c>
      <c r="E225" s="42"/>
      <c r="F225" s="244" t="s">
        <v>3621</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2" customFormat="1" ht="16.5" customHeight="1">
      <c r="A226" s="40"/>
      <c r="B226" s="41"/>
      <c r="C226" s="230" t="s">
        <v>559</v>
      </c>
      <c r="D226" s="230" t="s">
        <v>287</v>
      </c>
      <c r="E226" s="231" t="s">
        <v>3622</v>
      </c>
      <c r="F226" s="232" t="s">
        <v>3623</v>
      </c>
      <c r="G226" s="233" t="s">
        <v>609</v>
      </c>
      <c r="H226" s="234">
        <v>10</v>
      </c>
      <c r="I226" s="235"/>
      <c r="J226" s="236">
        <f>ROUND(I226*H226,2)</f>
        <v>0</v>
      </c>
      <c r="K226" s="232" t="s">
        <v>291</v>
      </c>
      <c r="L226" s="46"/>
      <c r="M226" s="237" t="s">
        <v>19</v>
      </c>
      <c r="N226" s="238" t="s">
        <v>43</v>
      </c>
      <c r="O226" s="86"/>
      <c r="P226" s="239">
        <f>O226*H226</f>
        <v>0</v>
      </c>
      <c r="Q226" s="239">
        <v>0.0011243</v>
      </c>
      <c r="R226" s="239">
        <f>Q226*H226</f>
        <v>0.011243</v>
      </c>
      <c r="S226" s="239">
        <v>0</v>
      </c>
      <c r="T226" s="240">
        <f>S226*H226</f>
        <v>0</v>
      </c>
      <c r="U226" s="40"/>
      <c r="V226" s="40"/>
      <c r="W226" s="40"/>
      <c r="X226" s="40"/>
      <c r="Y226" s="40"/>
      <c r="Z226" s="40"/>
      <c r="AA226" s="40"/>
      <c r="AB226" s="40"/>
      <c r="AC226" s="40"/>
      <c r="AD226" s="40"/>
      <c r="AE226" s="40"/>
      <c r="AR226" s="241" t="s">
        <v>157</v>
      </c>
      <c r="AT226" s="241" t="s">
        <v>287</v>
      </c>
      <c r="AU226" s="241" t="s">
        <v>81</v>
      </c>
      <c r="AY226" s="19" t="s">
        <v>285</v>
      </c>
      <c r="BE226" s="242">
        <f>IF(N226="základní",J226,0)</f>
        <v>0</v>
      </c>
      <c r="BF226" s="242">
        <f>IF(N226="snížená",J226,0)</f>
        <v>0</v>
      </c>
      <c r="BG226" s="242">
        <f>IF(N226="zákl. přenesená",J226,0)</f>
        <v>0</v>
      </c>
      <c r="BH226" s="242">
        <f>IF(N226="sníž. přenesená",J226,0)</f>
        <v>0</v>
      </c>
      <c r="BI226" s="242">
        <f>IF(N226="nulová",J226,0)</f>
        <v>0</v>
      </c>
      <c r="BJ226" s="19" t="s">
        <v>79</v>
      </c>
      <c r="BK226" s="242">
        <f>ROUND(I226*H226,2)</f>
        <v>0</v>
      </c>
      <c r="BL226" s="19" t="s">
        <v>157</v>
      </c>
      <c r="BM226" s="241" t="s">
        <v>5142</v>
      </c>
    </row>
    <row r="227" s="2" customFormat="1">
      <c r="A227" s="40"/>
      <c r="B227" s="41"/>
      <c r="C227" s="42"/>
      <c r="D227" s="243" t="s">
        <v>293</v>
      </c>
      <c r="E227" s="42"/>
      <c r="F227" s="244" t="s">
        <v>3625</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293</v>
      </c>
      <c r="AU227" s="19" t="s">
        <v>81</v>
      </c>
    </row>
    <row r="228" s="13" customFormat="1">
      <c r="A228" s="13"/>
      <c r="B228" s="248"/>
      <c r="C228" s="249"/>
      <c r="D228" s="243" t="s">
        <v>297</v>
      </c>
      <c r="E228" s="250" t="s">
        <v>19</v>
      </c>
      <c r="F228" s="251" t="s">
        <v>133</v>
      </c>
      <c r="G228" s="249"/>
      <c r="H228" s="252">
        <v>10</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79</v>
      </c>
      <c r="AY228" s="258" t="s">
        <v>285</v>
      </c>
    </row>
    <row r="229" s="2" customFormat="1" ht="16.5" customHeight="1">
      <c r="A229" s="40"/>
      <c r="B229" s="41"/>
      <c r="C229" s="230" t="s">
        <v>566</v>
      </c>
      <c r="D229" s="230" t="s">
        <v>287</v>
      </c>
      <c r="E229" s="231" t="s">
        <v>3626</v>
      </c>
      <c r="F229" s="232" t="s">
        <v>3627</v>
      </c>
      <c r="G229" s="233" t="s">
        <v>515</v>
      </c>
      <c r="H229" s="234">
        <v>10</v>
      </c>
      <c r="I229" s="235"/>
      <c r="J229" s="236">
        <f>ROUND(I229*H229,2)</f>
        <v>0</v>
      </c>
      <c r="K229" s="232" t="s">
        <v>19</v>
      </c>
      <c r="L229" s="46"/>
      <c r="M229" s="237" t="s">
        <v>19</v>
      </c>
      <c r="N229" s="238" t="s">
        <v>43</v>
      </c>
      <c r="O229" s="86"/>
      <c r="P229" s="239">
        <f>O229*H229</f>
        <v>0</v>
      </c>
      <c r="Q229" s="239">
        <v>0.0011299999999999999</v>
      </c>
      <c r="R229" s="239">
        <f>Q229*H229</f>
        <v>0.011299999999999999</v>
      </c>
      <c r="S229" s="239">
        <v>0</v>
      </c>
      <c r="T229" s="240">
        <f>S229*H229</f>
        <v>0</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5143</v>
      </c>
    </row>
    <row r="230" s="2" customFormat="1">
      <c r="A230" s="40"/>
      <c r="B230" s="41"/>
      <c r="C230" s="42"/>
      <c r="D230" s="243" t="s">
        <v>293</v>
      </c>
      <c r="E230" s="42"/>
      <c r="F230" s="244" t="s">
        <v>3627</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13" customFormat="1">
      <c r="A231" s="13"/>
      <c r="B231" s="248"/>
      <c r="C231" s="249"/>
      <c r="D231" s="243" t="s">
        <v>297</v>
      </c>
      <c r="E231" s="250" t="s">
        <v>19</v>
      </c>
      <c r="F231" s="251" t="s">
        <v>133</v>
      </c>
      <c r="G231" s="249"/>
      <c r="H231" s="252">
        <v>10</v>
      </c>
      <c r="I231" s="253"/>
      <c r="J231" s="249"/>
      <c r="K231" s="249"/>
      <c r="L231" s="254"/>
      <c r="M231" s="255"/>
      <c r="N231" s="256"/>
      <c r="O231" s="256"/>
      <c r="P231" s="256"/>
      <c r="Q231" s="256"/>
      <c r="R231" s="256"/>
      <c r="S231" s="256"/>
      <c r="T231" s="257"/>
      <c r="U231" s="13"/>
      <c r="V231" s="13"/>
      <c r="W231" s="13"/>
      <c r="X231" s="13"/>
      <c r="Y231" s="13"/>
      <c r="Z231" s="13"/>
      <c r="AA231" s="13"/>
      <c r="AB231" s="13"/>
      <c r="AC231" s="13"/>
      <c r="AD231" s="13"/>
      <c r="AE231" s="13"/>
      <c r="AT231" s="258" t="s">
        <v>297</v>
      </c>
      <c r="AU231" s="258" t="s">
        <v>81</v>
      </c>
      <c r="AV231" s="13" t="s">
        <v>81</v>
      </c>
      <c r="AW231" s="13" t="s">
        <v>33</v>
      </c>
      <c r="AX231" s="13" t="s">
        <v>79</v>
      </c>
      <c r="AY231" s="258" t="s">
        <v>285</v>
      </c>
    </row>
    <row r="232" s="2" customFormat="1" ht="33" customHeight="1">
      <c r="A232" s="40"/>
      <c r="B232" s="41"/>
      <c r="C232" s="230" t="s">
        <v>572</v>
      </c>
      <c r="D232" s="230" t="s">
        <v>287</v>
      </c>
      <c r="E232" s="231" t="s">
        <v>5144</v>
      </c>
      <c r="F232" s="232" t="s">
        <v>5145</v>
      </c>
      <c r="G232" s="233" t="s">
        <v>515</v>
      </c>
      <c r="H232" s="234">
        <v>1</v>
      </c>
      <c r="I232" s="235"/>
      <c r="J232" s="236">
        <f>ROUND(I232*H232,2)</f>
        <v>0</v>
      </c>
      <c r="K232" s="232" t="s">
        <v>19</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157</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157</v>
      </c>
      <c r="BM232" s="241" t="s">
        <v>5146</v>
      </c>
    </row>
    <row r="233" s="2" customFormat="1">
      <c r="A233" s="40"/>
      <c r="B233" s="41"/>
      <c r="C233" s="42"/>
      <c r="D233" s="243" t="s">
        <v>293</v>
      </c>
      <c r="E233" s="42"/>
      <c r="F233" s="244" t="s">
        <v>5145</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2" customFormat="1">
      <c r="A234" s="40"/>
      <c r="B234" s="41"/>
      <c r="C234" s="42"/>
      <c r="D234" s="243" t="s">
        <v>3188</v>
      </c>
      <c r="E234" s="42"/>
      <c r="F234" s="247" t="s">
        <v>5147</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3188</v>
      </c>
      <c r="AU234" s="19" t="s">
        <v>81</v>
      </c>
    </row>
    <row r="235" s="2" customFormat="1" ht="21.75" customHeight="1">
      <c r="A235" s="40"/>
      <c r="B235" s="41"/>
      <c r="C235" s="230" t="s">
        <v>594</v>
      </c>
      <c r="D235" s="230" t="s">
        <v>287</v>
      </c>
      <c r="E235" s="231" t="s">
        <v>3636</v>
      </c>
      <c r="F235" s="232" t="s">
        <v>5148</v>
      </c>
      <c r="G235" s="233" t="s">
        <v>609</v>
      </c>
      <c r="H235" s="234">
        <v>1</v>
      </c>
      <c r="I235" s="235"/>
      <c r="J235" s="236">
        <f>ROUND(I235*H235,2)</f>
        <v>0</v>
      </c>
      <c r="K235" s="232" t="s">
        <v>19</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157</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5149</v>
      </c>
    </row>
    <row r="236" s="2" customFormat="1">
      <c r="A236" s="40"/>
      <c r="B236" s="41"/>
      <c r="C236" s="42"/>
      <c r="D236" s="243" t="s">
        <v>293</v>
      </c>
      <c r="E236" s="42"/>
      <c r="F236" s="244" t="s">
        <v>5150</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2" customFormat="1">
      <c r="A237" s="40"/>
      <c r="B237" s="41"/>
      <c r="C237" s="42"/>
      <c r="D237" s="243" t="s">
        <v>3188</v>
      </c>
      <c r="E237" s="42"/>
      <c r="F237" s="247" t="s">
        <v>5151</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3188</v>
      </c>
      <c r="AU237" s="19" t="s">
        <v>81</v>
      </c>
    </row>
    <row r="238" s="2" customFormat="1" ht="16.5" customHeight="1">
      <c r="A238" s="40"/>
      <c r="B238" s="41"/>
      <c r="C238" s="230" t="s">
        <v>606</v>
      </c>
      <c r="D238" s="230" t="s">
        <v>287</v>
      </c>
      <c r="E238" s="231" t="s">
        <v>4096</v>
      </c>
      <c r="F238" s="232" t="s">
        <v>4097</v>
      </c>
      <c r="G238" s="233" t="s">
        <v>515</v>
      </c>
      <c r="H238" s="234">
        <v>1</v>
      </c>
      <c r="I238" s="235"/>
      <c r="J238" s="236">
        <f>ROUND(I238*H238,2)</f>
        <v>0</v>
      </c>
      <c r="K238" s="232" t="s">
        <v>19</v>
      </c>
      <c r="L238" s="46"/>
      <c r="M238" s="237" t="s">
        <v>19</v>
      </c>
      <c r="N238" s="238" t="s">
        <v>43</v>
      </c>
      <c r="O238" s="86"/>
      <c r="P238" s="239">
        <f>O238*H238</f>
        <v>0</v>
      </c>
      <c r="Q238" s="239">
        <v>0</v>
      </c>
      <c r="R238" s="239">
        <f>Q238*H238</f>
        <v>0</v>
      </c>
      <c r="S238" s="239">
        <v>0</v>
      </c>
      <c r="T238" s="240">
        <f>S238*H238</f>
        <v>0</v>
      </c>
      <c r="U238" s="40"/>
      <c r="V238" s="40"/>
      <c r="W238" s="40"/>
      <c r="X238" s="40"/>
      <c r="Y238" s="40"/>
      <c r="Z238" s="40"/>
      <c r="AA238" s="40"/>
      <c r="AB238" s="40"/>
      <c r="AC238" s="40"/>
      <c r="AD238" s="40"/>
      <c r="AE238" s="40"/>
      <c r="AR238" s="241" t="s">
        <v>157</v>
      </c>
      <c r="AT238" s="241" t="s">
        <v>287</v>
      </c>
      <c r="AU238" s="241" t="s">
        <v>81</v>
      </c>
      <c r="AY238" s="19" t="s">
        <v>285</v>
      </c>
      <c r="BE238" s="242">
        <f>IF(N238="základní",J238,0)</f>
        <v>0</v>
      </c>
      <c r="BF238" s="242">
        <f>IF(N238="snížená",J238,0)</f>
        <v>0</v>
      </c>
      <c r="BG238" s="242">
        <f>IF(N238="zákl. přenesená",J238,0)</f>
        <v>0</v>
      </c>
      <c r="BH238" s="242">
        <f>IF(N238="sníž. přenesená",J238,0)</f>
        <v>0</v>
      </c>
      <c r="BI238" s="242">
        <f>IF(N238="nulová",J238,0)</f>
        <v>0</v>
      </c>
      <c r="BJ238" s="19" t="s">
        <v>79</v>
      </c>
      <c r="BK238" s="242">
        <f>ROUND(I238*H238,2)</f>
        <v>0</v>
      </c>
      <c r="BL238" s="19" t="s">
        <v>157</v>
      </c>
      <c r="BM238" s="241" t="s">
        <v>5152</v>
      </c>
    </row>
    <row r="239" s="2" customFormat="1">
      <c r="A239" s="40"/>
      <c r="B239" s="41"/>
      <c r="C239" s="42"/>
      <c r="D239" s="243" t="s">
        <v>293</v>
      </c>
      <c r="E239" s="42"/>
      <c r="F239" s="244" t="s">
        <v>4099</v>
      </c>
      <c r="G239" s="42"/>
      <c r="H239" s="42"/>
      <c r="I239" s="150"/>
      <c r="J239" s="42"/>
      <c r="K239" s="42"/>
      <c r="L239" s="46"/>
      <c r="M239" s="245"/>
      <c r="N239" s="246"/>
      <c r="O239" s="86"/>
      <c r="P239" s="86"/>
      <c r="Q239" s="86"/>
      <c r="R239" s="86"/>
      <c r="S239" s="86"/>
      <c r="T239" s="87"/>
      <c r="U239" s="40"/>
      <c r="V239" s="40"/>
      <c r="W239" s="40"/>
      <c r="X239" s="40"/>
      <c r="Y239" s="40"/>
      <c r="Z239" s="40"/>
      <c r="AA239" s="40"/>
      <c r="AB239" s="40"/>
      <c r="AC239" s="40"/>
      <c r="AD239" s="40"/>
      <c r="AE239" s="40"/>
      <c r="AT239" s="19" t="s">
        <v>293</v>
      </c>
      <c r="AU239" s="19" t="s">
        <v>81</v>
      </c>
    </row>
    <row r="240" s="2" customFormat="1" ht="16.5" customHeight="1">
      <c r="A240" s="40"/>
      <c r="B240" s="41"/>
      <c r="C240" s="230" t="s">
        <v>613</v>
      </c>
      <c r="D240" s="230" t="s">
        <v>287</v>
      </c>
      <c r="E240" s="231" t="s">
        <v>4100</v>
      </c>
      <c r="F240" s="232" t="s">
        <v>4101</v>
      </c>
      <c r="G240" s="233" t="s">
        <v>609</v>
      </c>
      <c r="H240" s="234">
        <v>1</v>
      </c>
      <c r="I240" s="235"/>
      <c r="J240" s="236">
        <f>ROUND(I240*H240,2)</f>
        <v>0</v>
      </c>
      <c r="K240" s="232" t="s">
        <v>19</v>
      </c>
      <c r="L240" s="46"/>
      <c r="M240" s="237" t="s">
        <v>19</v>
      </c>
      <c r="N240" s="238" t="s">
        <v>43</v>
      </c>
      <c r="O240" s="86"/>
      <c r="P240" s="239">
        <f>O240*H240</f>
        <v>0</v>
      </c>
      <c r="Q240" s="239">
        <v>0</v>
      </c>
      <c r="R240" s="239">
        <f>Q240*H240</f>
        <v>0</v>
      </c>
      <c r="S240" s="239">
        <v>0</v>
      </c>
      <c r="T240" s="240">
        <f>S240*H240</f>
        <v>0</v>
      </c>
      <c r="U240" s="40"/>
      <c r="V240" s="40"/>
      <c r="W240" s="40"/>
      <c r="X240" s="40"/>
      <c r="Y240" s="40"/>
      <c r="Z240" s="40"/>
      <c r="AA240" s="40"/>
      <c r="AB240" s="40"/>
      <c r="AC240" s="40"/>
      <c r="AD240" s="40"/>
      <c r="AE240" s="40"/>
      <c r="AR240" s="241" t="s">
        <v>157</v>
      </c>
      <c r="AT240" s="241" t="s">
        <v>287</v>
      </c>
      <c r="AU240" s="241" t="s">
        <v>81</v>
      </c>
      <c r="AY240" s="19" t="s">
        <v>285</v>
      </c>
      <c r="BE240" s="242">
        <f>IF(N240="základní",J240,0)</f>
        <v>0</v>
      </c>
      <c r="BF240" s="242">
        <f>IF(N240="snížená",J240,0)</f>
        <v>0</v>
      </c>
      <c r="BG240" s="242">
        <f>IF(N240="zákl. přenesená",J240,0)</f>
        <v>0</v>
      </c>
      <c r="BH240" s="242">
        <f>IF(N240="sníž. přenesená",J240,0)</f>
        <v>0</v>
      </c>
      <c r="BI240" s="242">
        <f>IF(N240="nulová",J240,0)</f>
        <v>0</v>
      </c>
      <c r="BJ240" s="19" t="s">
        <v>79</v>
      </c>
      <c r="BK240" s="242">
        <f>ROUND(I240*H240,2)</f>
        <v>0</v>
      </c>
      <c r="BL240" s="19" t="s">
        <v>157</v>
      </c>
      <c r="BM240" s="241" t="s">
        <v>5153</v>
      </c>
    </row>
    <row r="241" s="2" customFormat="1">
      <c r="A241" s="40"/>
      <c r="B241" s="41"/>
      <c r="C241" s="42"/>
      <c r="D241" s="243" t="s">
        <v>293</v>
      </c>
      <c r="E241" s="42"/>
      <c r="F241" s="244" t="s">
        <v>4101</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293</v>
      </c>
      <c r="AU241" s="19" t="s">
        <v>81</v>
      </c>
    </row>
    <row r="242" s="2" customFormat="1">
      <c r="A242" s="40"/>
      <c r="B242" s="41"/>
      <c r="C242" s="42"/>
      <c r="D242" s="243" t="s">
        <v>3188</v>
      </c>
      <c r="E242" s="42"/>
      <c r="F242" s="247" t="s">
        <v>3648</v>
      </c>
      <c r="G242" s="42"/>
      <c r="H242" s="42"/>
      <c r="I242" s="150"/>
      <c r="J242" s="42"/>
      <c r="K242" s="42"/>
      <c r="L242" s="46"/>
      <c r="M242" s="245"/>
      <c r="N242" s="246"/>
      <c r="O242" s="86"/>
      <c r="P242" s="86"/>
      <c r="Q242" s="86"/>
      <c r="R242" s="86"/>
      <c r="S242" s="86"/>
      <c r="T242" s="87"/>
      <c r="U242" s="40"/>
      <c r="V242" s="40"/>
      <c r="W242" s="40"/>
      <c r="X242" s="40"/>
      <c r="Y242" s="40"/>
      <c r="Z242" s="40"/>
      <c r="AA242" s="40"/>
      <c r="AB242" s="40"/>
      <c r="AC242" s="40"/>
      <c r="AD242" s="40"/>
      <c r="AE242" s="40"/>
      <c r="AT242" s="19" t="s">
        <v>3188</v>
      </c>
      <c r="AU242" s="19" t="s">
        <v>81</v>
      </c>
    </row>
    <row r="243" s="2" customFormat="1" ht="16.5" customHeight="1">
      <c r="A243" s="40"/>
      <c r="B243" s="41"/>
      <c r="C243" s="230" t="s">
        <v>624</v>
      </c>
      <c r="D243" s="230" t="s">
        <v>287</v>
      </c>
      <c r="E243" s="231" t="s">
        <v>5154</v>
      </c>
      <c r="F243" s="232" t="s">
        <v>5155</v>
      </c>
      <c r="G243" s="233" t="s">
        <v>515</v>
      </c>
      <c r="H243" s="234">
        <v>2</v>
      </c>
      <c r="I243" s="235"/>
      <c r="J243" s="236">
        <f>ROUND(I243*H243,2)</f>
        <v>0</v>
      </c>
      <c r="K243" s="232" t="s">
        <v>19</v>
      </c>
      <c r="L243" s="46"/>
      <c r="M243" s="237" t="s">
        <v>19</v>
      </c>
      <c r="N243" s="238" t="s">
        <v>43</v>
      </c>
      <c r="O243" s="86"/>
      <c r="P243" s="239">
        <f>O243*H243</f>
        <v>0</v>
      </c>
      <c r="Q243" s="239">
        <v>0</v>
      </c>
      <c r="R243" s="239">
        <f>Q243*H243</f>
        <v>0</v>
      </c>
      <c r="S243" s="239">
        <v>0</v>
      </c>
      <c r="T243" s="240">
        <f>S243*H243</f>
        <v>0</v>
      </c>
      <c r="U243" s="40"/>
      <c r="V243" s="40"/>
      <c r="W243" s="40"/>
      <c r="X243" s="40"/>
      <c r="Y243" s="40"/>
      <c r="Z243" s="40"/>
      <c r="AA243" s="40"/>
      <c r="AB243" s="40"/>
      <c r="AC243" s="40"/>
      <c r="AD243" s="40"/>
      <c r="AE243" s="40"/>
      <c r="AR243" s="241" t="s">
        <v>157</v>
      </c>
      <c r="AT243" s="241" t="s">
        <v>287</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157</v>
      </c>
      <c r="BM243" s="241" t="s">
        <v>5156</v>
      </c>
    </row>
    <row r="244" s="2" customFormat="1">
      <c r="A244" s="40"/>
      <c r="B244" s="41"/>
      <c r="C244" s="42"/>
      <c r="D244" s="243" t="s">
        <v>293</v>
      </c>
      <c r="E244" s="42"/>
      <c r="F244" s="244" t="s">
        <v>5155</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13" customFormat="1">
      <c r="A245" s="13"/>
      <c r="B245" s="248"/>
      <c r="C245" s="249"/>
      <c r="D245" s="243" t="s">
        <v>297</v>
      </c>
      <c r="E245" s="250" t="s">
        <v>19</v>
      </c>
      <c r="F245" s="251" t="s">
        <v>81</v>
      </c>
      <c r="G245" s="249"/>
      <c r="H245" s="252">
        <v>2</v>
      </c>
      <c r="I245" s="253"/>
      <c r="J245" s="249"/>
      <c r="K245" s="249"/>
      <c r="L245" s="254"/>
      <c r="M245" s="255"/>
      <c r="N245" s="256"/>
      <c r="O245" s="256"/>
      <c r="P245" s="256"/>
      <c r="Q245" s="256"/>
      <c r="R245" s="256"/>
      <c r="S245" s="256"/>
      <c r="T245" s="257"/>
      <c r="U245" s="13"/>
      <c r="V245" s="13"/>
      <c r="W245" s="13"/>
      <c r="X245" s="13"/>
      <c r="Y245" s="13"/>
      <c r="Z245" s="13"/>
      <c r="AA245" s="13"/>
      <c r="AB245" s="13"/>
      <c r="AC245" s="13"/>
      <c r="AD245" s="13"/>
      <c r="AE245" s="13"/>
      <c r="AT245" s="258" t="s">
        <v>297</v>
      </c>
      <c r="AU245" s="258" t="s">
        <v>81</v>
      </c>
      <c r="AV245" s="13" t="s">
        <v>81</v>
      </c>
      <c r="AW245" s="13" t="s">
        <v>33</v>
      </c>
      <c r="AX245" s="13" t="s">
        <v>79</v>
      </c>
      <c r="AY245" s="258" t="s">
        <v>285</v>
      </c>
    </row>
    <row r="246" s="2" customFormat="1" ht="16.5" customHeight="1">
      <c r="A246" s="40"/>
      <c r="B246" s="41"/>
      <c r="C246" s="230" t="s">
        <v>634</v>
      </c>
      <c r="D246" s="230" t="s">
        <v>287</v>
      </c>
      <c r="E246" s="231" t="s">
        <v>5157</v>
      </c>
      <c r="F246" s="232" t="s">
        <v>5158</v>
      </c>
      <c r="G246" s="233" t="s">
        <v>515</v>
      </c>
      <c r="H246" s="234">
        <v>2</v>
      </c>
      <c r="I246" s="235"/>
      <c r="J246" s="236">
        <f>ROUND(I246*H246,2)</f>
        <v>0</v>
      </c>
      <c r="K246" s="232" t="s">
        <v>19</v>
      </c>
      <c r="L246" s="46"/>
      <c r="M246" s="237" t="s">
        <v>19</v>
      </c>
      <c r="N246" s="238" t="s">
        <v>43</v>
      </c>
      <c r="O246" s="86"/>
      <c r="P246" s="239">
        <f>O246*H246</f>
        <v>0</v>
      </c>
      <c r="Q246" s="239">
        <v>0</v>
      </c>
      <c r="R246" s="239">
        <f>Q246*H246</f>
        <v>0</v>
      </c>
      <c r="S246" s="239">
        <v>0</v>
      </c>
      <c r="T246" s="240">
        <f>S246*H246</f>
        <v>0</v>
      </c>
      <c r="U246" s="40"/>
      <c r="V246" s="40"/>
      <c r="W246" s="40"/>
      <c r="X246" s="40"/>
      <c r="Y246" s="40"/>
      <c r="Z246" s="40"/>
      <c r="AA246" s="40"/>
      <c r="AB246" s="40"/>
      <c r="AC246" s="40"/>
      <c r="AD246" s="40"/>
      <c r="AE246" s="40"/>
      <c r="AR246" s="241" t="s">
        <v>157</v>
      </c>
      <c r="AT246" s="241" t="s">
        <v>287</v>
      </c>
      <c r="AU246" s="241" t="s">
        <v>81</v>
      </c>
      <c r="AY246" s="19" t="s">
        <v>285</v>
      </c>
      <c r="BE246" s="242">
        <f>IF(N246="základní",J246,0)</f>
        <v>0</v>
      </c>
      <c r="BF246" s="242">
        <f>IF(N246="snížená",J246,0)</f>
        <v>0</v>
      </c>
      <c r="BG246" s="242">
        <f>IF(N246="zákl. přenesená",J246,0)</f>
        <v>0</v>
      </c>
      <c r="BH246" s="242">
        <f>IF(N246="sníž. přenesená",J246,0)</f>
        <v>0</v>
      </c>
      <c r="BI246" s="242">
        <f>IF(N246="nulová",J246,0)</f>
        <v>0</v>
      </c>
      <c r="BJ246" s="19" t="s">
        <v>79</v>
      </c>
      <c r="BK246" s="242">
        <f>ROUND(I246*H246,2)</f>
        <v>0</v>
      </c>
      <c r="BL246" s="19" t="s">
        <v>157</v>
      </c>
      <c r="BM246" s="241" t="s">
        <v>5159</v>
      </c>
    </row>
    <row r="247" s="2" customFormat="1">
      <c r="A247" s="40"/>
      <c r="B247" s="41"/>
      <c r="C247" s="42"/>
      <c r="D247" s="243" t="s">
        <v>293</v>
      </c>
      <c r="E247" s="42"/>
      <c r="F247" s="244" t="s">
        <v>5158</v>
      </c>
      <c r="G247" s="42"/>
      <c r="H247" s="42"/>
      <c r="I247" s="150"/>
      <c r="J247" s="42"/>
      <c r="K247" s="42"/>
      <c r="L247" s="46"/>
      <c r="M247" s="245"/>
      <c r="N247" s="246"/>
      <c r="O247" s="86"/>
      <c r="P247" s="86"/>
      <c r="Q247" s="86"/>
      <c r="R247" s="86"/>
      <c r="S247" s="86"/>
      <c r="T247" s="87"/>
      <c r="U247" s="40"/>
      <c r="V247" s="40"/>
      <c r="W247" s="40"/>
      <c r="X247" s="40"/>
      <c r="Y247" s="40"/>
      <c r="Z247" s="40"/>
      <c r="AA247" s="40"/>
      <c r="AB247" s="40"/>
      <c r="AC247" s="40"/>
      <c r="AD247" s="40"/>
      <c r="AE247" s="40"/>
      <c r="AT247" s="19" t="s">
        <v>293</v>
      </c>
      <c r="AU247" s="19" t="s">
        <v>81</v>
      </c>
    </row>
    <row r="248" s="13" customFormat="1">
      <c r="A248" s="13"/>
      <c r="B248" s="248"/>
      <c r="C248" s="249"/>
      <c r="D248" s="243" t="s">
        <v>297</v>
      </c>
      <c r="E248" s="250" t="s">
        <v>19</v>
      </c>
      <c r="F248" s="251" t="s">
        <v>81</v>
      </c>
      <c r="G248" s="249"/>
      <c r="H248" s="252">
        <v>2</v>
      </c>
      <c r="I248" s="253"/>
      <c r="J248" s="249"/>
      <c r="K248" s="249"/>
      <c r="L248" s="254"/>
      <c r="M248" s="255"/>
      <c r="N248" s="256"/>
      <c r="O248" s="256"/>
      <c r="P248" s="256"/>
      <c r="Q248" s="256"/>
      <c r="R248" s="256"/>
      <c r="S248" s="256"/>
      <c r="T248" s="257"/>
      <c r="U248" s="13"/>
      <c r="V248" s="13"/>
      <c r="W248" s="13"/>
      <c r="X248" s="13"/>
      <c r="Y248" s="13"/>
      <c r="Z248" s="13"/>
      <c r="AA248" s="13"/>
      <c r="AB248" s="13"/>
      <c r="AC248" s="13"/>
      <c r="AD248" s="13"/>
      <c r="AE248" s="13"/>
      <c r="AT248" s="258" t="s">
        <v>297</v>
      </c>
      <c r="AU248" s="258" t="s">
        <v>81</v>
      </c>
      <c r="AV248" s="13" t="s">
        <v>81</v>
      </c>
      <c r="AW248" s="13" t="s">
        <v>33</v>
      </c>
      <c r="AX248" s="13" t="s">
        <v>79</v>
      </c>
      <c r="AY248" s="258" t="s">
        <v>285</v>
      </c>
    </row>
    <row r="249" s="2" customFormat="1" ht="16.5" customHeight="1">
      <c r="A249" s="40"/>
      <c r="B249" s="41"/>
      <c r="C249" s="230" t="s">
        <v>640</v>
      </c>
      <c r="D249" s="230" t="s">
        <v>287</v>
      </c>
      <c r="E249" s="231" t="s">
        <v>3649</v>
      </c>
      <c r="F249" s="232" t="s">
        <v>3650</v>
      </c>
      <c r="G249" s="233" t="s">
        <v>3577</v>
      </c>
      <c r="H249" s="308"/>
      <c r="I249" s="235"/>
      <c r="J249" s="236">
        <f>ROUND(I249*H249,2)</f>
        <v>0</v>
      </c>
      <c r="K249" s="232" t="s">
        <v>291</v>
      </c>
      <c r="L249" s="46"/>
      <c r="M249" s="237" t="s">
        <v>19</v>
      </c>
      <c r="N249" s="238" t="s">
        <v>43</v>
      </c>
      <c r="O249" s="86"/>
      <c r="P249" s="239">
        <f>O249*H249</f>
        <v>0</v>
      </c>
      <c r="Q249" s="239">
        <v>0</v>
      </c>
      <c r="R249" s="239">
        <f>Q249*H249</f>
        <v>0</v>
      </c>
      <c r="S249" s="239">
        <v>0</v>
      </c>
      <c r="T249" s="240">
        <f>S249*H249</f>
        <v>0</v>
      </c>
      <c r="U249" s="40"/>
      <c r="V249" s="40"/>
      <c r="W249" s="40"/>
      <c r="X249" s="40"/>
      <c r="Y249" s="40"/>
      <c r="Z249" s="40"/>
      <c r="AA249" s="40"/>
      <c r="AB249" s="40"/>
      <c r="AC249" s="40"/>
      <c r="AD249" s="40"/>
      <c r="AE249" s="40"/>
      <c r="AR249" s="241" t="s">
        <v>157</v>
      </c>
      <c r="AT249" s="241" t="s">
        <v>287</v>
      </c>
      <c r="AU249" s="241" t="s">
        <v>81</v>
      </c>
      <c r="AY249" s="19" t="s">
        <v>285</v>
      </c>
      <c r="BE249" s="242">
        <f>IF(N249="základní",J249,0)</f>
        <v>0</v>
      </c>
      <c r="BF249" s="242">
        <f>IF(N249="snížená",J249,0)</f>
        <v>0</v>
      </c>
      <c r="BG249" s="242">
        <f>IF(N249="zákl. přenesená",J249,0)</f>
        <v>0</v>
      </c>
      <c r="BH249" s="242">
        <f>IF(N249="sníž. přenesená",J249,0)</f>
        <v>0</v>
      </c>
      <c r="BI249" s="242">
        <f>IF(N249="nulová",J249,0)</f>
        <v>0</v>
      </c>
      <c r="BJ249" s="19" t="s">
        <v>79</v>
      </c>
      <c r="BK249" s="242">
        <f>ROUND(I249*H249,2)</f>
        <v>0</v>
      </c>
      <c r="BL249" s="19" t="s">
        <v>157</v>
      </c>
      <c r="BM249" s="241" t="s">
        <v>5160</v>
      </c>
    </row>
    <row r="250" s="2" customFormat="1">
      <c r="A250" s="40"/>
      <c r="B250" s="41"/>
      <c r="C250" s="42"/>
      <c r="D250" s="243" t="s">
        <v>293</v>
      </c>
      <c r="E250" s="42"/>
      <c r="F250" s="244" t="s">
        <v>3652</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293</v>
      </c>
      <c r="AU250" s="19" t="s">
        <v>81</v>
      </c>
    </row>
    <row r="251" s="2" customFormat="1">
      <c r="A251" s="40"/>
      <c r="B251" s="41"/>
      <c r="C251" s="42"/>
      <c r="D251" s="243" t="s">
        <v>295</v>
      </c>
      <c r="E251" s="42"/>
      <c r="F251" s="247" t="s">
        <v>3598</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295</v>
      </c>
      <c r="AU251" s="19" t="s">
        <v>81</v>
      </c>
    </row>
    <row r="252" s="2" customFormat="1" ht="16.5" customHeight="1">
      <c r="A252" s="40"/>
      <c r="B252" s="41"/>
      <c r="C252" s="230" t="s">
        <v>646</v>
      </c>
      <c r="D252" s="230" t="s">
        <v>287</v>
      </c>
      <c r="E252" s="231" t="s">
        <v>3653</v>
      </c>
      <c r="F252" s="232" t="s">
        <v>3654</v>
      </c>
      <c r="G252" s="233" t="s">
        <v>3577</v>
      </c>
      <c r="H252" s="308"/>
      <c r="I252" s="235"/>
      <c r="J252" s="236">
        <f>ROUND(I252*H252,2)</f>
        <v>0</v>
      </c>
      <c r="K252" s="232" t="s">
        <v>291</v>
      </c>
      <c r="L252" s="46"/>
      <c r="M252" s="237" t="s">
        <v>19</v>
      </c>
      <c r="N252" s="238" t="s">
        <v>43</v>
      </c>
      <c r="O252" s="86"/>
      <c r="P252" s="239">
        <f>O252*H252</f>
        <v>0</v>
      </c>
      <c r="Q252" s="239">
        <v>0</v>
      </c>
      <c r="R252" s="239">
        <f>Q252*H252</f>
        <v>0</v>
      </c>
      <c r="S252" s="239">
        <v>0</v>
      </c>
      <c r="T252" s="240">
        <f>S252*H252</f>
        <v>0</v>
      </c>
      <c r="U252" s="40"/>
      <c r="V252" s="40"/>
      <c r="W252" s="40"/>
      <c r="X252" s="40"/>
      <c r="Y252" s="40"/>
      <c r="Z252" s="40"/>
      <c r="AA252" s="40"/>
      <c r="AB252" s="40"/>
      <c r="AC252" s="40"/>
      <c r="AD252" s="40"/>
      <c r="AE252" s="40"/>
      <c r="AR252" s="241" t="s">
        <v>157</v>
      </c>
      <c r="AT252" s="241" t="s">
        <v>287</v>
      </c>
      <c r="AU252" s="241" t="s">
        <v>81</v>
      </c>
      <c r="AY252" s="19" t="s">
        <v>285</v>
      </c>
      <c r="BE252" s="242">
        <f>IF(N252="základní",J252,0)</f>
        <v>0</v>
      </c>
      <c r="BF252" s="242">
        <f>IF(N252="snížená",J252,0)</f>
        <v>0</v>
      </c>
      <c r="BG252" s="242">
        <f>IF(N252="zákl. přenesená",J252,0)</f>
        <v>0</v>
      </c>
      <c r="BH252" s="242">
        <f>IF(N252="sníž. přenesená",J252,0)</f>
        <v>0</v>
      </c>
      <c r="BI252" s="242">
        <f>IF(N252="nulová",J252,0)</f>
        <v>0</v>
      </c>
      <c r="BJ252" s="19" t="s">
        <v>79</v>
      </c>
      <c r="BK252" s="242">
        <f>ROUND(I252*H252,2)</f>
        <v>0</v>
      </c>
      <c r="BL252" s="19" t="s">
        <v>157</v>
      </c>
      <c r="BM252" s="241" t="s">
        <v>5161</v>
      </c>
    </row>
    <row r="253" s="2" customFormat="1">
      <c r="A253" s="40"/>
      <c r="B253" s="41"/>
      <c r="C253" s="42"/>
      <c r="D253" s="243" t="s">
        <v>293</v>
      </c>
      <c r="E253" s="42"/>
      <c r="F253" s="244" t="s">
        <v>3656</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293</v>
      </c>
      <c r="AU253" s="19" t="s">
        <v>81</v>
      </c>
    </row>
    <row r="254" s="2" customFormat="1">
      <c r="A254" s="40"/>
      <c r="B254" s="41"/>
      <c r="C254" s="42"/>
      <c r="D254" s="243" t="s">
        <v>295</v>
      </c>
      <c r="E254" s="42"/>
      <c r="F254" s="247" t="s">
        <v>3598</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295</v>
      </c>
      <c r="AU254" s="19" t="s">
        <v>81</v>
      </c>
    </row>
    <row r="255" s="12" customFormat="1" ht="22.8" customHeight="1">
      <c r="A255" s="12"/>
      <c r="B255" s="214"/>
      <c r="C255" s="215"/>
      <c r="D255" s="216" t="s">
        <v>71</v>
      </c>
      <c r="E255" s="228" t="s">
        <v>3657</v>
      </c>
      <c r="F255" s="228" t="s">
        <v>3658</v>
      </c>
      <c r="G255" s="215"/>
      <c r="H255" s="215"/>
      <c r="I255" s="218"/>
      <c r="J255" s="229">
        <f>BK255</f>
        <v>0</v>
      </c>
      <c r="K255" s="215"/>
      <c r="L255" s="220"/>
      <c r="M255" s="221"/>
      <c r="N255" s="222"/>
      <c r="O255" s="222"/>
      <c r="P255" s="223">
        <f>SUM(P256:P310)</f>
        <v>0</v>
      </c>
      <c r="Q255" s="222"/>
      <c r="R255" s="223">
        <f>SUM(R256:R310)</f>
        <v>1.0236573364999999</v>
      </c>
      <c r="S255" s="222"/>
      <c r="T255" s="224">
        <f>SUM(T256:T310)</f>
        <v>0.53854000000000002</v>
      </c>
      <c r="U255" s="12"/>
      <c r="V255" s="12"/>
      <c r="W255" s="12"/>
      <c r="X255" s="12"/>
      <c r="Y255" s="12"/>
      <c r="Z255" s="12"/>
      <c r="AA255" s="12"/>
      <c r="AB255" s="12"/>
      <c r="AC255" s="12"/>
      <c r="AD255" s="12"/>
      <c r="AE255" s="12"/>
      <c r="AR255" s="225" t="s">
        <v>81</v>
      </c>
      <c r="AT255" s="226" t="s">
        <v>71</v>
      </c>
      <c r="AU255" s="226" t="s">
        <v>79</v>
      </c>
      <c r="AY255" s="225" t="s">
        <v>285</v>
      </c>
      <c r="BK255" s="227">
        <f>SUM(BK256:BK310)</f>
        <v>0</v>
      </c>
    </row>
    <row r="256" s="2" customFormat="1" ht="16.5" customHeight="1">
      <c r="A256" s="40"/>
      <c r="B256" s="41"/>
      <c r="C256" s="230" t="s">
        <v>651</v>
      </c>
      <c r="D256" s="230" t="s">
        <v>287</v>
      </c>
      <c r="E256" s="231" t="s">
        <v>4105</v>
      </c>
      <c r="F256" s="232" t="s">
        <v>4106</v>
      </c>
      <c r="G256" s="233" t="s">
        <v>290</v>
      </c>
      <c r="H256" s="234">
        <v>71</v>
      </c>
      <c r="I256" s="235"/>
      <c r="J256" s="236">
        <f>ROUND(I256*H256,2)</f>
        <v>0</v>
      </c>
      <c r="K256" s="232" t="s">
        <v>291</v>
      </c>
      <c r="L256" s="46"/>
      <c r="M256" s="237" t="s">
        <v>19</v>
      </c>
      <c r="N256" s="238" t="s">
        <v>43</v>
      </c>
      <c r="O256" s="86"/>
      <c r="P256" s="239">
        <f>O256*H256</f>
        <v>0</v>
      </c>
      <c r="Q256" s="239">
        <v>5.0000000000000002E-05</v>
      </c>
      <c r="R256" s="239">
        <f>Q256*H256</f>
        <v>0.0035500000000000002</v>
      </c>
      <c r="S256" s="239">
        <v>0.0053200000000000001</v>
      </c>
      <c r="T256" s="240">
        <f>S256*H256</f>
        <v>0.37772</v>
      </c>
      <c r="U256" s="40"/>
      <c r="V256" s="40"/>
      <c r="W256" s="40"/>
      <c r="X256" s="40"/>
      <c r="Y256" s="40"/>
      <c r="Z256" s="40"/>
      <c r="AA256" s="40"/>
      <c r="AB256" s="40"/>
      <c r="AC256" s="40"/>
      <c r="AD256" s="40"/>
      <c r="AE256" s="40"/>
      <c r="AR256" s="241" t="s">
        <v>157</v>
      </c>
      <c r="AT256" s="241" t="s">
        <v>287</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157</v>
      </c>
      <c r="BM256" s="241" t="s">
        <v>5162</v>
      </c>
    </row>
    <row r="257" s="2" customFormat="1">
      <c r="A257" s="40"/>
      <c r="B257" s="41"/>
      <c r="C257" s="42"/>
      <c r="D257" s="243" t="s">
        <v>293</v>
      </c>
      <c r="E257" s="42"/>
      <c r="F257" s="244" t="s">
        <v>4108</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13" customFormat="1">
      <c r="A258" s="13"/>
      <c r="B258" s="248"/>
      <c r="C258" s="249"/>
      <c r="D258" s="243" t="s">
        <v>297</v>
      </c>
      <c r="E258" s="250" t="s">
        <v>19</v>
      </c>
      <c r="F258" s="251" t="s">
        <v>5163</v>
      </c>
      <c r="G258" s="249"/>
      <c r="H258" s="252">
        <v>71</v>
      </c>
      <c r="I258" s="253"/>
      <c r="J258" s="249"/>
      <c r="K258" s="249"/>
      <c r="L258" s="254"/>
      <c r="M258" s="255"/>
      <c r="N258" s="256"/>
      <c r="O258" s="256"/>
      <c r="P258" s="256"/>
      <c r="Q258" s="256"/>
      <c r="R258" s="256"/>
      <c r="S258" s="256"/>
      <c r="T258" s="257"/>
      <c r="U258" s="13"/>
      <c r="V258" s="13"/>
      <c r="W258" s="13"/>
      <c r="X258" s="13"/>
      <c r="Y258" s="13"/>
      <c r="Z258" s="13"/>
      <c r="AA258" s="13"/>
      <c r="AB258" s="13"/>
      <c r="AC258" s="13"/>
      <c r="AD258" s="13"/>
      <c r="AE258" s="13"/>
      <c r="AT258" s="258" t="s">
        <v>297</v>
      </c>
      <c r="AU258" s="258" t="s">
        <v>81</v>
      </c>
      <c r="AV258" s="13" t="s">
        <v>81</v>
      </c>
      <c r="AW258" s="13" t="s">
        <v>33</v>
      </c>
      <c r="AX258" s="13" t="s">
        <v>79</v>
      </c>
      <c r="AY258" s="258" t="s">
        <v>285</v>
      </c>
    </row>
    <row r="259" s="2" customFormat="1" ht="16.5" customHeight="1">
      <c r="A259" s="40"/>
      <c r="B259" s="41"/>
      <c r="C259" s="230" t="s">
        <v>660</v>
      </c>
      <c r="D259" s="230" t="s">
        <v>287</v>
      </c>
      <c r="E259" s="231" t="s">
        <v>5164</v>
      </c>
      <c r="F259" s="232" t="s">
        <v>5165</v>
      </c>
      <c r="G259" s="233" t="s">
        <v>290</v>
      </c>
      <c r="H259" s="234">
        <v>34</v>
      </c>
      <c r="I259" s="235"/>
      <c r="J259" s="236">
        <f>ROUND(I259*H259,2)</f>
        <v>0</v>
      </c>
      <c r="K259" s="232" t="s">
        <v>291</v>
      </c>
      <c r="L259" s="46"/>
      <c r="M259" s="237" t="s">
        <v>19</v>
      </c>
      <c r="N259" s="238" t="s">
        <v>43</v>
      </c>
      <c r="O259" s="86"/>
      <c r="P259" s="239">
        <f>O259*H259</f>
        <v>0</v>
      </c>
      <c r="Q259" s="239">
        <v>5.1999999999999997E-05</v>
      </c>
      <c r="R259" s="239">
        <f>Q259*H259</f>
        <v>0.0017679999999999998</v>
      </c>
      <c r="S259" s="239">
        <v>0.0047299999999999998</v>
      </c>
      <c r="T259" s="240">
        <f>S259*H259</f>
        <v>0.16081999999999999</v>
      </c>
      <c r="U259" s="40"/>
      <c r="V259" s="40"/>
      <c r="W259" s="40"/>
      <c r="X259" s="40"/>
      <c r="Y259" s="40"/>
      <c r="Z259" s="40"/>
      <c r="AA259" s="40"/>
      <c r="AB259" s="40"/>
      <c r="AC259" s="40"/>
      <c r="AD259" s="40"/>
      <c r="AE259" s="40"/>
      <c r="AR259" s="241" t="s">
        <v>157</v>
      </c>
      <c r="AT259" s="241" t="s">
        <v>287</v>
      </c>
      <c r="AU259" s="241" t="s">
        <v>81</v>
      </c>
      <c r="AY259" s="19" t="s">
        <v>285</v>
      </c>
      <c r="BE259" s="242">
        <f>IF(N259="základní",J259,0)</f>
        <v>0</v>
      </c>
      <c r="BF259" s="242">
        <f>IF(N259="snížená",J259,0)</f>
        <v>0</v>
      </c>
      <c r="BG259" s="242">
        <f>IF(N259="zákl. přenesená",J259,0)</f>
        <v>0</v>
      </c>
      <c r="BH259" s="242">
        <f>IF(N259="sníž. přenesená",J259,0)</f>
        <v>0</v>
      </c>
      <c r="BI259" s="242">
        <f>IF(N259="nulová",J259,0)</f>
        <v>0</v>
      </c>
      <c r="BJ259" s="19" t="s">
        <v>79</v>
      </c>
      <c r="BK259" s="242">
        <f>ROUND(I259*H259,2)</f>
        <v>0</v>
      </c>
      <c r="BL259" s="19" t="s">
        <v>157</v>
      </c>
      <c r="BM259" s="241" t="s">
        <v>5166</v>
      </c>
    </row>
    <row r="260" s="2" customFormat="1">
      <c r="A260" s="40"/>
      <c r="B260" s="41"/>
      <c r="C260" s="42"/>
      <c r="D260" s="243" t="s">
        <v>293</v>
      </c>
      <c r="E260" s="42"/>
      <c r="F260" s="244" t="s">
        <v>5167</v>
      </c>
      <c r="G260" s="42"/>
      <c r="H260" s="42"/>
      <c r="I260" s="150"/>
      <c r="J260" s="42"/>
      <c r="K260" s="42"/>
      <c r="L260" s="46"/>
      <c r="M260" s="245"/>
      <c r="N260" s="246"/>
      <c r="O260" s="86"/>
      <c r="P260" s="86"/>
      <c r="Q260" s="86"/>
      <c r="R260" s="86"/>
      <c r="S260" s="86"/>
      <c r="T260" s="87"/>
      <c r="U260" s="40"/>
      <c r="V260" s="40"/>
      <c r="W260" s="40"/>
      <c r="X260" s="40"/>
      <c r="Y260" s="40"/>
      <c r="Z260" s="40"/>
      <c r="AA260" s="40"/>
      <c r="AB260" s="40"/>
      <c r="AC260" s="40"/>
      <c r="AD260" s="40"/>
      <c r="AE260" s="40"/>
      <c r="AT260" s="19" t="s">
        <v>293</v>
      </c>
      <c r="AU260" s="19" t="s">
        <v>81</v>
      </c>
    </row>
    <row r="261" s="13" customFormat="1">
      <c r="A261" s="13"/>
      <c r="B261" s="248"/>
      <c r="C261" s="249"/>
      <c r="D261" s="243" t="s">
        <v>297</v>
      </c>
      <c r="E261" s="250" t="s">
        <v>19</v>
      </c>
      <c r="F261" s="251" t="s">
        <v>5168</v>
      </c>
      <c r="G261" s="249"/>
      <c r="H261" s="252">
        <v>34</v>
      </c>
      <c r="I261" s="253"/>
      <c r="J261" s="249"/>
      <c r="K261" s="249"/>
      <c r="L261" s="254"/>
      <c r="M261" s="255"/>
      <c r="N261" s="256"/>
      <c r="O261" s="256"/>
      <c r="P261" s="256"/>
      <c r="Q261" s="256"/>
      <c r="R261" s="256"/>
      <c r="S261" s="256"/>
      <c r="T261" s="257"/>
      <c r="U261" s="13"/>
      <c r="V261" s="13"/>
      <c r="W261" s="13"/>
      <c r="X261" s="13"/>
      <c r="Y261" s="13"/>
      <c r="Z261" s="13"/>
      <c r="AA261" s="13"/>
      <c r="AB261" s="13"/>
      <c r="AC261" s="13"/>
      <c r="AD261" s="13"/>
      <c r="AE261" s="13"/>
      <c r="AT261" s="258" t="s">
        <v>297</v>
      </c>
      <c r="AU261" s="258" t="s">
        <v>81</v>
      </c>
      <c r="AV261" s="13" t="s">
        <v>81</v>
      </c>
      <c r="AW261" s="13" t="s">
        <v>33</v>
      </c>
      <c r="AX261" s="13" t="s">
        <v>79</v>
      </c>
      <c r="AY261" s="258" t="s">
        <v>285</v>
      </c>
    </row>
    <row r="262" s="2" customFormat="1" ht="16.5" customHeight="1">
      <c r="A262" s="40"/>
      <c r="B262" s="41"/>
      <c r="C262" s="230" t="s">
        <v>667</v>
      </c>
      <c r="D262" s="230" t="s">
        <v>287</v>
      </c>
      <c r="E262" s="231" t="s">
        <v>3663</v>
      </c>
      <c r="F262" s="232" t="s">
        <v>3664</v>
      </c>
      <c r="G262" s="233" t="s">
        <v>394</v>
      </c>
      <c r="H262" s="234">
        <v>0.53900000000000003</v>
      </c>
      <c r="I262" s="235"/>
      <c r="J262" s="236">
        <f>ROUND(I262*H262,2)</f>
        <v>0</v>
      </c>
      <c r="K262" s="232" t="s">
        <v>291</v>
      </c>
      <c r="L262" s="46"/>
      <c r="M262" s="237" t="s">
        <v>19</v>
      </c>
      <c r="N262" s="238" t="s">
        <v>43</v>
      </c>
      <c r="O262" s="86"/>
      <c r="P262" s="239">
        <f>O262*H262</f>
        <v>0</v>
      </c>
      <c r="Q262" s="239">
        <v>0</v>
      </c>
      <c r="R262" s="239">
        <f>Q262*H262</f>
        <v>0</v>
      </c>
      <c r="S262" s="239">
        <v>0</v>
      </c>
      <c r="T262" s="240">
        <f>S262*H262</f>
        <v>0</v>
      </c>
      <c r="U262" s="40"/>
      <c r="V262" s="40"/>
      <c r="W262" s="40"/>
      <c r="X262" s="40"/>
      <c r="Y262" s="40"/>
      <c r="Z262" s="40"/>
      <c r="AA262" s="40"/>
      <c r="AB262" s="40"/>
      <c r="AC262" s="40"/>
      <c r="AD262" s="40"/>
      <c r="AE262" s="40"/>
      <c r="AR262" s="241" t="s">
        <v>157</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157</v>
      </c>
      <c r="BM262" s="241" t="s">
        <v>5169</v>
      </c>
    </row>
    <row r="263" s="2" customFormat="1">
      <c r="A263" s="40"/>
      <c r="B263" s="41"/>
      <c r="C263" s="42"/>
      <c r="D263" s="243" t="s">
        <v>293</v>
      </c>
      <c r="E263" s="42"/>
      <c r="F263" s="244" t="s">
        <v>3666</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ht="16.5" customHeight="1">
      <c r="A264" s="40"/>
      <c r="B264" s="41"/>
      <c r="C264" s="230" t="s">
        <v>673</v>
      </c>
      <c r="D264" s="230" t="s">
        <v>287</v>
      </c>
      <c r="E264" s="231" t="s">
        <v>3667</v>
      </c>
      <c r="F264" s="232" t="s">
        <v>3668</v>
      </c>
      <c r="G264" s="233" t="s">
        <v>290</v>
      </c>
      <c r="H264" s="234">
        <v>6</v>
      </c>
      <c r="I264" s="235"/>
      <c r="J264" s="236">
        <f>ROUND(I264*H264,2)</f>
        <v>0</v>
      </c>
      <c r="K264" s="232" t="s">
        <v>291</v>
      </c>
      <c r="L264" s="46"/>
      <c r="M264" s="237" t="s">
        <v>19</v>
      </c>
      <c r="N264" s="238" t="s">
        <v>43</v>
      </c>
      <c r="O264" s="86"/>
      <c r="P264" s="239">
        <f>O264*H264</f>
        <v>0</v>
      </c>
      <c r="Q264" s="239">
        <v>0.0015765270000000001</v>
      </c>
      <c r="R264" s="239">
        <f>Q264*H264</f>
        <v>0.0094591620000000001</v>
      </c>
      <c r="S264" s="239">
        <v>0</v>
      </c>
      <c r="T264" s="240">
        <f>S264*H264</f>
        <v>0</v>
      </c>
      <c r="U264" s="40"/>
      <c r="V264" s="40"/>
      <c r="W264" s="40"/>
      <c r="X264" s="40"/>
      <c r="Y264" s="40"/>
      <c r="Z264" s="40"/>
      <c r="AA264" s="40"/>
      <c r="AB264" s="40"/>
      <c r="AC264" s="40"/>
      <c r="AD264" s="40"/>
      <c r="AE264" s="40"/>
      <c r="AR264" s="241" t="s">
        <v>157</v>
      </c>
      <c r="AT264" s="241" t="s">
        <v>287</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157</v>
      </c>
      <c r="BM264" s="241" t="s">
        <v>5170</v>
      </c>
    </row>
    <row r="265" s="2" customFormat="1">
      <c r="A265" s="40"/>
      <c r="B265" s="41"/>
      <c r="C265" s="42"/>
      <c r="D265" s="243" t="s">
        <v>293</v>
      </c>
      <c r="E265" s="42"/>
      <c r="F265" s="244" t="s">
        <v>3670</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13" customFormat="1">
      <c r="A266" s="13"/>
      <c r="B266" s="248"/>
      <c r="C266" s="249"/>
      <c r="D266" s="243" t="s">
        <v>297</v>
      </c>
      <c r="E266" s="250" t="s">
        <v>19</v>
      </c>
      <c r="F266" s="251" t="s">
        <v>3671</v>
      </c>
      <c r="G266" s="249"/>
      <c r="H266" s="252">
        <v>6</v>
      </c>
      <c r="I266" s="253"/>
      <c r="J266" s="249"/>
      <c r="K266" s="249"/>
      <c r="L266" s="254"/>
      <c r="M266" s="255"/>
      <c r="N266" s="256"/>
      <c r="O266" s="256"/>
      <c r="P266" s="256"/>
      <c r="Q266" s="256"/>
      <c r="R266" s="256"/>
      <c r="S266" s="256"/>
      <c r="T266" s="257"/>
      <c r="U266" s="13"/>
      <c r="V266" s="13"/>
      <c r="W266" s="13"/>
      <c r="X266" s="13"/>
      <c r="Y266" s="13"/>
      <c r="Z266" s="13"/>
      <c r="AA266" s="13"/>
      <c r="AB266" s="13"/>
      <c r="AC266" s="13"/>
      <c r="AD266" s="13"/>
      <c r="AE266" s="13"/>
      <c r="AT266" s="258" t="s">
        <v>297</v>
      </c>
      <c r="AU266" s="258" t="s">
        <v>81</v>
      </c>
      <c r="AV266" s="13" t="s">
        <v>81</v>
      </c>
      <c r="AW266" s="13" t="s">
        <v>33</v>
      </c>
      <c r="AX266" s="13" t="s">
        <v>79</v>
      </c>
      <c r="AY266" s="258" t="s">
        <v>285</v>
      </c>
    </row>
    <row r="267" s="2" customFormat="1" ht="16.5" customHeight="1">
      <c r="A267" s="40"/>
      <c r="B267" s="41"/>
      <c r="C267" s="230" t="s">
        <v>679</v>
      </c>
      <c r="D267" s="230" t="s">
        <v>287</v>
      </c>
      <c r="E267" s="231" t="s">
        <v>4414</v>
      </c>
      <c r="F267" s="232" t="s">
        <v>4415</v>
      </c>
      <c r="G267" s="233" t="s">
        <v>290</v>
      </c>
      <c r="H267" s="234">
        <v>22</v>
      </c>
      <c r="I267" s="235"/>
      <c r="J267" s="236">
        <f>ROUND(I267*H267,2)</f>
        <v>0</v>
      </c>
      <c r="K267" s="232" t="s">
        <v>291</v>
      </c>
      <c r="L267" s="46"/>
      <c r="M267" s="237" t="s">
        <v>19</v>
      </c>
      <c r="N267" s="238" t="s">
        <v>43</v>
      </c>
      <c r="O267" s="86"/>
      <c r="P267" s="239">
        <f>O267*H267</f>
        <v>0</v>
      </c>
      <c r="Q267" s="239">
        <v>0.0029563369999999999</v>
      </c>
      <c r="R267" s="239">
        <f>Q267*H267</f>
        <v>0.06503941399999999</v>
      </c>
      <c r="S267" s="239">
        <v>0</v>
      </c>
      <c r="T267" s="240">
        <f>S267*H267</f>
        <v>0</v>
      </c>
      <c r="U267" s="40"/>
      <c r="V267" s="40"/>
      <c r="W267" s="40"/>
      <c r="X267" s="40"/>
      <c r="Y267" s="40"/>
      <c r="Z267" s="40"/>
      <c r="AA267" s="40"/>
      <c r="AB267" s="40"/>
      <c r="AC267" s="40"/>
      <c r="AD267" s="40"/>
      <c r="AE267" s="40"/>
      <c r="AR267" s="241" t="s">
        <v>157</v>
      </c>
      <c r="AT267" s="241" t="s">
        <v>287</v>
      </c>
      <c r="AU267" s="241" t="s">
        <v>81</v>
      </c>
      <c r="AY267" s="19" t="s">
        <v>285</v>
      </c>
      <c r="BE267" s="242">
        <f>IF(N267="základní",J267,0)</f>
        <v>0</v>
      </c>
      <c r="BF267" s="242">
        <f>IF(N267="snížená",J267,0)</f>
        <v>0</v>
      </c>
      <c r="BG267" s="242">
        <f>IF(N267="zákl. přenesená",J267,0)</f>
        <v>0</v>
      </c>
      <c r="BH267" s="242">
        <f>IF(N267="sníž. přenesená",J267,0)</f>
        <v>0</v>
      </c>
      <c r="BI267" s="242">
        <f>IF(N267="nulová",J267,0)</f>
        <v>0</v>
      </c>
      <c r="BJ267" s="19" t="s">
        <v>79</v>
      </c>
      <c r="BK267" s="242">
        <f>ROUND(I267*H267,2)</f>
        <v>0</v>
      </c>
      <c r="BL267" s="19" t="s">
        <v>157</v>
      </c>
      <c r="BM267" s="241" t="s">
        <v>5171</v>
      </c>
    </row>
    <row r="268" s="2" customFormat="1">
      <c r="A268" s="40"/>
      <c r="B268" s="41"/>
      <c r="C268" s="42"/>
      <c r="D268" s="243" t="s">
        <v>293</v>
      </c>
      <c r="E268" s="42"/>
      <c r="F268" s="244" t="s">
        <v>4417</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293</v>
      </c>
      <c r="AU268" s="19" t="s">
        <v>81</v>
      </c>
    </row>
    <row r="269" s="13" customFormat="1">
      <c r="A269" s="13"/>
      <c r="B269" s="248"/>
      <c r="C269" s="249"/>
      <c r="D269" s="243" t="s">
        <v>297</v>
      </c>
      <c r="E269" s="250" t="s">
        <v>19</v>
      </c>
      <c r="F269" s="251" t="s">
        <v>5110</v>
      </c>
      <c r="G269" s="249"/>
      <c r="H269" s="252">
        <v>22</v>
      </c>
      <c r="I269" s="253"/>
      <c r="J269" s="249"/>
      <c r="K269" s="249"/>
      <c r="L269" s="254"/>
      <c r="M269" s="255"/>
      <c r="N269" s="256"/>
      <c r="O269" s="256"/>
      <c r="P269" s="256"/>
      <c r="Q269" s="256"/>
      <c r="R269" s="256"/>
      <c r="S269" s="256"/>
      <c r="T269" s="257"/>
      <c r="U269" s="13"/>
      <c r="V269" s="13"/>
      <c r="W269" s="13"/>
      <c r="X269" s="13"/>
      <c r="Y269" s="13"/>
      <c r="Z269" s="13"/>
      <c r="AA269" s="13"/>
      <c r="AB269" s="13"/>
      <c r="AC269" s="13"/>
      <c r="AD269" s="13"/>
      <c r="AE269" s="13"/>
      <c r="AT269" s="258" t="s">
        <v>297</v>
      </c>
      <c r="AU269" s="258" t="s">
        <v>81</v>
      </c>
      <c r="AV269" s="13" t="s">
        <v>81</v>
      </c>
      <c r="AW269" s="13" t="s">
        <v>33</v>
      </c>
      <c r="AX269" s="13" t="s">
        <v>79</v>
      </c>
      <c r="AY269" s="258" t="s">
        <v>285</v>
      </c>
    </row>
    <row r="270" s="2" customFormat="1" ht="16.5" customHeight="1">
      <c r="A270" s="40"/>
      <c r="B270" s="41"/>
      <c r="C270" s="230" t="s">
        <v>685</v>
      </c>
      <c r="D270" s="230" t="s">
        <v>287</v>
      </c>
      <c r="E270" s="231" t="s">
        <v>3672</v>
      </c>
      <c r="F270" s="232" t="s">
        <v>3673</v>
      </c>
      <c r="G270" s="233" t="s">
        <v>290</v>
      </c>
      <c r="H270" s="234">
        <v>39</v>
      </c>
      <c r="I270" s="235"/>
      <c r="J270" s="236">
        <f>ROUND(I270*H270,2)</f>
        <v>0</v>
      </c>
      <c r="K270" s="232" t="s">
        <v>291</v>
      </c>
      <c r="L270" s="46"/>
      <c r="M270" s="237" t="s">
        <v>19</v>
      </c>
      <c r="N270" s="238" t="s">
        <v>43</v>
      </c>
      <c r="O270" s="86"/>
      <c r="P270" s="239">
        <f>O270*H270</f>
        <v>0</v>
      </c>
      <c r="Q270" s="239">
        <v>0.0062863514999999997</v>
      </c>
      <c r="R270" s="239">
        <f>Q270*H270</f>
        <v>0.2451677085</v>
      </c>
      <c r="S270" s="239">
        <v>0</v>
      </c>
      <c r="T270" s="240">
        <f>S270*H270</f>
        <v>0</v>
      </c>
      <c r="U270" s="40"/>
      <c r="V270" s="40"/>
      <c r="W270" s="40"/>
      <c r="X270" s="40"/>
      <c r="Y270" s="40"/>
      <c r="Z270" s="40"/>
      <c r="AA270" s="40"/>
      <c r="AB270" s="40"/>
      <c r="AC270" s="40"/>
      <c r="AD270" s="40"/>
      <c r="AE270" s="40"/>
      <c r="AR270" s="241" t="s">
        <v>157</v>
      </c>
      <c r="AT270" s="241" t="s">
        <v>287</v>
      </c>
      <c r="AU270" s="241" t="s">
        <v>81</v>
      </c>
      <c r="AY270" s="19" t="s">
        <v>285</v>
      </c>
      <c r="BE270" s="242">
        <f>IF(N270="základní",J270,0)</f>
        <v>0</v>
      </c>
      <c r="BF270" s="242">
        <f>IF(N270="snížená",J270,0)</f>
        <v>0</v>
      </c>
      <c r="BG270" s="242">
        <f>IF(N270="zákl. přenesená",J270,0)</f>
        <v>0</v>
      </c>
      <c r="BH270" s="242">
        <f>IF(N270="sníž. přenesená",J270,0)</f>
        <v>0</v>
      </c>
      <c r="BI270" s="242">
        <f>IF(N270="nulová",J270,0)</f>
        <v>0</v>
      </c>
      <c r="BJ270" s="19" t="s">
        <v>79</v>
      </c>
      <c r="BK270" s="242">
        <f>ROUND(I270*H270,2)</f>
        <v>0</v>
      </c>
      <c r="BL270" s="19" t="s">
        <v>157</v>
      </c>
      <c r="BM270" s="241" t="s">
        <v>5172</v>
      </c>
    </row>
    <row r="271" s="2" customFormat="1">
      <c r="A271" s="40"/>
      <c r="B271" s="41"/>
      <c r="C271" s="42"/>
      <c r="D271" s="243" t="s">
        <v>293</v>
      </c>
      <c r="E271" s="42"/>
      <c r="F271" s="244" t="s">
        <v>3675</v>
      </c>
      <c r="G271" s="42"/>
      <c r="H271" s="42"/>
      <c r="I271" s="150"/>
      <c r="J271" s="42"/>
      <c r="K271" s="42"/>
      <c r="L271" s="46"/>
      <c r="M271" s="245"/>
      <c r="N271" s="246"/>
      <c r="O271" s="86"/>
      <c r="P271" s="86"/>
      <c r="Q271" s="86"/>
      <c r="R271" s="86"/>
      <c r="S271" s="86"/>
      <c r="T271" s="87"/>
      <c r="U271" s="40"/>
      <c r="V271" s="40"/>
      <c r="W271" s="40"/>
      <c r="X271" s="40"/>
      <c r="Y271" s="40"/>
      <c r="Z271" s="40"/>
      <c r="AA271" s="40"/>
      <c r="AB271" s="40"/>
      <c r="AC271" s="40"/>
      <c r="AD271" s="40"/>
      <c r="AE271" s="40"/>
      <c r="AT271" s="19" t="s">
        <v>293</v>
      </c>
      <c r="AU271" s="19" t="s">
        <v>81</v>
      </c>
    </row>
    <row r="272" s="13" customFormat="1">
      <c r="A272" s="13"/>
      <c r="B272" s="248"/>
      <c r="C272" s="249"/>
      <c r="D272" s="243" t="s">
        <v>297</v>
      </c>
      <c r="E272" s="250" t="s">
        <v>19</v>
      </c>
      <c r="F272" s="251" t="s">
        <v>5173</v>
      </c>
      <c r="G272" s="249"/>
      <c r="H272" s="252">
        <v>39</v>
      </c>
      <c r="I272" s="253"/>
      <c r="J272" s="249"/>
      <c r="K272" s="249"/>
      <c r="L272" s="254"/>
      <c r="M272" s="255"/>
      <c r="N272" s="256"/>
      <c r="O272" s="256"/>
      <c r="P272" s="256"/>
      <c r="Q272" s="256"/>
      <c r="R272" s="256"/>
      <c r="S272" s="256"/>
      <c r="T272" s="257"/>
      <c r="U272" s="13"/>
      <c r="V272" s="13"/>
      <c r="W272" s="13"/>
      <c r="X272" s="13"/>
      <c r="Y272" s="13"/>
      <c r="Z272" s="13"/>
      <c r="AA272" s="13"/>
      <c r="AB272" s="13"/>
      <c r="AC272" s="13"/>
      <c r="AD272" s="13"/>
      <c r="AE272" s="13"/>
      <c r="AT272" s="258" t="s">
        <v>297</v>
      </c>
      <c r="AU272" s="258" t="s">
        <v>81</v>
      </c>
      <c r="AV272" s="13" t="s">
        <v>81</v>
      </c>
      <c r="AW272" s="13" t="s">
        <v>33</v>
      </c>
      <c r="AX272" s="13" t="s">
        <v>79</v>
      </c>
      <c r="AY272" s="258" t="s">
        <v>285</v>
      </c>
    </row>
    <row r="273" s="2" customFormat="1" ht="16.5" customHeight="1">
      <c r="A273" s="40"/>
      <c r="B273" s="41"/>
      <c r="C273" s="230" t="s">
        <v>690</v>
      </c>
      <c r="D273" s="230" t="s">
        <v>287</v>
      </c>
      <c r="E273" s="231" t="s">
        <v>4116</v>
      </c>
      <c r="F273" s="232" t="s">
        <v>4117</v>
      </c>
      <c r="G273" s="233" t="s">
        <v>290</v>
      </c>
      <c r="H273" s="234">
        <v>21</v>
      </c>
      <c r="I273" s="235"/>
      <c r="J273" s="236">
        <f>ROUND(I273*H273,2)</f>
        <v>0</v>
      </c>
      <c r="K273" s="232" t="s">
        <v>291</v>
      </c>
      <c r="L273" s="46"/>
      <c r="M273" s="237" t="s">
        <v>19</v>
      </c>
      <c r="N273" s="238" t="s">
        <v>43</v>
      </c>
      <c r="O273" s="86"/>
      <c r="P273" s="239">
        <f>O273*H273</f>
        <v>0</v>
      </c>
      <c r="Q273" s="239">
        <v>0.0071719319999999998</v>
      </c>
      <c r="R273" s="239">
        <f>Q273*H273</f>
        <v>0.150610572</v>
      </c>
      <c r="S273" s="239">
        <v>0</v>
      </c>
      <c r="T273" s="240">
        <f>S273*H273</f>
        <v>0</v>
      </c>
      <c r="U273" s="40"/>
      <c r="V273" s="40"/>
      <c r="W273" s="40"/>
      <c r="X273" s="40"/>
      <c r="Y273" s="40"/>
      <c r="Z273" s="40"/>
      <c r="AA273" s="40"/>
      <c r="AB273" s="40"/>
      <c r="AC273" s="40"/>
      <c r="AD273" s="40"/>
      <c r="AE273" s="40"/>
      <c r="AR273" s="241" t="s">
        <v>157</v>
      </c>
      <c r="AT273" s="241" t="s">
        <v>287</v>
      </c>
      <c r="AU273" s="241" t="s">
        <v>81</v>
      </c>
      <c r="AY273" s="19" t="s">
        <v>285</v>
      </c>
      <c r="BE273" s="242">
        <f>IF(N273="základní",J273,0)</f>
        <v>0</v>
      </c>
      <c r="BF273" s="242">
        <f>IF(N273="snížená",J273,0)</f>
        <v>0</v>
      </c>
      <c r="BG273" s="242">
        <f>IF(N273="zákl. přenesená",J273,0)</f>
        <v>0</v>
      </c>
      <c r="BH273" s="242">
        <f>IF(N273="sníž. přenesená",J273,0)</f>
        <v>0</v>
      </c>
      <c r="BI273" s="242">
        <f>IF(N273="nulová",J273,0)</f>
        <v>0</v>
      </c>
      <c r="BJ273" s="19" t="s">
        <v>79</v>
      </c>
      <c r="BK273" s="242">
        <f>ROUND(I273*H273,2)</f>
        <v>0</v>
      </c>
      <c r="BL273" s="19" t="s">
        <v>157</v>
      </c>
      <c r="BM273" s="241" t="s">
        <v>5174</v>
      </c>
    </row>
    <row r="274" s="2" customFormat="1">
      <c r="A274" s="40"/>
      <c r="B274" s="41"/>
      <c r="C274" s="42"/>
      <c r="D274" s="243" t="s">
        <v>293</v>
      </c>
      <c r="E274" s="42"/>
      <c r="F274" s="244" t="s">
        <v>4119</v>
      </c>
      <c r="G274" s="42"/>
      <c r="H274" s="42"/>
      <c r="I274" s="150"/>
      <c r="J274" s="42"/>
      <c r="K274" s="42"/>
      <c r="L274" s="46"/>
      <c r="M274" s="245"/>
      <c r="N274" s="246"/>
      <c r="O274" s="86"/>
      <c r="P274" s="86"/>
      <c r="Q274" s="86"/>
      <c r="R274" s="86"/>
      <c r="S274" s="86"/>
      <c r="T274" s="87"/>
      <c r="U274" s="40"/>
      <c r="V274" s="40"/>
      <c r="W274" s="40"/>
      <c r="X274" s="40"/>
      <c r="Y274" s="40"/>
      <c r="Z274" s="40"/>
      <c r="AA274" s="40"/>
      <c r="AB274" s="40"/>
      <c r="AC274" s="40"/>
      <c r="AD274" s="40"/>
      <c r="AE274" s="40"/>
      <c r="AT274" s="19" t="s">
        <v>293</v>
      </c>
      <c r="AU274" s="19" t="s">
        <v>81</v>
      </c>
    </row>
    <row r="275" s="2" customFormat="1">
      <c r="A275" s="40"/>
      <c r="B275" s="41"/>
      <c r="C275" s="42"/>
      <c r="D275" s="243" t="s">
        <v>295</v>
      </c>
      <c r="E275" s="42"/>
      <c r="F275" s="247" t="s">
        <v>4120</v>
      </c>
      <c r="G275" s="42"/>
      <c r="H275" s="42"/>
      <c r="I275" s="150"/>
      <c r="J275" s="42"/>
      <c r="K275" s="42"/>
      <c r="L275" s="46"/>
      <c r="M275" s="245"/>
      <c r="N275" s="246"/>
      <c r="O275" s="86"/>
      <c r="P275" s="86"/>
      <c r="Q275" s="86"/>
      <c r="R275" s="86"/>
      <c r="S275" s="86"/>
      <c r="T275" s="87"/>
      <c r="U275" s="40"/>
      <c r="V275" s="40"/>
      <c r="W275" s="40"/>
      <c r="X275" s="40"/>
      <c r="Y275" s="40"/>
      <c r="Z275" s="40"/>
      <c r="AA275" s="40"/>
      <c r="AB275" s="40"/>
      <c r="AC275" s="40"/>
      <c r="AD275" s="40"/>
      <c r="AE275" s="40"/>
      <c r="AT275" s="19" t="s">
        <v>295</v>
      </c>
      <c r="AU275" s="19" t="s">
        <v>81</v>
      </c>
    </row>
    <row r="276" s="13" customFormat="1">
      <c r="A276" s="13"/>
      <c r="B276" s="248"/>
      <c r="C276" s="249"/>
      <c r="D276" s="243" t="s">
        <v>297</v>
      </c>
      <c r="E276" s="250" t="s">
        <v>19</v>
      </c>
      <c r="F276" s="251" t="s">
        <v>5175</v>
      </c>
      <c r="G276" s="249"/>
      <c r="H276" s="252">
        <v>21</v>
      </c>
      <c r="I276" s="253"/>
      <c r="J276" s="249"/>
      <c r="K276" s="249"/>
      <c r="L276" s="254"/>
      <c r="M276" s="255"/>
      <c r="N276" s="256"/>
      <c r="O276" s="256"/>
      <c r="P276" s="256"/>
      <c r="Q276" s="256"/>
      <c r="R276" s="256"/>
      <c r="S276" s="256"/>
      <c r="T276" s="257"/>
      <c r="U276" s="13"/>
      <c r="V276" s="13"/>
      <c r="W276" s="13"/>
      <c r="X276" s="13"/>
      <c r="Y276" s="13"/>
      <c r="Z276" s="13"/>
      <c r="AA276" s="13"/>
      <c r="AB276" s="13"/>
      <c r="AC276" s="13"/>
      <c r="AD276" s="13"/>
      <c r="AE276" s="13"/>
      <c r="AT276" s="258" t="s">
        <v>297</v>
      </c>
      <c r="AU276" s="258" t="s">
        <v>81</v>
      </c>
      <c r="AV276" s="13" t="s">
        <v>81</v>
      </c>
      <c r="AW276" s="13" t="s">
        <v>33</v>
      </c>
      <c r="AX276" s="13" t="s">
        <v>79</v>
      </c>
      <c r="AY276" s="258" t="s">
        <v>285</v>
      </c>
    </row>
    <row r="277" s="2" customFormat="1" ht="16.5" customHeight="1">
      <c r="A277" s="40"/>
      <c r="B277" s="41"/>
      <c r="C277" s="230" t="s">
        <v>695</v>
      </c>
      <c r="D277" s="230" t="s">
        <v>287</v>
      </c>
      <c r="E277" s="231" t="s">
        <v>4918</v>
      </c>
      <c r="F277" s="232" t="s">
        <v>4919</v>
      </c>
      <c r="G277" s="233" t="s">
        <v>290</v>
      </c>
      <c r="H277" s="234">
        <v>44</v>
      </c>
      <c r="I277" s="235"/>
      <c r="J277" s="236">
        <f>ROUND(I277*H277,2)</f>
        <v>0</v>
      </c>
      <c r="K277" s="232" t="s">
        <v>291</v>
      </c>
      <c r="L277" s="46"/>
      <c r="M277" s="237" t="s">
        <v>19</v>
      </c>
      <c r="N277" s="238" t="s">
        <v>43</v>
      </c>
      <c r="O277" s="86"/>
      <c r="P277" s="239">
        <f>O277*H277</f>
        <v>0</v>
      </c>
      <c r="Q277" s="239">
        <v>0.012282919999999999</v>
      </c>
      <c r="R277" s="239">
        <f>Q277*H277</f>
        <v>0.54044848000000001</v>
      </c>
      <c r="S277" s="239">
        <v>0</v>
      </c>
      <c r="T277" s="240">
        <f>S277*H277</f>
        <v>0</v>
      </c>
      <c r="U277" s="40"/>
      <c r="V277" s="40"/>
      <c r="W277" s="40"/>
      <c r="X277" s="40"/>
      <c r="Y277" s="40"/>
      <c r="Z277" s="40"/>
      <c r="AA277" s="40"/>
      <c r="AB277" s="40"/>
      <c r="AC277" s="40"/>
      <c r="AD277" s="40"/>
      <c r="AE277" s="40"/>
      <c r="AR277" s="241" t="s">
        <v>157</v>
      </c>
      <c r="AT277" s="241" t="s">
        <v>287</v>
      </c>
      <c r="AU277" s="241" t="s">
        <v>81</v>
      </c>
      <c r="AY277" s="19" t="s">
        <v>285</v>
      </c>
      <c r="BE277" s="242">
        <f>IF(N277="základní",J277,0)</f>
        <v>0</v>
      </c>
      <c r="BF277" s="242">
        <f>IF(N277="snížená",J277,0)</f>
        <v>0</v>
      </c>
      <c r="BG277" s="242">
        <f>IF(N277="zákl. přenesená",J277,0)</f>
        <v>0</v>
      </c>
      <c r="BH277" s="242">
        <f>IF(N277="sníž. přenesená",J277,0)</f>
        <v>0</v>
      </c>
      <c r="BI277" s="242">
        <f>IF(N277="nulová",J277,0)</f>
        <v>0</v>
      </c>
      <c r="BJ277" s="19" t="s">
        <v>79</v>
      </c>
      <c r="BK277" s="242">
        <f>ROUND(I277*H277,2)</f>
        <v>0</v>
      </c>
      <c r="BL277" s="19" t="s">
        <v>157</v>
      </c>
      <c r="BM277" s="241" t="s">
        <v>5176</v>
      </c>
    </row>
    <row r="278" s="2" customFormat="1">
      <c r="A278" s="40"/>
      <c r="B278" s="41"/>
      <c r="C278" s="42"/>
      <c r="D278" s="243" t="s">
        <v>293</v>
      </c>
      <c r="E278" s="42"/>
      <c r="F278" s="244" t="s">
        <v>4921</v>
      </c>
      <c r="G278" s="42"/>
      <c r="H278" s="42"/>
      <c r="I278" s="150"/>
      <c r="J278" s="42"/>
      <c r="K278" s="42"/>
      <c r="L278" s="46"/>
      <c r="M278" s="245"/>
      <c r="N278" s="246"/>
      <c r="O278" s="86"/>
      <c r="P278" s="86"/>
      <c r="Q278" s="86"/>
      <c r="R278" s="86"/>
      <c r="S278" s="86"/>
      <c r="T278" s="87"/>
      <c r="U278" s="40"/>
      <c r="V278" s="40"/>
      <c r="W278" s="40"/>
      <c r="X278" s="40"/>
      <c r="Y278" s="40"/>
      <c r="Z278" s="40"/>
      <c r="AA278" s="40"/>
      <c r="AB278" s="40"/>
      <c r="AC278" s="40"/>
      <c r="AD278" s="40"/>
      <c r="AE278" s="40"/>
      <c r="AT278" s="19" t="s">
        <v>293</v>
      </c>
      <c r="AU278" s="19" t="s">
        <v>81</v>
      </c>
    </row>
    <row r="279" s="2" customFormat="1">
      <c r="A279" s="40"/>
      <c r="B279" s="41"/>
      <c r="C279" s="42"/>
      <c r="D279" s="243" t="s">
        <v>295</v>
      </c>
      <c r="E279" s="42"/>
      <c r="F279" s="247" t="s">
        <v>4120</v>
      </c>
      <c r="G279" s="42"/>
      <c r="H279" s="42"/>
      <c r="I279" s="150"/>
      <c r="J279" s="42"/>
      <c r="K279" s="42"/>
      <c r="L279" s="46"/>
      <c r="M279" s="245"/>
      <c r="N279" s="246"/>
      <c r="O279" s="86"/>
      <c r="P279" s="86"/>
      <c r="Q279" s="86"/>
      <c r="R279" s="86"/>
      <c r="S279" s="86"/>
      <c r="T279" s="87"/>
      <c r="U279" s="40"/>
      <c r="V279" s="40"/>
      <c r="W279" s="40"/>
      <c r="X279" s="40"/>
      <c r="Y279" s="40"/>
      <c r="Z279" s="40"/>
      <c r="AA279" s="40"/>
      <c r="AB279" s="40"/>
      <c r="AC279" s="40"/>
      <c r="AD279" s="40"/>
      <c r="AE279" s="40"/>
      <c r="AT279" s="19" t="s">
        <v>295</v>
      </c>
      <c r="AU279" s="19" t="s">
        <v>81</v>
      </c>
    </row>
    <row r="280" s="13" customFormat="1">
      <c r="A280" s="13"/>
      <c r="B280" s="248"/>
      <c r="C280" s="249"/>
      <c r="D280" s="243" t="s">
        <v>297</v>
      </c>
      <c r="E280" s="250" t="s">
        <v>19</v>
      </c>
      <c r="F280" s="251" t="s">
        <v>5177</v>
      </c>
      <c r="G280" s="249"/>
      <c r="H280" s="252">
        <v>44</v>
      </c>
      <c r="I280" s="253"/>
      <c r="J280" s="249"/>
      <c r="K280" s="249"/>
      <c r="L280" s="254"/>
      <c r="M280" s="255"/>
      <c r="N280" s="256"/>
      <c r="O280" s="256"/>
      <c r="P280" s="256"/>
      <c r="Q280" s="256"/>
      <c r="R280" s="256"/>
      <c r="S280" s="256"/>
      <c r="T280" s="257"/>
      <c r="U280" s="13"/>
      <c r="V280" s="13"/>
      <c r="W280" s="13"/>
      <c r="X280" s="13"/>
      <c r="Y280" s="13"/>
      <c r="Z280" s="13"/>
      <c r="AA280" s="13"/>
      <c r="AB280" s="13"/>
      <c r="AC280" s="13"/>
      <c r="AD280" s="13"/>
      <c r="AE280" s="13"/>
      <c r="AT280" s="258" t="s">
        <v>297</v>
      </c>
      <c r="AU280" s="258" t="s">
        <v>81</v>
      </c>
      <c r="AV280" s="13" t="s">
        <v>81</v>
      </c>
      <c r="AW280" s="13" t="s">
        <v>33</v>
      </c>
      <c r="AX280" s="13" t="s">
        <v>79</v>
      </c>
      <c r="AY280" s="258" t="s">
        <v>285</v>
      </c>
    </row>
    <row r="281" s="2" customFormat="1" ht="16.5" customHeight="1">
      <c r="A281" s="40"/>
      <c r="B281" s="41"/>
      <c r="C281" s="230" t="s">
        <v>700</v>
      </c>
      <c r="D281" s="230" t="s">
        <v>287</v>
      </c>
      <c r="E281" s="231" t="s">
        <v>3677</v>
      </c>
      <c r="F281" s="232" t="s">
        <v>3678</v>
      </c>
      <c r="G281" s="233" t="s">
        <v>515</v>
      </c>
      <c r="H281" s="234">
        <v>4</v>
      </c>
      <c r="I281" s="235"/>
      <c r="J281" s="236">
        <f>ROUND(I281*H281,2)</f>
        <v>0</v>
      </c>
      <c r="K281" s="232" t="s">
        <v>291</v>
      </c>
      <c r="L281" s="46"/>
      <c r="M281" s="237" t="s">
        <v>19</v>
      </c>
      <c r="N281" s="238" t="s">
        <v>43</v>
      </c>
      <c r="O281" s="86"/>
      <c r="P281" s="239">
        <f>O281*H281</f>
        <v>0</v>
      </c>
      <c r="Q281" s="239">
        <v>0.0016255</v>
      </c>
      <c r="R281" s="239">
        <f>Q281*H281</f>
        <v>0.006502</v>
      </c>
      <c r="S281" s="239">
        <v>0</v>
      </c>
      <c r="T281" s="240">
        <f>S281*H281</f>
        <v>0</v>
      </c>
      <c r="U281" s="40"/>
      <c r="V281" s="40"/>
      <c r="W281" s="40"/>
      <c r="X281" s="40"/>
      <c r="Y281" s="40"/>
      <c r="Z281" s="40"/>
      <c r="AA281" s="40"/>
      <c r="AB281" s="40"/>
      <c r="AC281" s="40"/>
      <c r="AD281" s="40"/>
      <c r="AE281" s="40"/>
      <c r="AR281" s="241" t="s">
        <v>157</v>
      </c>
      <c r="AT281" s="241" t="s">
        <v>287</v>
      </c>
      <c r="AU281" s="241" t="s">
        <v>81</v>
      </c>
      <c r="AY281" s="19" t="s">
        <v>285</v>
      </c>
      <c r="BE281" s="242">
        <f>IF(N281="základní",J281,0)</f>
        <v>0</v>
      </c>
      <c r="BF281" s="242">
        <f>IF(N281="snížená",J281,0)</f>
        <v>0</v>
      </c>
      <c r="BG281" s="242">
        <f>IF(N281="zákl. přenesená",J281,0)</f>
        <v>0</v>
      </c>
      <c r="BH281" s="242">
        <f>IF(N281="sníž. přenesená",J281,0)</f>
        <v>0</v>
      </c>
      <c r="BI281" s="242">
        <f>IF(N281="nulová",J281,0)</f>
        <v>0</v>
      </c>
      <c r="BJ281" s="19" t="s">
        <v>79</v>
      </c>
      <c r="BK281" s="242">
        <f>ROUND(I281*H281,2)</f>
        <v>0</v>
      </c>
      <c r="BL281" s="19" t="s">
        <v>157</v>
      </c>
      <c r="BM281" s="241" t="s">
        <v>5178</v>
      </c>
    </row>
    <row r="282" s="2" customFormat="1">
      <c r="A282" s="40"/>
      <c r="B282" s="41"/>
      <c r="C282" s="42"/>
      <c r="D282" s="243" t="s">
        <v>293</v>
      </c>
      <c r="E282" s="42"/>
      <c r="F282" s="244" t="s">
        <v>3680</v>
      </c>
      <c r="G282" s="42"/>
      <c r="H282" s="42"/>
      <c r="I282" s="150"/>
      <c r="J282" s="42"/>
      <c r="K282" s="42"/>
      <c r="L282" s="46"/>
      <c r="M282" s="245"/>
      <c r="N282" s="246"/>
      <c r="O282" s="86"/>
      <c r="P282" s="86"/>
      <c r="Q282" s="86"/>
      <c r="R282" s="86"/>
      <c r="S282" s="86"/>
      <c r="T282" s="87"/>
      <c r="U282" s="40"/>
      <c r="V282" s="40"/>
      <c r="W282" s="40"/>
      <c r="X282" s="40"/>
      <c r="Y282" s="40"/>
      <c r="Z282" s="40"/>
      <c r="AA282" s="40"/>
      <c r="AB282" s="40"/>
      <c r="AC282" s="40"/>
      <c r="AD282" s="40"/>
      <c r="AE282" s="40"/>
      <c r="AT282" s="19" t="s">
        <v>293</v>
      </c>
      <c r="AU282" s="19" t="s">
        <v>81</v>
      </c>
    </row>
    <row r="283" s="13" customFormat="1">
      <c r="A283" s="13"/>
      <c r="B283" s="248"/>
      <c r="C283" s="249"/>
      <c r="D283" s="243" t="s">
        <v>297</v>
      </c>
      <c r="E283" s="250" t="s">
        <v>19</v>
      </c>
      <c r="F283" s="251" t="s">
        <v>3681</v>
      </c>
      <c r="G283" s="249"/>
      <c r="H283" s="252">
        <v>4</v>
      </c>
      <c r="I283" s="253"/>
      <c r="J283" s="249"/>
      <c r="K283" s="249"/>
      <c r="L283" s="254"/>
      <c r="M283" s="255"/>
      <c r="N283" s="256"/>
      <c r="O283" s="256"/>
      <c r="P283" s="256"/>
      <c r="Q283" s="256"/>
      <c r="R283" s="256"/>
      <c r="S283" s="256"/>
      <c r="T283" s="257"/>
      <c r="U283" s="13"/>
      <c r="V283" s="13"/>
      <c r="W283" s="13"/>
      <c r="X283" s="13"/>
      <c r="Y283" s="13"/>
      <c r="Z283" s="13"/>
      <c r="AA283" s="13"/>
      <c r="AB283" s="13"/>
      <c r="AC283" s="13"/>
      <c r="AD283" s="13"/>
      <c r="AE283" s="13"/>
      <c r="AT283" s="258" t="s">
        <v>297</v>
      </c>
      <c r="AU283" s="258" t="s">
        <v>81</v>
      </c>
      <c r="AV283" s="13" t="s">
        <v>81</v>
      </c>
      <c r="AW283" s="13" t="s">
        <v>33</v>
      </c>
      <c r="AX283" s="13" t="s">
        <v>79</v>
      </c>
      <c r="AY283" s="258" t="s">
        <v>285</v>
      </c>
    </row>
    <row r="284" s="2" customFormat="1" ht="16.5" customHeight="1">
      <c r="A284" s="40"/>
      <c r="B284" s="41"/>
      <c r="C284" s="230" t="s">
        <v>705</v>
      </c>
      <c r="D284" s="230" t="s">
        <v>287</v>
      </c>
      <c r="E284" s="231" t="s">
        <v>3682</v>
      </c>
      <c r="F284" s="232" t="s">
        <v>3683</v>
      </c>
      <c r="G284" s="233" t="s">
        <v>290</v>
      </c>
      <c r="H284" s="234">
        <v>61</v>
      </c>
      <c r="I284" s="235"/>
      <c r="J284" s="236">
        <f>ROUND(I284*H284,2)</f>
        <v>0</v>
      </c>
      <c r="K284" s="232" t="s">
        <v>291</v>
      </c>
      <c r="L284" s="46"/>
      <c r="M284" s="237" t="s">
        <v>19</v>
      </c>
      <c r="N284" s="238" t="s">
        <v>43</v>
      </c>
      <c r="O284" s="86"/>
      <c r="P284" s="239">
        <f>O284*H284</f>
        <v>0</v>
      </c>
      <c r="Q284" s="239">
        <v>0</v>
      </c>
      <c r="R284" s="239">
        <f>Q284*H284</f>
        <v>0</v>
      </c>
      <c r="S284" s="239">
        <v>0</v>
      </c>
      <c r="T284" s="240">
        <f>S284*H284</f>
        <v>0</v>
      </c>
      <c r="U284" s="40"/>
      <c r="V284" s="40"/>
      <c r="W284" s="40"/>
      <c r="X284" s="40"/>
      <c r="Y284" s="40"/>
      <c r="Z284" s="40"/>
      <c r="AA284" s="40"/>
      <c r="AB284" s="40"/>
      <c r="AC284" s="40"/>
      <c r="AD284" s="40"/>
      <c r="AE284" s="40"/>
      <c r="AR284" s="241" t="s">
        <v>157</v>
      </c>
      <c r="AT284" s="241" t="s">
        <v>287</v>
      </c>
      <c r="AU284" s="241" t="s">
        <v>81</v>
      </c>
      <c r="AY284" s="19" t="s">
        <v>285</v>
      </c>
      <c r="BE284" s="242">
        <f>IF(N284="základní",J284,0)</f>
        <v>0</v>
      </c>
      <c r="BF284" s="242">
        <f>IF(N284="snížená",J284,0)</f>
        <v>0</v>
      </c>
      <c r="BG284" s="242">
        <f>IF(N284="zákl. přenesená",J284,0)</f>
        <v>0</v>
      </c>
      <c r="BH284" s="242">
        <f>IF(N284="sníž. přenesená",J284,0)</f>
        <v>0</v>
      </c>
      <c r="BI284" s="242">
        <f>IF(N284="nulová",J284,0)</f>
        <v>0</v>
      </c>
      <c r="BJ284" s="19" t="s">
        <v>79</v>
      </c>
      <c r="BK284" s="242">
        <f>ROUND(I284*H284,2)</f>
        <v>0</v>
      </c>
      <c r="BL284" s="19" t="s">
        <v>157</v>
      </c>
      <c r="BM284" s="241" t="s">
        <v>5179</v>
      </c>
    </row>
    <row r="285" s="2" customFormat="1">
      <c r="A285" s="40"/>
      <c r="B285" s="41"/>
      <c r="C285" s="42"/>
      <c r="D285" s="243" t="s">
        <v>293</v>
      </c>
      <c r="E285" s="42"/>
      <c r="F285" s="244" t="s">
        <v>3685</v>
      </c>
      <c r="G285" s="42"/>
      <c r="H285" s="42"/>
      <c r="I285" s="150"/>
      <c r="J285" s="42"/>
      <c r="K285" s="42"/>
      <c r="L285" s="46"/>
      <c r="M285" s="245"/>
      <c r="N285" s="246"/>
      <c r="O285" s="86"/>
      <c r="P285" s="86"/>
      <c r="Q285" s="86"/>
      <c r="R285" s="86"/>
      <c r="S285" s="86"/>
      <c r="T285" s="87"/>
      <c r="U285" s="40"/>
      <c r="V285" s="40"/>
      <c r="W285" s="40"/>
      <c r="X285" s="40"/>
      <c r="Y285" s="40"/>
      <c r="Z285" s="40"/>
      <c r="AA285" s="40"/>
      <c r="AB285" s="40"/>
      <c r="AC285" s="40"/>
      <c r="AD285" s="40"/>
      <c r="AE285" s="40"/>
      <c r="AT285" s="19" t="s">
        <v>293</v>
      </c>
      <c r="AU285" s="19" t="s">
        <v>81</v>
      </c>
    </row>
    <row r="286" s="2" customFormat="1">
      <c r="A286" s="40"/>
      <c r="B286" s="41"/>
      <c r="C286" s="42"/>
      <c r="D286" s="243" t="s">
        <v>295</v>
      </c>
      <c r="E286" s="42"/>
      <c r="F286" s="247" t="s">
        <v>3686</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295</v>
      </c>
      <c r="AU286" s="19" t="s">
        <v>81</v>
      </c>
    </row>
    <row r="287" s="13" customFormat="1">
      <c r="A287" s="13"/>
      <c r="B287" s="248"/>
      <c r="C287" s="249"/>
      <c r="D287" s="243" t="s">
        <v>297</v>
      </c>
      <c r="E287" s="250" t="s">
        <v>19</v>
      </c>
      <c r="F287" s="251" t="s">
        <v>5180</v>
      </c>
      <c r="G287" s="249"/>
      <c r="H287" s="252">
        <v>61</v>
      </c>
      <c r="I287" s="253"/>
      <c r="J287" s="249"/>
      <c r="K287" s="249"/>
      <c r="L287" s="254"/>
      <c r="M287" s="255"/>
      <c r="N287" s="256"/>
      <c r="O287" s="256"/>
      <c r="P287" s="256"/>
      <c r="Q287" s="256"/>
      <c r="R287" s="256"/>
      <c r="S287" s="256"/>
      <c r="T287" s="257"/>
      <c r="U287" s="13"/>
      <c r="V287" s="13"/>
      <c r="W287" s="13"/>
      <c r="X287" s="13"/>
      <c r="Y287" s="13"/>
      <c r="Z287" s="13"/>
      <c r="AA287" s="13"/>
      <c r="AB287" s="13"/>
      <c r="AC287" s="13"/>
      <c r="AD287" s="13"/>
      <c r="AE287" s="13"/>
      <c r="AT287" s="258" t="s">
        <v>297</v>
      </c>
      <c r="AU287" s="258" t="s">
        <v>81</v>
      </c>
      <c r="AV287" s="13" t="s">
        <v>81</v>
      </c>
      <c r="AW287" s="13" t="s">
        <v>33</v>
      </c>
      <c r="AX287" s="13" t="s">
        <v>79</v>
      </c>
      <c r="AY287" s="258" t="s">
        <v>285</v>
      </c>
    </row>
    <row r="288" s="2" customFormat="1" ht="16.5" customHeight="1">
      <c r="A288" s="40"/>
      <c r="B288" s="41"/>
      <c r="C288" s="230" t="s">
        <v>711</v>
      </c>
      <c r="D288" s="230" t="s">
        <v>287</v>
      </c>
      <c r="E288" s="231" t="s">
        <v>4127</v>
      </c>
      <c r="F288" s="232" t="s">
        <v>4128</v>
      </c>
      <c r="G288" s="233" t="s">
        <v>290</v>
      </c>
      <c r="H288" s="234">
        <v>21</v>
      </c>
      <c r="I288" s="235"/>
      <c r="J288" s="236">
        <f>ROUND(I288*H288,2)</f>
        <v>0</v>
      </c>
      <c r="K288" s="232" t="s">
        <v>291</v>
      </c>
      <c r="L288" s="46"/>
      <c r="M288" s="237" t="s">
        <v>19</v>
      </c>
      <c r="N288" s="238" t="s">
        <v>43</v>
      </c>
      <c r="O288" s="86"/>
      <c r="P288" s="239">
        <f>O288*H288</f>
        <v>0</v>
      </c>
      <c r="Q288" s="239">
        <v>0</v>
      </c>
      <c r="R288" s="239">
        <f>Q288*H288</f>
        <v>0</v>
      </c>
      <c r="S288" s="239">
        <v>0</v>
      </c>
      <c r="T288" s="240">
        <f>S288*H288</f>
        <v>0</v>
      </c>
      <c r="U288" s="40"/>
      <c r="V288" s="40"/>
      <c r="W288" s="40"/>
      <c r="X288" s="40"/>
      <c r="Y288" s="40"/>
      <c r="Z288" s="40"/>
      <c r="AA288" s="40"/>
      <c r="AB288" s="40"/>
      <c r="AC288" s="40"/>
      <c r="AD288" s="40"/>
      <c r="AE288" s="40"/>
      <c r="AR288" s="241" t="s">
        <v>157</v>
      </c>
      <c r="AT288" s="241" t="s">
        <v>287</v>
      </c>
      <c r="AU288" s="241" t="s">
        <v>81</v>
      </c>
      <c r="AY288" s="19" t="s">
        <v>285</v>
      </c>
      <c r="BE288" s="242">
        <f>IF(N288="základní",J288,0)</f>
        <v>0</v>
      </c>
      <c r="BF288" s="242">
        <f>IF(N288="snížená",J288,0)</f>
        <v>0</v>
      </c>
      <c r="BG288" s="242">
        <f>IF(N288="zákl. přenesená",J288,0)</f>
        <v>0</v>
      </c>
      <c r="BH288" s="242">
        <f>IF(N288="sníž. přenesená",J288,0)</f>
        <v>0</v>
      </c>
      <c r="BI288" s="242">
        <f>IF(N288="nulová",J288,0)</f>
        <v>0</v>
      </c>
      <c r="BJ288" s="19" t="s">
        <v>79</v>
      </c>
      <c r="BK288" s="242">
        <f>ROUND(I288*H288,2)</f>
        <v>0</v>
      </c>
      <c r="BL288" s="19" t="s">
        <v>157</v>
      </c>
      <c r="BM288" s="241" t="s">
        <v>5181</v>
      </c>
    </row>
    <row r="289" s="2" customFormat="1">
      <c r="A289" s="40"/>
      <c r="B289" s="41"/>
      <c r="C289" s="42"/>
      <c r="D289" s="243" t="s">
        <v>293</v>
      </c>
      <c r="E289" s="42"/>
      <c r="F289" s="244" t="s">
        <v>4130</v>
      </c>
      <c r="G289" s="42"/>
      <c r="H289" s="42"/>
      <c r="I289" s="150"/>
      <c r="J289" s="42"/>
      <c r="K289" s="42"/>
      <c r="L289" s="46"/>
      <c r="M289" s="245"/>
      <c r="N289" s="246"/>
      <c r="O289" s="86"/>
      <c r="P289" s="86"/>
      <c r="Q289" s="86"/>
      <c r="R289" s="86"/>
      <c r="S289" s="86"/>
      <c r="T289" s="87"/>
      <c r="U289" s="40"/>
      <c r="V289" s="40"/>
      <c r="W289" s="40"/>
      <c r="X289" s="40"/>
      <c r="Y289" s="40"/>
      <c r="Z289" s="40"/>
      <c r="AA289" s="40"/>
      <c r="AB289" s="40"/>
      <c r="AC289" s="40"/>
      <c r="AD289" s="40"/>
      <c r="AE289" s="40"/>
      <c r="AT289" s="19" t="s">
        <v>293</v>
      </c>
      <c r="AU289" s="19" t="s">
        <v>81</v>
      </c>
    </row>
    <row r="290" s="2" customFormat="1">
      <c r="A290" s="40"/>
      <c r="B290" s="41"/>
      <c r="C290" s="42"/>
      <c r="D290" s="243" t="s">
        <v>295</v>
      </c>
      <c r="E290" s="42"/>
      <c r="F290" s="247" t="s">
        <v>3686</v>
      </c>
      <c r="G290" s="42"/>
      <c r="H290" s="42"/>
      <c r="I290" s="150"/>
      <c r="J290" s="42"/>
      <c r="K290" s="42"/>
      <c r="L290" s="46"/>
      <c r="M290" s="245"/>
      <c r="N290" s="246"/>
      <c r="O290" s="86"/>
      <c r="P290" s="86"/>
      <c r="Q290" s="86"/>
      <c r="R290" s="86"/>
      <c r="S290" s="86"/>
      <c r="T290" s="87"/>
      <c r="U290" s="40"/>
      <c r="V290" s="40"/>
      <c r="W290" s="40"/>
      <c r="X290" s="40"/>
      <c r="Y290" s="40"/>
      <c r="Z290" s="40"/>
      <c r="AA290" s="40"/>
      <c r="AB290" s="40"/>
      <c r="AC290" s="40"/>
      <c r="AD290" s="40"/>
      <c r="AE290" s="40"/>
      <c r="AT290" s="19" t="s">
        <v>295</v>
      </c>
      <c r="AU290" s="19" t="s">
        <v>81</v>
      </c>
    </row>
    <row r="291" s="13" customFormat="1">
      <c r="A291" s="13"/>
      <c r="B291" s="248"/>
      <c r="C291" s="249"/>
      <c r="D291" s="243" t="s">
        <v>297</v>
      </c>
      <c r="E291" s="250" t="s">
        <v>19</v>
      </c>
      <c r="F291" s="251" t="s">
        <v>5175</v>
      </c>
      <c r="G291" s="249"/>
      <c r="H291" s="252">
        <v>21</v>
      </c>
      <c r="I291" s="253"/>
      <c r="J291" s="249"/>
      <c r="K291" s="249"/>
      <c r="L291" s="254"/>
      <c r="M291" s="255"/>
      <c r="N291" s="256"/>
      <c r="O291" s="256"/>
      <c r="P291" s="256"/>
      <c r="Q291" s="256"/>
      <c r="R291" s="256"/>
      <c r="S291" s="256"/>
      <c r="T291" s="257"/>
      <c r="U291" s="13"/>
      <c r="V291" s="13"/>
      <c r="W291" s="13"/>
      <c r="X291" s="13"/>
      <c r="Y291" s="13"/>
      <c r="Z291" s="13"/>
      <c r="AA291" s="13"/>
      <c r="AB291" s="13"/>
      <c r="AC291" s="13"/>
      <c r="AD291" s="13"/>
      <c r="AE291" s="13"/>
      <c r="AT291" s="258" t="s">
        <v>297</v>
      </c>
      <c r="AU291" s="258" t="s">
        <v>81</v>
      </c>
      <c r="AV291" s="13" t="s">
        <v>81</v>
      </c>
      <c r="AW291" s="13" t="s">
        <v>33</v>
      </c>
      <c r="AX291" s="13" t="s">
        <v>79</v>
      </c>
      <c r="AY291" s="258" t="s">
        <v>285</v>
      </c>
    </row>
    <row r="292" s="2" customFormat="1" ht="16.5" customHeight="1">
      <c r="A292" s="40"/>
      <c r="B292" s="41"/>
      <c r="C292" s="230" t="s">
        <v>718</v>
      </c>
      <c r="D292" s="230" t="s">
        <v>287</v>
      </c>
      <c r="E292" s="231" t="s">
        <v>4924</v>
      </c>
      <c r="F292" s="232" t="s">
        <v>4925</v>
      </c>
      <c r="G292" s="233" t="s">
        <v>290</v>
      </c>
      <c r="H292" s="234">
        <v>44</v>
      </c>
      <c r="I292" s="235"/>
      <c r="J292" s="236">
        <f>ROUND(I292*H292,2)</f>
        <v>0</v>
      </c>
      <c r="K292" s="232" t="s">
        <v>291</v>
      </c>
      <c r="L292" s="46"/>
      <c r="M292" s="237" t="s">
        <v>19</v>
      </c>
      <c r="N292" s="238" t="s">
        <v>43</v>
      </c>
      <c r="O292" s="86"/>
      <c r="P292" s="239">
        <f>O292*H292</f>
        <v>0</v>
      </c>
      <c r="Q292" s="239">
        <v>0</v>
      </c>
      <c r="R292" s="239">
        <f>Q292*H292</f>
        <v>0</v>
      </c>
      <c r="S292" s="239">
        <v>0</v>
      </c>
      <c r="T292" s="240">
        <f>S292*H292</f>
        <v>0</v>
      </c>
      <c r="U292" s="40"/>
      <c r="V292" s="40"/>
      <c r="W292" s="40"/>
      <c r="X292" s="40"/>
      <c r="Y292" s="40"/>
      <c r="Z292" s="40"/>
      <c r="AA292" s="40"/>
      <c r="AB292" s="40"/>
      <c r="AC292" s="40"/>
      <c r="AD292" s="40"/>
      <c r="AE292" s="40"/>
      <c r="AR292" s="241" t="s">
        <v>157</v>
      </c>
      <c r="AT292" s="241" t="s">
        <v>287</v>
      </c>
      <c r="AU292" s="241" t="s">
        <v>81</v>
      </c>
      <c r="AY292" s="19" t="s">
        <v>285</v>
      </c>
      <c r="BE292" s="242">
        <f>IF(N292="základní",J292,0)</f>
        <v>0</v>
      </c>
      <c r="BF292" s="242">
        <f>IF(N292="snížená",J292,0)</f>
        <v>0</v>
      </c>
      <c r="BG292" s="242">
        <f>IF(N292="zákl. přenesená",J292,0)</f>
        <v>0</v>
      </c>
      <c r="BH292" s="242">
        <f>IF(N292="sníž. přenesená",J292,0)</f>
        <v>0</v>
      </c>
      <c r="BI292" s="242">
        <f>IF(N292="nulová",J292,0)</f>
        <v>0</v>
      </c>
      <c r="BJ292" s="19" t="s">
        <v>79</v>
      </c>
      <c r="BK292" s="242">
        <f>ROUND(I292*H292,2)</f>
        <v>0</v>
      </c>
      <c r="BL292" s="19" t="s">
        <v>157</v>
      </c>
      <c r="BM292" s="241" t="s">
        <v>5182</v>
      </c>
    </row>
    <row r="293" s="2" customFormat="1">
      <c r="A293" s="40"/>
      <c r="B293" s="41"/>
      <c r="C293" s="42"/>
      <c r="D293" s="243" t="s">
        <v>293</v>
      </c>
      <c r="E293" s="42"/>
      <c r="F293" s="244" t="s">
        <v>4927</v>
      </c>
      <c r="G293" s="42"/>
      <c r="H293" s="42"/>
      <c r="I293" s="150"/>
      <c r="J293" s="42"/>
      <c r="K293" s="42"/>
      <c r="L293" s="46"/>
      <c r="M293" s="245"/>
      <c r="N293" s="246"/>
      <c r="O293" s="86"/>
      <c r="P293" s="86"/>
      <c r="Q293" s="86"/>
      <c r="R293" s="86"/>
      <c r="S293" s="86"/>
      <c r="T293" s="87"/>
      <c r="U293" s="40"/>
      <c r="V293" s="40"/>
      <c r="W293" s="40"/>
      <c r="X293" s="40"/>
      <c r="Y293" s="40"/>
      <c r="Z293" s="40"/>
      <c r="AA293" s="40"/>
      <c r="AB293" s="40"/>
      <c r="AC293" s="40"/>
      <c r="AD293" s="40"/>
      <c r="AE293" s="40"/>
      <c r="AT293" s="19" t="s">
        <v>293</v>
      </c>
      <c r="AU293" s="19" t="s">
        <v>81</v>
      </c>
    </row>
    <row r="294" s="2" customFormat="1">
      <c r="A294" s="40"/>
      <c r="B294" s="41"/>
      <c r="C294" s="42"/>
      <c r="D294" s="243" t="s">
        <v>295</v>
      </c>
      <c r="E294" s="42"/>
      <c r="F294" s="247" t="s">
        <v>3686</v>
      </c>
      <c r="G294" s="42"/>
      <c r="H294" s="42"/>
      <c r="I294" s="150"/>
      <c r="J294" s="42"/>
      <c r="K294" s="42"/>
      <c r="L294" s="46"/>
      <c r="M294" s="245"/>
      <c r="N294" s="246"/>
      <c r="O294" s="86"/>
      <c r="P294" s="86"/>
      <c r="Q294" s="86"/>
      <c r="R294" s="86"/>
      <c r="S294" s="86"/>
      <c r="T294" s="87"/>
      <c r="U294" s="40"/>
      <c r="V294" s="40"/>
      <c r="W294" s="40"/>
      <c r="X294" s="40"/>
      <c r="Y294" s="40"/>
      <c r="Z294" s="40"/>
      <c r="AA294" s="40"/>
      <c r="AB294" s="40"/>
      <c r="AC294" s="40"/>
      <c r="AD294" s="40"/>
      <c r="AE294" s="40"/>
      <c r="AT294" s="19" t="s">
        <v>295</v>
      </c>
      <c r="AU294" s="19" t="s">
        <v>81</v>
      </c>
    </row>
    <row r="295" s="13" customFormat="1">
      <c r="A295" s="13"/>
      <c r="B295" s="248"/>
      <c r="C295" s="249"/>
      <c r="D295" s="243" t="s">
        <v>297</v>
      </c>
      <c r="E295" s="250" t="s">
        <v>19</v>
      </c>
      <c r="F295" s="251" t="s">
        <v>5177</v>
      </c>
      <c r="G295" s="249"/>
      <c r="H295" s="252">
        <v>44</v>
      </c>
      <c r="I295" s="253"/>
      <c r="J295" s="249"/>
      <c r="K295" s="249"/>
      <c r="L295" s="254"/>
      <c r="M295" s="255"/>
      <c r="N295" s="256"/>
      <c r="O295" s="256"/>
      <c r="P295" s="256"/>
      <c r="Q295" s="256"/>
      <c r="R295" s="256"/>
      <c r="S295" s="256"/>
      <c r="T295" s="257"/>
      <c r="U295" s="13"/>
      <c r="V295" s="13"/>
      <c r="W295" s="13"/>
      <c r="X295" s="13"/>
      <c r="Y295" s="13"/>
      <c r="Z295" s="13"/>
      <c r="AA295" s="13"/>
      <c r="AB295" s="13"/>
      <c r="AC295" s="13"/>
      <c r="AD295" s="13"/>
      <c r="AE295" s="13"/>
      <c r="AT295" s="258" t="s">
        <v>297</v>
      </c>
      <c r="AU295" s="258" t="s">
        <v>81</v>
      </c>
      <c r="AV295" s="13" t="s">
        <v>81</v>
      </c>
      <c r="AW295" s="13" t="s">
        <v>33</v>
      </c>
      <c r="AX295" s="13" t="s">
        <v>79</v>
      </c>
      <c r="AY295" s="258" t="s">
        <v>285</v>
      </c>
    </row>
    <row r="296" s="2" customFormat="1" ht="16.5" customHeight="1">
      <c r="A296" s="40"/>
      <c r="B296" s="41"/>
      <c r="C296" s="230" t="s">
        <v>723</v>
      </c>
      <c r="D296" s="230" t="s">
        <v>287</v>
      </c>
      <c r="E296" s="231" t="s">
        <v>5183</v>
      </c>
      <c r="F296" s="232" t="s">
        <v>5184</v>
      </c>
      <c r="G296" s="233" t="s">
        <v>515</v>
      </c>
      <c r="H296" s="234">
        <v>2</v>
      </c>
      <c r="I296" s="235"/>
      <c r="J296" s="236">
        <f>ROUND(I296*H296,2)</f>
        <v>0</v>
      </c>
      <c r="K296" s="232" t="s">
        <v>291</v>
      </c>
      <c r="L296" s="46"/>
      <c r="M296" s="237" t="s">
        <v>19</v>
      </c>
      <c r="N296" s="238" t="s">
        <v>43</v>
      </c>
      <c r="O296" s="86"/>
      <c r="P296" s="239">
        <f>O296*H296</f>
        <v>0</v>
      </c>
      <c r="Q296" s="239">
        <v>0.00033599999999999998</v>
      </c>
      <c r="R296" s="239">
        <f>Q296*H296</f>
        <v>0.00067199999999999996</v>
      </c>
      <c r="S296" s="239">
        <v>0</v>
      </c>
      <c r="T296" s="240">
        <f>S296*H296</f>
        <v>0</v>
      </c>
      <c r="U296" s="40"/>
      <c r="V296" s="40"/>
      <c r="W296" s="40"/>
      <c r="X296" s="40"/>
      <c r="Y296" s="40"/>
      <c r="Z296" s="40"/>
      <c r="AA296" s="40"/>
      <c r="AB296" s="40"/>
      <c r="AC296" s="40"/>
      <c r="AD296" s="40"/>
      <c r="AE296" s="40"/>
      <c r="AR296" s="241" t="s">
        <v>157</v>
      </c>
      <c r="AT296" s="241" t="s">
        <v>287</v>
      </c>
      <c r="AU296" s="241" t="s">
        <v>81</v>
      </c>
      <c r="AY296" s="19" t="s">
        <v>285</v>
      </c>
      <c r="BE296" s="242">
        <f>IF(N296="základní",J296,0)</f>
        <v>0</v>
      </c>
      <c r="BF296" s="242">
        <f>IF(N296="snížená",J296,0)</f>
        <v>0</v>
      </c>
      <c r="BG296" s="242">
        <f>IF(N296="zákl. přenesená",J296,0)</f>
        <v>0</v>
      </c>
      <c r="BH296" s="242">
        <f>IF(N296="sníž. přenesená",J296,0)</f>
        <v>0</v>
      </c>
      <c r="BI296" s="242">
        <f>IF(N296="nulová",J296,0)</f>
        <v>0</v>
      </c>
      <c r="BJ296" s="19" t="s">
        <v>79</v>
      </c>
      <c r="BK296" s="242">
        <f>ROUND(I296*H296,2)</f>
        <v>0</v>
      </c>
      <c r="BL296" s="19" t="s">
        <v>157</v>
      </c>
      <c r="BM296" s="241" t="s">
        <v>5185</v>
      </c>
    </row>
    <row r="297" s="2" customFormat="1">
      <c r="A297" s="40"/>
      <c r="B297" s="41"/>
      <c r="C297" s="42"/>
      <c r="D297" s="243" t="s">
        <v>293</v>
      </c>
      <c r="E297" s="42"/>
      <c r="F297" s="244" t="s">
        <v>5186</v>
      </c>
      <c r="G297" s="42"/>
      <c r="H297" s="42"/>
      <c r="I297" s="150"/>
      <c r="J297" s="42"/>
      <c r="K297" s="42"/>
      <c r="L297" s="46"/>
      <c r="M297" s="245"/>
      <c r="N297" s="246"/>
      <c r="O297" s="86"/>
      <c r="P297" s="86"/>
      <c r="Q297" s="86"/>
      <c r="R297" s="86"/>
      <c r="S297" s="86"/>
      <c r="T297" s="87"/>
      <c r="U297" s="40"/>
      <c r="V297" s="40"/>
      <c r="W297" s="40"/>
      <c r="X297" s="40"/>
      <c r="Y297" s="40"/>
      <c r="Z297" s="40"/>
      <c r="AA297" s="40"/>
      <c r="AB297" s="40"/>
      <c r="AC297" s="40"/>
      <c r="AD297" s="40"/>
      <c r="AE297" s="40"/>
      <c r="AT297" s="19" t="s">
        <v>293</v>
      </c>
      <c r="AU297" s="19" t="s">
        <v>81</v>
      </c>
    </row>
    <row r="298" s="13" customFormat="1">
      <c r="A298" s="13"/>
      <c r="B298" s="248"/>
      <c r="C298" s="249"/>
      <c r="D298" s="243" t="s">
        <v>297</v>
      </c>
      <c r="E298" s="250" t="s">
        <v>19</v>
      </c>
      <c r="F298" s="251" t="s">
        <v>81</v>
      </c>
      <c r="G298" s="249"/>
      <c r="H298" s="252">
        <v>2</v>
      </c>
      <c r="I298" s="253"/>
      <c r="J298" s="249"/>
      <c r="K298" s="249"/>
      <c r="L298" s="254"/>
      <c r="M298" s="255"/>
      <c r="N298" s="256"/>
      <c r="O298" s="256"/>
      <c r="P298" s="256"/>
      <c r="Q298" s="256"/>
      <c r="R298" s="256"/>
      <c r="S298" s="256"/>
      <c r="T298" s="257"/>
      <c r="U298" s="13"/>
      <c r="V298" s="13"/>
      <c r="W298" s="13"/>
      <c r="X298" s="13"/>
      <c r="Y298" s="13"/>
      <c r="Z298" s="13"/>
      <c r="AA298" s="13"/>
      <c r="AB298" s="13"/>
      <c r="AC298" s="13"/>
      <c r="AD298" s="13"/>
      <c r="AE298" s="13"/>
      <c r="AT298" s="258" t="s">
        <v>297</v>
      </c>
      <c r="AU298" s="258" t="s">
        <v>81</v>
      </c>
      <c r="AV298" s="13" t="s">
        <v>81</v>
      </c>
      <c r="AW298" s="13" t="s">
        <v>33</v>
      </c>
      <c r="AX298" s="13" t="s">
        <v>79</v>
      </c>
      <c r="AY298" s="258" t="s">
        <v>285</v>
      </c>
    </row>
    <row r="299" s="2" customFormat="1" ht="16.5" customHeight="1">
      <c r="A299" s="40"/>
      <c r="B299" s="41"/>
      <c r="C299" s="230" t="s">
        <v>729</v>
      </c>
      <c r="D299" s="230" t="s">
        <v>287</v>
      </c>
      <c r="E299" s="231" t="s">
        <v>4131</v>
      </c>
      <c r="F299" s="232" t="s">
        <v>4132</v>
      </c>
      <c r="G299" s="233" t="s">
        <v>515</v>
      </c>
      <c r="H299" s="234">
        <v>1</v>
      </c>
      <c r="I299" s="235"/>
      <c r="J299" s="236">
        <f>ROUND(I299*H299,2)</f>
        <v>0</v>
      </c>
      <c r="K299" s="232" t="s">
        <v>19</v>
      </c>
      <c r="L299" s="46"/>
      <c r="M299" s="237" t="s">
        <v>19</v>
      </c>
      <c r="N299" s="238" t="s">
        <v>43</v>
      </c>
      <c r="O299" s="86"/>
      <c r="P299" s="239">
        <f>O299*H299</f>
        <v>0</v>
      </c>
      <c r="Q299" s="239">
        <v>0.00010000000000000001</v>
      </c>
      <c r="R299" s="239">
        <f>Q299*H299</f>
        <v>0.00010000000000000001</v>
      </c>
      <c r="S299" s="239">
        <v>0</v>
      </c>
      <c r="T299" s="240">
        <f>S299*H299</f>
        <v>0</v>
      </c>
      <c r="U299" s="40"/>
      <c r="V299" s="40"/>
      <c r="W299" s="40"/>
      <c r="X299" s="40"/>
      <c r="Y299" s="40"/>
      <c r="Z299" s="40"/>
      <c r="AA299" s="40"/>
      <c r="AB299" s="40"/>
      <c r="AC299" s="40"/>
      <c r="AD299" s="40"/>
      <c r="AE299" s="40"/>
      <c r="AR299" s="241" t="s">
        <v>157</v>
      </c>
      <c r="AT299" s="241" t="s">
        <v>287</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157</v>
      </c>
      <c r="BM299" s="241" t="s">
        <v>5187</v>
      </c>
    </row>
    <row r="300" s="2" customFormat="1">
      <c r="A300" s="40"/>
      <c r="B300" s="41"/>
      <c r="C300" s="42"/>
      <c r="D300" s="243" t="s">
        <v>293</v>
      </c>
      <c r="E300" s="42"/>
      <c r="F300" s="244" t="s">
        <v>5188</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13" customFormat="1">
      <c r="A301" s="13"/>
      <c r="B301" s="248"/>
      <c r="C301" s="249"/>
      <c r="D301" s="243" t="s">
        <v>297</v>
      </c>
      <c r="E301" s="250" t="s">
        <v>19</v>
      </c>
      <c r="F301" s="251" t="s">
        <v>79</v>
      </c>
      <c r="G301" s="249"/>
      <c r="H301" s="252">
        <v>1</v>
      </c>
      <c r="I301" s="253"/>
      <c r="J301" s="249"/>
      <c r="K301" s="249"/>
      <c r="L301" s="254"/>
      <c r="M301" s="255"/>
      <c r="N301" s="256"/>
      <c r="O301" s="256"/>
      <c r="P301" s="256"/>
      <c r="Q301" s="256"/>
      <c r="R301" s="256"/>
      <c r="S301" s="256"/>
      <c r="T301" s="257"/>
      <c r="U301" s="13"/>
      <c r="V301" s="13"/>
      <c r="W301" s="13"/>
      <c r="X301" s="13"/>
      <c r="Y301" s="13"/>
      <c r="Z301" s="13"/>
      <c r="AA301" s="13"/>
      <c r="AB301" s="13"/>
      <c r="AC301" s="13"/>
      <c r="AD301" s="13"/>
      <c r="AE301" s="13"/>
      <c r="AT301" s="258" t="s">
        <v>297</v>
      </c>
      <c r="AU301" s="258" t="s">
        <v>81</v>
      </c>
      <c r="AV301" s="13" t="s">
        <v>81</v>
      </c>
      <c r="AW301" s="13" t="s">
        <v>33</v>
      </c>
      <c r="AX301" s="13" t="s">
        <v>79</v>
      </c>
      <c r="AY301" s="258" t="s">
        <v>285</v>
      </c>
    </row>
    <row r="302" s="2" customFormat="1" ht="16.5" customHeight="1">
      <c r="A302" s="40"/>
      <c r="B302" s="41"/>
      <c r="C302" s="230" t="s">
        <v>734</v>
      </c>
      <c r="D302" s="230" t="s">
        <v>287</v>
      </c>
      <c r="E302" s="231" t="s">
        <v>5189</v>
      </c>
      <c r="F302" s="232" t="s">
        <v>5190</v>
      </c>
      <c r="G302" s="233" t="s">
        <v>515</v>
      </c>
      <c r="H302" s="234">
        <v>2</v>
      </c>
      <c r="I302" s="235"/>
      <c r="J302" s="236">
        <f>ROUND(I302*H302,2)</f>
        <v>0</v>
      </c>
      <c r="K302" s="232" t="s">
        <v>19</v>
      </c>
      <c r="L302" s="46"/>
      <c r="M302" s="237" t="s">
        <v>19</v>
      </c>
      <c r="N302" s="238" t="s">
        <v>43</v>
      </c>
      <c r="O302" s="86"/>
      <c r="P302" s="239">
        <f>O302*H302</f>
        <v>0</v>
      </c>
      <c r="Q302" s="239">
        <v>0.00017000000000000001</v>
      </c>
      <c r="R302" s="239">
        <f>Q302*H302</f>
        <v>0.00034000000000000002</v>
      </c>
      <c r="S302" s="239">
        <v>0</v>
      </c>
      <c r="T302" s="240">
        <f>S302*H302</f>
        <v>0</v>
      </c>
      <c r="U302" s="40"/>
      <c r="V302" s="40"/>
      <c r="W302" s="40"/>
      <c r="X302" s="40"/>
      <c r="Y302" s="40"/>
      <c r="Z302" s="40"/>
      <c r="AA302" s="40"/>
      <c r="AB302" s="40"/>
      <c r="AC302" s="40"/>
      <c r="AD302" s="40"/>
      <c r="AE302" s="40"/>
      <c r="AR302" s="241" t="s">
        <v>157</v>
      </c>
      <c r="AT302" s="241" t="s">
        <v>287</v>
      </c>
      <c r="AU302" s="241" t="s">
        <v>81</v>
      </c>
      <c r="AY302" s="19" t="s">
        <v>285</v>
      </c>
      <c r="BE302" s="242">
        <f>IF(N302="základní",J302,0)</f>
        <v>0</v>
      </c>
      <c r="BF302" s="242">
        <f>IF(N302="snížená",J302,0)</f>
        <v>0</v>
      </c>
      <c r="BG302" s="242">
        <f>IF(N302="zákl. přenesená",J302,0)</f>
        <v>0</v>
      </c>
      <c r="BH302" s="242">
        <f>IF(N302="sníž. přenesená",J302,0)</f>
        <v>0</v>
      </c>
      <c r="BI302" s="242">
        <f>IF(N302="nulová",J302,0)</f>
        <v>0</v>
      </c>
      <c r="BJ302" s="19" t="s">
        <v>79</v>
      </c>
      <c r="BK302" s="242">
        <f>ROUND(I302*H302,2)</f>
        <v>0</v>
      </c>
      <c r="BL302" s="19" t="s">
        <v>157</v>
      </c>
      <c r="BM302" s="241" t="s">
        <v>5191</v>
      </c>
    </row>
    <row r="303" s="2" customFormat="1">
      <c r="A303" s="40"/>
      <c r="B303" s="41"/>
      <c r="C303" s="42"/>
      <c r="D303" s="243" t="s">
        <v>293</v>
      </c>
      <c r="E303" s="42"/>
      <c r="F303" s="244" t="s">
        <v>5192</v>
      </c>
      <c r="G303" s="42"/>
      <c r="H303" s="42"/>
      <c r="I303" s="150"/>
      <c r="J303" s="42"/>
      <c r="K303" s="42"/>
      <c r="L303" s="46"/>
      <c r="M303" s="245"/>
      <c r="N303" s="246"/>
      <c r="O303" s="86"/>
      <c r="P303" s="86"/>
      <c r="Q303" s="86"/>
      <c r="R303" s="86"/>
      <c r="S303" s="86"/>
      <c r="T303" s="87"/>
      <c r="U303" s="40"/>
      <c r="V303" s="40"/>
      <c r="W303" s="40"/>
      <c r="X303" s="40"/>
      <c r="Y303" s="40"/>
      <c r="Z303" s="40"/>
      <c r="AA303" s="40"/>
      <c r="AB303" s="40"/>
      <c r="AC303" s="40"/>
      <c r="AD303" s="40"/>
      <c r="AE303" s="40"/>
      <c r="AT303" s="19" t="s">
        <v>293</v>
      </c>
      <c r="AU303" s="19" t="s">
        <v>81</v>
      </c>
    </row>
    <row r="304" s="13" customFormat="1">
      <c r="A304" s="13"/>
      <c r="B304" s="248"/>
      <c r="C304" s="249"/>
      <c r="D304" s="243" t="s">
        <v>297</v>
      </c>
      <c r="E304" s="250" t="s">
        <v>19</v>
      </c>
      <c r="F304" s="251" t="s">
        <v>81</v>
      </c>
      <c r="G304" s="249"/>
      <c r="H304" s="252">
        <v>2</v>
      </c>
      <c r="I304" s="253"/>
      <c r="J304" s="249"/>
      <c r="K304" s="249"/>
      <c r="L304" s="254"/>
      <c r="M304" s="255"/>
      <c r="N304" s="256"/>
      <c r="O304" s="256"/>
      <c r="P304" s="256"/>
      <c r="Q304" s="256"/>
      <c r="R304" s="256"/>
      <c r="S304" s="256"/>
      <c r="T304" s="257"/>
      <c r="U304" s="13"/>
      <c r="V304" s="13"/>
      <c r="W304" s="13"/>
      <c r="X304" s="13"/>
      <c r="Y304" s="13"/>
      <c r="Z304" s="13"/>
      <c r="AA304" s="13"/>
      <c r="AB304" s="13"/>
      <c r="AC304" s="13"/>
      <c r="AD304" s="13"/>
      <c r="AE304" s="13"/>
      <c r="AT304" s="258" t="s">
        <v>297</v>
      </c>
      <c r="AU304" s="258" t="s">
        <v>81</v>
      </c>
      <c r="AV304" s="13" t="s">
        <v>81</v>
      </c>
      <c r="AW304" s="13" t="s">
        <v>33</v>
      </c>
      <c r="AX304" s="13" t="s">
        <v>79</v>
      </c>
      <c r="AY304" s="258" t="s">
        <v>285</v>
      </c>
    </row>
    <row r="305" s="2" customFormat="1" ht="16.5" customHeight="1">
      <c r="A305" s="40"/>
      <c r="B305" s="41"/>
      <c r="C305" s="230" t="s">
        <v>740</v>
      </c>
      <c r="D305" s="230" t="s">
        <v>287</v>
      </c>
      <c r="E305" s="231" t="s">
        <v>3687</v>
      </c>
      <c r="F305" s="232" t="s">
        <v>3688</v>
      </c>
      <c r="G305" s="233" t="s">
        <v>3577</v>
      </c>
      <c r="H305" s="308"/>
      <c r="I305" s="235"/>
      <c r="J305" s="236">
        <f>ROUND(I305*H305,2)</f>
        <v>0</v>
      </c>
      <c r="K305" s="232" t="s">
        <v>291</v>
      </c>
      <c r="L305" s="46"/>
      <c r="M305" s="237" t="s">
        <v>19</v>
      </c>
      <c r="N305" s="238" t="s">
        <v>43</v>
      </c>
      <c r="O305" s="86"/>
      <c r="P305" s="239">
        <f>O305*H305</f>
        <v>0</v>
      </c>
      <c r="Q305" s="239">
        <v>0</v>
      </c>
      <c r="R305" s="239">
        <f>Q305*H305</f>
        <v>0</v>
      </c>
      <c r="S305" s="239">
        <v>0</v>
      </c>
      <c r="T305" s="240">
        <f>S305*H305</f>
        <v>0</v>
      </c>
      <c r="U305" s="40"/>
      <c r="V305" s="40"/>
      <c r="W305" s="40"/>
      <c r="X305" s="40"/>
      <c r="Y305" s="40"/>
      <c r="Z305" s="40"/>
      <c r="AA305" s="40"/>
      <c r="AB305" s="40"/>
      <c r="AC305" s="40"/>
      <c r="AD305" s="40"/>
      <c r="AE305" s="40"/>
      <c r="AR305" s="241" t="s">
        <v>157</v>
      </c>
      <c r="AT305" s="241" t="s">
        <v>287</v>
      </c>
      <c r="AU305" s="241" t="s">
        <v>81</v>
      </c>
      <c r="AY305" s="19" t="s">
        <v>285</v>
      </c>
      <c r="BE305" s="242">
        <f>IF(N305="základní",J305,0)</f>
        <v>0</v>
      </c>
      <c r="BF305" s="242">
        <f>IF(N305="snížená",J305,0)</f>
        <v>0</v>
      </c>
      <c r="BG305" s="242">
        <f>IF(N305="zákl. přenesená",J305,0)</f>
        <v>0</v>
      </c>
      <c r="BH305" s="242">
        <f>IF(N305="sníž. přenesená",J305,0)</f>
        <v>0</v>
      </c>
      <c r="BI305" s="242">
        <f>IF(N305="nulová",J305,0)</f>
        <v>0</v>
      </c>
      <c r="BJ305" s="19" t="s">
        <v>79</v>
      </c>
      <c r="BK305" s="242">
        <f>ROUND(I305*H305,2)</f>
        <v>0</v>
      </c>
      <c r="BL305" s="19" t="s">
        <v>157</v>
      </c>
      <c r="BM305" s="241" t="s">
        <v>5193</v>
      </c>
    </row>
    <row r="306" s="2" customFormat="1">
      <c r="A306" s="40"/>
      <c r="B306" s="41"/>
      <c r="C306" s="42"/>
      <c r="D306" s="243" t="s">
        <v>293</v>
      </c>
      <c r="E306" s="42"/>
      <c r="F306" s="244" t="s">
        <v>3690</v>
      </c>
      <c r="G306" s="42"/>
      <c r="H306" s="42"/>
      <c r="I306" s="150"/>
      <c r="J306" s="42"/>
      <c r="K306" s="42"/>
      <c r="L306" s="46"/>
      <c r="M306" s="245"/>
      <c r="N306" s="246"/>
      <c r="O306" s="86"/>
      <c r="P306" s="86"/>
      <c r="Q306" s="86"/>
      <c r="R306" s="86"/>
      <c r="S306" s="86"/>
      <c r="T306" s="87"/>
      <c r="U306" s="40"/>
      <c r="V306" s="40"/>
      <c r="W306" s="40"/>
      <c r="X306" s="40"/>
      <c r="Y306" s="40"/>
      <c r="Z306" s="40"/>
      <c r="AA306" s="40"/>
      <c r="AB306" s="40"/>
      <c r="AC306" s="40"/>
      <c r="AD306" s="40"/>
      <c r="AE306" s="40"/>
      <c r="AT306" s="19" t="s">
        <v>293</v>
      </c>
      <c r="AU306" s="19" t="s">
        <v>81</v>
      </c>
    </row>
    <row r="307" s="2" customFormat="1">
      <c r="A307" s="40"/>
      <c r="B307" s="41"/>
      <c r="C307" s="42"/>
      <c r="D307" s="243" t="s">
        <v>295</v>
      </c>
      <c r="E307" s="42"/>
      <c r="F307" s="247" t="s">
        <v>1405</v>
      </c>
      <c r="G307" s="42"/>
      <c r="H307" s="42"/>
      <c r="I307" s="150"/>
      <c r="J307" s="42"/>
      <c r="K307" s="42"/>
      <c r="L307" s="46"/>
      <c r="M307" s="245"/>
      <c r="N307" s="246"/>
      <c r="O307" s="86"/>
      <c r="P307" s="86"/>
      <c r="Q307" s="86"/>
      <c r="R307" s="86"/>
      <c r="S307" s="86"/>
      <c r="T307" s="87"/>
      <c r="U307" s="40"/>
      <c r="V307" s="40"/>
      <c r="W307" s="40"/>
      <c r="X307" s="40"/>
      <c r="Y307" s="40"/>
      <c r="Z307" s="40"/>
      <c r="AA307" s="40"/>
      <c r="AB307" s="40"/>
      <c r="AC307" s="40"/>
      <c r="AD307" s="40"/>
      <c r="AE307" s="40"/>
      <c r="AT307" s="19" t="s">
        <v>295</v>
      </c>
      <c r="AU307" s="19" t="s">
        <v>81</v>
      </c>
    </row>
    <row r="308" s="2" customFormat="1" ht="16.5" customHeight="1">
      <c r="A308" s="40"/>
      <c r="B308" s="41"/>
      <c r="C308" s="230" t="s">
        <v>747</v>
      </c>
      <c r="D308" s="230" t="s">
        <v>287</v>
      </c>
      <c r="E308" s="231" t="s">
        <v>3691</v>
      </c>
      <c r="F308" s="232" t="s">
        <v>3692</v>
      </c>
      <c r="G308" s="233" t="s">
        <v>3577</v>
      </c>
      <c r="H308" s="308"/>
      <c r="I308" s="235"/>
      <c r="J308" s="236">
        <f>ROUND(I308*H308,2)</f>
        <v>0</v>
      </c>
      <c r="K308" s="232" t="s">
        <v>291</v>
      </c>
      <c r="L308" s="46"/>
      <c r="M308" s="237" t="s">
        <v>19</v>
      </c>
      <c r="N308" s="238" t="s">
        <v>43</v>
      </c>
      <c r="O308" s="86"/>
      <c r="P308" s="239">
        <f>O308*H308</f>
        <v>0</v>
      </c>
      <c r="Q308" s="239">
        <v>0</v>
      </c>
      <c r="R308" s="239">
        <f>Q308*H308</f>
        <v>0</v>
      </c>
      <c r="S308" s="239">
        <v>0</v>
      </c>
      <c r="T308" s="240">
        <f>S308*H308</f>
        <v>0</v>
      </c>
      <c r="U308" s="40"/>
      <c r="V308" s="40"/>
      <c r="W308" s="40"/>
      <c r="X308" s="40"/>
      <c r="Y308" s="40"/>
      <c r="Z308" s="40"/>
      <c r="AA308" s="40"/>
      <c r="AB308" s="40"/>
      <c r="AC308" s="40"/>
      <c r="AD308" s="40"/>
      <c r="AE308" s="40"/>
      <c r="AR308" s="241" t="s">
        <v>157</v>
      </c>
      <c r="AT308" s="241" t="s">
        <v>287</v>
      </c>
      <c r="AU308" s="241" t="s">
        <v>81</v>
      </c>
      <c r="AY308" s="19" t="s">
        <v>285</v>
      </c>
      <c r="BE308" s="242">
        <f>IF(N308="základní",J308,0)</f>
        <v>0</v>
      </c>
      <c r="BF308" s="242">
        <f>IF(N308="snížená",J308,0)</f>
        <v>0</v>
      </c>
      <c r="BG308" s="242">
        <f>IF(N308="zákl. přenesená",J308,0)</f>
        <v>0</v>
      </c>
      <c r="BH308" s="242">
        <f>IF(N308="sníž. přenesená",J308,0)</f>
        <v>0</v>
      </c>
      <c r="BI308" s="242">
        <f>IF(N308="nulová",J308,0)</f>
        <v>0</v>
      </c>
      <c r="BJ308" s="19" t="s">
        <v>79</v>
      </c>
      <c r="BK308" s="242">
        <f>ROUND(I308*H308,2)</f>
        <v>0</v>
      </c>
      <c r="BL308" s="19" t="s">
        <v>157</v>
      </c>
      <c r="BM308" s="241" t="s">
        <v>5194</v>
      </c>
    </row>
    <row r="309" s="2" customFormat="1">
      <c r="A309" s="40"/>
      <c r="B309" s="41"/>
      <c r="C309" s="42"/>
      <c r="D309" s="243" t="s">
        <v>293</v>
      </c>
      <c r="E309" s="42"/>
      <c r="F309" s="244" t="s">
        <v>3694</v>
      </c>
      <c r="G309" s="42"/>
      <c r="H309" s="42"/>
      <c r="I309" s="150"/>
      <c r="J309" s="42"/>
      <c r="K309" s="42"/>
      <c r="L309" s="46"/>
      <c r="M309" s="245"/>
      <c r="N309" s="246"/>
      <c r="O309" s="86"/>
      <c r="P309" s="86"/>
      <c r="Q309" s="86"/>
      <c r="R309" s="86"/>
      <c r="S309" s="86"/>
      <c r="T309" s="87"/>
      <c r="U309" s="40"/>
      <c r="V309" s="40"/>
      <c r="W309" s="40"/>
      <c r="X309" s="40"/>
      <c r="Y309" s="40"/>
      <c r="Z309" s="40"/>
      <c r="AA309" s="40"/>
      <c r="AB309" s="40"/>
      <c r="AC309" s="40"/>
      <c r="AD309" s="40"/>
      <c r="AE309" s="40"/>
      <c r="AT309" s="19" t="s">
        <v>293</v>
      </c>
      <c r="AU309" s="19" t="s">
        <v>81</v>
      </c>
    </row>
    <row r="310" s="2" customFormat="1">
      <c r="A310" s="40"/>
      <c r="B310" s="41"/>
      <c r="C310" s="42"/>
      <c r="D310" s="243" t="s">
        <v>295</v>
      </c>
      <c r="E310" s="42"/>
      <c r="F310" s="247" t="s">
        <v>1405</v>
      </c>
      <c r="G310" s="42"/>
      <c r="H310" s="42"/>
      <c r="I310" s="150"/>
      <c r="J310" s="42"/>
      <c r="K310" s="42"/>
      <c r="L310" s="46"/>
      <c r="M310" s="245"/>
      <c r="N310" s="246"/>
      <c r="O310" s="86"/>
      <c r="P310" s="86"/>
      <c r="Q310" s="86"/>
      <c r="R310" s="86"/>
      <c r="S310" s="86"/>
      <c r="T310" s="87"/>
      <c r="U310" s="40"/>
      <c r="V310" s="40"/>
      <c r="W310" s="40"/>
      <c r="X310" s="40"/>
      <c r="Y310" s="40"/>
      <c r="Z310" s="40"/>
      <c r="AA310" s="40"/>
      <c r="AB310" s="40"/>
      <c r="AC310" s="40"/>
      <c r="AD310" s="40"/>
      <c r="AE310" s="40"/>
      <c r="AT310" s="19" t="s">
        <v>295</v>
      </c>
      <c r="AU310" s="19" t="s">
        <v>81</v>
      </c>
    </row>
    <row r="311" s="12" customFormat="1" ht="22.8" customHeight="1">
      <c r="A311" s="12"/>
      <c r="B311" s="214"/>
      <c r="C311" s="215"/>
      <c r="D311" s="216" t="s">
        <v>71</v>
      </c>
      <c r="E311" s="228" t="s">
        <v>3695</v>
      </c>
      <c r="F311" s="228" t="s">
        <v>3696</v>
      </c>
      <c r="G311" s="215"/>
      <c r="H311" s="215"/>
      <c r="I311" s="218"/>
      <c r="J311" s="229">
        <f>BK311</f>
        <v>0</v>
      </c>
      <c r="K311" s="215"/>
      <c r="L311" s="220"/>
      <c r="M311" s="221"/>
      <c r="N311" s="222"/>
      <c r="O311" s="222"/>
      <c r="P311" s="223">
        <f>SUM(P312:P363)</f>
        <v>0</v>
      </c>
      <c r="Q311" s="222"/>
      <c r="R311" s="223">
        <f>SUM(R312:R363)</f>
        <v>0.0023251509999999997</v>
      </c>
      <c r="S311" s="222"/>
      <c r="T311" s="224">
        <f>SUM(T312:T363)</f>
        <v>0.62165999999999999</v>
      </c>
      <c r="U311" s="12"/>
      <c r="V311" s="12"/>
      <c r="W311" s="12"/>
      <c r="X311" s="12"/>
      <c r="Y311" s="12"/>
      <c r="Z311" s="12"/>
      <c r="AA311" s="12"/>
      <c r="AB311" s="12"/>
      <c r="AC311" s="12"/>
      <c r="AD311" s="12"/>
      <c r="AE311" s="12"/>
      <c r="AR311" s="225" t="s">
        <v>81</v>
      </c>
      <c r="AT311" s="226" t="s">
        <v>71</v>
      </c>
      <c r="AU311" s="226" t="s">
        <v>79</v>
      </c>
      <c r="AY311" s="225" t="s">
        <v>285</v>
      </c>
      <c r="BK311" s="227">
        <f>SUM(BK312:BK363)</f>
        <v>0</v>
      </c>
    </row>
    <row r="312" s="2" customFormat="1" ht="16.5" customHeight="1">
      <c r="A312" s="40"/>
      <c r="B312" s="41"/>
      <c r="C312" s="230" t="s">
        <v>753</v>
      </c>
      <c r="D312" s="230" t="s">
        <v>287</v>
      </c>
      <c r="E312" s="231" t="s">
        <v>3697</v>
      </c>
      <c r="F312" s="232" t="s">
        <v>3698</v>
      </c>
      <c r="G312" s="233" t="s">
        <v>515</v>
      </c>
      <c r="H312" s="234">
        <v>35</v>
      </c>
      <c r="I312" s="235"/>
      <c r="J312" s="236">
        <f>ROUND(I312*H312,2)</f>
        <v>0</v>
      </c>
      <c r="K312" s="232" t="s">
        <v>291</v>
      </c>
      <c r="L312" s="46"/>
      <c r="M312" s="237" t="s">
        <v>19</v>
      </c>
      <c r="N312" s="238" t="s">
        <v>43</v>
      </c>
      <c r="O312" s="86"/>
      <c r="P312" s="239">
        <f>O312*H312</f>
        <v>0</v>
      </c>
      <c r="Q312" s="239">
        <v>1.6739999999999999E-05</v>
      </c>
      <c r="R312" s="239">
        <f>Q312*H312</f>
        <v>0.00058589999999999998</v>
      </c>
      <c r="S312" s="239">
        <v>0.014</v>
      </c>
      <c r="T312" s="240">
        <f>S312*H312</f>
        <v>0.48999999999999999</v>
      </c>
      <c r="U312" s="40"/>
      <c r="V312" s="40"/>
      <c r="W312" s="40"/>
      <c r="X312" s="40"/>
      <c r="Y312" s="40"/>
      <c r="Z312" s="40"/>
      <c r="AA312" s="40"/>
      <c r="AB312" s="40"/>
      <c r="AC312" s="40"/>
      <c r="AD312" s="40"/>
      <c r="AE312" s="40"/>
      <c r="AR312" s="241" t="s">
        <v>157</v>
      </c>
      <c r="AT312" s="241" t="s">
        <v>287</v>
      </c>
      <c r="AU312" s="241" t="s">
        <v>81</v>
      </c>
      <c r="AY312" s="19" t="s">
        <v>285</v>
      </c>
      <c r="BE312" s="242">
        <f>IF(N312="základní",J312,0)</f>
        <v>0</v>
      </c>
      <c r="BF312" s="242">
        <f>IF(N312="snížená",J312,0)</f>
        <v>0</v>
      </c>
      <c r="BG312" s="242">
        <f>IF(N312="zákl. přenesená",J312,0)</f>
        <v>0</v>
      </c>
      <c r="BH312" s="242">
        <f>IF(N312="sníž. přenesená",J312,0)</f>
        <v>0</v>
      </c>
      <c r="BI312" s="242">
        <f>IF(N312="nulová",J312,0)</f>
        <v>0</v>
      </c>
      <c r="BJ312" s="19" t="s">
        <v>79</v>
      </c>
      <c r="BK312" s="242">
        <f>ROUND(I312*H312,2)</f>
        <v>0</v>
      </c>
      <c r="BL312" s="19" t="s">
        <v>157</v>
      </c>
      <c r="BM312" s="241" t="s">
        <v>5195</v>
      </c>
    </row>
    <row r="313" s="2" customFormat="1">
      <c r="A313" s="40"/>
      <c r="B313" s="41"/>
      <c r="C313" s="42"/>
      <c r="D313" s="243" t="s">
        <v>293</v>
      </c>
      <c r="E313" s="42"/>
      <c r="F313" s="244" t="s">
        <v>3700</v>
      </c>
      <c r="G313" s="42"/>
      <c r="H313" s="42"/>
      <c r="I313" s="150"/>
      <c r="J313" s="42"/>
      <c r="K313" s="42"/>
      <c r="L313" s="46"/>
      <c r="M313" s="245"/>
      <c r="N313" s="246"/>
      <c r="O313" s="86"/>
      <c r="P313" s="86"/>
      <c r="Q313" s="86"/>
      <c r="R313" s="86"/>
      <c r="S313" s="86"/>
      <c r="T313" s="87"/>
      <c r="U313" s="40"/>
      <c r="V313" s="40"/>
      <c r="W313" s="40"/>
      <c r="X313" s="40"/>
      <c r="Y313" s="40"/>
      <c r="Z313" s="40"/>
      <c r="AA313" s="40"/>
      <c r="AB313" s="40"/>
      <c r="AC313" s="40"/>
      <c r="AD313" s="40"/>
      <c r="AE313" s="40"/>
      <c r="AT313" s="19" t="s">
        <v>293</v>
      </c>
      <c r="AU313" s="19" t="s">
        <v>81</v>
      </c>
    </row>
    <row r="314" s="13" customFormat="1">
      <c r="A314" s="13"/>
      <c r="B314" s="248"/>
      <c r="C314" s="249"/>
      <c r="D314" s="243" t="s">
        <v>297</v>
      </c>
      <c r="E314" s="250" t="s">
        <v>19</v>
      </c>
      <c r="F314" s="251" t="s">
        <v>5196</v>
      </c>
      <c r="G314" s="249"/>
      <c r="H314" s="252">
        <v>35</v>
      </c>
      <c r="I314" s="253"/>
      <c r="J314" s="249"/>
      <c r="K314" s="249"/>
      <c r="L314" s="254"/>
      <c r="M314" s="255"/>
      <c r="N314" s="256"/>
      <c r="O314" s="256"/>
      <c r="P314" s="256"/>
      <c r="Q314" s="256"/>
      <c r="R314" s="256"/>
      <c r="S314" s="256"/>
      <c r="T314" s="257"/>
      <c r="U314" s="13"/>
      <c r="V314" s="13"/>
      <c r="W314" s="13"/>
      <c r="X314" s="13"/>
      <c r="Y314" s="13"/>
      <c r="Z314" s="13"/>
      <c r="AA314" s="13"/>
      <c r="AB314" s="13"/>
      <c r="AC314" s="13"/>
      <c r="AD314" s="13"/>
      <c r="AE314" s="13"/>
      <c r="AT314" s="258" t="s">
        <v>297</v>
      </c>
      <c r="AU314" s="258" t="s">
        <v>81</v>
      </c>
      <c r="AV314" s="13" t="s">
        <v>81</v>
      </c>
      <c r="AW314" s="13" t="s">
        <v>33</v>
      </c>
      <c r="AX314" s="13" t="s">
        <v>79</v>
      </c>
      <c r="AY314" s="258" t="s">
        <v>285</v>
      </c>
    </row>
    <row r="315" s="2" customFormat="1" ht="16.5" customHeight="1">
      <c r="A315" s="40"/>
      <c r="B315" s="41"/>
      <c r="C315" s="230" t="s">
        <v>759</v>
      </c>
      <c r="D315" s="230" t="s">
        <v>287</v>
      </c>
      <c r="E315" s="231" t="s">
        <v>3702</v>
      </c>
      <c r="F315" s="232" t="s">
        <v>3703</v>
      </c>
      <c r="G315" s="233" t="s">
        <v>515</v>
      </c>
      <c r="H315" s="234">
        <v>2</v>
      </c>
      <c r="I315" s="235"/>
      <c r="J315" s="236">
        <f>ROUND(I315*H315,2)</f>
        <v>0</v>
      </c>
      <c r="K315" s="232" t="s">
        <v>291</v>
      </c>
      <c r="L315" s="46"/>
      <c r="M315" s="237" t="s">
        <v>19</v>
      </c>
      <c r="N315" s="238" t="s">
        <v>43</v>
      </c>
      <c r="O315" s="86"/>
      <c r="P315" s="239">
        <f>O315*H315</f>
        <v>0</v>
      </c>
      <c r="Q315" s="239">
        <v>1.6739999999999999E-05</v>
      </c>
      <c r="R315" s="239">
        <f>Q315*H315</f>
        <v>3.3479999999999998E-05</v>
      </c>
      <c r="S315" s="239">
        <v>0.039</v>
      </c>
      <c r="T315" s="240">
        <f>S315*H315</f>
        <v>0.078</v>
      </c>
      <c r="U315" s="40"/>
      <c r="V315" s="40"/>
      <c r="W315" s="40"/>
      <c r="X315" s="40"/>
      <c r="Y315" s="40"/>
      <c r="Z315" s="40"/>
      <c r="AA315" s="40"/>
      <c r="AB315" s="40"/>
      <c r="AC315" s="40"/>
      <c r="AD315" s="40"/>
      <c r="AE315" s="40"/>
      <c r="AR315" s="241" t="s">
        <v>157</v>
      </c>
      <c r="AT315" s="241" t="s">
        <v>287</v>
      </c>
      <c r="AU315" s="241" t="s">
        <v>81</v>
      </c>
      <c r="AY315" s="19" t="s">
        <v>285</v>
      </c>
      <c r="BE315" s="242">
        <f>IF(N315="základní",J315,0)</f>
        <v>0</v>
      </c>
      <c r="BF315" s="242">
        <f>IF(N315="snížená",J315,0)</f>
        <v>0</v>
      </c>
      <c r="BG315" s="242">
        <f>IF(N315="zákl. přenesená",J315,0)</f>
        <v>0</v>
      </c>
      <c r="BH315" s="242">
        <f>IF(N315="sníž. přenesená",J315,0)</f>
        <v>0</v>
      </c>
      <c r="BI315" s="242">
        <f>IF(N315="nulová",J315,0)</f>
        <v>0</v>
      </c>
      <c r="BJ315" s="19" t="s">
        <v>79</v>
      </c>
      <c r="BK315" s="242">
        <f>ROUND(I315*H315,2)</f>
        <v>0</v>
      </c>
      <c r="BL315" s="19" t="s">
        <v>157</v>
      </c>
      <c r="BM315" s="241" t="s">
        <v>5197</v>
      </c>
    </row>
    <row r="316" s="2" customFormat="1">
      <c r="A316" s="40"/>
      <c r="B316" s="41"/>
      <c r="C316" s="42"/>
      <c r="D316" s="243" t="s">
        <v>293</v>
      </c>
      <c r="E316" s="42"/>
      <c r="F316" s="244" t="s">
        <v>3705</v>
      </c>
      <c r="G316" s="42"/>
      <c r="H316" s="42"/>
      <c r="I316" s="150"/>
      <c r="J316" s="42"/>
      <c r="K316" s="42"/>
      <c r="L316" s="46"/>
      <c r="M316" s="245"/>
      <c r="N316" s="246"/>
      <c r="O316" s="86"/>
      <c r="P316" s="86"/>
      <c r="Q316" s="86"/>
      <c r="R316" s="86"/>
      <c r="S316" s="86"/>
      <c r="T316" s="87"/>
      <c r="U316" s="40"/>
      <c r="V316" s="40"/>
      <c r="W316" s="40"/>
      <c r="X316" s="40"/>
      <c r="Y316" s="40"/>
      <c r="Z316" s="40"/>
      <c r="AA316" s="40"/>
      <c r="AB316" s="40"/>
      <c r="AC316" s="40"/>
      <c r="AD316" s="40"/>
      <c r="AE316" s="40"/>
      <c r="AT316" s="19" t="s">
        <v>293</v>
      </c>
      <c r="AU316" s="19" t="s">
        <v>81</v>
      </c>
    </row>
    <row r="317" s="13" customFormat="1">
      <c r="A317" s="13"/>
      <c r="B317" s="248"/>
      <c r="C317" s="249"/>
      <c r="D317" s="243" t="s">
        <v>297</v>
      </c>
      <c r="E317" s="250" t="s">
        <v>19</v>
      </c>
      <c r="F317" s="251" t="s">
        <v>81</v>
      </c>
      <c r="G317" s="249"/>
      <c r="H317" s="252">
        <v>2</v>
      </c>
      <c r="I317" s="253"/>
      <c r="J317" s="249"/>
      <c r="K317" s="249"/>
      <c r="L317" s="254"/>
      <c r="M317" s="255"/>
      <c r="N317" s="256"/>
      <c r="O317" s="256"/>
      <c r="P317" s="256"/>
      <c r="Q317" s="256"/>
      <c r="R317" s="256"/>
      <c r="S317" s="256"/>
      <c r="T317" s="257"/>
      <c r="U317" s="13"/>
      <c r="V317" s="13"/>
      <c r="W317" s="13"/>
      <c r="X317" s="13"/>
      <c r="Y317" s="13"/>
      <c r="Z317" s="13"/>
      <c r="AA317" s="13"/>
      <c r="AB317" s="13"/>
      <c r="AC317" s="13"/>
      <c r="AD317" s="13"/>
      <c r="AE317" s="13"/>
      <c r="AT317" s="258" t="s">
        <v>297</v>
      </c>
      <c r="AU317" s="258" t="s">
        <v>81</v>
      </c>
      <c r="AV317" s="13" t="s">
        <v>81</v>
      </c>
      <c r="AW317" s="13" t="s">
        <v>33</v>
      </c>
      <c r="AX317" s="13" t="s">
        <v>79</v>
      </c>
      <c r="AY317" s="258" t="s">
        <v>285</v>
      </c>
    </row>
    <row r="318" s="2" customFormat="1" ht="16.5" customHeight="1">
      <c r="A318" s="40"/>
      <c r="B318" s="41"/>
      <c r="C318" s="230" t="s">
        <v>764</v>
      </c>
      <c r="D318" s="230" t="s">
        <v>287</v>
      </c>
      <c r="E318" s="231" t="s">
        <v>3707</v>
      </c>
      <c r="F318" s="232" t="s">
        <v>3708</v>
      </c>
      <c r="G318" s="233" t="s">
        <v>515</v>
      </c>
      <c r="H318" s="234">
        <v>2</v>
      </c>
      <c r="I318" s="235"/>
      <c r="J318" s="236">
        <f>ROUND(I318*H318,2)</f>
        <v>0</v>
      </c>
      <c r="K318" s="232" t="s">
        <v>291</v>
      </c>
      <c r="L318" s="46"/>
      <c r="M318" s="237" t="s">
        <v>19</v>
      </c>
      <c r="N318" s="238" t="s">
        <v>43</v>
      </c>
      <c r="O318" s="86"/>
      <c r="P318" s="239">
        <f>O318*H318</f>
        <v>0</v>
      </c>
      <c r="Q318" s="239">
        <v>1.6739999999999999E-05</v>
      </c>
      <c r="R318" s="239">
        <f>Q318*H318</f>
        <v>3.3479999999999998E-05</v>
      </c>
      <c r="S318" s="239">
        <v>0.017000000000000001</v>
      </c>
      <c r="T318" s="240">
        <f>S318*H318</f>
        <v>0.034000000000000002</v>
      </c>
      <c r="U318" s="40"/>
      <c r="V318" s="40"/>
      <c r="W318" s="40"/>
      <c r="X318" s="40"/>
      <c r="Y318" s="40"/>
      <c r="Z318" s="40"/>
      <c r="AA318" s="40"/>
      <c r="AB318" s="40"/>
      <c r="AC318" s="40"/>
      <c r="AD318" s="40"/>
      <c r="AE318" s="40"/>
      <c r="AR318" s="241" t="s">
        <v>157</v>
      </c>
      <c r="AT318" s="241" t="s">
        <v>287</v>
      </c>
      <c r="AU318" s="241" t="s">
        <v>81</v>
      </c>
      <c r="AY318" s="19" t="s">
        <v>285</v>
      </c>
      <c r="BE318" s="242">
        <f>IF(N318="základní",J318,0)</f>
        <v>0</v>
      </c>
      <c r="BF318" s="242">
        <f>IF(N318="snížená",J318,0)</f>
        <v>0</v>
      </c>
      <c r="BG318" s="242">
        <f>IF(N318="zákl. přenesená",J318,0)</f>
        <v>0</v>
      </c>
      <c r="BH318" s="242">
        <f>IF(N318="sníž. přenesená",J318,0)</f>
        <v>0</v>
      </c>
      <c r="BI318" s="242">
        <f>IF(N318="nulová",J318,0)</f>
        <v>0</v>
      </c>
      <c r="BJ318" s="19" t="s">
        <v>79</v>
      </c>
      <c r="BK318" s="242">
        <f>ROUND(I318*H318,2)</f>
        <v>0</v>
      </c>
      <c r="BL318" s="19" t="s">
        <v>157</v>
      </c>
      <c r="BM318" s="241" t="s">
        <v>5198</v>
      </c>
    </row>
    <row r="319" s="2" customFormat="1">
      <c r="A319" s="40"/>
      <c r="B319" s="41"/>
      <c r="C319" s="42"/>
      <c r="D319" s="243" t="s">
        <v>293</v>
      </c>
      <c r="E319" s="42"/>
      <c r="F319" s="244" t="s">
        <v>3710</v>
      </c>
      <c r="G319" s="42"/>
      <c r="H319" s="42"/>
      <c r="I319" s="150"/>
      <c r="J319" s="42"/>
      <c r="K319" s="42"/>
      <c r="L319" s="46"/>
      <c r="M319" s="245"/>
      <c r="N319" s="246"/>
      <c r="O319" s="86"/>
      <c r="P319" s="86"/>
      <c r="Q319" s="86"/>
      <c r="R319" s="86"/>
      <c r="S319" s="86"/>
      <c r="T319" s="87"/>
      <c r="U319" s="40"/>
      <c r="V319" s="40"/>
      <c r="W319" s="40"/>
      <c r="X319" s="40"/>
      <c r="Y319" s="40"/>
      <c r="Z319" s="40"/>
      <c r="AA319" s="40"/>
      <c r="AB319" s="40"/>
      <c r="AC319" s="40"/>
      <c r="AD319" s="40"/>
      <c r="AE319" s="40"/>
      <c r="AT319" s="19" t="s">
        <v>293</v>
      </c>
      <c r="AU319" s="19" t="s">
        <v>81</v>
      </c>
    </row>
    <row r="320" s="13" customFormat="1">
      <c r="A320" s="13"/>
      <c r="B320" s="248"/>
      <c r="C320" s="249"/>
      <c r="D320" s="243" t="s">
        <v>297</v>
      </c>
      <c r="E320" s="250" t="s">
        <v>19</v>
      </c>
      <c r="F320" s="251" t="s">
        <v>3589</v>
      </c>
      <c r="G320" s="249"/>
      <c r="H320" s="252">
        <v>2</v>
      </c>
      <c r="I320" s="253"/>
      <c r="J320" s="249"/>
      <c r="K320" s="249"/>
      <c r="L320" s="254"/>
      <c r="M320" s="255"/>
      <c r="N320" s="256"/>
      <c r="O320" s="256"/>
      <c r="P320" s="256"/>
      <c r="Q320" s="256"/>
      <c r="R320" s="256"/>
      <c r="S320" s="256"/>
      <c r="T320" s="257"/>
      <c r="U320" s="13"/>
      <c r="V320" s="13"/>
      <c r="W320" s="13"/>
      <c r="X320" s="13"/>
      <c r="Y320" s="13"/>
      <c r="Z320" s="13"/>
      <c r="AA320" s="13"/>
      <c r="AB320" s="13"/>
      <c r="AC320" s="13"/>
      <c r="AD320" s="13"/>
      <c r="AE320" s="13"/>
      <c r="AT320" s="258" t="s">
        <v>297</v>
      </c>
      <c r="AU320" s="258" t="s">
        <v>81</v>
      </c>
      <c r="AV320" s="13" t="s">
        <v>81</v>
      </c>
      <c r="AW320" s="13" t="s">
        <v>33</v>
      </c>
      <c r="AX320" s="13" t="s">
        <v>79</v>
      </c>
      <c r="AY320" s="258" t="s">
        <v>285</v>
      </c>
    </row>
    <row r="321" s="2" customFormat="1" ht="16.5" customHeight="1">
      <c r="A321" s="40"/>
      <c r="B321" s="41"/>
      <c r="C321" s="230" t="s">
        <v>769</v>
      </c>
      <c r="D321" s="230" t="s">
        <v>287</v>
      </c>
      <c r="E321" s="231" t="s">
        <v>3715</v>
      </c>
      <c r="F321" s="232" t="s">
        <v>3716</v>
      </c>
      <c r="G321" s="233" t="s">
        <v>515</v>
      </c>
      <c r="H321" s="234">
        <v>2</v>
      </c>
      <c r="I321" s="235"/>
      <c r="J321" s="236">
        <f>ROUND(I321*H321,2)</f>
        <v>0</v>
      </c>
      <c r="K321" s="232" t="s">
        <v>291</v>
      </c>
      <c r="L321" s="46"/>
      <c r="M321" s="237" t="s">
        <v>19</v>
      </c>
      <c r="N321" s="238" t="s">
        <v>43</v>
      </c>
      <c r="O321" s="86"/>
      <c r="P321" s="239">
        <f>O321*H321</f>
        <v>0</v>
      </c>
      <c r="Q321" s="239">
        <v>8.6000000000000003E-05</v>
      </c>
      <c r="R321" s="239">
        <f>Q321*H321</f>
        <v>0.00017200000000000001</v>
      </c>
      <c r="S321" s="239">
        <v>0.0019</v>
      </c>
      <c r="T321" s="240">
        <f>S321*H321</f>
        <v>0.0038</v>
      </c>
      <c r="U321" s="40"/>
      <c r="V321" s="40"/>
      <c r="W321" s="40"/>
      <c r="X321" s="40"/>
      <c r="Y321" s="40"/>
      <c r="Z321" s="40"/>
      <c r="AA321" s="40"/>
      <c r="AB321" s="40"/>
      <c r="AC321" s="40"/>
      <c r="AD321" s="40"/>
      <c r="AE321" s="40"/>
      <c r="AR321" s="241" t="s">
        <v>157</v>
      </c>
      <c r="AT321" s="241" t="s">
        <v>287</v>
      </c>
      <c r="AU321" s="241" t="s">
        <v>81</v>
      </c>
      <c r="AY321" s="19" t="s">
        <v>285</v>
      </c>
      <c r="BE321" s="242">
        <f>IF(N321="základní",J321,0)</f>
        <v>0</v>
      </c>
      <c r="BF321" s="242">
        <f>IF(N321="snížená",J321,0)</f>
        <v>0</v>
      </c>
      <c r="BG321" s="242">
        <f>IF(N321="zákl. přenesená",J321,0)</f>
        <v>0</v>
      </c>
      <c r="BH321" s="242">
        <f>IF(N321="sníž. přenesená",J321,0)</f>
        <v>0</v>
      </c>
      <c r="BI321" s="242">
        <f>IF(N321="nulová",J321,0)</f>
        <v>0</v>
      </c>
      <c r="BJ321" s="19" t="s">
        <v>79</v>
      </c>
      <c r="BK321" s="242">
        <f>ROUND(I321*H321,2)</f>
        <v>0</v>
      </c>
      <c r="BL321" s="19" t="s">
        <v>157</v>
      </c>
      <c r="BM321" s="241" t="s">
        <v>5199</v>
      </c>
    </row>
    <row r="322" s="2" customFormat="1">
      <c r="A322" s="40"/>
      <c r="B322" s="41"/>
      <c r="C322" s="42"/>
      <c r="D322" s="243" t="s">
        <v>293</v>
      </c>
      <c r="E322" s="42"/>
      <c r="F322" s="244" t="s">
        <v>3718</v>
      </c>
      <c r="G322" s="42"/>
      <c r="H322" s="42"/>
      <c r="I322" s="150"/>
      <c r="J322" s="42"/>
      <c r="K322" s="42"/>
      <c r="L322" s="46"/>
      <c r="M322" s="245"/>
      <c r="N322" s="246"/>
      <c r="O322" s="86"/>
      <c r="P322" s="86"/>
      <c r="Q322" s="86"/>
      <c r="R322" s="86"/>
      <c r="S322" s="86"/>
      <c r="T322" s="87"/>
      <c r="U322" s="40"/>
      <c r="V322" s="40"/>
      <c r="W322" s="40"/>
      <c r="X322" s="40"/>
      <c r="Y322" s="40"/>
      <c r="Z322" s="40"/>
      <c r="AA322" s="40"/>
      <c r="AB322" s="40"/>
      <c r="AC322" s="40"/>
      <c r="AD322" s="40"/>
      <c r="AE322" s="40"/>
      <c r="AT322" s="19" t="s">
        <v>293</v>
      </c>
      <c r="AU322" s="19" t="s">
        <v>81</v>
      </c>
    </row>
    <row r="323" s="13" customFormat="1">
      <c r="A323" s="13"/>
      <c r="B323" s="248"/>
      <c r="C323" s="249"/>
      <c r="D323" s="243" t="s">
        <v>297</v>
      </c>
      <c r="E323" s="250" t="s">
        <v>19</v>
      </c>
      <c r="F323" s="251" t="s">
        <v>81</v>
      </c>
      <c r="G323" s="249"/>
      <c r="H323" s="252">
        <v>2</v>
      </c>
      <c r="I323" s="253"/>
      <c r="J323" s="249"/>
      <c r="K323" s="249"/>
      <c r="L323" s="254"/>
      <c r="M323" s="255"/>
      <c r="N323" s="256"/>
      <c r="O323" s="256"/>
      <c r="P323" s="256"/>
      <c r="Q323" s="256"/>
      <c r="R323" s="256"/>
      <c r="S323" s="256"/>
      <c r="T323" s="257"/>
      <c r="U323" s="13"/>
      <c r="V323" s="13"/>
      <c r="W323" s="13"/>
      <c r="X323" s="13"/>
      <c r="Y323" s="13"/>
      <c r="Z323" s="13"/>
      <c r="AA323" s="13"/>
      <c r="AB323" s="13"/>
      <c r="AC323" s="13"/>
      <c r="AD323" s="13"/>
      <c r="AE323" s="13"/>
      <c r="AT323" s="258" t="s">
        <v>297</v>
      </c>
      <c r="AU323" s="258" t="s">
        <v>81</v>
      </c>
      <c r="AV323" s="13" t="s">
        <v>81</v>
      </c>
      <c r="AW323" s="13" t="s">
        <v>33</v>
      </c>
      <c r="AX323" s="13" t="s">
        <v>79</v>
      </c>
      <c r="AY323" s="258" t="s">
        <v>285</v>
      </c>
    </row>
    <row r="324" s="2" customFormat="1" ht="16.5" customHeight="1">
      <c r="A324" s="40"/>
      <c r="B324" s="41"/>
      <c r="C324" s="230" t="s">
        <v>774</v>
      </c>
      <c r="D324" s="230" t="s">
        <v>287</v>
      </c>
      <c r="E324" s="231" t="s">
        <v>4147</v>
      </c>
      <c r="F324" s="232" t="s">
        <v>4148</v>
      </c>
      <c r="G324" s="233" t="s">
        <v>515</v>
      </c>
      <c r="H324" s="234">
        <v>2</v>
      </c>
      <c r="I324" s="235"/>
      <c r="J324" s="236">
        <f>ROUND(I324*H324,2)</f>
        <v>0</v>
      </c>
      <c r="K324" s="232" t="s">
        <v>291</v>
      </c>
      <c r="L324" s="46"/>
      <c r="M324" s="237" t="s">
        <v>19</v>
      </c>
      <c r="N324" s="238" t="s">
        <v>43</v>
      </c>
      <c r="O324" s="86"/>
      <c r="P324" s="239">
        <f>O324*H324</f>
        <v>0</v>
      </c>
      <c r="Q324" s="239">
        <v>1.0000000000000001E-05</v>
      </c>
      <c r="R324" s="239">
        <f>Q324*H324</f>
        <v>2.0000000000000002E-05</v>
      </c>
      <c r="S324" s="239">
        <v>0.00040000000000000002</v>
      </c>
      <c r="T324" s="240">
        <f>S324*H324</f>
        <v>0.00080000000000000004</v>
      </c>
      <c r="U324" s="40"/>
      <c r="V324" s="40"/>
      <c r="W324" s="40"/>
      <c r="X324" s="40"/>
      <c r="Y324" s="40"/>
      <c r="Z324" s="40"/>
      <c r="AA324" s="40"/>
      <c r="AB324" s="40"/>
      <c r="AC324" s="40"/>
      <c r="AD324" s="40"/>
      <c r="AE324" s="40"/>
      <c r="AR324" s="241" t="s">
        <v>157</v>
      </c>
      <c r="AT324" s="241" t="s">
        <v>287</v>
      </c>
      <c r="AU324" s="241" t="s">
        <v>81</v>
      </c>
      <c r="AY324" s="19" t="s">
        <v>285</v>
      </c>
      <c r="BE324" s="242">
        <f>IF(N324="základní",J324,0)</f>
        <v>0</v>
      </c>
      <c r="BF324" s="242">
        <f>IF(N324="snížená",J324,0)</f>
        <v>0</v>
      </c>
      <c r="BG324" s="242">
        <f>IF(N324="zákl. přenesená",J324,0)</f>
        <v>0</v>
      </c>
      <c r="BH324" s="242">
        <f>IF(N324="sníž. přenesená",J324,0)</f>
        <v>0</v>
      </c>
      <c r="BI324" s="242">
        <f>IF(N324="nulová",J324,0)</f>
        <v>0</v>
      </c>
      <c r="BJ324" s="19" t="s">
        <v>79</v>
      </c>
      <c r="BK324" s="242">
        <f>ROUND(I324*H324,2)</f>
        <v>0</v>
      </c>
      <c r="BL324" s="19" t="s">
        <v>157</v>
      </c>
      <c r="BM324" s="241" t="s">
        <v>5200</v>
      </c>
    </row>
    <row r="325" s="2" customFormat="1">
      <c r="A325" s="40"/>
      <c r="B325" s="41"/>
      <c r="C325" s="42"/>
      <c r="D325" s="243" t="s">
        <v>293</v>
      </c>
      <c r="E325" s="42"/>
      <c r="F325" s="244" t="s">
        <v>4150</v>
      </c>
      <c r="G325" s="42"/>
      <c r="H325" s="42"/>
      <c r="I325" s="150"/>
      <c r="J325" s="42"/>
      <c r="K325" s="42"/>
      <c r="L325" s="46"/>
      <c r="M325" s="245"/>
      <c r="N325" s="246"/>
      <c r="O325" s="86"/>
      <c r="P325" s="86"/>
      <c r="Q325" s="86"/>
      <c r="R325" s="86"/>
      <c r="S325" s="86"/>
      <c r="T325" s="87"/>
      <c r="U325" s="40"/>
      <c r="V325" s="40"/>
      <c r="W325" s="40"/>
      <c r="X325" s="40"/>
      <c r="Y325" s="40"/>
      <c r="Z325" s="40"/>
      <c r="AA325" s="40"/>
      <c r="AB325" s="40"/>
      <c r="AC325" s="40"/>
      <c r="AD325" s="40"/>
      <c r="AE325" s="40"/>
      <c r="AT325" s="19" t="s">
        <v>293</v>
      </c>
      <c r="AU325" s="19" t="s">
        <v>81</v>
      </c>
    </row>
    <row r="326" s="13" customFormat="1">
      <c r="A326" s="13"/>
      <c r="B326" s="248"/>
      <c r="C326" s="249"/>
      <c r="D326" s="243" t="s">
        <v>297</v>
      </c>
      <c r="E326" s="250" t="s">
        <v>19</v>
      </c>
      <c r="F326" s="251" t="s">
        <v>81</v>
      </c>
      <c r="G326" s="249"/>
      <c r="H326" s="252">
        <v>2</v>
      </c>
      <c r="I326" s="253"/>
      <c r="J326" s="249"/>
      <c r="K326" s="249"/>
      <c r="L326" s="254"/>
      <c r="M326" s="255"/>
      <c r="N326" s="256"/>
      <c r="O326" s="256"/>
      <c r="P326" s="256"/>
      <c r="Q326" s="256"/>
      <c r="R326" s="256"/>
      <c r="S326" s="256"/>
      <c r="T326" s="257"/>
      <c r="U326" s="13"/>
      <c r="V326" s="13"/>
      <c r="W326" s="13"/>
      <c r="X326" s="13"/>
      <c r="Y326" s="13"/>
      <c r="Z326" s="13"/>
      <c r="AA326" s="13"/>
      <c r="AB326" s="13"/>
      <c r="AC326" s="13"/>
      <c r="AD326" s="13"/>
      <c r="AE326" s="13"/>
      <c r="AT326" s="258" t="s">
        <v>297</v>
      </c>
      <c r="AU326" s="258" t="s">
        <v>81</v>
      </c>
      <c r="AV326" s="13" t="s">
        <v>81</v>
      </c>
      <c r="AW326" s="13" t="s">
        <v>33</v>
      </c>
      <c r="AX326" s="13" t="s">
        <v>79</v>
      </c>
      <c r="AY326" s="258" t="s">
        <v>285</v>
      </c>
    </row>
    <row r="327" s="2" customFormat="1" ht="16.5" customHeight="1">
      <c r="A327" s="40"/>
      <c r="B327" s="41"/>
      <c r="C327" s="230" t="s">
        <v>779</v>
      </c>
      <c r="D327" s="230" t="s">
        <v>287</v>
      </c>
      <c r="E327" s="231" t="s">
        <v>3719</v>
      </c>
      <c r="F327" s="232" t="s">
        <v>3720</v>
      </c>
      <c r="G327" s="233" t="s">
        <v>515</v>
      </c>
      <c r="H327" s="234">
        <v>3</v>
      </c>
      <c r="I327" s="235"/>
      <c r="J327" s="236">
        <f>ROUND(I327*H327,2)</f>
        <v>0</v>
      </c>
      <c r="K327" s="232" t="s">
        <v>291</v>
      </c>
      <c r="L327" s="46"/>
      <c r="M327" s="237" t="s">
        <v>19</v>
      </c>
      <c r="N327" s="238" t="s">
        <v>43</v>
      </c>
      <c r="O327" s="86"/>
      <c r="P327" s="239">
        <f>O327*H327</f>
        <v>0</v>
      </c>
      <c r="Q327" s="239">
        <v>0</v>
      </c>
      <c r="R327" s="239">
        <f>Q327*H327</f>
        <v>0</v>
      </c>
      <c r="S327" s="239">
        <v>0.0050200000000000002</v>
      </c>
      <c r="T327" s="240">
        <f>S327*H327</f>
        <v>0.015060000000000001</v>
      </c>
      <c r="U327" s="40"/>
      <c r="V327" s="40"/>
      <c r="W327" s="40"/>
      <c r="X327" s="40"/>
      <c r="Y327" s="40"/>
      <c r="Z327" s="40"/>
      <c r="AA327" s="40"/>
      <c r="AB327" s="40"/>
      <c r="AC327" s="40"/>
      <c r="AD327" s="40"/>
      <c r="AE327" s="40"/>
      <c r="AR327" s="241" t="s">
        <v>157</v>
      </c>
      <c r="AT327" s="241" t="s">
        <v>287</v>
      </c>
      <c r="AU327" s="241" t="s">
        <v>81</v>
      </c>
      <c r="AY327" s="19" t="s">
        <v>285</v>
      </c>
      <c r="BE327" s="242">
        <f>IF(N327="základní",J327,0)</f>
        <v>0</v>
      </c>
      <c r="BF327" s="242">
        <f>IF(N327="snížená",J327,0)</f>
        <v>0</v>
      </c>
      <c r="BG327" s="242">
        <f>IF(N327="zákl. přenesená",J327,0)</f>
        <v>0</v>
      </c>
      <c r="BH327" s="242">
        <f>IF(N327="sníž. přenesená",J327,0)</f>
        <v>0</v>
      </c>
      <c r="BI327" s="242">
        <f>IF(N327="nulová",J327,0)</f>
        <v>0</v>
      </c>
      <c r="BJ327" s="19" t="s">
        <v>79</v>
      </c>
      <c r="BK327" s="242">
        <f>ROUND(I327*H327,2)</f>
        <v>0</v>
      </c>
      <c r="BL327" s="19" t="s">
        <v>157</v>
      </c>
      <c r="BM327" s="241" t="s">
        <v>5201</v>
      </c>
    </row>
    <row r="328" s="2" customFormat="1">
      <c r="A328" s="40"/>
      <c r="B328" s="41"/>
      <c r="C328" s="42"/>
      <c r="D328" s="243" t="s">
        <v>293</v>
      </c>
      <c r="E328" s="42"/>
      <c r="F328" s="244" t="s">
        <v>3722</v>
      </c>
      <c r="G328" s="42"/>
      <c r="H328" s="42"/>
      <c r="I328" s="150"/>
      <c r="J328" s="42"/>
      <c r="K328" s="42"/>
      <c r="L328" s="46"/>
      <c r="M328" s="245"/>
      <c r="N328" s="246"/>
      <c r="O328" s="86"/>
      <c r="P328" s="86"/>
      <c r="Q328" s="86"/>
      <c r="R328" s="86"/>
      <c r="S328" s="86"/>
      <c r="T328" s="87"/>
      <c r="U328" s="40"/>
      <c r="V328" s="40"/>
      <c r="W328" s="40"/>
      <c r="X328" s="40"/>
      <c r="Y328" s="40"/>
      <c r="Z328" s="40"/>
      <c r="AA328" s="40"/>
      <c r="AB328" s="40"/>
      <c r="AC328" s="40"/>
      <c r="AD328" s="40"/>
      <c r="AE328" s="40"/>
      <c r="AT328" s="19" t="s">
        <v>293</v>
      </c>
      <c r="AU328" s="19" t="s">
        <v>81</v>
      </c>
    </row>
    <row r="329" s="13" customFormat="1">
      <c r="A329" s="13"/>
      <c r="B329" s="248"/>
      <c r="C329" s="249"/>
      <c r="D329" s="243" t="s">
        <v>297</v>
      </c>
      <c r="E329" s="250" t="s">
        <v>19</v>
      </c>
      <c r="F329" s="251" t="s">
        <v>86</v>
      </c>
      <c r="G329" s="249"/>
      <c r="H329" s="252">
        <v>3</v>
      </c>
      <c r="I329" s="253"/>
      <c r="J329" s="249"/>
      <c r="K329" s="249"/>
      <c r="L329" s="254"/>
      <c r="M329" s="255"/>
      <c r="N329" s="256"/>
      <c r="O329" s="256"/>
      <c r="P329" s="256"/>
      <c r="Q329" s="256"/>
      <c r="R329" s="256"/>
      <c r="S329" s="256"/>
      <c r="T329" s="257"/>
      <c r="U329" s="13"/>
      <c r="V329" s="13"/>
      <c r="W329" s="13"/>
      <c r="X329" s="13"/>
      <c r="Y329" s="13"/>
      <c r="Z329" s="13"/>
      <c r="AA329" s="13"/>
      <c r="AB329" s="13"/>
      <c r="AC329" s="13"/>
      <c r="AD329" s="13"/>
      <c r="AE329" s="13"/>
      <c r="AT329" s="258" t="s">
        <v>297</v>
      </c>
      <c r="AU329" s="258" t="s">
        <v>81</v>
      </c>
      <c r="AV329" s="13" t="s">
        <v>81</v>
      </c>
      <c r="AW329" s="13" t="s">
        <v>33</v>
      </c>
      <c r="AX329" s="13" t="s">
        <v>79</v>
      </c>
      <c r="AY329" s="258" t="s">
        <v>285</v>
      </c>
    </row>
    <row r="330" s="2" customFormat="1" ht="16.5" customHeight="1">
      <c r="A330" s="40"/>
      <c r="B330" s="41"/>
      <c r="C330" s="230" t="s">
        <v>784</v>
      </c>
      <c r="D330" s="230" t="s">
        <v>287</v>
      </c>
      <c r="E330" s="231" t="s">
        <v>3723</v>
      </c>
      <c r="F330" s="232" t="s">
        <v>3724</v>
      </c>
      <c r="G330" s="233" t="s">
        <v>515</v>
      </c>
      <c r="H330" s="234">
        <v>1</v>
      </c>
      <c r="I330" s="235"/>
      <c r="J330" s="236">
        <f>ROUND(I330*H330,2)</f>
        <v>0</v>
      </c>
      <c r="K330" s="232" t="s">
        <v>19</v>
      </c>
      <c r="L330" s="46"/>
      <c r="M330" s="237" t="s">
        <v>19</v>
      </c>
      <c r="N330" s="238" t="s">
        <v>43</v>
      </c>
      <c r="O330" s="86"/>
      <c r="P330" s="239">
        <f>O330*H330</f>
        <v>0</v>
      </c>
      <c r="Q330" s="239">
        <v>0</v>
      </c>
      <c r="R330" s="239">
        <f>Q330*H330</f>
        <v>0</v>
      </c>
      <c r="S330" s="239">
        <v>0</v>
      </c>
      <c r="T330" s="240">
        <f>S330*H330</f>
        <v>0</v>
      </c>
      <c r="U330" s="40"/>
      <c r="V330" s="40"/>
      <c r="W330" s="40"/>
      <c r="X330" s="40"/>
      <c r="Y330" s="40"/>
      <c r="Z330" s="40"/>
      <c r="AA330" s="40"/>
      <c r="AB330" s="40"/>
      <c r="AC330" s="40"/>
      <c r="AD330" s="40"/>
      <c r="AE330" s="40"/>
      <c r="AR330" s="241" t="s">
        <v>157</v>
      </c>
      <c r="AT330" s="241" t="s">
        <v>287</v>
      </c>
      <c r="AU330" s="241" t="s">
        <v>81</v>
      </c>
      <c r="AY330" s="19" t="s">
        <v>285</v>
      </c>
      <c r="BE330" s="242">
        <f>IF(N330="základní",J330,0)</f>
        <v>0</v>
      </c>
      <c r="BF330" s="242">
        <f>IF(N330="snížená",J330,0)</f>
        <v>0</v>
      </c>
      <c r="BG330" s="242">
        <f>IF(N330="zákl. přenesená",J330,0)</f>
        <v>0</v>
      </c>
      <c r="BH330" s="242">
        <f>IF(N330="sníž. přenesená",J330,0)</f>
        <v>0</v>
      </c>
      <c r="BI330" s="242">
        <f>IF(N330="nulová",J330,0)</f>
        <v>0</v>
      </c>
      <c r="BJ330" s="19" t="s">
        <v>79</v>
      </c>
      <c r="BK330" s="242">
        <f>ROUND(I330*H330,2)</f>
        <v>0</v>
      </c>
      <c r="BL330" s="19" t="s">
        <v>157</v>
      </c>
      <c r="BM330" s="241" t="s">
        <v>5202</v>
      </c>
    </row>
    <row r="331" s="2" customFormat="1">
      <c r="A331" s="40"/>
      <c r="B331" s="41"/>
      <c r="C331" s="42"/>
      <c r="D331" s="243" t="s">
        <v>293</v>
      </c>
      <c r="E331" s="42"/>
      <c r="F331" s="244" t="s">
        <v>3726</v>
      </c>
      <c r="G331" s="42"/>
      <c r="H331" s="42"/>
      <c r="I331" s="150"/>
      <c r="J331" s="42"/>
      <c r="K331" s="42"/>
      <c r="L331" s="46"/>
      <c r="M331" s="245"/>
      <c r="N331" s="246"/>
      <c r="O331" s="86"/>
      <c r="P331" s="86"/>
      <c r="Q331" s="86"/>
      <c r="R331" s="86"/>
      <c r="S331" s="86"/>
      <c r="T331" s="87"/>
      <c r="U331" s="40"/>
      <c r="V331" s="40"/>
      <c r="W331" s="40"/>
      <c r="X331" s="40"/>
      <c r="Y331" s="40"/>
      <c r="Z331" s="40"/>
      <c r="AA331" s="40"/>
      <c r="AB331" s="40"/>
      <c r="AC331" s="40"/>
      <c r="AD331" s="40"/>
      <c r="AE331" s="40"/>
      <c r="AT331" s="19" t="s">
        <v>293</v>
      </c>
      <c r="AU331" s="19" t="s">
        <v>81</v>
      </c>
    </row>
    <row r="332" s="13" customFormat="1">
      <c r="A332" s="13"/>
      <c r="B332" s="248"/>
      <c r="C332" s="249"/>
      <c r="D332" s="243" t="s">
        <v>297</v>
      </c>
      <c r="E332" s="250" t="s">
        <v>19</v>
      </c>
      <c r="F332" s="251" t="s">
        <v>79</v>
      </c>
      <c r="G332" s="249"/>
      <c r="H332" s="252">
        <v>1</v>
      </c>
      <c r="I332" s="253"/>
      <c r="J332" s="249"/>
      <c r="K332" s="249"/>
      <c r="L332" s="254"/>
      <c r="M332" s="255"/>
      <c r="N332" s="256"/>
      <c r="O332" s="256"/>
      <c r="P332" s="256"/>
      <c r="Q332" s="256"/>
      <c r="R332" s="256"/>
      <c r="S332" s="256"/>
      <c r="T332" s="257"/>
      <c r="U332" s="13"/>
      <c r="V332" s="13"/>
      <c r="W332" s="13"/>
      <c r="X332" s="13"/>
      <c r="Y332" s="13"/>
      <c r="Z332" s="13"/>
      <c r="AA332" s="13"/>
      <c r="AB332" s="13"/>
      <c r="AC332" s="13"/>
      <c r="AD332" s="13"/>
      <c r="AE332" s="13"/>
      <c r="AT332" s="258" t="s">
        <v>297</v>
      </c>
      <c r="AU332" s="258" t="s">
        <v>81</v>
      </c>
      <c r="AV332" s="13" t="s">
        <v>81</v>
      </c>
      <c r="AW332" s="13" t="s">
        <v>33</v>
      </c>
      <c r="AX332" s="13" t="s">
        <v>79</v>
      </c>
      <c r="AY332" s="258" t="s">
        <v>285</v>
      </c>
    </row>
    <row r="333" s="2" customFormat="1" ht="16.5" customHeight="1">
      <c r="A333" s="40"/>
      <c r="B333" s="41"/>
      <c r="C333" s="230" t="s">
        <v>789</v>
      </c>
      <c r="D333" s="230" t="s">
        <v>287</v>
      </c>
      <c r="E333" s="231" t="s">
        <v>3727</v>
      </c>
      <c r="F333" s="232" t="s">
        <v>3728</v>
      </c>
      <c r="G333" s="233" t="s">
        <v>3219</v>
      </c>
      <c r="H333" s="234">
        <v>2</v>
      </c>
      <c r="I333" s="235"/>
      <c r="J333" s="236">
        <f>ROUND(I333*H333,2)</f>
        <v>0</v>
      </c>
      <c r="K333" s="232" t="s">
        <v>19</v>
      </c>
      <c r="L333" s="46"/>
      <c r="M333" s="237" t="s">
        <v>19</v>
      </c>
      <c r="N333" s="238" t="s">
        <v>43</v>
      </c>
      <c r="O333" s="86"/>
      <c r="P333" s="239">
        <f>O333*H333</f>
        <v>0</v>
      </c>
      <c r="Q333" s="239">
        <v>0</v>
      </c>
      <c r="R333" s="239">
        <f>Q333*H333</f>
        <v>0</v>
      </c>
      <c r="S333" s="239">
        <v>0</v>
      </c>
      <c r="T333" s="240">
        <f>S333*H333</f>
        <v>0</v>
      </c>
      <c r="U333" s="40"/>
      <c r="V333" s="40"/>
      <c r="W333" s="40"/>
      <c r="X333" s="40"/>
      <c r="Y333" s="40"/>
      <c r="Z333" s="40"/>
      <c r="AA333" s="40"/>
      <c r="AB333" s="40"/>
      <c r="AC333" s="40"/>
      <c r="AD333" s="40"/>
      <c r="AE333" s="40"/>
      <c r="AR333" s="241" t="s">
        <v>157</v>
      </c>
      <c r="AT333" s="241" t="s">
        <v>287</v>
      </c>
      <c r="AU333" s="241" t="s">
        <v>81</v>
      </c>
      <c r="AY333" s="19" t="s">
        <v>285</v>
      </c>
      <c r="BE333" s="242">
        <f>IF(N333="základní",J333,0)</f>
        <v>0</v>
      </c>
      <c r="BF333" s="242">
        <f>IF(N333="snížená",J333,0)</f>
        <v>0</v>
      </c>
      <c r="BG333" s="242">
        <f>IF(N333="zákl. přenesená",J333,0)</f>
        <v>0</v>
      </c>
      <c r="BH333" s="242">
        <f>IF(N333="sníž. přenesená",J333,0)</f>
        <v>0</v>
      </c>
      <c r="BI333" s="242">
        <f>IF(N333="nulová",J333,0)</f>
        <v>0</v>
      </c>
      <c r="BJ333" s="19" t="s">
        <v>79</v>
      </c>
      <c r="BK333" s="242">
        <f>ROUND(I333*H333,2)</f>
        <v>0</v>
      </c>
      <c r="BL333" s="19" t="s">
        <v>157</v>
      </c>
      <c r="BM333" s="241" t="s">
        <v>5203</v>
      </c>
    </row>
    <row r="334" s="2" customFormat="1">
      <c r="A334" s="40"/>
      <c r="B334" s="41"/>
      <c r="C334" s="42"/>
      <c r="D334" s="243" t="s">
        <v>293</v>
      </c>
      <c r="E334" s="42"/>
      <c r="F334" s="244" t="s">
        <v>3728</v>
      </c>
      <c r="G334" s="42"/>
      <c r="H334" s="42"/>
      <c r="I334" s="150"/>
      <c r="J334" s="42"/>
      <c r="K334" s="42"/>
      <c r="L334" s="46"/>
      <c r="M334" s="245"/>
      <c r="N334" s="246"/>
      <c r="O334" s="86"/>
      <c r="P334" s="86"/>
      <c r="Q334" s="86"/>
      <c r="R334" s="86"/>
      <c r="S334" s="86"/>
      <c r="T334" s="87"/>
      <c r="U334" s="40"/>
      <c r="V334" s="40"/>
      <c r="W334" s="40"/>
      <c r="X334" s="40"/>
      <c r="Y334" s="40"/>
      <c r="Z334" s="40"/>
      <c r="AA334" s="40"/>
      <c r="AB334" s="40"/>
      <c r="AC334" s="40"/>
      <c r="AD334" s="40"/>
      <c r="AE334" s="40"/>
      <c r="AT334" s="19" t="s">
        <v>293</v>
      </c>
      <c r="AU334" s="19" t="s">
        <v>81</v>
      </c>
    </row>
    <row r="335" s="13" customFormat="1">
      <c r="A335" s="13"/>
      <c r="B335" s="248"/>
      <c r="C335" s="249"/>
      <c r="D335" s="243" t="s">
        <v>297</v>
      </c>
      <c r="E335" s="250" t="s">
        <v>19</v>
      </c>
      <c r="F335" s="251" t="s">
        <v>81</v>
      </c>
      <c r="G335" s="249"/>
      <c r="H335" s="252">
        <v>2</v>
      </c>
      <c r="I335" s="253"/>
      <c r="J335" s="249"/>
      <c r="K335" s="249"/>
      <c r="L335" s="254"/>
      <c r="M335" s="255"/>
      <c r="N335" s="256"/>
      <c r="O335" s="256"/>
      <c r="P335" s="256"/>
      <c r="Q335" s="256"/>
      <c r="R335" s="256"/>
      <c r="S335" s="256"/>
      <c r="T335" s="257"/>
      <c r="U335" s="13"/>
      <c r="V335" s="13"/>
      <c r="W335" s="13"/>
      <c r="X335" s="13"/>
      <c r="Y335" s="13"/>
      <c r="Z335" s="13"/>
      <c r="AA335" s="13"/>
      <c r="AB335" s="13"/>
      <c r="AC335" s="13"/>
      <c r="AD335" s="13"/>
      <c r="AE335" s="13"/>
      <c r="AT335" s="258" t="s">
        <v>297</v>
      </c>
      <c r="AU335" s="258" t="s">
        <v>81</v>
      </c>
      <c r="AV335" s="13" t="s">
        <v>81</v>
      </c>
      <c r="AW335" s="13" t="s">
        <v>33</v>
      </c>
      <c r="AX335" s="13" t="s">
        <v>79</v>
      </c>
      <c r="AY335" s="258" t="s">
        <v>285</v>
      </c>
    </row>
    <row r="336" s="2" customFormat="1" ht="21.75" customHeight="1">
      <c r="A336" s="40"/>
      <c r="B336" s="41"/>
      <c r="C336" s="230" t="s">
        <v>795</v>
      </c>
      <c r="D336" s="230" t="s">
        <v>287</v>
      </c>
      <c r="E336" s="231" t="s">
        <v>3730</v>
      </c>
      <c r="F336" s="232" t="s">
        <v>3731</v>
      </c>
      <c r="G336" s="233" t="s">
        <v>3219</v>
      </c>
      <c r="H336" s="234">
        <v>4</v>
      </c>
      <c r="I336" s="235"/>
      <c r="J336" s="236">
        <f>ROUND(I336*H336,2)</f>
        <v>0</v>
      </c>
      <c r="K336" s="232" t="s">
        <v>19</v>
      </c>
      <c r="L336" s="46"/>
      <c r="M336" s="237" t="s">
        <v>19</v>
      </c>
      <c r="N336" s="238" t="s">
        <v>43</v>
      </c>
      <c r="O336" s="86"/>
      <c r="P336" s="239">
        <f>O336*H336</f>
        <v>0</v>
      </c>
      <c r="Q336" s="239">
        <v>0</v>
      </c>
      <c r="R336" s="239">
        <f>Q336*H336</f>
        <v>0</v>
      </c>
      <c r="S336" s="239">
        <v>0</v>
      </c>
      <c r="T336" s="240">
        <f>S336*H336</f>
        <v>0</v>
      </c>
      <c r="U336" s="40"/>
      <c r="V336" s="40"/>
      <c r="W336" s="40"/>
      <c r="X336" s="40"/>
      <c r="Y336" s="40"/>
      <c r="Z336" s="40"/>
      <c r="AA336" s="40"/>
      <c r="AB336" s="40"/>
      <c r="AC336" s="40"/>
      <c r="AD336" s="40"/>
      <c r="AE336" s="40"/>
      <c r="AR336" s="241" t="s">
        <v>157</v>
      </c>
      <c r="AT336" s="241" t="s">
        <v>287</v>
      </c>
      <c r="AU336" s="241" t="s">
        <v>81</v>
      </c>
      <c r="AY336" s="19" t="s">
        <v>285</v>
      </c>
      <c r="BE336" s="242">
        <f>IF(N336="základní",J336,0)</f>
        <v>0</v>
      </c>
      <c r="BF336" s="242">
        <f>IF(N336="snížená",J336,0)</f>
        <v>0</v>
      </c>
      <c r="BG336" s="242">
        <f>IF(N336="zákl. přenesená",J336,0)</f>
        <v>0</v>
      </c>
      <c r="BH336" s="242">
        <f>IF(N336="sníž. přenesená",J336,0)</f>
        <v>0</v>
      </c>
      <c r="BI336" s="242">
        <f>IF(N336="nulová",J336,0)</f>
        <v>0</v>
      </c>
      <c r="BJ336" s="19" t="s">
        <v>79</v>
      </c>
      <c r="BK336" s="242">
        <f>ROUND(I336*H336,2)</f>
        <v>0</v>
      </c>
      <c r="BL336" s="19" t="s">
        <v>157</v>
      </c>
      <c r="BM336" s="241" t="s">
        <v>5204</v>
      </c>
    </row>
    <row r="337" s="2" customFormat="1">
      <c r="A337" s="40"/>
      <c r="B337" s="41"/>
      <c r="C337" s="42"/>
      <c r="D337" s="243" t="s">
        <v>293</v>
      </c>
      <c r="E337" s="42"/>
      <c r="F337" s="244" t="s">
        <v>3733</v>
      </c>
      <c r="G337" s="42"/>
      <c r="H337" s="42"/>
      <c r="I337" s="150"/>
      <c r="J337" s="42"/>
      <c r="K337" s="42"/>
      <c r="L337" s="46"/>
      <c r="M337" s="245"/>
      <c r="N337" s="246"/>
      <c r="O337" s="86"/>
      <c r="P337" s="86"/>
      <c r="Q337" s="86"/>
      <c r="R337" s="86"/>
      <c r="S337" s="86"/>
      <c r="T337" s="87"/>
      <c r="U337" s="40"/>
      <c r="V337" s="40"/>
      <c r="W337" s="40"/>
      <c r="X337" s="40"/>
      <c r="Y337" s="40"/>
      <c r="Z337" s="40"/>
      <c r="AA337" s="40"/>
      <c r="AB337" s="40"/>
      <c r="AC337" s="40"/>
      <c r="AD337" s="40"/>
      <c r="AE337" s="40"/>
      <c r="AT337" s="19" t="s">
        <v>293</v>
      </c>
      <c r="AU337" s="19" t="s">
        <v>81</v>
      </c>
    </row>
    <row r="338" s="2" customFormat="1">
      <c r="A338" s="40"/>
      <c r="B338" s="41"/>
      <c r="C338" s="42"/>
      <c r="D338" s="243" t="s">
        <v>3188</v>
      </c>
      <c r="E338" s="42"/>
      <c r="F338" s="247" t="s">
        <v>5205</v>
      </c>
      <c r="G338" s="42"/>
      <c r="H338" s="42"/>
      <c r="I338" s="150"/>
      <c r="J338" s="42"/>
      <c r="K338" s="42"/>
      <c r="L338" s="46"/>
      <c r="M338" s="245"/>
      <c r="N338" s="246"/>
      <c r="O338" s="86"/>
      <c r="P338" s="86"/>
      <c r="Q338" s="86"/>
      <c r="R338" s="86"/>
      <c r="S338" s="86"/>
      <c r="T338" s="87"/>
      <c r="U338" s="40"/>
      <c r="V338" s="40"/>
      <c r="W338" s="40"/>
      <c r="X338" s="40"/>
      <c r="Y338" s="40"/>
      <c r="Z338" s="40"/>
      <c r="AA338" s="40"/>
      <c r="AB338" s="40"/>
      <c r="AC338" s="40"/>
      <c r="AD338" s="40"/>
      <c r="AE338" s="40"/>
      <c r="AT338" s="19" t="s">
        <v>3188</v>
      </c>
      <c r="AU338" s="19" t="s">
        <v>81</v>
      </c>
    </row>
    <row r="339" s="13" customFormat="1">
      <c r="A339" s="13"/>
      <c r="B339" s="248"/>
      <c r="C339" s="249"/>
      <c r="D339" s="243" t="s">
        <v>297</v>
      </c>
      <c r="E339" s="250" t="s">
        <v>19</v>
      </c>
      <c r="F339" s="251" t="s">
        <v>91</v>
      </c>
      <c r="G339" s="249"/>
      <c r="H339" s="252">
        <v>4</v>
      </c>
      <c r="I339" s="253"/>
      <c r="J339" s="249"/>
      <c r="K339" s="249"/>
      <c r="L339" s="254"/>
      <c r="M339" s="255"/>
      <c r="N339" s="256"/>
      <c r="O339" s="256"/>
      <c r="P339" s="256"/>
      <c r="Q339" s="256"/>
      <c r="R339" s="256"/>
      <c r="S339" s="256"/>
      <c r="T339" s="257"/>
      <c r="U339" s="13"/>
      <c r="V339" s="13"/>
      <c r="W339" s="13"/>
      <c r="X339" s="13"/>
      <c r="Y339" s="13"/>
      <c r="Z339" s="13"/>
      <c r="AA339" s="13"/>
      <c r="AB339" s="13"/>
      <c r="AC339" s="13"/>
      <c r="AD339" s="13"/>
      <c r="AE339" s="13"/>
      <c r="AT339" s="258" t="s">
        <v>297</v>
      </c>
      <c r="AU339" s="258" t="s">
        <v>81</v>
      </c>
      <c r="AV339" s="13" t="s">
        <v>81</v>
      </c>
      <c r="AW339" s="13" t="s">
        <v>33</v>
      </c>
      <c r="AX339" s="13" t="s">
        <v>79</v>
      </c>
      <c r="AY339" s="258" t="s">
        <v>285</v>
      </c>
    </row>
    <row r="340" s="2" customFormat="1" ht="16.5" customHeight="1">
      <c r="A340" s="40"/>
      <c r="B340" s="41"/>
      <c r="C340" s="230" t="s">
        <v>800</v>
      </c>
      <c r="D340" s="230" t="s">
        <v>287</v>
      </c>
      <c r="E340" s="231" t="s">
        <v>5206</v>
      </c>
      <c r="F340" s="232" t="s">
        <v>5207</v>
      </c>
      <c r="G340" s="233" t="s">
        <v>3219</v>
      </c>
      <c r="H340" s="234">
        <v>6</v>
      </c>
      <c r="I340" s="235"/>
      <c r="J340" s="236">
        <f>ROUND(I340*H340,2)</f>
        <v>0</v>
      </c>
      <c r="K340" s="232" t="s">
        <v>19</v>
      </c>
      <c r="L340" s="46"/>
      <c r="M340" s="237" t="s">
        <v>19</v>
      </c>
      <c r="N340" s="238" t="s">
        <v>43</v>
      </c>
      <c r="O340" s="86"/>
      <c r="P340" s="239">
        <f>O340*H340</f>
        <v>0</v>
      </c>
      <c r="Q340" s="239">
        <v>0</v>
      </c>
      <c r="R340" s="239">
        <f>Q340*H340</f>
        <v>0</v>
      </c>
      <c r="S340" s="239">
        <v>0</v>
      </c>
      <c r="T340" s="240">
        <f>S340*H340</f>
        <v>0</v>
      </c>
      <c r="U340" s="40"/>
      <c r="V340" s="40"/>
      <c r="W340" s="40"/>
      <c r="X340" s="40"/>
      <c r="Y340" s="40"/>
      <c r="Z340" s="40"/>
      <c r="AA340" s="40"/>
      <c r="AB340" s="40"/>
      <c r="AC340" s="40"/>
      <c r="AD340" s="40"/>
      <c r="AE340" s="40"/>
      <c r="AR340" s="241" t="s">
        <v>157</v>
      </c>
      <c r="AT340" s="241" t="s">
        <v>287</v>
      </c>
      <c r="AU340" s="241" t="s">
        <v>81</v>
      </c>
      <c r="AY340" s="19" t="s">
        <v>285</v>
      </c>
      <c r="BE340" s="242">
        <f>IF(N340="základní",J340,0)</f>
        <v>0</v>
      </c>
      <c r="BF340" s="242">
        <f>IF(N340="snížená",J340,0)</f>
        <v>0</v>
      </c>
      <c r="BG340" s="242">
        <f>IF(N340="zákl. přenesená",J340,0)</f>
        <v>0</v>
      </c>
      <c r="BH340" s="242">
        <f>IF(N340="sníž. přenesená",J340,0)</f>
        <v>0</v>
      </c>
      <c r="BI340" s="242">
        <f>IF(N340="nulová",J340,0)</f>
        <v>0</v>
      </c>
      <c r="BJ340" s="19" t="s">
        <v>79</v>
      </c>
      <c r="BK340" s="242">
        <f>ROUND(I340*H340,2)</f>
        <v>0</v>
      </c>
      <c r="BL340" s="19" t="s">
        <v>157</v>
      </c>
      <c r="BM340" s="241" t="s">
        <v>5208</v>
      </c>
    </row>
    <row r="341" s="2" customFormat="1">
      <c r="A341" s="40"/>
      <c r="B341" s="41"/>
      <c r="C341" s="42"/>
      <c r="D341" s="243" t="s">
        <v>293</v>
      </c>
      <c r="E341" s="42"/>
      <c r="F341" s="244" t="s">
        <v>5207</v>
      </c>
      <c r="G341" s="42"/>
      <c r="H341" s="42"/>
      <c r="I341" s="150"/>
      <c r="J341" s="42"/>
      <c r="K341" s="42"/>
      <c r="L341" s="46"/>
      <c r="M341" s="245"/>
      <c r="N341" s="246"/>
      <c r="O341" s="86"/>
      <c r="P341" s="86"/>
      <c r="Q341" s="86"/>
      <c r="R341" s="86"/>
      <c r="S341" s="86"/>
      <c r="T341" s="87"/>
      <c r="U341" s="40"/>
      <c r="V341" s="40"/>
      <c r="W341" s="40"/>
      <c r="X341" s="40"/>
      <c r="Y341" s="40"/>
      <c r="Z341" s="40"/>
      <c r="AA341" s="40"/>
      <c r="AB341" s="40"/>
      <c r="AC341" s="40"/>
      <c r="AD341" s="40"/>
      <c r="AE341" s="40"/>
      <c r="AT341" s="19" t="s">
        <v>293</v>
      </c>
      <c r="AU341" s="19" t="s">
        <v>81</v>
      </c>
    </row>
    <row r="342" s="2" customFormat="1">
      <c r="A342" s="40"/>
      <c r="B342" s="41"/>
      <c r="C342" s="42"/>
      <c r="D342" s="243" t="s">
        <v>3188</v>
      </c>
      <c r="E342" s="42"/>
      <c r="F342" s="247" t="s">
        <v>5209</v>
      </c>
      <c r="G342" s="42"/>
      <c r="H342" s="42"/>
      <c r="I342" s="150"/>
      <c r="J342" s="42"/>
      <c r="K342" s="42"/>
      <c r="L342" s="46"/>
      <c r="M342" s="245"/>
      <c r="N342" s="246"/>
      <c r="O342" s="86"/>
      <c r="P342" s="86"/>
      <c r="Q342" s="86"/>
      <c r="R342" s="86"/>
      <c r="S342" s="86"/>
      <c r="T342" s="87"/>
      <c r="U342" s="40"/>
      <c r="V342" s="40"/>
      <c r="W342" s="40"/>
      <c r="X342" s="40"/>
      <c r="Y342" s="40"/>
      <c r="Z342" s="40"/>
      <c r="AA342" s="40"/>
      <c r="AB342" s="40"/>
      <c r="AC342" s="40"/>
      <c r="AD342" s="40"/>
      <c r="AE342" s="40"/>
      <c r="AT342" s="19" t="s">
        <v>3188</v>
      </c>
      <c r="AU342" s="19" t="s">
        <v>81</v>
      </c>
    </row>
    <row r="343" s="13" customFormat="1">
      <c r="A343" s="13"/>
      <c r="B343" s="248"/>
      <c r="C343" s="249"/>
      <c r="D343" s="243" t="s">
        <v>297</v>
      </c>
      <c r="E343" s="250" t="s">
        <v>19</v>
      </c>
      <c r="F343" s="251" t="s">
        <v>5210</v>
      </c>
      <c r="G343" s="249"/>
      <c r="H343" s="252">
        <v>6</v>
      </c>
      <c r="I343" s="253"/>
      <c r="J343" s="249"/>
      <c r="K343" s="249"/>
      <c r="L343" s="254"/>
      <c r="M343" s="255"/>
      <c r="N343" s="256"/>
      <c r="O343" s="256"/>
      <c r="P343" s="256"/>
      <c r="Q343" s="256"/>
      <c r="R343" s="256"/>
      <c r="S343" s="256"/>
      <c r="T343" s="257"/>
      <c r="U343" s="13"/>
      <c r="V343" s="13"/>
      <c r="W343" s="13"/>
      <c r="X343" s="13"/>
      <c r="Y343" s="13"/>
      <c r="Z343" s="13"/>
      <c r="AA343" s="13"/>
      <c r="AB343" s="13"/>
      <c r="AC343" s="13"/>
      <c r="AD343" s="13"/>
      <c r="AE343" s="13"/>
      <c r="AT343" s="258" t="s">
        <v>297</v>
      </c>
      <c r="AU343" s="258" t="s">
        <v>81</v>
      </c>
      <c r="AV343" s="13" t="s">
        <v>81</v>
      </c>
      <c r="AW343" s="13" t="s">
        <v>33</v>
      </c>
      <c r="AX343" s="13" t="s">
        <v>79</v>
      </c>
      <c r="AY343" s="258" t="s">
        <v>285</v>
      </c>
    </row>
    <row r="344" s="2" customFormat="1" ht="16.5" customHeight="1">
      <c r="A344" s="40"/>
      <c r="B344" s="41"/>
      <c r="C344" s="230" t="s">
        <v>807</v>
      </c>
      <c r="D344" s="230" t="s">
        <v>287</v>
      </c>
      <c r="E344" s="231" t="s">
        <v>3735</v>
      </c>
      <c r="F344" s="232" t="s">
        <v>3736</v>
      </c>
      <c r="G344" s="233" t="s">
        <v>394</v>
      </c>
      <c r="H344" s="234">
        <v>1.5409999999999999</v>
      </c>
      <c r="I344" s="235"/>
      <c r="J344" s="236">
        <f>ROUND(I344*H344,2)</f>
        <v>0</v>
      </c>
      <c r="K344" s="232" t="s">
        <v>291</v>
      </c>
      <c r="L344" s="46"/>
      <c r="M344" s="237" t="s">
        <v>19</v>
      </c>
      <c r="N344" s="238" t="s">
        <v>43</v>
      </c>
      <c r="O344" s="86"/>
      <c r="P344" s="239">
        <f>O344*H344</f>
        <v>0</v>
      </c>
      <c r="Q344" s="239">
        <v>0</v>
      </c>
      <c r="R344" s="239">
        <f>Q344*H344</f>
        <v>0</v>
      </c>
      <c r="S344" s="239">
        <v>0</v>
      </c>
      <c r="T344" s="240">
        <f>S344*H344</f>
        <v>0</v>
      </c>
      <c r="U344" s="40"/>
      <c r="V344" s="40"/>
      <c r="W344" s="40"/>
      <c r="X344" s="40"/>
      <c r="Y344" s="40"/>
      <c r="Z344" s="40"/>
      <c r="AA344" s="40"/>
      <c r="AB344" s="40"/>
      <c r="AC344" s="40"/>
      <c r="AD344" s="40"/>
      <c r="AE344" s="40"/>
      <c r="AR344" s="241" t="s">
        <v>157</v>
      </c>
      <c r="AT344" s="241" t="s">
        <v>287</v>
      </c>
      <c r="AU344" s="241" t="s">
        <v>81</v>
      </c>
      <c r="AY344" s="19" t="s">
        <v>285</v>
      </c>
      <c r="BE344" s="242">
        <f>IF(N344="základní",J344,0)</f>
        <v>0</v>
      </c>
      <c r="BF344" s="242">
        <f>IF(N344="snížená",J344,0)</f>
        <v>0</v>
      </c>
      <c r="BG344" s="242">
        <f>IF(N344="zákl. přenesená",J344,0)</f>
        <v>0</v>
      </c>
      <c r="BH344" s="242">
        <f>IF(N344="sníž. přenesená",J344,0)</f>
        <v>0</v>
      </c>
      <c r="BI344" s="242">
        <f>IF(N344="nulová",J344,0)</f>
        <v>0</v>
      </c>
      <c r="BJ344" s="19" t="s">
        <v>79</v>
      </c>
      <c r="BK344" s="242">
        <f>ROUND(I344*H344,2)</f>
        <v>0</v>
      </c>
      <c r="BL344" s="19" t="s">
        <v>157</v>
      </c>
      <c r="BM344" s="241" t="s">
        <v>5211</v>
      </c>
    </row>
    <row r="345" s="2" customFormat="1">
      <c r="A345" s="40"/>
      <c r="B345" s="41"/>
      <c r="C345" s="42"/>
      <c r="D345" s="243" t="s">
        <v>293</v>
      </c>
      <c r="E345" s="42"/>
      <c r="F345" s="244" t="s">
        <v>3738</v>
      </c>
      <c r="G345" s="42"/>
      <c r="H345" s="42"/>
      <c r="I345" s="150"/>
      <c r="J345" s="42"/>
      <c r="K345" s="42"/>
      <c r="L345" s="46"/>
      <c r="M345" s="245"/>
      <c r="N345" s="246"/>
      <c r="O345" s="86"/>
      <c r="P345" s="86"/>
      <c r="Q345" s="86"/>
      <c r="R345" s="86"/>
      <c r="S345" s="86"/>
      <c r="T345" s="87"/>
      <c r="U345" s="40"/>
      <c r="V345" s="40"/>
      <c r="W345" s="40"/>
      <c r="X345" s="40"/>
      <c r="Y345" s="40"/>
      <c r="Z345" s="40"/>
      <c r="AA345" s="40"/>
      <c r="AB345" s="40"/>
      <c r="AC345" s="40"/>
      <c r="AD345" s="40"/>
      <c r="AE345" s="40"/>
      <c r="AT345" s="19" t="s">
        <v>293</v>
      </c>
      <c r="AU345" s="19" t="s">
        <v>81</v>
      </c>
    </row>
    <row r="346" s="2" customFormat="1" ht="16.5" customHeight="1">
      <c r="A346" s="40"/>
      <c r="B346" s="41"/>
      <c r="C346" s="230" t="s">
        <v>813</v>
      </c>
      <c r="D346" s="230" t="s">
        <v>287</v>
      </c>
      <c r="E346" s="231" t="s">
        <v>3739</v>
      </c>
      <c r="F346" s="232" t="s">
        <v>3740</v>
      </c>
      <c r="G346" s="233" t="s">
        <v>515</v>
      </c>
      <c r="H346" s="234">
        <v>2</v>
      </c>
      <c r="I346" s="235"/>
      <c r="J346" s="236">
        <f>ROUND(I346*H346,2)</f>
        <v>0</v>
      </c>
      <c r="K346" s="232" t="s">
        <v>291</v>
      </c>
      <c r="L346" s="46"/>
      <c r="M346" s="237" t="s">
        <v>19</v>
      </c>
      <c r="N346" s="238" t="s">
        <v>43</v>
      </c>
      <c r="O346" s="86"/>
      <c r="P346" s="239">
        <f>O346*H346</f>
        <v>0</v>
      </c>
      <c r="Q346" s="239">
        <v>0.00022004850000000001</v>
      </c>
      <c r="R346" s="239">
        <f>Q346*H346</f>
        <v>0.00044009700000000003</v>
      </c>
      <c r="S346" s="239">
        <v>0</v>
      </c>
      <c r="T346" s="240">
        <f>S346*H346</f>
        <v>0</v>
      </c>
      <c r="U346" s="40"/>
      <c r="V346" s="40"/>
      <c r="W346" s="40"/>
      <c r="X346" s="40"/>
      <c r="Y346" s="40"/>
      <c r="Z346" s="40"/>
      <c r="AA346" s="40"/>
      <c r="AB346" s="40"/>
      <c r="AC346" s="40"/>
      <c r="AD346" s="40"/>
      <c r="AE346" s="40"/>
      <c r="AR346" s="241" t="s">
        <v>157</v>
      </c>
      <c r="AT346" s="241" t="s">
        <v>287</v>
      </c>
      <c r="AU346" s="241" t="s">
        <v>81</v>
      </c>
      <c r="AY346" s="19" t="s">
        <v>285</v>
      </c>
      <c r="BE346" s="242">
        <f>IF(N346="základní",J346,0)</f>
        <v>0</v>
      </c>
      <c r="BF346" s="242">
        <f>IF(N346="snížená",J346,0)</f>
        <v>0</v>
      </c>
      <c r="BG346" s="242">
        <f>IF(N346="zákl. přenesená",J346,0)</f>
        <v>0</v>
      </c>
      <c r="BH346" s="242">
        <f>IF(N346="sníž. přenesená",J346,0)</f>
        <v>0</v>
      </c>
      <c r="BI346" s="242">
        <f>IF(N346="nulová",J346,0)</f>
        <v>0</v>
      </c>
      <c r="BJ346" s="19" t="s">
        <v>79</v>
      </c>
      <c r="BK346" s="242">
        <f>ROUND(I346*H346,2)</f>
        <v>0</v>
      </c>
      <c r="BL346" s="19" t="s">
        <v>157</v>
      </c>
      <c r="BM346" s="241" t="s">
        <v>5212</v>
      </c>
    </row>
    <row r="347" s="2" customFormat="1">
      <c r="A347" s="40"/>
      <c r="B347" s="41"/>
      <c r="C347" s="42"/>
      <c r="D347" s="243" t="s">
        <v>293</v>
      </c>
      <c r="E347" s="42"/>
      <c r="F347" s="244" t="s">
        <v>3742</v>
      </c>
      <c r="G347" s="42"/>
      <c r="H347" s="42"/>
      <c r="I347" s="150"/>
      <c r="J347" s="42"/>
      <c r="K347" s="42"/>
      <c r="L347" s="46"/>
      <c r="M347" s="245"/>
      <c r="N347" s="246"/>
      <c r="O347" s="86"/>
      <c r="P347" s="86"/>
      <c r="Q347" s="86"/>
      <c r="R347" s="86"/>
      <c r="S347" s="86"/>
      <c r="T347" s="87"/>
      <c r="U347" s="40"/>
      <c r="V347" s="40"/>
      <c r="W347" s="40"/>
      <c r="X347" s="40"/>
      <c r="Y347" s="40"/>
      <c r="Z347" s="40"/>
      <c r="AA347" s="40"/>
      <c r="AB347" s="40"/>
      <c r="AC347" s="40"/>
      <c r="AD347" s="40"/>
      <c r="AE347" s="40"/>
      <c r="AT347" s="19" t="s">
        <v>293</v>
      </c>
      <c r="AU347" s="19" t="s">
        <v>81</v>
      </c>
    </row>
    <row r="348" s="13" customFormat="1">
      <c r="A348" s="13"/>
      <c r="B348" s="248"/>
      <c r="C348" s="249"/>
      <c r="D348" s="243" t="s">
        <v>297</v>
      </c>
      <c r="E348" s="250" t="s">
        <v>19</v>
      </c>
      <c r="F348" s="251" t="s">
        <v>81</v>
      </c>
      <c r="G348" s="249"/>
      <c r="H348" s="252">
        <v>2</v>
      </c>
      <c r="I348" s="253"/>
      <c r="J348" s="249"/>
      <c r="K348" s="249"/>
      <c r="L348" s="254"/>
      <c r="M348" s="255"/>
      <c r="N348" s="256"/>
      <c r="O348" s="256"/>
      <c r="P348" s="256"/>
      <c r="Q348" s="256"/>
      <c r="R348" s="256"/>
      <c r="S348" s="256"/>
      <c r="T348" s="257"/>
      <c r="U348" s="13"/>
      <c r="V348" s="13"/>
      <c r="W348" s="13"/>
      <c r="X348" s="13"/>
      <c r="Y348" s="13"/>
      <c r="Z348" s="13"/>
      <c r="AA348" s="13"/>
      <c r="AB348" s="13"/>
      <c r="AC348" s="13"/>
      <c r="AD348" s="13"/>
      <c r="AE348" s="13"/>
      <c r="AT348" s="258" t="s">
        <v>297</v>
      </c>
      <c r="AU348" s="258" t="s">
        <v>81</v>
      </c>
      <c r="AV348" s="13" t="s">
        <v>81</v>
      </c>
      <c r="AW348" s="13" t="s">
        <v>33</v>
      </c>
      <c r="AX348" s="13" t="s">
        <v>79</v>
      </c>
      <c r="AY348" s="258" t="s">
        <v>285</v>
      </c>
    </row>
    <row r="349" s="2" customFormat="1" ht="16.5" customHeight="1">
      <c r="A349" s="40"/>
      <c r="B349" s="41"/>
      <c r="C349" s="230" t="s">
        <v>818</v>
      </c>
      <c r="D349" s="230" t="s">
        <v>287</v>
      </c>
      <c r="E349" s="231" t="s">
        <v>3743</v>
      </c>
      <c r="F349" s="232" t="s">
        <v>3744</v>
      </c>
      <c r="G349" s="233" t="s">
        <v>515</v>
      </c>
      <c r="H349" s="234">
        <v>4</v>
      </c>
      <c r="I349" s="235"/>
      <c r="J349" s="236">
        <f>ROUND(I349*H349,2)</f>
        <v>0</v>
      </c>
      <c r="K349" s="232" t="s">
        <v>291</v>
      </c>
      <c r="L349" s="46"/>
      <c r="M349" s="237" t="s">
        <v>19</v>
      </c>
      <c r="N349" s="238" t="s">
        <v>43</v>
      </c>
      <c r="O349" s="86"/>
      <c r="P349" s="239">
        <f>O349*H349</f>
        <v>0</v>
      </c>
      <c r="Q349" s="239">
        <v>0.00026004849999999998</v>
      </c>
      <c r="R349" s="239">
        <f>Q349*H349</f>
        <v>0.0010401939999999999</v>
      </c>
      <c r="S349" s="239">
        <v>0</v>
      </c>
      <c r="T349" s="240">
        <f>S349*H349</f>
        <v>0</v>
      </c>
      <c r="U349" s="40"/>
      <c r="V349" s="40"/>
      <c r="W349" s="40"/>
      <c r="X349" s="40"/>
      <c r="Y349" s="40"/>
      <c r="Z349" s="40"/>
      <c r="AA349" s="40"/>
      <c r="AB349" s="40"/>
      <c r="AC349" s="40"/>
      <c r="AD349" s="40"/>
      <c r="AE349" s="40"/>
      <c r="AR349" s="241" t="s">
        <v>157</v>
      </c>
      <c r="AT349" s="241" t="s">
        <v>287</v>
      </c>
      <c r="AU349" s="241" t="s">
        <v>81</v>
      </c>
      <c r="AY349" s="19" t="s">
        <v>285</v>
      </c>
      <c r="BE349" s="242">
        <f>IF(N349="základní",J349,0)</f>
        <v>0</v>
      </c>
      <c r="BF349" s="242">
        <f>IF(N349="snížená",J349,0)</f>
        <v>0</v>
      </c>
      <c r="BG349" s="242">
        <f>IF(N349="zákl. přenesená",J349,0)</f>
        <v>0</v>
      </c>
      <c r="BH349" s="242">
        <f>IF(N349="sníž. přenesená",J349,0)</f>
        <v>0</v>
      </c>
      <c r="BI349" s="242">
        <f>IF(N349="nulová",J349,0)</f>
        <v>0</v>
      </c>
      <c r="BJ349" s="19" t="s">
        <v>79</v>
      </c>
      <c r="BK349" s="242">
        <f>ROUND(I349*H349,2)</f>
        <v>0</v>
      </c>
      <c r="BL349" s="19" t="s">
        <v>157</v>
      </c>
      <c r="BM349" s="241" t="s">
        <v>5213</v>
      </c>
    </row>
    <row r="350" s="2" customFormat="1">
      <c r="A350" s="40"/>
      <c r="B350" s="41"/>
      <c r="C350" s="42"/>
      <c r="D350" s="243" t="s">
        <v>293</v>
      </c>
      <c r="E350" s="42"/>
      <c r="F350" s="244" t="s">
        <v>3746</v>
      </c>
      <c r="G350" s="42"/>
      <c r="H350" s="42"/>
      <c r="I350" s="150"/>
      <c r="J350" s="42"/>
      <c r="K350" s="42"/>
      <c r="L350" s="46"/>
      <c r="M350" s="245"/>
      <c r="N350" s="246"/>
      <c r="O350" s="86"/>
      <c r="P350" s="86"/>
      <c r="Q350" s="86"/>
      <c r="R350" s="86"/>
      <c r="S350" s="86"/>
      <c r="T350" s="87"/>
      <c r="U350" s="40"/>
      <c r="V350" s="40"/>
      <c r="W350" s="40"/>
      <c r="X350" s="40"/>
      <c r="Y350" s="40"/>
      <c r="Z350" s="40"/>
      <c r="AA350" s="40"/>
      <c r="AB350" s="40"/>
      <c r="AC350" s="40"/>
      <c r="AD350" s="40"/>
      <c r="AE350" s="40"/>
      <c r="AT350" s="19" t="s">
        <v>293</v>
      </c>
      <c r="AU350" s="19" t="s">
        <v>81</v>
      </c>
    </row>
    <row r="351" s="13" customFormat="1">
      <c r="A351" s="13"/>
      <c r="B351" s="248"/>
      <c r="C351" s="249"/>
      <c r="D351" s="243" t="s">
        <v>297</v>
      </c>
      <c r="E351" s="250" t="s">
        <v>19</v>
      </c>
      <c r="F351" s="251" t="s">
        <v>3681</v>
      </c>
      <c r="G351" s="249"/>
      <c r="H351" s="252">
        <v>4</v>
      </c>
      <c r="I351" s="253"/>
      <c r="J351" s="249"/>
      <c r="K351" s="249"/>
      <c r="L351" s="254"/>
      <c r="M351" s="255"/>
      <c r="N351" s="256"/>
      <c r="O351" s="256"/>
      <c r="P351" s="256"/>
      <c r="Q351" s="256"/>
      <c r="R351" s="256"/>
      <c r="S351" s="256"/>
      <c r="T351" s="257"/>
      <c r="U351" s="13"/>
      <c r="V351" s="13"/>
      <c r="W351" s="13"/>
      <c r="X351" s="13"/>
      <c r="Y351" s="13"/>
      <c r="Z351" s="13"/>
      <c r="AA351" s="13"/>
      <c r="AB351" s="13"/>
      <c r="AC351" s="13"/>
      <c r="AD351" s="13"/>
      <c r="AE351" s="13"/>
      <c r="AT351" s="258" t="s">
        <v>297</v>
      </c>
      <c r="AU351" s="258" t="s">
        <v>81</v>
      </c>
      <c r="AV351" s="13" t="s">
        <v>81</v>
      </c>
      <c r="AW351" s="13" t="s">
        <v>33</v>
      </c>
      <c r="AX351" s="13" t="s">
        <v>79</v>
      </c>
      <c r="AY351" s="258" t="s">
        <v>285</v>
      </c>
    </row>
    <row r="352" s="2" customFormat="1" ht="16.5" customHeight="1">
      <c r="A352" s="40"/>
      <c r="B352" s="41"/>
      <c r="C352" s="230" t="s">
        <v>824</v>
      </c>
      <c r="D352" s="230" t="s">
        <v>287</v>
      </c>
      <c r="E352" s="231" t="s">
        <v>5214</v>
      </c>
      <c r="F352" s="232" t="s">
        <v>5215</v>
      </c>
      <c r="G352" s="233" t="s">
        <v>515</v>
      </c>
      <c r="H352" s="234">
        <v>2</v>
      </c>
      <c r="I352" s="235"/>
      <c r="J352" s="236">
        <f>ROUND(I352*H352,2)</f>
        <v>0</v>
      </c>
      <c r="K352" s="232" t="s">
        <v>19</v>
      </c>
      <c r="L352" s="46"/>
      <c r="M352" s="237" t="s">
        <v>19</v>
      </c>
      <c r="N352" s="238" t="s">
        <v>43</v>
      </c>
      <c r="O352" s="86"/>
      <c r="P352" s="239">
        <f>O352*H352</f>
        <v>0</v>
      </c>
      <c r="Q352" s="239">
        <v>0</v>
      </c>
      <c r="R352" s="239">
        <f>Q352*H352</f>
        <v>0</v>
      </c>
      <c r="S352" s="239">
        <v>0</v>
      </c>
      <c r="T352" s="240">
        <f>S352*H352</f>
        <v>0</v>
      </c>
      <c r="U352" s="40"/>
      <c r="V352" s="40"/>
      <c r="W352" s="40"/>
      <c r="X352" s="40"/>
      <c r="Y352" s="40"/>
      <c r="Z352" s="40"/>
      <c r="AA352" s="40"/>
      <c r="AB352" s="40"/>
      <c r="AC352" s="40"/>
      <c r="AD352" s="40"/>
      <c r="AE352" s="40"/>
      <c r="AR352" s="241" t="s">
        <v>157</v>
      </c>
      <c r="AT352" s="241" t="s">
        <v>287</v>
      </c>
      <c r="AU352" s="241" t="s">
        <v>81</v>
      </c>
      <c r="AY352" s="19" t="s">
        <v>285</v>
      </c>
      <c r="BE352" s="242">
        <f>IF(N352="základní",J352,0)</f>
        <v>0</v>
      </c>
      <c r="BF352" s="242">
        <f>IF(N352="snížená",J352,0)</f>
        <v>0</v>
      </c>
      <c r="BG352" s="242">
        <f>IF(N352="zákl. přenesená",J352,0)</f>
        <v>0</v>
      </c>
      <c r="BH352" s="242">
        <f>IF(N352="sníž. přenesená",J352,0)</f>
        <v>0</v>
      </c>
      <c r="BI352" s="242">
        <f>IF(N352="nulová",J352,0)</f>
        <v>0</v>
      </c>
      <c r="BJ352" s="19" t="s">
        <v>79</v>
      </c>
      <c r="BK352" s="242">
        <f>ROUND(I352*H352,2)</f>
        <v>0</v>
      </c>
      <c r="BL352" s="19" t="s">
        <v>157</v>
      </c>
      <c r="BM352" s="241" t="s">
        <v>5216</v>
      </c>
    </row>
    <row r="353" s="2" customFormat="1">
      <c r="A353" s="40"/>
      <c r="B353" s="41"/>
      <c r="C353" s="42"/>
      <c r="D353" s="243" t="s">
        <v>293</v>
      </c>
      <c r="E353" s="42"/>
      <c r="F353" s="244" t="s">
        <v>5215</v>
      </c>
      <c r="G353" s="42"/>
      <c r="H353" s="42"/>
      <c r="I353" s="150"/>
      <c r="J353" s="42"/>
      <c r="K353" s="42"/>
      <c r="L353" s="46"/>
      <c r="M353" s="245"/>
      <c r="N353" s="246"/>
      <c r="O353" s="86"/>
      <c r="P353" s="86"/>
      <c r="Q353" s="86"/>
      <c r="R353" s="86"/>
      <c r="S353" s="86"/>
      <c r="T353" s="87"/>
      <c r="U353" s="40"/>
      <c r="V353" s="40"/>
      <c r="W353" s="40"/>
      <c r="X353" s="40"/>
      <c r="Y353" s="40"/>
      <c r="Z353" s="40"/>
      <c r="AA353" s="40"/>
      <c r="AB353" s="40"/>
      <c r="AC353" s="40"/>
      <c r="AD353" s="40"/>
      <c r="AE353" s="40"/>
      <c r="AT353" s="19" t="s">
        <v>293</v>
      </c>
      <c r="AU353" s="19" t="s">
        <v>81</v>
      </c>
    </row>
    <row r="354" s="13" customFormat="1">
      <c r="A354" s="13"/>
      <c r="B354" s="248"/>
      <c r="C354" s="249"/>
      <c r="D354" s="243" t="s">
        <v>297</v>
      </c>
      <c r="E354" s="250" t="s">
        <v>19</v>
      </c>
      <c r="F354" s="251" t="s">
        <v>81</v>
      </c>
      <c r="G354" s="249"/>
      <c r="H354" s="252">
        <v>2</v>
      </c>
      <c r="I354" s="253"/>
      <c r="J354" s="249"/>
      <c r="K354" s="249"/>
      <c r="L354" s="254"/>
      <c r="M354" s="255"/>
      <c r="N354" s="256"/>
      <c r="O354" s="256"/>
      <c r="P354" s="256"/>
      <c r="Q354" s="256"/>
      <c r="R354" s="256"/>
      <c r="S354" s="256"/>
      <c r="T354" s="257"/>
      <c r="U354" s="13"/>
      <c r="V354" s="13"/>
      <c r="W354" s="13"/>
      <c r="X354" s="13"/>
      <c r="Y354" s="13"/>
      <c r="Z354" s="13"/>
      <c r="AA354" s="13"/>
      <c r="AB354" s="13"/>
      <c r="AC354" s="13"/>
      <c r="AD354" s="13"/>
      <c r="AE354" s="13"/>
      <c r="AT354" s="258" t="s">
        <v>297</v>
      </c>
      <c r="AU354" s="258" t="s">
        <v>81</v>
      </c>
      <c r="AV354" s="13" t="s">
        <v>81</v>
      </c>
      <c r="AW354" s="13" t="s">
        <v>33</v>
      </c>
      <c r="AX354" s="13" t="s">
        <v>79</v>
      </c>
      <c r="AY354" s="258" t="s">
        <v>285</v>
      </c>
    </row>
    <row r="355" s="2" customFormat="1" ht="16.5" customHeight="1">
      <c r="A355" s="40"/>
      <c r="B355" s="41"/>
      <c r="C355" s="230" t="s">
        <v>830</v>
      </c>
      <c r="D355" s="230" t="s">
        <v>287</v>
      </c>
      <c r="E355" s="231" t="s">
        <v>5217</v>
      </c>
      <c r="F355" s="232" t="s">
        <v>5218</v>
      </c>
      <c r="G355" s="233" t="s">
        <v>515</v>
      </c>
      <c r="H355" s="234">
        <v>2</v>
      </c>
      <c r="I355" s="235"/>
      <c r="J355" s="236">
        <f>ROUND(I355*H355,2)</f>
        <v>0</v>
      </c>
      <c r="K355" s="232" t="s">
        <v>19</v>
      </c>
      <c r="L355" s="46"/>
      <c r="M355" s="237" t="s">
        <v>19</v>
      </c>
      <c r="N355" s="238" t="s">
        <v>43</v>
      </c>
      <c r="O355" s="86"/>
      <c r="P355" s="239">
        <f>O355*H355</f>
        <v>0</v>
      </c>
      <c r="Q355" s="239">
        <v>0</v>
      </c>
      <c r="R355" s="239">
        <f>Q355*H355</f>
        <v>0</v>
      </c>
      <c r="S355" s="239">
        <v>0</v>
      </c>
      <c r="T355" s="240">
        <f>S355*H355</f>
        <v>0</v>
      </c>
      <c r="U355" s="40"/>
      <c r="V355" s="40"/>
      <c r="W355" s="40"/>
      <c r="X355" s="40"/>
      <c r="Y355" s="40"/>
      <c r="Z355" s="40"/>
      <c r="AA355" s="40"/>
      <c r="AB355" s="40"/>
      <c r="AC355" s="40"/>
      <c r="AD355" s="40"/>
      <c r="AE355" s="40"/>
      <c r="AR355" s="241" t="s">
        <v>157</v>
      </c>
      <c r="AT355" s="241" t="s">
        <v>287</v>
      </c>
      <c r="AU355" s="241" t="s">
        <v>81</v>
      </c>
      <c r="AY355" s="19" t="s">
        <v>285</v>
      </c>
      <c r="BE355" s="242">
        <f>IF(N355="základní",J355,0)</f>
        <v>0</v>
      </c>
      <c r="BF355" s="242">
        <f>IF(N355="snížená",J355,0)</f>
        <v>0</v>
      </c>
      <c r="BG355" s="242">
        <f>IF(N355="zákl. přenesená",J355,0)</f>
        <v>0</v>
      </c>
      <c r="BH355" s="242">
        <f>IF(N355="sníž. přenesená",J355,0)</f>
        <v>0</v>
      </c>
      <c r="BI355" s="242">
        <f>IF(N355="nulová",J355,0)</f>
        <v>0</v>
      </c>
      <c r="BJ355" s="19" t="s">
        <v>79</v>
      </c>
      <c r="BK355" s="242">
        <f>ROUND(I355*H355,2)</f>
        <v>0</v>
      </c>
      <c r="BL355" s="19" t="s">
        <v>157</v>
      </c>
      <c r="BM355" s="241" t="s">
        <v>5219</v>
      </c>
    </row>
    <row r="356" s="2" customFormat="1">
      <c r="A356" s="40"/>
      <c r="B356" s="41"/>
      <c r="C356" s="42"/>
      <c r="D356" s="243" t="s">
        <v>293</v>
      </c>
      <c r="E356" s="42"/>
      <c r="F356" s="244" t="s">
        <v>5218</v>
      </c>
      <c r="G356" s="42"/>
      <c r="H356" s="42"/>
      <c r="I356" s="150"/>
      <c r="J356" s="42"/>
      <c r="K356" s="42"/>
      <c r="L356" s="46"/>
      <c r="M356" s="245"/>
      <c r="N356" s="246"/>
      <c r="O356" s="86"/>
      <c r="P356" s="86"/>
      <c r="Q356" s="86"/>
      <c r="R356" s="86"/>
      <c r="S356" s="86"/>
      <c r="T356" s="87"/>
      <c r="U356" s="40"/>
      <c r="V356" s="40"/>
      <c r="W356" s="40"/>
      <c r="X356" s="40"/>
      <c r="Y356" s="40"/>
      <c r="Z356" s="40"/>
      <c r="AA356" s="40"/>
      <c r="AB356" s="40"/>
      <c r="AC356" s="40"/>
      <c r="AD356" s="40"/>
      <c r="AE356" s="40"/>
      <c r="AT356" s="19" t="s">
        <v>293</v>
      </c>
      <c r="AU356" s="19" t="s">
        <v>81</v>
      </c>
    </row>
    <row r="357" s="13" customFormat="1">
      <c r="A357" s="13"/>
      <c r="B357" s="248"/>
      <c r="C357" s="249"/>
      <c r="D357" s="243" t="s">
        <v>297</v>
      </c>
      <c r="E357" s="250" t="s">
        <v>19</v>
      </c>
      <c r="F357" s="251" t="s">
        <v>81</v>
      </c>
      <c r="G357" s="249"/>
      <c r="H357" s="252">
        <v>2</v>
      </c>
      <c r="I357" s="253"/>
      <c r="J357" s="249"/>
      <c r="K357" s="249"/>
      <c r="L357" s="254"/>
      <c r="M357" s="255"/>
      <c r="N357" s="256"/>
      <c r="O357" s="256"/>
      <c r="P357" s="256"/>
      <c r="Q357" s="256"/>
      <c r="R357" s="256"/>
      <c r="S357" s="256"/>
      <c r="T357" s="257"/>
      <c r="U357" s="13"/>
      <c r="V357" s="13"/>
      <c r="W357" s="13"/>
      <c r="X357" s="13"/>
      <c r="Y357" s="13"/>
      <c r="Z357" s="13"/>
      <c r="AA357" s="13"/>
      <c r="AB357" s="13"/>
      <c r="AC357" s="13"/>
      <c r="AD357" s="13"/>
      <c r="AE357" s="13"/>
      <c r="AT357" s="258" t="s">
        <v>297</v>
      </c>
      <c r="AU357" s="258" t="s">
        <v>81</v>
      </c>
      <c r="AV357" s="13" t="s">
        <v>81</v>
      </c>
      <c r="AW357" s="13" t="s">
        <v>33</v>
      </c>
      <c r="AX357" s="13" t="s">
        <v>79</v>
      </c>
      <c r="AY357" s="258" t="s">
        <v>285</v>
      </c>
    </row>
    <row r="358" s="2" customFormat="1" ht="16.5" customHeight="1">
      <c r="A358" s="40"/>
      <c r="B358" s="41"/>
      <c r="C358" s="230" t="s">
        <v>836</v>
      </c>
      <c r="D358" s="230" t="s">
        <v>287</v>
      </c>
      <c r="E358" s="231" t="s">
        <v>3747</v>
      </c>
      <c r="F358" s="232" t="s">
        <v>3748</v>
      </c>
      <c r="G358" s="233" t="s">
        <v>3577</v>
      </c>
      <c r="H358" s="308"/>
      <c r="I358" s="235"/>
      <c r="J358" s="236">
        <f>ROUND(I358*H358,2)</f>
        <v>0</v>
      </c>
      <c r="K358" s="232" t="s">
        <v>291</v>
      </c>
      <c r="L358" s="46"/>
      <c r="M358" s="237" t="s">
        <v>19</v>
      </c>
      <c r="N358" s="238" t="s">
        <v>43</v>
      </c>
      <c r="O358" s="86"/>
      <c r="P358" s="239">
        <f>O358*H358</f>
        <v>0</v>
      </c>
      <c r="Q358" s="239">
        <v>0</v>
      </c>
      <c r="R358" s="239">
        <f>Q358*H358</f>
        <v>0</v>
      </c>
      <c r="S358" s="239">
        <v>0</v>
      </c>
      <c r="T358" s="240">
        <f>S358*H358</f>
        <v>0</v>
      </c>
      <c r="U358" s="40"/>
      <c r="V358" s="40"/>
      <c r="W358" s="40"/>
      <c r="X358" s="40"/>
      <c r="Y358" s="40"/>
      <c r="Z358" s="40"/>
      <c r="AA358" s="40"/>
      <c r="AB358" s="40"/>
      <c r="AC358" s="40"/>
      <c r="AD358" s="40"/>
      <c r="AE358" s="40"/>
      <c r="AR358" s="241" t="s">
        <v>157</v>
      </c>
      <c r="AT358" s="241" t="s">
        <v>287</v>
      </c>
      <c r="AU358" s="241" t="s">
        <v>81</v>
      </c>
      <c r="AY358" s="19" t="s">
        <v>285</v>
      </c>
      <c r="BE358" s="242">
        <f>IF(N358="základní",J358,0)</f>
        <v>0</v>
      </c>
      <c r="BF358" s="242">
        <f>IF(N358="snížená",J358,0)</f>
        <v>0</v>
      </c>
      <c r="BG358" s="242">
        <f>IF(N358="zákl. přenesená",J358,0)</f>
        <v>0</v>
      </c>
      <c r="BH358" s="242">
        <f>IF(N358="sníž. přenesená",J358,0)</f>
        <v>0</v>
      </c>
      <c r="BI358" s="242">
        <f>IF(N358="nulová",J358,0)</f>
        <v>0</v>
      </c>
      <c r="BJ358" s="19" t="s">
        <v>79</v>
      </c>
      <c r="BK358" s="242">
        <f>ROUND(I358*H358,2)</f>
        <v>0</v>
      </c>
      <c r="BL358" s="19" t="s">
        <v>157</v>
      </c>
      <c r="BM358" s="241" t="s">
        <v>5220</v>
      </c>
    </row>
    <row r="359" s="2" customFormat="1">
      <c r="A359" s="40"/>
      <c r="B359" s="41"/>
      <c r="C359" s="42"/>
      <c r="D359" s="243" t="s">
        <v>293</v>
      </c>
      <c r="E359" s="42"/>
      <c r="F359" s="244" t="s">
        <v>3750</v>
      </c>
      <c r="G359" s="42"/>
      <c r="H359" s="42"/>
      <c r="I359" s="150"/>
      <c r="J359" s="42"/>
      <c r="K359" s="42"/>
      <c r="L359" s="46"/>
      <c r="M359" s="245"/>
      <c r="N359" s="246"/>
      <c r="O359" s="86"/>
      <c r="P359" s="86"/>
      <c r="Q359" s="86"/>
      <c r="R359" s="86"/>
      <c r="S359" s="86"/>
      <c r="T359" s="87"/>
      <c r="U359" s="40"/>
      <c r="V359" s="40"/>
      <c r="W359" s="40"/>
      <c r="X359" s="40"/>
      <c r="Y359" s="40"/>
      <c r="Z359" s="40"/>
      <c r="AA359" s="40"/>
      <c r="AB359" s="40"/>
      <c r="AC359" s="40"/>
      <c r="AD359" s="40"/>
      <c r="AE359" s="40"/>
      <c r="AT359" s="19" t="s">
        <v>293</v>
      </c>
      <c r="AU359" s="19" t="s">
        <v>81</v>
      </c>
    </row>
    <row r="360" s="2" customFormat="1">
      <c r="A360" s="40"/>
      <c r="B360" s="41"/>
      <c r="C360" s="42"/>
      <c r="D360" s="243" t="s">
        <v>295</v>
      </c>
      <c r="E360" s="42"/>
      <c r="F360" s="247" t="s">
        <v>3751</v>
      </c>
      <c r="G360" s="42"/>
      <c r="H360" s="42"/>
      <c r="I360" s="150"/>
      <c r="J360" s="42"/>
      <c r="K360" s="42"/>
      <c r="L360" s="46"/>
      <c r="M360" s="245"/>
      <c r="N360" s="246"/>
      <c r="O360" s="86"/>
      <c r="P360" s="86"/>
      <c r="Q360" s="86"/>
      <c r="R360" s="86"/>
      <c r="S360" s="86"/>
      <c r="T360" s="87"/>
      <c r="U360" s="40"/>
      <c r="V360" s="40"/>
      <c r="W360" s="40"/>
      <c r="X360" s="40"/>
      <c r="Y360" s="40"/>
      <c r="Z360" s="40"/>
      <c r="AA360" s="40"/>
      <c r="AB360" s="40"/>
      <c r="AC360" s="40"/>
      <c r="AD360" s="40"/>
      <c r="AE360" s="40"/>
      <c r="AT360" s="19" t="s">
        <v>295</v>
      </c>
      <c r="AU360" s="19" t="s">
        <v>81</v>
      </c>
    </row>
    <row r="361" s="2" customFormat="1" ht="16.5" customHeight="1">
      <c r="A361" s="40"/>
      <c r="B361" s="41"/>
      <c r="C361" s="230" t="s">
        <v>840</v>
      </c>
      <c r="D361" s="230" t="s">
        <v>287</v>
      </c>
      <c r="E361" s="231" t="s">
        <v>3752</v>
      </c>
      <c r="F361" s="232" t="s">
        <v>3753</v>
      </c>
      <c r="G361" s="233" t="s">
        <v>3577</v>
      </c>
      <c r="H361" s="308"/>
      <c r="I361" s="235"/>
      <c r="J361" s="236">
        <f>ROUND(I361*H361,2)</f>
        <v>0</v>
      </c>
      <c r="K361" s="232" t="s">
        <v>291</v>
      </c>
      <c r="L361" s="46"/>
      <c r="M361" s="237" t="s">
        <v>19</v>
      </c>
      <c r="N361" s="238" t="s">
        <v>43</v>
      </c>
      <c r="O361" s="86"/>
      <c r="P361" s="239">
        <f>O361*H361</f>
        <v>0</v>
      </c>
      <c r="Q361" s="239">
        <v>0</v>
      </c>
      <c r="R361" s="239">
        <f>Q361*H361</f>
        <v>0</v>
      </c>
      <c r="S361" s="239">
        <v>0</v>
      </c>
      <c r="T361" s="240">
        <f>S361*H361</f>
        <v>0</v>
      </c>
      <c r="U361" s="40"/>
      <c r="V361" s="40"/>
      <c r="W361" s="40"/>
      <c r="X361" s="40"/>
      <c r="Y361" s="40"/>
      <c r="Z361" s="40"/>
      <c r="AA361" s="40"/>
      <c r="AB361" s="40"/>
      <c r="AC361" s="40"/>
      <c r="AD361" s="40"/>
      <c r="AE361" s="40"/>
      <c r="AR361" s="241" t="s">
        <v>157</v>
      </c>
      <c r="AT361" s="241" t="s">
        <v>287</v>
      </c>
      <c r="AU361" s="241" t="s">
        <v>81</v>
      </c>
      <c r="AY361" s="19" t="s">
        <v>285</v>
      </c>
      <c r="BE361" s="242">
        <f>IF(N361="základní",J361,0)</f>
        <v>0</v>
      </c>
      <c r="BF361" s="242">
        <f>IF(N361="snížená",J361,0)</f>
        <v>0</v>
      </c>
      <c r="BG361" s="242">
        <f>IF(N361="zákl. přenesená",J361,0)</f>
        <v>0</v>
      </c>
      <c r="BH361" s="242">
        <f>IF(N361="sníž. přenesená",J361,0)</f>
        <v>0</v>
      </c>
      <c r="BI361" s="242">
        <f>IF(N361="nulová",J361,0)</f>
        <v>0</v>
      </c>
      <c r="BJ361" s="19" t="s">
        <v>79</v>
      </c>
      <c r="BK361" s="242">
        <f>ROUND(I361*H361,2)</f>
        <v>0</v>
      </c>
      <c r="BL361" s="19" t="s">
        <v>157</v>
      </c>
      <c r="BM361" s="241" t="s">
        <v>5221</v>
      </c>
    </row>
    <row r="362" s="2" customFormat="1">
      <c r="A362" s="40"/>
      <c r="B362" s="41"/>
      <c r="C362" s="42"/>
      <c r="D362" s="243" t="s">
        <v>293</v>
      </c>
      <c r="E362" s="42"/>
      <c r="F362" s="244" t="s">
        <v>3755</v>
      </c>
      <c r="G362" s="42"/>
      <c r="H362" s="42"/>
      <c r="I362" s="150"/>
      <c r="J362" s="42"/>
      <c r="K362" s="42"/>
      <c r="L362" s="46"/>
      <c r="M362" s="245"/>
      <c r="N362" s="246"/>
      <c r="O362" s="86"/>
      <c r="P362" s="86"/>
      <c r="Q362" s="86"/>
      <c r="R362" s="86"/>
      <c r="S362" s="86"/>
      <c r="T362" s="87"/>
      <c r="U362" s="40"/>
      <c r="V362" s="40"/>
      <c r="W362" s="40"/>
      <c r="X362" s="40"/>
      <c r="Y362" s="40"/>
      <c r="Z362" s="40"/>
      <c r="AA362" s="40"/>
      <c r="AB362" s="40"/>
      <c r="AC362" s="40"/>
      <c r="AD362" s="40"/>
      <c r="AE362" s="40"/>
      <c r="AT362" s="19" t="s">
        <v>293</v>
      </c>
      <c r="AU362" s="19" t="s">
        <v>81</v>
      </c>
    </row>
    <row r="363" s="2" customFormat="1">
      <c r="A363" s="40"/>
      <c r="B363" s="41"/>
      <c r="C363" s="42"/>
      <c r="D363" s="243" t="s">
        <v>295</v>
      </c>
      <c r="E363" s="42"/>
      <c r="F363" s="247" t="s">
        <v>3751</v>
      </c>
      <c r="G363" s="42"/>
      <c r="H363" s="42"/>
      <c r="I363" s="150"/>
      <c r="J363" s="42"/>
      <c r="K363" s="42"/>
      <c r="L363" s="46"/>
      <c r="M363" s="245"/>
      <c r="N363" s="246"/>
      <c r="O363" s="86"/>
      <c r="P363" s="86"/>
      <c r="Q363" s="86"/>
      <c r="R363" s="86"/>
      <c r="S363" s="86"/>
      <c r="T363" s="87"/>
      <c r="U363" s="40"/>
      <c r="V363" s="40"/>
      <c r="W363" s="40"/>
      <c r="X363" s="40"/>
      <c r="Y363" s="40"/>
      <c r="Z363" s="40"/>
      <c r="AA363" s="40"/>
      <c r="AB363" s="40"/>
      <c r="AC363" s="40"/>
      <c r="AD363" s="40"/>
      <c r="AE363" s="40"/>
      <c r="AT363" s="19" t="s">
        <v>295</v>
      </c>
      <c r="AU363" s="19" t="s">
        <v>81</v>
      </c>
    </row>
    <row r="364" s="12" customFormat="1" ht="22.8" customHeight="1">
      <c r="A364" s="12"/>
      <c r="B364" s="214"/>
      <c r="C364" s="215"/>
      <c r="D364" s="216" t="s">
        <v>71</v>
      </c>
      <c r="E364" s="228" t="s">
        <v>1406</v>
      </c>
      <c r="F364" s="228" t="s">
        <v>1407</v>
      </c>
      <c r="G364" s="215"/>
      <c r="H364" s="215"/>
      <c r="I364" s="218"/>
      <c r="J364" s="229">
        <f>BK364</f>
        <v>0</v>
      </c>
      <c r="K364" s="215"/>
      <c r="L364" s="220"/>
      <c r="M364" s="221"/>
      <c r="N364" s="222"/>
      <c r="O364" s="222"/>
      <c r="P364" s="223">
        <f>SUM(P365:P376)</f>
        <v>0</v>
      </c>
      <c r="Q364" s="222"/>
      <c r="R364" s="223">
        <f>SUM(R365:R376)</f>
        <v>0.0073361110000000011</v>
      </c>
      <c r="S364" s="222"/>
      <c r="T364" s="224">
        <f>SUM(T365:T376)</f>
        <v>0</v>
      </c>
      <c r="U364" s="12"/>
      <c r="V364" s="12"/>
      <c r="W364" s="12"/>
      <c r="X364" s="12"/>
      <c r="Y364" s="12"/>
      <c r="Z364" s="12"/>
      <c r="AA364" s="12"/>
      <c r="AB364" s="12"/>
      <c r="AC364" s="12"/>
      <c r="AD364" s="12"/>
      <c r="AE364" s="12"/>
      <c r="AR364" s="225" t="s">
        <v>81</v>
      </c>
      <c r="AT364" s="226" t="s">
        <v>71</v>
      </c>
      <c r="AU364" s="226" t="s">
        <v>79</v>
      </c>
      <c r="AY364" s="225" t="s">
        <v>285</v>
      </c>
      <c r="BK364" s="227">
        <f>SUM(BK365:BK376)</f>
        <v>0</v>
      </c>
    </row>
    <row r="365" s="2" customFormat="1" ht="16.5" customHeight="1">
      <c r="A365" s="40"/>
      <c r="B365" s="41"/>
      <c r="C365" s="230" t="s">
        <v>846</v>
      </c>
      <c r="D365" s="230" t="s">
        <v>287</v>
      </c>
      <c r="E365" s="231" t="s">
        <v>3756</v>
      </c>
      <c r="F365" s="232" t="s">
        <v>3757</v>
      </c>
      <c r="G365" s="233" t="s">
        <v>361</v>
      </c>
      <c r="H365" s="234">
        <v>4.444</v>
      </c>
      <c r="I365" s="235"/>
      <c r="J365" s="236">
        <f>ROUND(I365*H365,2)</f>
        <v>0</v>
      </c>
      <c r="K365" s="232" t="s">
        <v>291</v>
      </c>
      <c r="L365" s="46"/>
      <c r="M365" s="237" t="s">
        <v>19</v>
      </c>
      <c r="N365" s="238" t="s">
        <v>43</v>
      </c>
      <c r="O365" s="86"/>
      <c r="P365" s="239">
        <f>O365*H365</f>
        <v>0</v>
      </c>
      <c r="Q365" s="239">
        <v>0.00014375</v>
      </c>
      <c r="R365" s="239">
        <f>Q365*H365</f>
        <v>0.00063882499999999998</v>
      </c>
      <c r="S365" s="239">
        <v>0</v>
      </c>
      <c r="T365" s="240">
        <f>S365*H365</f>
        <v>0</v>
      </c>
      <c r="U365" s="40"/>
      <c r="V365" s="40"/>
      <c r="W365" s="40"/>
      <c r="X365" s="40"/>
      <c r="Y365" s="40"/>
      <c r="Z365" s="40"/>
      <c r="AA365" s="40"/>
      <c r="AB365" s="40"/>
      <c r="AC365" s="40"/>
      <c r="AD365" s="40"/>
      <c r="AE365" s="40"/>
      <c r="AR365" s="241" t="s">
        <v>157</v>
      </c>
      <c r="AT365" s="241" t="s">
        <v>287</v>
      </c>
      <c r="AU365" s="241" t="s">
        <v>81</v>
      </c>
      <c r="AY365" s="19" t="s">
        <v>285</v>
      </c>
      <c r="BE365" s="242">
        <f>IF(N365="základní",J365,0)</f>
        <v>0</v>
      </c>
      <c r="BF365" s="242">
        <f>IF(N365="snížená",J365,0)</f>
        <v>0</v>
      </c>
      <c r="BG365" s="242">
        <f>IF(N365="zákl. přenesená",J365,0)</f>
        <v>0</v>
      </c>
      <c r="BH365" s="242">
        <f>IF(N365="sníž. přenesená",J365,0)</f>
        <v>0</v>
      </c>
      <c r="BI365" s="242">
        <f>IF(N365="nulová",J365,0)</f>
        <v>0</v>
      </c>
      <c r="BJ365" s="19" t="s">
        <v>79</v>
      </c>
      <c r="BK365" s="242">
        <f>ROUND(I365*H365,2)</f>
        <v>0</v>
      </c>
      <c r="BL365" s="19" t="s">
        <v>157</v>
      </c>
      <c r="BM365" s="241" t="s">
        <v>5222</v>
      </c>
    </row>
    <row r="366" s="2" customFormat="1">
      <c r="A366" s="40"/>
      <c r="B366" s="41"/>
      <c r="C366" s="42"/>
      <c r="D366" s="243" t="s">
        <v>293</v>
      </c>
      <c r="E366" s="42"/>
      <c r="F366" s="244" t="s">
        <v>3759</v>
      </c>
      <c r="G366" s="42"/>
      <c r="H366" s="42"/>
      <c r="I366" s="150"/>
      <c r="J366" s="42"/>
      <c r="K366" s="42"/>
      <c r="L366" s="46"/>
      <c r="M366" s="245"/>
      <c r="N366" s="246"/>
      <c r="O366" s="86"/>
      <c r="P366" s="86"/>
      <c r="Q366" s="86"/>
      <c r="R366" s="86"/>
      <c r="S366" s="86"/>
      <c r="T366" s="87"/>
      <c r="U366" s="40"/>
      <c r="V366" s="40"/>
      <c r="W366" s="40"/>
      <c r="X366" s="40"/>
      <c r="Y366" s="40"/>
      <c r="Z366" s="40"/>
      <c r="AA366" s="40"/>
      <c r="AB366" s="40"/>
      <c r="AC366" s="40"/>
      <c r="AD366" s="40"/>
      <c r="AE366" s="40"/>
      <c r="AT366" s="19" t="s">
        <v>293</v>
      </c>
      <c r="AU366" s="19" t="s">
        <v>81</v>
      </c>
    </row>
    <row r="367" s="13" customFormat="1">
      <c r="A367" s="13"/>
      <c r="B367" s="248"/>
      <c r="C367" s="249"/>
      <c r="D367" s="243" t="s">
        <v>297</v>
      </c>
      <c r="E367" s="250" t="s">
        <v>19</v>
      </c>
      <c r="F367" s="251" t="s">
        <v>4965</v>
      </c>
      <c r="G367" s="249"/>
      <c r="H367" s="252">
        <v>4.444</v>
      </c>
      <c r="I367" s="253"/>
      <c r="J367" s="249"/>
      <c r="K367" s="249"/>
      <c r="L367" s="254"/>
      <c r="M367" s="255"/>
      <c r="N367" s="256"/>
      <c r="O367" s="256"/>
      <c r="P367" s="256"/>
      <c r="Q367" s="256"/>
      <c r="R367" s="256"/>
      <c r="S367" s="256"/>
      <c r="T367" s="257"/>
      <c r="U367" s="13"/>
      <c r="V367" s="13"/>
      <c r="W367" s="13"/>
      <c r="X367" s="13"/>
      <c r="Y367" s="13"/>
      <c r="Z367" s="13"/>
      <c r="AA367" s="13"/>
      <c r="AB367" s="13"/>
      <c r="AC367" s="13"/>
      <c r="AD367" s="13"/>
      <c r="AE367" s="13"/>
      <c r="AT367" s="258" t="s">
        <v>297</v>
      </c>
      <c r="AU367" s="258" t="s">
        <v>81</v>
      </c>
      <c r="AV367" s="13" t="s">
        <v>81</v>
      </c>
      <c r="AW367" s="13" t="s">
        <v>33</v>
      </c>
      <c r="AX367" s="13" t="s">
        <v>79</v>
      </c>
      <c r="AY367" s="258" t="s">
        <v>285</v>
      </c>
    </row>
    <row r="368" s="2" customFormat="1" ht="16.5" customHeight="1">
      <c r="A368" s="40"/>
      <c r="B368" s="41"/>
      <c r="C368" s="230" t="s">
        <v>850</v>
      </c>
      <c r="D368" s="230" t="s">
        <v>287</v>
      </c>
      <c r="E368" s="231" t="s">
        <v>3761</v>
      </c>
      <c r="F368" s="232" t="s">
        <v>3762</v>
      </c>
      <c r="G368" s="233" t="s">
        <v>515</v>
      </c>
      <c r="H368" s="234">
        <v>10</v>
      </c>
      <c r="I368" s="235"/>
      <c r="J368" s="236">
        <f>ROUND(I368*H368,2)</f>
        <v>0</v>
      </c>
      <c r="K368" s="232" t="s">
        <v>291</v>
      </c>
      <c r="L368" s="46"/>
      <c r="M368" s="237" t="s">
        <v>19</v>
      </c>
      <c r="N368" s="238" t="s">
        <v>43</v>
      </c>
      <c r="O368" s="86"/>
      <c r="P368" s="239">
        <f>O368*H368</f>
        <v>0</v>
      </c>
      <c r="Q368" s="239">
        <v>0.000139894</v>
      </c>
      <c r="R368" s="239">
        <f>Q368*H368</f>
        <v>0.00139894</v>
      </c>
      <c r="S368" s="239">
        <v>0</v>
      </c>
      <c r="T368" s="240">
        <f>S368*H368</f>
        <v>0</v>
      </c>
      <c r="U368" s="40"/>
      <c r="V368" s="40"/>
      <c r="W368" s="40"/>
      <c r="X368" s="40"/>
      <c r="Y368" s="40"/>
      <c r="Z368" s="40"/>
      <c r="AA368" s="40"/>
      <c r="AB368" s="40"/>
      <c r="AC368" s="40"/>
      <c r="AD368" s="40"/>
      <c r="AE368" s="40"/>
      <c r="AR368" s="241" t="s">
        <v>157</v>
      </c>
      <c r="AT368" s="241" t="s">
        <v>287</v>
      </c>
      <c r="AU368" s="241" t="s">
        <v>81</v>
      </c>
      <c r="AY368" s="19" t="s">
        <v>285</v>
      </c>
      <c r="BE368" s="242">
        <f>IF(N368="základní",J368,0)</f>
        <v>0</v>
      </c>
      <c r="BF368" s="242">
        <f>IF(N368="snížená",J368,0)</f>
        <v>0</v>
      </c>
      <c r="BG368" s="242">
        <f>IF(N368="zákl. přenesená",J368,0)</f>
        <v>0</v>
      </c>
      <c r="BH368" s="242">
        <f>IF(N368="sníž. přenesená",J368,0)</f>
        <v>0</v>
      </c>
      <c r="BI368" s="242">
        <f>IF(N368="nulová",J368,0)</f>
        <v>0</v>
      </c>
      <c r="BJ368" s="19" t="s">
        <v>79</v>
      </c>
      <c r="BK368" s="242">
        <f>ROUND(I368*H368,2)</f>
        <v>0</v>
      </c>
      <c r="BL368" s="19" t="s">
        <v>157</v>
      </c>
      <c r="BM368" s="241" t="s">
        <v>5223</v>
      </c>
    </row>
    <row r="369" s="2" customFormat="1">
      <c r="A369" s="40"/>
      <c r="B369" s="41"/>
      <c r="C369" s="42"/>
      <c r="D369" s="243" t="s">
        <v>293</v>
      </c>
      <c r="E369" s="42"/>
      <c r="F369" s="244" t="s">
        <v>3764</v>
      </c>
      <c r="G369" s="42"/>
      <c r="H369" s="42"/>
      <c r="I369" s="150"/>
      <c r="J369" s="42"/>
      <c r="K369" s="42"/>
      <c r="L369" s="46"/>
      <c r="M369" s="245"/>
      <c r="N369" s="246"/>
      <c r="O369" s="86"/>
      <c r="P369" s="86"/>
      <c r="Q369" s="86"/>
      <c r="R369" s="86"/>
      <c r="S369" s="86"/>
      <c r="T369" s="87"/>
      <c r="U369" s="40"/>
      <c r="V369" s="40"/>
      <c r="W369" s="40"/>
      <c r="X369" s="40"/>
      <c r="Y369" s="40"/>
      <c r="Z369" s="40"/>
      <c r="AA369" s="40"/>
      <c r="AB369" s="40"/>
      <c r="AC369" s="40"/>
      <c r="AD369" s="40"/>
      <c r="AE369" s="40"/>
      <c r="AT369" s="19" t="s">
        <v>293</v>
      </c>
      <c r="AU369" s="19" t="s">
        <v>81</v>
      </c>
    </row>
    <row r="370" s="13" customFormat="1">
      <c r="A370" s="13"/>
      <c r="B370" s="248"/>
      <c r="C370" s="249"/>
      <c r="D370" s="243" t="s">
        <v>297</v>
      </c>
      <c r="E370" s="250" t="s">
        <v>19</v>
      </c>
      <c r="F370" s="251" t="s">
        <v>133</v>
      </c>
      <c r="G370" s="249"/>
      <c r="H370" s="252">
        <v>10</v>
      </c>
      <c r="I370" s="253"/>
      <c r="J370" s="249"/>
      <c r="K370" s="249"/>
      <c r="L370" s="254"/>
      <c r="M370" s="255"/>
      <c r="N370" s="256"/>
      <c r="O370" s="256"/>
      <c r="P370" s="256"/>
      <c r="Q370" s="256"/>
      <c r="R370" s="256"/>
      <c r="S370" s="256"/>
      <c r="T370" s="257"/>
      <c r="U370" s="13"/>
      <c r="V370" s="13"/>
      <c r="W370" s="13"/>
      <c r="X370" s="13"/>
      <c r="Y370" s="13"/>
      <c r="Z370" s="13"/>
      <c r="AA370" s="13"/>
      <c r="AB370" s="13"/>
      <c r="AC370" s="13"/>
      <c r="AD370" s="13"/>
      <c r="AE370" s="13"/>
      <c r="AT370" s="258" t="s">
        <v>297</v>
      </c>
      <c r="AU370" s="258" t="s">
        <v>81</v>
      </c>
      <c r="AV370" s="13" t="s">
        <v>81</v>
      </c>
      <c r="AW370" s="13" t="s">
        <v>33</v>
      </c>
      <c r="AX370" s="13" t="s">
        <v>79</v>
      </c>
      <c r="AY370" s="258" t="s">
        <v>285</v>
      </c>
    </row>
    <row r="371" s="2" customFormat="1" ht="16.5" customHeight="1">
      <c r="A371" s="40"/>
      <c r="B371" s="41"/>
      <c r="C371" s="230" t="s">
        <v>857</v>
      </c>
      <c r="D371" s="230" t="s">
        <v>287</v>
      </c>
      <c r="E371" s="231" t="s">
        <v>3765</v>
      </c>
      <c r="F371" s="232" t="s">
        <v>3766</v>
      </c>
      <c r="G371" s="233" t="s">
        <v>290</v>
      </c>
      <c r="H371" s="234">
        <v>93</v>
      </c>
      <c r="I371" s="235"/>
      <c r="J371" s="236">
        <f>ROUND(I371*H371,2)</f>
        <v>0</v>
      </c>
      <c r="K371" s="232" t="s">
        <v>291</v>
      </c>
      <c r="L371" s="46"/>
      <c r="M371" s="237" t="s">
        <v>19</v>
      </c>
      <c r="N371" s="238" t="s">
        <v>43</v>
      </c>
      <c r="O371" s="86"/>
      <c r="P371" s="239">
        <f>O371*H371</f>
        <v>0</v>
      </c>
      <c r="Q371" s="239">
        <v>2.4382000000000001E-05</v>
      </c>
      <c r="R371" s="239">
        <f>Q371*H371</f>
        <v>0.0022675260000000002</v>
      </c>
      <c r="S371" s="239">
        <v>0</v>
      </c>
      <c r="T371" s="240">
        <f>S371*H371</f>
        <v>0</v>
      </c>
      <c r="U371" s="40"/>
      <c r="V371" s="40"/>
      <c r="W371" s="40"/>
      <c r="X371" s="40"/>
      <c r="Y371" s="40"/>
      <c r="Z371" s="40"/>
      <c r="AA371" s="40"/>
      <c r="AB371" s="40"/>
      <c r="AC371" s="40"/>
      <c r="AD371" s="40"/>
      <c r="AE371" s="40"/>
      <c r="AR371" s="241" t="s">
        <v>157</v>
      </c>
      <c r="AT371" s="241" t="s">
        <v>287</v>
      </c>
      <c r="AU371" s="241" t="s">
        <v>81</v>
      </c>
      <c r="AY371" s="19" t="s">
        <v>285</v>
      </c>
      <c r="BE371" s="242">
        <f>IF(N371="základní",J371,0)</f>
        <v>0</v>
      </c>
      <c r="BF371" s="242">
        <f>IF(N371="snížená",J371,0)</f>
        <v>0</v>
      </c>
      <c r="BG371" s="242">
        <f>IF(N371="zákl. přenesená",J371,0)</f>
        <v>0</v>
      </c>
      <c r="BH371" s="242">
        <f>IF(N371="sníž. přenesená",J371,0)</f>
        <v>0</v>
      </c>
      <c r="BI371" s="242">
        <f>IF(N371="nulová",J371,0)</f>
        <v>0</v>
      </c>
      <c r="BJ371" s="19" t="s">
        <v>79</v>
      </c>
      <c r="BK371" s="242">
        <f>ROUND(I371*H371,2)</f>
        <v>0</v>
      </c>
      <c r="BL371" s="19" t="s">
        <v>157</v>
      </c>
      <c r="BM371" s="241" t="s">
        <v>5224</v>
      </c>
    </row>
    <row r="372" s="2" customFormat="1">
      <c r="A372" s="40"/>
      <c r="B372" s="41"/>
      <c r="C372" s="42"/>
      <c r="D372" s="243" t="s">
        <v>293</v>
      </c>
      <c r="E372" s="42"/>
      <c r="F372" s="244" t="s">
        <v>3768</v>
      </c>
      <c r="G372" s="42"/>
      <c r="H372" s="42"/>
      <c r="I372" s="150"/>
      <c r="J372" s="42"/>
      <c r="K372" s="42"/>
      <c r="L372" s="46"/>
      <c r="M372" s="245"/>
      <c r="N372" s="246"/>
      <c r="O372" s="86"/>
      <c r="P372" s="86"/>
      <c r="Q372" s="86"/>
      <c r="R372" s="86"/>
      <c r="S372" s="86"/>
      <c r="T372" s="87"/>
      <c r="U372" s="40"/>
      <c r="V372" s="40"/>
      <c r="W372" s="40"/>
      <c r="X372" s="40"/>
      <c r="Y372" s="40"/>
      <c r="Z372" s="40"/>
      <c r="AA372" s="40"/>
      <c r="AB372" s="40"/>
      <c r="AC372" s="40"/>
      <c r="AD372" s="40"/>
      <c r="AE372" s="40"/>
      <c r="AT372" s="19" t="s">
        <v>293</v>
      </c>
      <c r="AU372" s="19" t="s">
        <v>81</v>
      </c>
    </row>
    <row r="373" s="13" customFormat="1">
      <c r="A373" s="13"/>
      <c r="B373" s="248"/>
      <c r="C373" s="249"/>
      <c r="D373" s="243" t="s">
        <v>297</v>
      </c>
      <c r="E373" s="250" t="s">
        <v>19</v>
      </c>
      <c r="F373" s="251" t="s">
        <v>5225</v>
      </c>
      <c r="G373" s="249"/>
      <c r="H373" s="252">
        <v>93</v>
      </c>
      <c r="I373" s="253"/>
      <c r="J373" s="249"/>
      <c r="K373" s="249"/>
      <c r="L373" s="254"/>
      <c r="M373" s="255"/>
      <c r="N373" s="256"/>
      <c r="O373" s="256"/>
      <c r="P373" s="256"/>
      <c r="Q373" s="256"/>
      <c r="R373" s="256"/>
      <c r="S373" s="256"/>
      <c r="T373" s="257"/>
      <c r="U373" s="13"/>
      <c r="V373" s="13"/>
      <c r="W373" s="13"/>
      <c r="X373" s="13"/>
      <c r="Y373" s="13"/>
      <c r="Z373" s="13"/>
      <c r="AA373" s="13"/>
      <c r="AB373" s="13"/>
      <c r="AC373" s="13"/>
      <c r="AD373" s="13"/>
      <c r="AE373" s="13"/>
      <c r="AT373" s="258" t="s">
        <v>297</v>
      </c>
      <c r="AU373" s="258" t="s">
        <v>81</v>
      </c>
      <c r="AV373" s="13" t="s">
        <v>81</v>
      </c>
      <c r="AW373" s="13" t="s">
        <v>33</v>
      </c>
      <c r="AX373" s="13" t="s">
        <v>79</v>
      </c>
      <c r="AY373" s="258" t="s">
        <v>285</v>
      </c>
    </row>
    <row r="374" s="2" customFormat="1" ht="16.5" customHeight="1">
      <c r="A374" s="40"/>
      <c r="B374" s="41"/>
      <c r="C374" s="230" t="s">
        <v>862</v>
      </c>
      <c r="D374" s="230" t="s">
        <v>287</v>
      </c>
      <c r="E374" s="231" t="s">
        <v>4182</v>
      </c>
      <c r="F374" s="232" t="s">
        <v>4183</v>
      </c>
      <c r="G374" s="233" t="s">
        <v>290</v>
      </c>
      <c r="H374" s="234">
        <v>65</v>
      </c>
      <c r="I374" s="235"/>
      <c r="J374" s="236">
        <f>ROUND(I374*H374,2)</f>
        <v>0</v>
      </c>
      <c r="K374" s="232" t="s">
        <v>291</v>
      </c>
      <c r="L374" s="46"/>
      <c r="M374" s="237" t="s">
        <v>19</v>
      </c>
      <c r="N374" s="238" t="s">
        <v>43</v>
      </c>
      <c r="O374" s="86"/>
      <c r="P374" s="239">
        <f>O374*H374</f>
        <v>0</v>
      </c>
      <c r="Q374" s="239">
        <v>4.6628000000000001E-05</v>
      </c>
      <c r="R374" s="239">
        <f>Q374*H374</f>
        <v>0.00303082</v>
      </c>
      <c r="S374" s="239">
        <v>0</v>
      </c>
      <c r="T374" s="240">
        <f>S374*H374</f>
        <v>0</v>
      </c>
      <c r="U374" s="40"/>
      <c r="V374" s="40"/>
      <c r="W374" s="40"/>
      <c r="X374" s="40"/>
      <c r="Y374" s="40"/>
      <c r="Z374" s="40"/>
      <c r="AA374" s="40"/>
      <c r="AB374" s="40"/>
      <c r="AC374" s="40"/>
      <c r="AD374" s="40"/>
      <c r="AE374" s="40"/>
      <c r="AR374" s="241" t="s">
        <v>157</v>
      </c>
      <c r="AT374" s="241" t="s">
        <v>287</v>
      </c>
      <c r="AU374" s="241" t="s">
        <v>81</v>
      </c>
      <c r="AY374" s="19" t="s">
        <v>285</v>
      </c>
      <c r="BE374" s="242">
        <f>IF(N374="základní",J374,0)</f>
        <v>0</v>
      </c>
      <c r="BF374" s="242">
        <f>IF(N374="snížená",J374,0)</f>
        <v>0</v>
      </c>
      <c r="BG374" s="242">
        <f>IF(N374="zákl. přenesená",J374,0)</f>
        <v>0</v>
      </c>
      <c r="BH374" s="242">
        <f>IF(N374="sníž. přenesená",J374,0)</f>
        <v>0</v>
      </c>
      <c r="BI374" s="242">
        <f>IF(N374="nulová",J374,0)</f>
        <v>0</v>
      </c>
      <c r="BJ374" s="19" t="s">
        <v>79</v>
      </c>
      <c r="BK374" s="242">
        <f>ROUND(I374*H374,2)</f>
        <v>0</v>
      </c>
      <c r="BL374" s="19" t="s">
        <v>157</v>
      </c>
      <c r="BM374" s="241" t="s">
        <v>5226</v>
      </c>
    </row>
    <row r="375" s="2" customFormat="1">
      <c r="A375" s="40"/>
      <c r="B375" s="41"/>
      <c r="C375" s="42"/>
      <c r="D375" s="243" t="s">
        <v>293</v>
      </c>
      <c r="E375" s="42"/>
      <c r="F375" s="244" t="s">
        <v>4185</v>
      </c>
      <c r="G375" s="42"/>
      <c r="H375" s="42"/>
      <c r="I375" s="150"/>
      <c r="J375" s="42"/>
      <c r="K375" s="42"/>
      <c r="L375" s="46"/>
      <c r="M375" s="245"/>
      <c r="N375" s="246"/>
      <c r="O375" s="86"/>
      <c r="P375" s="86"/>
      <c r="Q375" s="86"/>
      <c r="R375" s="86"/>
      <c r="S375" s="86"/>
      <c r="T375" s="87"/>
      <c r="U375" s="40"/>
      <c r="V375" s="40"/>
      <c r="W375" s="40"/>
      <c r="X375" s="40"/>
      <c r="Y375" s="40"/>
      <c r="Z375" s="40"/>
      <c r="AA375" s="40"/>
      <c r="AB375" s="40"/>
      <c r="AC375" s="40"/>
      <c r="AD375" s="40"/>
      <c r="AE375" s="40"/>
      <c r="AT375" s="19" t="s">
        <v>293</v>
      </c>
      <c r="AU375" s="19" t="s">
        <v>81</v>
      </c>
    </row>
    <row r="376" s="13" customFormat="1">
      <c r="A376" s="13"/>
      <c r="B376" s="248"/>
      <c r="C376" s="249"/>
      <c r="D376" s="243" t="s">
        <v>297</v>
      </c>
      <c r="E376" s="250" t="s">
        <v>19</v>
      </c>
      <c r="F376" s="251" t="s">
        <v>5227</v>
      </c>
      <c r="G376" s="249"/>
      <c r="H376" s="252">
        <v>65</v>
      </c>
      <c r="I376" s="253"/>
      <c r="J376" s="249"/>
      <c r="K376" s="249"/>
      <c r="L376" s="254"/>
      <c r="M376" s="255"/>
      <c r="N376" s="256"/>
      <c r="O376" s="256"/>
      <c r="P376" s="256"/>
      <c r="Q376" s="256"/>
      <c r="R376" s="256"/>
      <c r="S376" s="256"/>
      <c r="T376" s="257"/>
      <c r="U376" s="13"/>
      <c r="V376" s="13"/>
      <c r="W376" s="13"/>
      <c r="X376" s="13"/>
      <c r="Y376" s="13"/>
      <c r="Z376" s="13"/>
      <c r="AA376" s="13"/>
      <c r="AB376" s="13"/>
      <c r="AC376" s="13"/>
      <c r="AD376" s="13"/>
      <c r="AE376" s="13"/>
      <c r="AT376" s="258" t="s">
        <v>297</v>
      </c>
      <c r="AU376" s="258" t="s">
        <v>81</v>
      </c>
      <c r="AV376" s="13" t="s">
        <v>81</v>
      </c>
      <c r="AW376" s="13" t="s">
        <v>33</v>
      </c>
      <c r="AX376" s="13" t="s">
        <v>79</v>
      </c>
      <c r="AY376" s="258" t="s">
        <v>285</v>
      </c>
    </row>
    <row r="377" s="12" customFormat="1" ht="22.8" customHeight="1">
      <c r="A377" s="12"/>
      <c r="B377" s="214"/>
      <c r="C377" s="215"/>
      <c r="D377" s="216" t="s">
        <v>71</v>
      </c>
      <c r="E377" s="228" t="s">
        <v>4669</v>
      </c>
      <c r="F377" s="228" t="s">
        <v>3172</v>
      </c>
      <c r="G377" s="215"/>
      <c r="H377" s="215"/>
      <c r="I377" s="218"/>
      <c r="J377" s="229">
        <f>BK377</f>
        <v>0</v>
      </c>
      <c r="K377" s="215"/>
      <c r="L377" s="220"/>
      <c r="M377" s="221"/>
      <c r="N377" s="222"/>
      <c r="O377" s="222"/>
      <c r="P377" s="223">
        <f>SUM(P378:P379)</f>
        <v>0</v>
      </c>
      <c r="Q377" s="222"/>
      <c r="R377" s="223">
        <f>SUM(R378:R379)</f>
        <v>0</v>
      </c>
      <c r="S377" s="222"/>
      <c r="T377" s="224">
        <f>SUM(T378:T379)</f>
        <v>0</v>
      </c>
      <c r="U377" s="12"/>
      <c r="V377" s="12"/>
      <c r="W377" s="12"/>
      <c r="X377" s="12"/>
      <c r="Y377" s="12"/>
      <c r="Z377" s="12"/>
      <c r="AA377" s="12"/>
      <c r="AB377" s="12"/>
      <c r="AC377" s="12"/>
      <c r="AD377" s="12"/>
      <c r="AE377" s="12"/>
      <c r="AR377" s="225" t="s">
        <v>81</v>
      </c>
      <c r="AT377" s="226" t="s">
        <v>71</v>
      </c>
      <c r="AU377" s="226" t="s">
        <v>79</v>
      </c>
      <c r="AY377" s="225" t="s">
        <v>285</v>
      </c>
      <c r="BK377" s="227">
        <f>SUM(BK378:BK379)</f>
        <v>0</v>
      </c>
    </row>
    <row r="378" s="2" customFormat="1" ht="21.75" customHeight="1">
      <c r="A378" s="40"/>
      <c r="B378" s="41"/>
      <c r="C378" s="230" t="s">
        <v>868</v>
      </c>
      <c r="D378" s="230" t="s">
        <v>287</v>
      </c>
      <c r="E378" s="231" t="s">
        <v>4670</v>
      </c>
      <c r="F378" s="232" t="s">
        <v>5228</v>
      </c>
      <c r="G378" s="233" t="s">
        <v>609</v>
      </c>
      <c r="H378" s="234">
        <v>1</v>
      </c>
      <c r="I378" s="235"/>
      <c r="J378" s="236">
        <f>ROUND(I378*H378,2)</f>
        <v>0</v>
      </c>
      <c r="K378" s="232" t="s">
        <v>19</v>
      </c>
      <c r="L378" s="46"/>
      <c r="M378" s="237" t="s">
        <v>19</v>
      </c>
      <c r="N378" s="238" t="s">
        <v>43</v>
      </c>
      <c r="O378" s="86"/>
      <c r="P378" s="239">
        <f>O378*H378</f>
        <v>0</v>
      </c>
      <c r="Q378" s="239">
        <v>0</v>
      </c>
      <c r="R378" s="239">
        <f>Q378*H378</f>
        <v>0</v>
      </c>
      <c r="S378" s="239">
        <v>0</v>
      </c>
      <c r="T378" s="240">
        <f>S378*H378</f>
        <v>0</v>
      </c>
      <c r="U378" s="40"/>
      <c r="V378" s="40"/>
      <c r="W378" s="40"/>
      <c r="X378" s="40"/>
      <c r="Y378" s="40"/>
      <c r="Z378" s="40"/>
      <c r="AA378" s="40"/>
      <c r="AB378" s="40"/>
      <c r="AC378" s="40"/>
      <c r="AD378" s="40"/>
      <c r="AE378" s="40"/>
      <c r="AR378" s="241" t="s">
        <v>157</v>
      </c>
      <c r="AT378" s="241" t="s">
        <v>287</v>
      </c>
      <c r="AU378" s="241" t="s">
        <v>81</v>
      </c>
      <c r="AY378" s="19" t="s">
        <v>285</v>
      </c>
      <c r="BE378" s="242">
        <f>IF(N378="základní",J378,0)</f>
        <v>0</v>
      </c>
      <c r="BF378" s="242">
        <f>IF(N378="snížená",J378,0)</f>
        <v>0</v>
      </c>
      <c r="BG378" s="242">
        <f>IF(N378="zákl. přenesená",J378,0)</f>
        <v>0</v>
      </c>
      <c r="BH378" s="242">
        <f>IF(N378="sníž. přenesená",J378,0)</f>
        <v>0</v>
      </c>
      <c r="BI378" s="242">
        <f>IF(N378="nulová",J378,0)</f>
        <v>0</v>
      </c>
      <c r="BJ378" s="19" t="s">
        <v>79</v>
      </c>
      <c r="BK378" s="242">
        <f>ROUND(I378*H378,2)</f>
        <v>0</v>
      </c>
      <c r="BL378" s="19" t="s">
        <v>157</v>
      </c>
      <c r="BM378" s="241" t="s">
        <v>5229</v>
      </c>
    </row>
    <row r="379" s="2" customFormat="1">
      <c r="A379" s="40"/>
      <c r="B379" s="41"/>
      <c r="C379" s="42"/>
      <c r="D379" s="243" t="s">
        <v>293</v>
      </c>
      <c r="E379" s="42"/>
      <c r="F379" s="244" t="s">
        <v>5228</v>
      </c>
      <c r="G379" s="42"/>
      <c r="H379" s="42"/>
      <c r="I379" s="150"/>
      <c r="J379" s="42"/>
      <c r="K379" s="42"/>
      <c r="L379" s="46"/>
      <c r="M379" s="245"/>
      <c r="N379" s="246"/>
      <c r="O379" s="86"/>
      <c r="P379" s="86"/>
      <c r="Q379" s="86"/>
      <c r="R379" s="86"/>
      <c r="S379" s="86"/>
      <c r="T379" s="87"/>
      <c r="U379" s="40"/>
      <c r="V379" s="40"/>
      <c r="W379" s="40"/>
      <c r="X379" s="40"/>
      <c r="Y379" s="40"/>
      <c r="Z379" s="40"/>
      <c r="AA379" s="40"/>
      <c r="AB379" s="40"/>
      <c r="AC379" s="40"/>
      <c r="AD379" s="40"/>
      <c r="AE379" s="40"/>
      <c r="AT379" s="19" t="s">
        <v>293</v>
      </c>
      <c r="AU379" s="19" t="s">
        <v>81</v>
      </c>
    </row>
    <row r="380" s="12" customFormat="1" ht="22.8" customHeight="1">
      <c r="A380" s="12"/>
      <c r="B380" s="214"/>
      <c r="C380" s="215"/>
      <c r="D380" s="216" t="s">
        <v>71</v>
      </c>
      <c r="E380" s="228" t="s">
        <v>3769</v>
      </c>
      <c r="F380" s="228" t="s">
        <v>3165</v>
      </c>
      <c r="G380" s="215"/>
      <c r="H380" s="215"/>
      <c r="I380" s="218"/>
      <c r="J380" s="229">
        <f>BK380</f>
        <v>0</v>
      </c>
      <c r="K380" s="215"/>
      <c r="L380" s="220"/>
      <c r="M380" s="221"/>
      <c r="N380" s="222"/>
      <c r="O380" s="222"/>
      <c r="P380" s="223">
        <f>SUM(P381:P404)</f>
        <v>0</v>
      </c>
      <c r="Q380" s="222"/>
      <c r="R380" s="223">
        <f>SUM(R381:R404)</f>
        <v>0</v>
      </c>
      <c r="S380" s="222"/>
      <c r="T380" s="224">
        <f>SUM(T381:T404)</f>
        <v>0</v>
      </c>
      <c r="U380" s="12"/>
      <c r="V380" s="12"/>
      <c r="W380" s="12"/>
      <c r="X380" s="12"/>
      <c r="Y380" s="12"/>
      <c r="Z380" s="12"/>
      <c r="AA380" s="12"/>
      <c r="AB380" s="12"/>
      <c r="AC380" s="12"/>
      <c r="AD380" s="12"/>
      <c r="AE380" s="12"/>
      <c r="AR380" s="225" t="s">
        <v>81</v>
      </c>
      <c r="AT380" s="226" t="s">
        <v>71</v>
      </c>
      <c r="AU380" s="226" t="s">
        <v>79</v>
      </c>
      <c r="AY380" s="225" t="s">
        <v>285</v>
      </c>
      <c r="BK380" s="227">
        <f>SUM(BK381:BK404)</f>
        <v>0</v>
      </c>
    </row>
    <row r="381" s="2" customFormat="1" ht="16.5" customHeight="1">
      <c r="A381" s="40"/>
      <c r="B381" s="41"/>
      <c r="C381" s="291" t="s">
        <v>872</v>
      </c>
      <c r="D381" s="291" t="s">
        <v>416</v>
      </c>
      <c r="E381" s="292" t="s">
        <v>4186</v>
      </c>
      <c r="F381" s="293" t="s">
        <v>5230</v>
      </c>
      <c r="G381" s="294" t="s">
        <v>309</v>
      </c>
      <c r="H381" s="295">
        <v>1.3</v>
      </c>
      <c r="I381" s="296"/>
      <c r="J381" s="297">
        <f>ROUND(I381*H381,2)</f>
        <v>0</v>
      </c>
      <c r="K381" s="293" t="s">
        <v>19</v>
      </c>
      <c r="L381" s="298"/>
      <c r="M381" s="299" t="s">
        <v>19</v>
      </c>
      <c r="N381" s="300" t="s">
        <v>43</v>
      </c>
      <c r="O381" s="86"/>
      <c r="P381" s="239">
        <f>O381*H381</f>
        <v>0</v>
      </c>
      <c r="Q381" s="239">
        <v>0</v>
      </c>
      <c r="R381" s="239">
        <f>Q381*H381</f>
        <v>0</v>
      </c>
      <c r="S381" s="239">
        <v>0</v>
      </c>
      <c r="T381" s="240">
        <f>S381*H381</f>
        <v>0</v>
      </c>
      <c r="U381" s="40"/>
      <c r="V381" s="40"/>
      <c r="W381" s="40"/>
      <c r="X381" s="40"/>
      <c r="Y381" s="40"/>
      <c r="Z381" s="40"/>
      <c r="AA381" s="40"/>
      <c r="AB381" s="40"/>
      <c r="AC381" s="40"/>
      <c r="AD381" s="40"/>
      <c r="AE381" s="40"/>
      <c r="AR381" s="241" t="s">
        <v>536</v>
      </c>
      <c r="AT381" s="241" t="s">
        <v>416</v>
      </c>
      <c r="AU381" s="241" t="s">
        <v>81</v>
      </c>
      <c r="AY381" s="19" t="s">
        <v>285</v>
      </c>
      <c r="BE381" s="242">
        <f>IF(N381="základní",J381,0)</f>
        <v>0</v>
      </c>
      <c r="BF381" s="242">
        <f>IF(N381="snížená",J381,0)</f>
        <v>0</v>
      </c>
      <c r="BG381" s="242">
        <f>IF(N381="zákl. přenesená",J381,0)</f>
        <v>0</v>
      </c>
      <c r="BH381" s="242">
        <f>IF(N381="sníž. přenesená",J381,0)</f>
        <v>0</v>
      </c>
      <c r="BI381" s="242">
        <f>IF(N381="nulová",J381,0)</f>
        <v>0</v>
      </c>
      <c r="BJ381" s="19" t="s">
        <v>79</v>
      </c>
      <c r="BK381" s="242">
        <f>ROUND(I381*H381,2)</f>
        <v>0</v>
      </c>
      <c r="BL381" s="19" t="s">
        <v>157</v>
      </c>
      <c r="BM381" s="241" t="s">
        <v>5231</v>
      </c>
    </row>
    <row r="382" s="2" customFormat="1">
      <c r="A382" s="40"/>
      <c r="B382" s="41"/>
      <c r="C382" s="42"/>
      <c r="D382" s="243" t="s">
        <v>293</v>
      </c>
      <c r="E382" s="42"/>
      <c r="F382" s="244" t="s">
        <v>5230</v>
      </c>
      <c r="G382" s="42"/>
      <c r="H382" s="42"/>
      <c r="I382" s="150"/>
      <c r="J382" s="42"/>
      <c r="K382" s="42"/>
      <c r="L382" s="46"/>
      <c r="M382" s="245"/>
      <c r="N382" s="246"/>
      <c r="O382" s="86"/>
      <c r="P382" s="86"/>
      <c r="Q382" s="86"/>
      <c r="R382" s="86"/>
      <c r="S382" s="86"/>
      <c r="T382" s="87"/>
      <c r="U382" s="40"/>
      <c r="V382" s="40"/>
      <c r="W382" s="40"/>
      <c r="X382" s="40"/>
      <c r="Y382" s="40"/>
      <c r="Z382" s="40"/>
      <c r="AA382" s="40"/>
      <c r="AB382" s="40"/>
      <c r="AC382" s="40"/>
      <c r="AD382" s="40"/>
      <c r="AE382" s="40"/>
      <c r="AT382" s="19" t="s">
        <v>293</v>
      </c>
      <c r="AU382" s="19" t="s">
        <v>81</v>
      </c>
    </row>
    <row r="383" s="13" customFormat="1">
      <c r="A383" s="13"/>
      <c r="B383" s="248"/>
      <c r="C383" s="249"/>
      <c r="D383" s="243" t="s">
        <v>297</v>
      </c>
      <c r="E383" s="250" t="s">
        <v>19</v>
      </c>
      <c r="F383" s="251" t="s">
        <v>5232</v>
      </c>
      <c r="G383" s="249"/>
      <c r="H383" s="252">
        <v>1.3</v>
      </c>
      <c r="I383" s="253"/>
      <c r="J383" s="249"/>
      <c r="K383" s="249"/>
      <c r="L383" s="254"/>
      <c r="M383" s="255"/>
      <c r="N383" s="256"/>
      <c r="O383" s="256"/>
      <c r="P383" s="256"/>
      <c r="Q383" s="256"/>
      <c r="R383" s="256"/>
      <c r="S383" s="256"/>
      <c r="T383" s="257"/>
      <c r="U383" s="13"/>
      <c r="V383" s="13"/>
      <c r="W383" s="13"/>
      <c r="X383" s="13"/>
      <c r="Y383" s="13"/>
      <c r="Z383" s="13"/>
      <c r="AA383" s="13"/>
      <c r="AB383" s="13"/>
      <c r="AC383" s="13"/>
      <c r="AD383" s="13"/>
      <c r="AE383" s="13"/>
      <c r="AT383" s="258" t="s">
        <v>297</v>
      </c>
      <c r="AU383" s="258" t="s">
        <v>81</v>
      </c>
      <c r="AV383" s="13" t="s">
        <v>81</v>
      </c>
      <c r="AW383" s="13" t="s">
        <v>33</v>
      </c>
      <c r="AX383" s="13" t="s">
        <v>79</v>
      </c>
      <c r="AY383" s="258" t="s">
        <v>285</v>
      </c>
    </row>
    <row r="384" s="2" customFormat="1" ht="16.5" customHeight="1">
      <c r="A384" s="40"/>
      <c r="B384" s="41"/>
      <c r="C384" s="291" t="s">
        <v>878</v>
      </c>
      <c r="D384" s="291" t="s">
        <v>416</v>
      </c>
      <c r="E384" s="292" t="s">
        <v>3782</v>
      </c>
      <c r="F384" s="293" t="s">
        <v>3785</v>
      </c>
      <c r="G384" s="294" t="s">
        <v>3219</v>
      </c>
      <c r="H384" s="295">
        <v>24</v>
      </c>
      <c r="I384" s="296"/>
      <c r="J384" s="297">
        <f>ROUND(I384*H384,2)</f>
        <v>0</v>
      </c>
      <c r="K384" s="293" t="s">
        <v>19</v>
      </c>
      <c r="L384" s="298"/>
      <c r="M384" s="299" t="s">
        <v>19</v>
      </c>
      <c r="N384" s="300" t="s">
        <v>43</v>
      </c>
      <c r="O384" s="86"/>
      <c r="P384" s="239">
        <f>O384*H384</f>
        <v>0</v>
      </c>
      <c r="Q384" s="239">
        <v>0</v>
      </c>
      <c r="R384" s="239">
        <f>Q384*H384</f>
        <v>0</v>
      </c>
      <c r="S384" s="239">
        <v>0</v>
      </c>
      <c r="T384" s="240">
        <f>S384*H384</f>
        <v>0</v>
      </c>
      <c r="U384" s="40"/>
      <c r="V384" s="40"/>
      <c r="W384" s="40"/>
      <c r="X384" s="40"/>
      <c r="Y384" s="40"/>
      <c r="Z384" s="40"/>
      <c r="AA384" s="40"/>
      <c r="AB384" s="40"/>
      <c r="AC384" s="40"/>
      <c r="AD384" s="40"/>
      <c r="AE384" s="40"/>
      <c r="AR384" s="241" t="s">
        <v>536</v>
      </c>
      <c r="AT384" s="241" t="s">
        <v>416</v>
      </c>
      <c r="AU384" s="241" t="s">
        <v>81</v>
      </c>
      <c r="AY384" s="19" t="s">
        <v>285</v>
      </c>
      <c r="BE384" s="242">
        <f>IF(N384="základní",J384,0)</f>
        <v>0</v>
      </c>
      <c r="BF384" s="242">
        <f>IF(N384="snížená",J384,0)</f>
        <v>0</v>
      </c>
      <c r="BG384" s="242">
        <f>IF(N384="zákl. přenesená",J384,0)</f>
        <v>0</v>
      </c>
      <c r="BH384" s="242">
        <f>IF(N384="sníž. přenesená",J384,0)</f>
        <v>0</v>
      </c>
      <c r="BI384" s="242">
        <f>IF(N384="nulová",J384,0)</f>
        <v>0</v>
      </c>
      <c r="BJ384" s="19" t="s">
        <v>79</v>
      </c>
      <c r="BK384" s="242">
        <f>ROUND(I384*H384,2)</f>
        <v>0</v>
      </c>
      <c r="BL384" s="19" t="s">
        <v>157</v>
      </c>
      <c r="BM384" s="241" t="s">
        <v>5233</v>
      </c>
    </row>
    <row r="385" s="2" customFormat="1">
      <c r="A385" s="40"/>
      <c r="B385" s="41"/>
      <c r="C385" s="42"/>
      <c r="D385" s="243" t="s">
        <v>293</v>
      </c>
      <c r="E385" s="42"/>
      <c r="F385" s="244" t="s">
        <v>3785</v>
      </c>
      <c r="G385" s="42"/>
      <c r="H385" s="42"/>
      <c r="I385" s="150"/>
      <c r="J385" s="42"/>
      <c r="K385" s="42"/>
      <c r="L385" s="46"/>
      <c r="M385" s="245"/>
      <c r="N385" s="246"/>
      <c r="O385" s="86"/>
      <c r="P385" s="86"/>
      <c r="Q385" s="86"/>
      <c r="R385" s="86"/>
      <c r="S385" s="86"/>
      <c r="T385" s="87"/>
      <c r="U385" s="40"/>
      <c r="V385" s="40"/>
      <c r="W385" s="40"/>
      <c r="X385" s="40"/>
      <c r="Y385" s="40"/>
      <c r="Z385" s="40"/>
      <c r="AA385" s="40"/>
      <c r="AB385" s="40"/>
      <c r="AC385" s="40"/>
      <c r="AD385" s="40"/>
      <c r="AE385" s="40"/>
      <c r="AT385" s="19" t="s">
        <v>293</v>
      </c>
      <c r="AU385" s="19" t="s">
        <v>81</v>
      </c>
    </row>
    <row r="386" s="2" customFormat="1" ht="16.5" customHeight="1">
      <c r="A386" s="40"/>
      <c r="B386" s="41"/>
      <c r="C386" s="291" t="s">
        <v>884</v>
      </c>
      <c r="D386" s="291" t="s">
        <v>416</v>
      </c>
      <c r="E386" s="292" t="s">
        <v>3786</v>
      </c>
      <c r="F386" s="293" t="s">
        <v>3787</v>
      </c>
      <c r="G386" s="294" t="s">
        <v>609</v>
      </c>
      <c r="H386" s="295">
        <v>1</v>
      </c>
      <c r="I386" s="296"/>
      <c r="J386" s="297">
        <f>ROUND(I386*H386,2)</f>
        <v>0</v>
      </c>
      <c r="K386" s="293" t="s">
        <v>19</v>
      </c>
      <c r="L386" s="298"/>
      <c r="M386" s="299" t="s">
        <v>19</v>
      </c>
      <c r="N386" s="300" t="s">
        <v>43</v>
      </c>
      <c r="O386" s="86"/>
      <c r="P386" s="239">
        <f>O386*H386</f>
        <v>0</v>
      </c>
      <c r="Q386" s="239">
        <v>0</v>
      </c>
      <c r="R386" s="239">
        <f>Q386*H386</f>
        <v>0</v>
      </c>
      <c r="S386" s="239">
        <v>0</v>
      </c>
      <c r="T386" s="240">
        <f>S386*H386</f>
        <v>0</v>
      </c>
      <c r="U386" s="40"/>
      <c r="V386" s="40"/>
      <c r="W386" s="40"/>
      <c r="X386" s="40"/>
      <c r="Y386" s="40"/>
      <c r="Z386" s="40"/>
      <c r="AA386" s="40"/>
      <c r="AB386" s="40"/>
      <c r="AC386" s="40"/>
      <c r="AD386" s="40"/>
      <c r="AE386" s="40"/>
      <c r="AR386" s="241" t="s">
        <v>536</v>
      </c>
      <c r="AT386" s="241" t="s">
        <v>416</v>
      </c>
      <c r="AU386" s="241" t="s">
        <v>81</v>
      </c>
      <c r="AY386" s="19" t="s">
        <v>285</v>
      </c>
      <c r="BE386" s="242">
        <f>IF(N386="základní",J386,0)</f>
        <v>0</v>
      </c>
      <c r="BF386" s="242">
        <f>IF(N386="snížená",J386,0)</f>
        <v>0</v>
      </c>
      <c r="BG386" s="242">
        <f>IF(N386="zákl. přenesená",J386,0)</f>
        <v>0</v>
      </c>
      <c r="BH386" s="242">
        <f>IF(N386="sníž. přenesená",J386,0)</f>
        <v>0</v>
      </c>
      <c r="BI386" s="242">
        <f>IF(N386="nulová",J386,0)</f>
        <v>0</v>
      </c>
      <c r="BJ386" s="19" t="s">
        <v>79</v>
      </c>
      <c r="BK386" s="242">
        <f>ROUND(I386*H386,2)</f>
        <v>0</v>
      </c>
      <c r="BL386" s="19" t="s">
        <v>157</v>
      </c>
      <c r="BM386" s="241" t="s">
        <v>5234</v>
      </c>
    </row>
    <row r="387" s="2" customFormat="1">
      <c r="A387" s="40"/>
      <c r="B387" s="41"/>
      <c r="C387" s="42"/>
      <c r="D387" s="243" t="s">
        <v>293</v>
      </c>
      <c r="E387" s="42"/>
      <c r="F387" s="244" t="s">
        <v>3787</v>
      </c>
      <c r="G387" s="42"/>
      <c r="H387" s="42"/>
      <c r="I387" s="150"/>
      <c r="J387" s="42"/>
      <c r="K387" s="42"/>
      <c r="L387" s="46"/>
      <c r="M387" s="245"/>
      <c r="N387" s="246"/>
      <c r="O387" s="86"/>
      <c r="P387" s="86"/>
      <c r="Q387" s="86"/>
      <c r="R387" s="86"/>
      <c r="S387" s="86"/>
      <c r="T387" s="87"/>
      <c r="U387" s="40"/>
      <c r="V387" s="40"/>
      <c r="W387" s="40"/>
      <c r="X387" s="40"/>
      <c r="Y387" s="40"/>
      <c r="Z387" s="40"/>
      <c r="AA387" s="40"/>
      <c r="AB387" s="40"/>
      <c r="AC387" s="40"/>
      <c r="AD387" s="40"/>
      <c r="AE387" s="40"/>
      <c r="AT387" s="19" t="s">
        <v>293</v>
      </c>
      <c r="AU387" s="19" t="s">
        <v>81</v>
      </c>
    </row>
    <row r="388" s="2" customFormat="1" ht="16.5" customHeight="1">
      <c r="A388" s="40"/>
      <c r="B388" s="41"/>
      <c r="C388" s="291" t="s">
        <v>888</v>
      </c>
      <c r="D388" s="291" t="s">
        <v>416</v>
      </c>
      <c r="E388" s="292" t="s">
        <v>4191</v>
      </c>
      <c r="F388" s="293" t="s">
        <v>4192</v>
      </c>
      <c r="G388" s="294" t="s">
        <v>609</v>
      </c>
      <c r="H388" s="295">
        <v>1</v>
      </c>
      <c r="I388" s="296"/>
      <c r="J388" s="297">
        <f>ROUND(I388*H388,2)</f>
        <v>0</v>
      </c>
      <c r="K388" s="293" t="s">
        <v>19</v>
      </c>
      <c r="L388" s="298"/>
      <c r="M388" s="299" t="s">
        <v>19</v>
      </c>
      <c r="N388" s="300" t="s">
        <v>43</v>
      </c>
      <c r="O388" s="86"/>
      <c r="P388" s="239">
        <f>O388*H388</f>
        <v>0</v>
      </c>
      <c r="Q388" s="239">
        <v>0</v>
      </c>
      <c r="R388" s="239">
        <f>Q388*H388</f>
        <v>0</v>
      </c>
      <c r="S388" s="239">
        <v>0</v>
      </c>
      <c r="T388" s="240">
        <f>S388*H388</f>
        <v>0</v>
      </c>
      <c r="U388" s="40"/>
      <c r="V388" s="40"/>
      <c r="W388" s="40"/>
      <c r="X388" s="40"/>
      <c r="Y388" s="40"/>
      <c r="Z388" s="40"/>
      <c r="AA388" s="40"/>
      <c r="AB388" s="40"/>
      <c r="AC388" s="40"/>
      <c r="AD388" s="40"/>
      <c r="AE388" s="40"/>
      <c r="AR388" s="241" t="s">
        <v>536</v>
      </c>
      <c r="AT388" s="241" t="s">
        <v>416</v>
      </c>
      <c r="AU388" s="241" t="s">
        <v>81</v>
      </c>
      <c r="AY388" s="19" t="s">
        <v>285</v>
      </c>
      <c r="BE388" s="242">
        <f>IF(N388="základní",J388,0)</f>
        <v>0</v>
      </c>
      <c r="BF388" s="242">
        <f>IF(N388="snížená",J388,0)</f>
        <v>0</v>
      </c>
      <c r="BG388" s="242">
        <f>IF(N388="zákl. přenesená",J388,0)</f>
        <v>0</v>
      </c>
      <c r="BH388" s="242">
        <f>IF(N388="sníž. přenesená",J388,0)</f>
        <v>0</v>
      </c>
      <c r="BI388" s="242">
        <f>IF(N388="nulová",J388,0)</f>
        <v>0</v>
      </c>
      <c r="BJ388" s="19" t="s">
        <v>79</v>
      </c>
      <c r="BK388" s="242">
        <f>ROUND(I388*H388,2)</f>
        <v>0</v>
      </c>
      <c r="BL388" s="19" t="s">
        <v>157</v>
      </c>
      <c r="BM388" s="241" t="s">
        <v>5235</v>
      </c>
    </row>
    <row r="389" s="2" customFormat="1">
      <c r="A389" s="40"/>
      <c r="B389" s="41"/>
      <c r="C389" s="42"/>
      <c r="D389" s="243" t="s">
        <v>293</v>
      </c>
      <c r="E389" s="42"/>
      <c r="F389" s="244" t="s">
        <v>4192</v>
      </c>
      <c r="G389" s="42"/>
      <c r="H389" s="42"/>
      <c r="I389" s="150"/>
      <c r="J389" s="42"/>
      <c r="K389" s="42"/>
      <c r="L389" s="46"/>
      <c r="M389" s="245"/>
      <c r="N389" s="246"/>
      <c r="O389" s="86"/>
      <c r="P389" s="86"/>
      <c r="Q389" s="86"/>
      <c r="R389" s="86"/>
      <c r="S389" s="86"/>
      <c r="T389" s="87"/>
      <c r="U389" s="40"/>
      <c r="V389" s="40"/>
      <c r="W389" s="40"/>
      <c r="X389" s="40"/>
      <c r="Y389" s="40"/>
      <c r="Z389" s="40"/>
      <c r="AA389" s="40"/>
      <c r="AB389" s="40"/>
      <c r="AC389" s="40"/>
      <c r="AD389" s="40"/>
      <c r="AE389" s="40"/>
      <c r="AT389" s="19" t="s">
        <v>293</v>
      </c>
      <c r="AU389" s="19" t="s">
        <v>81</v>
      </c>
    </row>
    <row r="390" s="2" customFormat="1" ht="16.5" customHeight="1">
      <c r="A390" s="40"/>
      <c r="B390" s="41"/>
      <c r="C390" s="291" t="s">
        <v>892</v>
      </c>
      <c r="D390" s="291" t="s">
        <v>416</v>
      </c>
      <c r="E390" s="292" t="s">
        <v>3789</v>
      </c>
      <c r="F390" s="293" t="s">
        <v>3790</v>
      </c>
      <c r="G390" s="294" t="s">
        <v>609</v>
      </c>
      <c r="H390" s="295">
        <v>1</v>
      </c>
      <c r="I390" s="296"/>
      <c r="J390" s="297">
        <f>ROUND(I390*H390,2)</f>
        <v>0</v>
      </c>
      <c r="K390" s="293" t="s">
        <v>19</v>
      </c>
      <c r="L390" s="298"/>
      <c r="M390" s="299" t="s">
        <v>19</v>
      </c>
      <c r="N390" s="300" t="s">
        <v>43</v>
      </c>
      <c r="O390" s="86"/>
      <c r="P390" s="239">
        <f>O390*H390</f>
        <v>0</v>
      </c>
      <c r="Q390" s="239">
        <v>0</v>
      </c>
      <c r="R390" s="239">
        <f>Q390*H390</f>
        <v>0</v>
      </c>
      <c r="S390" s="239">
        <v>0</v>
      </c>
      <c r="T390" s="240">
        <f>S390*H390</f>
        <v>0</v>
      </c>
      <c r="U390" s="40"/>
      <c r="V390" s="40"/>
      <c r="W390" s="40"/>
      <c r="X390" s="40"/>
      <c r="Y390" s="40"/>
      <c r="Z390" s="40"/>
      <c r="AA390" s="40"/>
      <c r="AB390" s="40"/>
      <c r="AC390" s="40"/>
      <c r="AD390" s="40"/>
      <c r="AE390" s="40"/>
      <c r="AR390" s="241" t="s">
        <v>536</v>
      </c>
      <c r="AT390" s="241" t="s">
        <v>416</v>
      </c>
      <c r="AU390" s="241" t="s">
        <v>81</v>
      </c>
      <c r="AY390" s="19" t="s">
        <v>285</v>
      </c>
      <c r="BE390" s="242">
        <f>IF(N390="základní",J390,0)</f>
        <v>0</v>
      </c>
      <c r="BF390" s="242">
        <f>IF(N390="snížená",J390,0)</f>
        <v>0</v>
      </c>
      <c r="BG390" s="242">
        <f>IF(N390="zákl. přenesená",J390,0)</f>
        <v>0</v>
      </c>
      <c r="BH390" s="242">
        <f>IF(N390="sníž. přenesená",J390,0)</f>
        <v>0</v>
      </c>
      <c r="BI390" s="242">
        <f>IF(N390="nulová",J390,0)</f>
        <v>0</v>
      </c>
      <c r="BJ390" s="19" t="s">
        <v>79</v>
      </c>
      <c r="BK390" s="242">
        <f>ROUND(I390*H390,2)</f>
        <v>0</v>
      </c>
      <c r="BL390" s="19" t="s">
        <v>157</v>
      </c>
      <c r="BM390" s="241" t="s">
        <v>5236</v>
      </c>
    </row>
    <row r="391" s="2" customFormat="1">
      <c r="A391" s="40"/>
      <c r="B391" s="41"/>
      <c r="C391" s="42"/>
      <c r="D391" s="243" t="s">
        <v>293</v>
      </c>
      <c r="E391" s="42"/>
      <c r="F391" s="244" t="s">
        <v>3790</v>
      </c>
      <c r="G391" s="42"/>
      <c r="H391" s="42"/>
      <c r="I391" s="150"/>
      <c r="J391" s="42"/>
      <c r="K391" s="42"/>
      <c r="L391" s="46"/>
      <c r="M391" s="245"/>
      <c r="N391" s="246"/>
      <c r="O391" s="86"/>
      <c r="P391" s="86"/>
      <c r="Q391" s="86"/>
      <c r="R391" s="86"/>
      <c r="S391" s="86"/>
      <c r="T391" s="87"/>
      <c r="U391" s="40"/>
      <c r="V391" s="40"/>
      <c r="W391" s="40"/>
      <c r="X391" s="40"/>
      <c r="Y391" s="40"/>
      <c r="Z391" s="40"/>
      <c r="AA391" s="40"/>
      <c r="AB391" s="40"/>
      <c r="AC391" s="40"/>
      <c r="AD391" s="40"/>
      <c r="AE391" s="40"/>
      <c r="AT391" s="19" t="s">
        <v>293</v>
      </c>
      <c r="AU391" s="19" t="s">
        <v>81</v>
      </c>
    </row>
    <row r="392" s="2" customFormat="1" ht="16.5" customHeight="1">
      <c r="A392" s="40"/>
      <c r="B392" s="41"/>
      <c r="C392" s="291" t="s">
        <v>896</v>
      </c>
      <c r="D392" s="291" t="s">
        <v>416</v>
      </c>
      <c r="E392" s="292" t="s">
        <v>4195</v>
      </c>
      <c r="F392" s="293" t="s">
        <v>4196</v>
      </c>
      <c r="G392" s="294" t="s">
        <v>609</v>
      </c>
      <c r="H392" s="295">
        <v>1</v>
      </c>
      <c r="I392" s="296"/>
      <c r="J392" s="297">
        <f>ROUND(I392*H392,2)</f>
        <v>0</v>
      </c>
      <c r="K392" s="293" t="s">
        <v>19</v>
      </c>
      <c r="L392" s="298"/>
      <c r="M392" s="299" t="s">
        <v>19</v>
      </c>
      <c r="N392" s="300" t="s">
        <v>43</v>
      </c>
      <c r="O392" s="86"/>
      <c r="P392" s="239">
        <f>O392*H392</f>
        <v>0</v>
      </c>
      <c r="Q392" s="239">
        <v>0</v>
      </c>
      <c r="R392" s="239">
        <f>Q392*H392</f>
        <v>0</v>
      </c>
      <c r="S392" s="239">
        <v>0</v>
      </c>
      <c r="T392" s="240">
        <f>S392*H392</f>
        <v>0</v>
      </c>
      <c r="U392" s="40"/>
      <c r="V392" s="40"/>
      <c r="W392" s="40"/>
      <c r="X392" s="40"/>
      <c r="Y392" s="40"/>
      <c r="Z392" s="40"/>
      <c r="AA392" s="40"/>
      <c r="AB392" s="40"/>
      <c r="AC392" s="40"/>
      <c r="AD392" s="40"/>
      <c r="AE392" s="40"/>
      <c r="AR392" s="241" t="s">
        <v>536</v>
      </c>
      <c r="AT392" s="241" t="s">
        <v>416</v>
      </c>
      <c r="AU392" s="241" t="s">
        <v>81</v>
      </c>
      <c r="AY392" s="19" t="s">
        <v>285</v>
      </c>
      <c r="BE392" s="242">
        <f>IF(N392="základní",J392,0)</f>
        <v>0</v>
      </c>
      <c r="BF392" s="242">
        <f>IF(N392="snížená",J392,0)</f>
        <v>0</v>
      </c>
      <c r="BG392" s="242">
        <f>IF(N392="zákl. přenesená",J392,0)</f>
        <v>0</v>
      </c>
      <c r="BH392" s="242">
        <f>IF(N392="sníž. přenesená",J392,0)</f>
        <v>0</v>
      </c>
      <c r="BI392" s="242">
        <f>IF(N392="nulová",J392,0)</f>
        <v>0</v>
      </c>
      <c r="BJ392" s="19" t="s">
        <v>79</v>
      </c>
      <c r="BK392" s="242">
        <f>ROUND(I392*H392,2)</f>
        <v>0</v>
      </c>
      <c r="BL392" s="19" t="s">
        <v>157</v>
      </c>
      <c r="BM392" s="241" t="s">
        <v>5237</v>
      </c>
    </row>
    <row r="393" s="2" customFormat="1">
      <c r="A393" s="40"/>
      <c r="B393" s="41"/>
      <c r="C393" s="42"/>
      <c r="D393" s="243" t="s">
        <v>293</v>
      </c>
      <c r="E393" s="42"/>
      <c r="F393" s="244" t="s">
        <v>4196</v>
      </c>
      <c r="G393" s="42"/>
      <c r="H393" s="42"/>
      <c r="I393" s="150"/>
      <c r="J393" s="42"/>
      <c r="K393" s="42"/>
      <c r="L393" s="46"/>
      <c r="M393" s="245"/>
      <c r="N393" s="246"/>
      <c r="O393" s="86"/>
      <c r="P393" s="86"/>
      <c r="Q393" s="86"/>
      <c r="R393" s="86"/>
      <c r="S393" s="86"/>
      <c r="T393" s="87"/>
      <c r="U393" s="40"/>
      <c r="V393" s="40"/>
      <c r="W393" s="40"/>
      <c r="X393" s="40"/>
      <c r="Y393" s="40"/>
      <c r="Z393" s="40"/>
      <c r="AA393" s="40"/>
      <c r="AB393" s="40"/>
      <c r="AC393" s="40"/>
      <c r="AD393" s="40"/>
      <c r="AE393" s="40"/>
      <c r="AT393" s="19" t="s">
        <v>293</v>
      </c>
      <c r="AU393" s="19" t="s">
        <v>81</v>
      </c>
    </row>
    <row r="394" s="2" customFormat="1" ht="16.5" customHeight="1">
      <c r="A394" s="40"/>
      <c r="B394" s="41"/>
      <c r="C394" s="291" t="s">
        <v>900</v>
      </c>
      <c r="D394" s="291" t="s">
        <v>416</v>
      </c>
      <c r="E394" s="292" t="s">
        <v>3792</v>
      </c>
      <c r="F394" s="293" t="s">
        <v>3793</v>
      </c>
      <c r="G394" s="294" t="s">
        <v>3219</v>
      </c>
      <c r="H394" s="295">
        <v>4</v>
      </c>
      <c r="I394" s="296"/>
      <c r="J394" s="297">
        <f>ROUND(I394*H394,2)</f>
        <v>0</v>
      </c>
      <c r="K394" s="293" t="s">
        <v>19</v>
      </c>
      <c r="L394" s="298"/>
      <c r="M394" s="299" t="s">
        <v>19</v>
      </c>
      <c r="N394" s="300" t="s">
        <v>43</v>
      </c>
      <c r="O394" s="86"/>
      <c r="P394" s="239">
        <f>O394*H394</f>
        <v>0</v>
      </c>
      <c r="Q394" s="239">
        <v>0</v>
      </c>
      <c r="R394" s="239">
        <f>Q394*H394</f>
        <v>0</v>
      </c>
      <c r="S394" s="239">
        <v>0</v>
      </c>
      <c r="T394" s="240">
        <f>S394*H394</f>
        <v>0</v>
      </c>
      <c r="U394" s="40"/>
      <c r="V394" s="40"/>
      <c r="W394" s="40"/>
      <c r="X394" s="40"/>
      <c r="Y394" s="40"/>
      <c r="Z394" s="40"/>
      <c r="AA394" s="40"/>
      <c r="AB394" s="40"/>
      <c r="AC394" s="40"/>
      <c r="AD394" s="40"/>
      <c r="AE394" s="40"/>
      <c r="AR394" s="241" t="s">
        <v>536</v>
      </c>
      <c r="AT394" s="241" t="s">
        <v>416</v>
      </c>
      <c r="AU394" s="241" t="s">
        <v>81</v>
      </c>
      <c r="AY394" s="19" t="s">
        <v>285</v>
      </c>
      <c r="BE394" s="242">
        <f>IF(N394="základní",J394,0)</f>
        <v>0</v>
      </c>
      <c r="BF394" s="242">
        <f>IF(N394="snížená",J394,0)</f>
        <v>0</v>
      </c>
      <c r="BG394" s="242">
        <f>IF(N394="zákl. přenesená",J394,0)</f>
        <v>0</v>
      </c>
      <c r="BH394" s="242">
        <f>IF(N394="sníž. přenesená",J394,0)</f>
        <v>0</v>
      </c>
      <c r="BI394" s="242">
        <f>IF(N394="nulová",J394,0)</f>
        <v>0</v>
      </c>
      <c r="BJ394" s="19" t="s">
        <v>79</v>
      </c>
      <c r="BK394" s="242">
        <f>ROUND(I394*H394,2)</f>
        <v>0</v>
      </c>
      <c r="BL394" s="19" t="s">
        <v>157</v>
      </c>
      <c r="BM394" s="241" t="s">
        <v>5238</v>
      </c>
    </row>
    <row r="395" s="2" customFormat="1">
      <c r="A395" s="40"/>
      <c r="B395" s="41"/>
      <c r="C395" s="42"/>
      <c r="D395" s="243" t="s">
        <v>293</v>
      </c>
      <c r="E395" s="42"/>
      <c r="F395" s="244" t="s">
        <v>3235</v>
      </c>
      <c r="G395" s="42"/>
      <c r="H395" s="42"/>
      <c r="I395" s="150"/>
      <c r="J395" s="42"/>
      <c r="K395" s="42"/>
      <c r="L395" s="46"/>
      <c r="M395" s="245"/>
      <c r="N395" s="246"/>
      <c r="O395" s="86"/>
      <c r="P395" s="86"/>
      <c r="Q395" s="86"/>
      <c r="R395" s="86"/>
      <c r="S395" s="86"/>
      <c r="T395" s="87"/>
      <c r="U395" s="40"/>
      <c r="V395" s="40"/>
      <c r="W395" s="40"/>
      <c r="X395" s="40"/>
      <c r="Y395" s="40"/>
      <c r="Z395" s="40"/>
      <c r="AA395" s="40"/>
      <c r="AB395" s="40"/>
      <c r="AC395" s="40"/>
      <c r="AD395" s="40"/>
      <c r="AE395" s="40"/>
      <c r="AT395" s="19" t="s">
        <v>293</v>
      </c>
      <c r="AU395" s="19" t="s">
        <v>81</v>
      </c>
    </row>
    <row r="396" s="2" customFormat="1" ht="16.5" customHeight="1">
      <c r="A396" s="40"/>
      <c r="B396" s="41"/>
      <c r="C396" s="291" t="s">
        <v>910</v>
      </c>
      <c r="D396" s="291" t="s">
        <v>416</v>
      </c>
      <c r="E396" s="292" t="s">
        <v>3795</v>
      </c>
      <c r="F396" s="293" t="s">
        <v>3796</v>
      </c>
      <c r="G396" s="294" t="s">
        <v>3219</v>
      </c>
      <c r="H396" s="295">
        <v>4</v>
      </c>
      <c r="I396" s="296"/>
      <c r="J396" s="297">
        <f>ROUND(I396*H396,2)</f>
        <v>0</v>
      </c>
      <c r="K396" s="293" t="s">
        <v>19</v>
      </c>
      <c r="L396" s="298"/>
      <c r="M396" s="299" t="s">
        <v>19</v>
      </c>
      <c r="N396" s="300" t="s">
        <v>43</v>
      </c>
      <c r="O396" s="86"/>
      <c r="P396" s="239">
        <f>O396*H396</f>
        <v>0</v>
      </c>
      <c r="Q396" s="239">
        <v>0</v>
      </c>
      <c r="R396" s="239">
        <f>Q396*H396</f>
        <v>0</v>
      </c>
      <c r="S396" s="239">
        <v>0</v>
      </c>
      <c r="T396" s="240">
        <f>S396*H396</f>
        <v>0</v>
      </c>
      <c r="U396" s="40"/>
      <c r="V396" s="40"/>
      <c r="W396" s="40"/>
      <c r="X396" s="40"/>
      <c r="Y396" s="40"/>
      <c r="Z396" s="40"/>
      <c r="AA396" s="40"/>
      <c r="AB396" s="40"/>
      <c r="AC396" s="40"/>
      <c r="AD396" s="40"/>
      <c r="AE396" s="40"/>
      <c r="AR396" s="241" t="s">
        <v>536</v>
      </c>
      <c r="AT396" s="241" t="s">
        <v>416</v>
      </c>
      <c r="AU396" s="241" t="s">
        <v>81</v>
      </c>
      <c r="AY396" s="19" t="s">
        <v>285</v>
      </c>
      <c r="BE396" s="242">
        <f>IF(N396="základní",J396,0)</f>
        <v>0</v>
      </c>
      <c r="BF396" s="242">
        <f>IF(N396="snížená",J396,0)</f>
        <v>0</v>
      </c>
      <c r="BG396" s="242">
        <f>IF(N396="zákl. přenesená",J396,0)</f>
        <v>0</v>
      </c>
      <c r="BH396" s="242">
        <f>IF(N396="sníž. přenesená",J396,0)</f>
        <v>0</v>
      </c>
      <c r="BI396" s="242">
        <f>IF(N396="nulová",J396,0)</f>
        <v>0</v>
      </c>
      <c r="BJ396" s="19" t="s">
        <v>79</v>
      </c>
      <c r="BK396" s="242">
        <f>ROUND(I396*H396,2)</f>
        <v>0</v>
      </c>
      <c r="BL396" s="19" t="s">
        <v>157</v>
      </c>
      <c r="BM396" s="241" t="s">
        <v>5239</v>
      </c>
    </row>
    <row r="397" s="2" customFormat="1">
      <c r="A397" s="40"/>
      <c r="B397" s="41"/>
      <c r="C397" s="42"/>
      <c r="D397" s="243" t="s">
        <v>293</v>
      </c>
      <c r="E397" s="42"/>
      <c r="F397" s="244" t="s">
        <v>3796</v>
      </c>
      <c r="G397" s="42"/>
      <c r="H397" s="42"/>
      <c r="I397" s="150"/>
      <c r="J397" s="42"/>
      <c r="K397" s="42"/>
      <c r="L397" s="46"/>
      <c r="M397" s="245"/>
      <c r="N397" s="246"/>
      <c r="O397" s="86"/>
      <c r="P397" s="86"/>
      <c r="Q397" s="86"/>
      <c r="R397" s="86"/>
      <c r="S397" s="86"/>
      <c r="T397" s="87"/>
      <c r="U397" s="40"/>
      <c r="V397" s="40"/>
      <c r="W397" s="40"/>
      <c r="X397" s="40"/>
      <c r="Y397" s="40"/>
      <c r="Z397" s="40"/>
      <c r="AA397" s="40"/>
      <c r="AB397" s="40"/>
      <c r="AC397" s="40"/>
      <c r="AD397" s="40"/>
      <c r="AE397" s="40"/>
      <c r="AT397" s="19" t="s">
        <v>293</v>
      </c>
      <c r="AU397" s="19" t="s">
        <v>81</v>
      </c>
    </row>
    <row r="398" s="2" customFormat="1" ht="16.5" customHeight="1">
      <c r="A398" s="40"/>
      <c r="B398" s="41"/>
      <c r="C398" s="291" t="s">
        <v>920</v>
      </c>
      <c r="D398" s="291" t="s">
        <v>416</v>
      </c>
      <c r="E398" s="292" t="s">
        <v>3798</v>
      </c>
      <c r="F398" s="293" t="s">
        <v>3799</v>
      </c>
      <c r="G398" s="294" t="s">
        <v>609</v>
      </c>
      <c r="H398" s="295">
        <v>1</v>
      </c>
      <c r="I398" s="296"/>
      <c r="J398" s="297">
        <f>ROUND(I398*H398,2)</f>
        <v>0</v>
      </c>
      <c r="K398" s="293" t="s">
        <v>19</v>
      </c>
      <c r="L398" s="298"/>
      <c r="M398" s="299" t="s">
        <v>19</v>
      </c>
      <c r="N398" s="300" t="s">
        <v>43</v>
      </c>
      <c r="O398" s="86"/>
      <c r="P398" s="239">
        <f>O398*H398</f>
        <v>0</v>
      </c>
      <c r="Q398" s="239">
        <v>0</v>
      </c>
      <c r="R398" s="239">
        <f>Q398*H398</f>
        <v>0</v>
      </c>
      <c r="S398" s="239">
        <v>0</v>
      </c>
      <c r="T398" s="240">
        <f>S398*H398</f>
        <v>0</v>
      </c>
      <c r="U398" s="40"/>
      <c r="V398" s="40"/>
      <c r="W398" s="40"/>
      <c r="X398" s="40"/>
      <c r="Y398" s="40"/>
      <c r="Z398" s="40"/>
      <c r="AA398" s="40"/>
      <c r="AB398" s="40"/>
      <c r="AC398" s="40"/>
      <c r="AD398" s="40"/>
      <c r="AE398" s="40"/>
      <c r="AR398" s="241" t="s">
        <v>536</v>
      </c>
      <c r="AT398" s="241" t="s">
        <v>416</v>
      </c>
      <c r="AU398" s="241" t="s">
        <v>81</v>
      </c>
      <c r="AY398" s="19" t="s">
        <v>285</v>
      </c>
      <c r="BE398" s="242">
        <f>IF(N398="základní",J398,0)</f>
        <v>0</v>
      </c>
      <c r="BF398" s="242">
        <f>IF(N398="snížená",J398,0)</f>
        <v>0</v>
      </c>
      <c r="BG398" s="242">
        <f>IF(N398="zákl. přenesená",J398,0)</f>
        <v>0</v>
      </c>
      <c r="BH398" s="242">
        <f>IF(N398="sníž. přenesená",J398,0)</f>
        <v>0</v>
      </c>
      <c r="BI398" s="242">
        <f>IF(N398="nulová",J398,0)</f>
        <v>0</v>
      </c>
      <c r="BJ398" s="19" t="s">
        <v>79</v>
      </c>
      <c r="BK398" s="242">
        <f>ROUND(I398*H398,2)</f>
        <v>0</v>
      </c>
      <c r="BL398" s="19" t="s">
        <v>157</v>
      </c>
      <c r="BM398" s="241" t="s">
        <v>5240</v>
      </c>
    </row>
    <row r="399" s="2" customFormat="1">
      <c r="A399" s="40"/>
      <c r="B399" s="41"/>
      <c r="C399" s="42"/>
      <c r="D399" s="243" t="s">
        <v>293</v>
      </c>
      <c r="E399" s="42"/>
      <c r="F399" s="244" t="s">
        <v>3799</v>
      </c>
      <c r="G399" s="42"/>
      <c r="H399" s="42"/>
      <c r="I399" s="150"/>
      <c r="J399" s="42"/>
      <c r="K399" s="42"/>
      <c r="L399" s="46"/>
      <c r="M399" s="245"/>
      <c r="N399" s="246"/>
      <c r="O399" s="86"/>
      <c r="P399" s="86"/>
      <c r="Q399" s="86"/>
      <c r="R399" s="86"/>
      <c r="S399" s="86"/>
      <c r="T399" s="87"/>
      <c r="U399" s="40"/>
      <c r="V399" s="40"/>
      <c r="W399" s="40"/>
      <c r="X399" s="40"/>
      <c r="Y399" s="40"/>
      <c r="Z399" s="40"/>
      <c r="AA399" s="40"/>
      <c r="AB399" s="40"/>
      <c r="AC399" s="40"/>
      <c r="AD399" s="40"/>
      <c r="AE399" s="40"/>
      <c r="AT399" s="19" t="s">
        <v>293</v>
      </c>
      <c r="AU399" s="19" t="s">
        <v>81</v>
      </c>
    </row>
    <row r="400" s="2" customFormat="1" ht="16.5" customHeight="1">
      <c r="A400" s="40"/>
      <c r="B400" s="41"/>
      <c r="C400" s="291" t="s">
        <v>925</v>
      </c>
      <c r="D400" s="291" t="s">
        <v>416</v>
      </c>
      <c r="E400" s="292" t="s">
        <v>3801</v>
      </c>
      <c r="F400" s="293" t="s">
        <v>3802</v>
      </c>
      <c r="G400" s="294" t="s">
        <v>609</v>
      </c>
      <c r="H400" s="295">
        <v>1</v>
      </c>
      <c r="I400" s="296"/>
      <c r="J400" s="297">
        <f>ROUND(I400*H400,2)</f>
        <v>0</v>
      </c>
      <c r="K400" s="293" t="s">
        <v>19</v>
      </c>
      <c r="L400" s="298"/>
      <c r="M400" s="299" t="s">
        <v>19</v>
      </c>
      <c r="N400" s="300" t="s">
        <v>43</v>
      </c>
      <c r="O400" s="86"/>
      <c r="P400" s="239">
        <f>O400*H400</f>
        <v>0</v>
      </c>
      <c r="Q400" s="239">
        <v>0</v>
      </c>
      <c r="R400" s="239">
        <f>Q400*H400</f>
        <v>0</v>
      </c>
      <c r="S400" s="239">
        <v>0</v>
      </c>
      <c r="T400" s="240">
        <f>S400*H400</f>
        <v>0</v>
      </c>
      <c r="U400" s="40"/>
      <c r="V400" s="40"/>
      <c r="W400" s="40"/>
      <c r="X400" s="40"/>
      <c r="Y400" s="40"/>
      <c r="Z400" s="40"/>
      <c r="AA400" s="40"/>
      <c r="AB400" s="40"/>
      <c r="AC400" s="40"/>
      <c r="AD400" s="40"/>
      <c r="AE400" s="40"/>
      <c r="AR400" s="241" t="s">
        <v>536</v>
      </c>
      <c r="AT400" s="241" t="s">
        <v>416</v>
      </c>
      <c r="AU400" s="241" t="s">
        <v>81</v>
      </c>
      <c r="AY400" s="19" t="s">
        <v>285</v>
      </c>
      <c r="BE400" s="242">
        <f>IF(N400="základní",J400,0)</f>
        <v>0</v>
      </c>
      <c r="BF400" s="242">
        <f>IF(N400="snížená",J400,0)</f>
        <v>0</v>
      </c>
      <c r="BG400" s="242">
        <f>IF(N400="zákl. přenesená",J400,0)</f>
        <v>0</v>
      </c>
      <c r="BH400" s="242">
        <f>IF(N400="sníž. přenesená",J400,0)</f>
        <v>0</v>
      </c>
      <c r="BI400" s="242">
        <f>IF(N400="nulová",J400,0)</f>
        <v>0</v>
      </c>
      <c r="BJ400" s="19" t="s">
        <v>79</v>
      </c>
      <c r="BK400" s="242">
        <f>ROUND(I400*H400,2)</f>
        <v>0</v>
      </c>
      <c r="BL400" s="19" t="s">
        <v>157</v>
      </c>
      <c r="BM400" s="241" t="s">
        <v>5241</v>
      </c>
    </row>
    <row r="401" s="2" customFormat="1">
      <c r="A401" s="40"/>
      <c r="B401" s="41"/>
      <c r="C401" s="42"/>
      <c r="D401" s="243" t="s">
        <v>293</v>
      </c>
      <c r="E401" s="42"/>
      <c r="F401" s="244" t="s">
        <v>3802</v>
      </c>
      <c r="G401" s="42"/>
      <c r="H401" s="42"/>
      <c r="I401" s="150"/>
      <c r="J401" s="42"/>
      <c r="K401" s="42"/>
      <c r="L401" s="46"/>
      <c r="M401" s="245"/>
      <c r="N401" s="246"/>
      <c r="O401" s="86"/>
      <c r="P401" s="86"/>
      <c r="Q401" s="86"/>
      <c r="R401" s="86"/>
      <c r="S401" s="86"/>
      <c r="T401" s="87"/>
      <c r="U401" s="40"/>
      <c r="V401" s="40"/>
      <c r="W401" s="40"/>
      <c r="X401" s="40"/>
      <c r="Y401" s="40"/>
      <c r="Z401" s="40"/>
      <c r="AA401" s="40"/>
      <c r="AB401" s="40"/>
      <c r="AC401" s="40"/>
      <c r="AD401" s="40"/>
      <c r="AE401" s="40"/>
      <c r="AT401" s="19" t="s">
        <v>293</v>
      </c>
      <c r="AU401" s="19" t="s">
        <v>81</v>
      </c>
    </row>
    <row r="402" s="2" customFormat="1" ht="16.5" customHeight="1">
      <c r="A402" s="40"/>
      <c r="B402" s="41"/>
      <c r="C402" s="291" t="s">
        <v>930</v>
      </c>
      <c r="D402" s="291" t="s">
        <v>416</v>
      </c>
      <c r="E402" s="292" t="s">
        <v>3804</v>
      </c>
      <c r="F402" s="293" t="s">
        <v>3805</v>
      </c>
      <c r="G402" s="294" t="s">
        <v>3219</v>
      </c>
      <c r="H402" s="295">
        <v>32</v>
      </c>
      <c r="I402" s="296"/>
      <c r="J402" s="297">
        <f>ROUND(I402*H402,2)</f>
        <v>0</v>
      </c>
      <c r="K402" s="293" t="s">
        <v>19</v>
      </c>
      <c r="L402" s="298"/>
      <c r="M402" s="299" t="s">
        <v>19</v>
      </c>
      <c r="N402" s="300" t="s">
        <v>43</v>
      </c>
      <c r="O402" s="86"/>
      <c r="P402" s="239">
        <f>O402*H402</f>
        <v>0</v>
      </c>
      <c r="Q402" s="239">
        <v>0</v>
      </c>
      <c r="R402" s="239">
        <f>Q402*H402</f>
        <v>0</v>
      </c>
      <c r="S402" s="239">
        <v>0</v>
      </c>
      <c r="T402" s="240">
        <f>S402*H402</f>
        <v>0</v>
      </c>
      <c r="U402" s="40"/>
      <c r="V402" s="40"/>
      <c r="W402" s="40"/>
      <c r="X402" s="40"/>
      <c r="Y402" s="40"/>
      <c r="Z402" s="40"/>
      <c r="AA402" s="40"/>
      <c r="AB402" s="40"/>
      <c r="AC402" s="40"/>
      <c r="AD402" s="40"/>
      <c r="AE402" s="40"/>
      <c r="AR402" s="241" t="s">
        <v>536</v>
      </c>
      <c r="AT402" s="241" t="s">
        <v>416</v>
      </c>
      <c r="AU402" s="241" t="s">
        <v>81</v>
      </c>
      <c r="AY402" s="19" t="s">
        <v>285</v>
      </c>
      <c r="BE402" s="242">
        <f>IF(N402="základní",J402,0)</f>
        <v>0</v>
      </c>
      <c r="BF402" s="242">
        <f>IF(N402="snížená",J402,0)</f>
        <v>0</v>
      </c>
      <c r="BG402" s="242">
        <f>IF(N402="zákl. přenesená",J402,0)</f>
        <v>0</v>
      </c>
      <c r="BH402" s="242">
        <f>IF(N402="sníž. přenesená",J402,0)</f>
        <v>0</v>
      </c>
      <c r="BI402" s="242">
        <f>IF(N402="nulová",J402,0)</f>
        <v>0</v>
      </c>
      <c r="BJ402" s="19" t="s">
        <v>79</v>
      </c>
      <c r="BK402" s="242">
        <f>ROUND(I402*H402,2)</f>
        <v>0</v>
      </c>
      <c r="BL402" s="19" t="s">
        <v>157</v>
      </c>
      <c r="BM402" s="241" t="s">
        <v>5242</v>
      </c>
    </row>
    <row r="403" s="2" customFormat="1">
      <c r="A403" s="40"/>
      <c r="B403" s="41"/>
      <c r="C403" s="42"/>
      <c r="D403" s="243" t="s">
        <v>293</v>
      </c>
      <c r="E403" s="42"/>
      <c r="F403" s="244" t="s">
        <v>3805</v>
      </c>
      <c r="G403" s="42"/>
      <c r="H403" s="42"/>
      <c r="I403" s="150"/>
      <c r="J403" s="42"/>
      <c r="K403" s="42"/>
      <c r="L403" s="46"/>
      <c r="M403" s="245"/>
      <c r="N403" s="246"/>
      <c r="O403" s="86"/>
      <c r="P403" s="86"/>
      <c r="Q403" s="86"/>
      <c r="R403" s="86"/>
      <c r="S403" s="86"/>
      <c r="T403" s="87"/>
      <c r="U403" s="40"/>
      <c r="V403" s="40"/>
      <c r="W403" s="40"/>
      <c r="X403" s="40"/>
      <c r="Y403" s="40"/>
      <c r="Z403" s="40"/>
      <c r="AA403" s="40"/>
      <c r="AB403" s="40"/>
      <c r="AC403" s="40"/>
      <c r="AD403" s="40"/>
      <c r="AE403" s="40"/>
      <c r="AT403" s="19" t="s">
        <v>293</v>
      </c>
      <c r="AU403" s="19" t="s">
        <v>81</v>
      </c>
    </row>
    <row r="404" s="13" customFormat="1">
      <c r="A404" s="13"/>
      <c r="B404" s="248"/>
      <c r="C404" s="249"/>
      <c r="D404" s="243" t="s">
        <v>297</v>
      </c>
      <c r="E404" s="250" t="s">
        <v>19</v>
      </c>
      <c r="F404" s="251" t="s">
        <v>4203</v>
      </c>
      <c r="G404" s="249"/>
      <c r="H404" s="252">
        <v>32</v>
      </c>
      <c r="I404" s="253"/>
      <c r="J404" s="249"/>
      <c r="K404" s="249"/>
      <c r="L404" s="254"/>
      <c r="M404" s="255"/>
      <c r="N404" s="256"/>
      <c r="O404" s="256"/>
      <c r="P404" s="256"/>
      <c r="Q404" s="256"/>
      <c r="R404" s="256"/>
      <c r="S404" s="256"/>
      <c r="T404" s="257"/>
      <c r="U404" s="13"/>
      <c r="V404" s="13"/>
      <c r="W404" s="13"/>
      <c r="X404" s="13"/>
      <c r="Y404" s="13"/>
      <c r="Z404" s="13"/>
      <c r="AA404" s="13"/>
      <c r="AB404" s="13"/>
      <c r="AC404" s="13"/>
      <c r="AD404" s="13"/>
      <c r="AE404" s="13"/>
      <c r="AT404" s="258" t="s">
        <v>297</v>
      </c>
      <c r="AU404" s="258" t="s">
        <v>81</v>
      </c>
      <c r="AV404" s="13" t="s">
        <v>81</v>
      </c>
      <c r="AW404" s="13" t="s">
        <v>33</v>
      </c>
      <c r="AX404" s="13" t="s">
        <v>79</v>
      </c>
      <c r="AY404" s="258" t="s">
        <v>285</v>
      </c>
    </row>
    <row r="405" s="12" customFormat="1" ht="25.92" customHeight="1">
      <c r="A405" s="12"/>
      <c r="B405" s="214"/>
      <c r="C405" s="215"/>
      <c r="D405" s="216" t="s">
        <v>71</v>
      </c>
      <c r="E405" s="217" t="s">
        <v>416</v>
      </c>
      <c r="F405" s="217" t="s">
        <v>1085</v>
      </c>
      <c r="G405" s="215"/>
      <c r="H405" s="215"/>
      <c r="I405" s="218"/>
      <c r="J405" s="219">
        <f>BK405</f>
        <v>0</v>
      </c>
      <c r="K405" s="215"/>
      <c r="L405" s="220"/>
      <c r="M405" s="221"/>
      <c r="N405" s="222"/>
      <c r="O405" s="222"/>
      <c r="P405" s="223">
        <f>P406</f>
        <v>0</v>
      </c>
      <c r="Q405" s="222"/>
      <c r="R405" s="223">
        <f>R406</f>
        <v>0.0074999999999999997</v>
      </c>
      <c r="S405" s="222"/>
      <c r="T405" s="224">
        <f>T406</f>
        <v>0</v>
      </c>
      <c r="U405" s="12"/>
      <c r="V405" s="12"/>
      <c r="W405" s="12"/>
      <c r="X405" s="12"/>
      <c r="Y405" s="12"/>
      <c r="Z405" s="12"/>
      <c r="AA405" s="12"/>
      <c r="AB405" s="12"/>
      <c r="AC405" s="12"/>
      <c r="AD405" s="12"/>
      <c r="AE405" s="12"/>
      <c r="AR405" s="225" t="s">
        <v>86</v>
      </c>
      <c r="AT405" s="226" t="s">
        <v>71</v>
      </c>
      <c r="AU405" s="226" t="s">
        <v>72</v>
      </c>
      <c r="AY405" s="225" t="s">
        <v>285</v>
      </c>
      <c r="BK405" s="227">
        <f>BK406</f>
        <v>0</v>
      </c>
    </row>
    <row r="406" s="12" customFormat="1" ht="22.8" customHeight="1">
      <c r="A406" s="12"/>
      <c r="B406" s="214"/>
      <c r="C406" s="215"/>
      <c r="D406" s="216" t="s">
        <v>71</v>
      </c>
      <c r="E406" s="228" t="s">
        <v>1086</v>
      </c>
      <c r="F406" s="228" t="s">
        <v>1087</v>
      </c>
      <c r="G406" s="215"/>
      <c r="H406" s="215"/>
      <c r="I406" s="218"/>
      <c r="J406" s="229">
        <f>BK406</f>
        <v>0</v>
      </c>
      <c r="K406" s="215"/>
      <c r="L406" s="220"/>
      <c r="M406" s="221"/>
      <c r="N406" s="222"/>
      <c r="O406" s="222"/>
      <c r="P406" s="223">
        <f>SUM(P407:P412)</f>
        <v>0</v>
      </c>
      <c r="Q406" s="222"/>
      <c r="R406" s="223">
        <f>SUM(R407:R412)</f>
        <v>0.0074999999999999997</v>
      </c>
      <c r="S406" s="222"/>
      <c r="T406" s="224">
        <f>SUM(T407:T412)</f>
        <v>0</v>
      </c>
      <c r="U406" s="12"/>
      <c r="V406" s="12"/>
      <c r="W406" s="12"/>
      <c r="X406" s="12"/>
      <c r="Y406" s="12"/>
      <c r="Z406" s="12"/>
      <c r="AA406" s="12"/>
      <c r="AB406" s="12"/>
      <c r="AC406" s="12"/>
      <c r="AD406" s="12"/>
      <c r="AE406" s="12"/>
      <c r="AR406" s="225" t="s">
        <v>86</v>
      </c>
      <c r="AT406" s="226" t="s">
        <v>71</v>
      </c>
      <c r="AU406" s="226" t="s">
        <v>79</v>
      </c>
      <c r="AY406" s="225" t="s">
        <v>285</v>
      </c>
      <c r="BK406" s="227">
        <f>SUM(BK407:BK412)</f>
        <v>0</v>
      </c>
    </row>
    <row r="407" s="2" customFormat="1" ht="16.5" customHeight="1">
      <c r="A407" s="40"/>
      <c r="B407" s="41"/>
      <c r="C407" s="230" t="s">
        <v>935</v>
      </c>
      <c r="D407" s="230" t="s">
        <v>287</v>
      </c>
      <c r="E407" s="231" t="s">
        <v>1516</v>
      </c>
      <c r="F407" s="232" t="s">
        <v>1517</v>
      </c>
      <c r="G407" s="233" t="s">
        <v>458</v>
      </c>
      <c r="H407" s="234">
        <v>100</v>
      </c>
      <c r="I407" s="235"/>
      <c r="J407" s="236">
        <f>ROUND(I407*H407,2)</f>
        <v>0</v>
      </c>
      <c r="K407" s="232" t="s">
        <v>291</v>
      </c>
      <c r="L407" s="46"/>
      <c r="M407" s="237" t="s">
        <v>19</v>
      </c>
      <c r="N407" s="238" t="s">
        <v>43</v>
      </c>
      <c r="O407" s="86"/>
      <c r="P407" s="239">
        <f>O407*H407</f>
        <v>0</v>
      </c>
      <c r="Q407" s="239">
        <v>7.4999999999999993E-05</v>
      </c>
      <c r="R407" s="239">
        <f>Q407*H407</f>
        <v>0.0074999999999999997</v>
      </c>
      <c r="S407" s="239">
        <v>0</v>
      </c>
      <c r="T407" s="240">
        <f>S407*H407</f>
        <v>0</v>
      </c>
      <c r="U407" s="40"/>
      <c r="V407" s="40"/>
      <c r="W407" s="40"/>
      <c r="X407" s="40"/>
      <c r="Y407" s="40"/>
      <c r="Z407" s="40"/>
      <c r="AA407" s="40"/>
      <c r="AB407" s="40"/>
      <c r="AC407" s="40"/>
      <c r="AD407" s="40"/>
      <c r="AE407" s="40"/>
      <c r="AR407" s="241" t="s">
        <v>759</v>
      </c>
      <c r="AT407" s="241" t="s">
        <v>287</v>
      </c>
      <c r="AU407" s="241" t="s">
        <v>81</v>
      </c>
      <c r="AY407" s="19" t="s">
        <v>285</v>
      </c>
      <c r="BE407" s="242">
        <f>IF(N407="základní",J407,0)</f>
        <v>0</v>
      </c>
      <c r="BF407" s="242">
        <f>IF(N407="snížená",J407,0)</f>
        <v>0</v>
      </c>
      <c r="BG407" s="242">
        <f>IF(N407="zákl. přenesená",J407,0)</f>
        <v>0</v>
      </c>
      <c r="BH407" s="242">
        <f>IF(N407="sníž. přenesená",J407,0)</f>
        <v>0</v>
      </c>
      <c r="BI407" s="242">
        <f>IF(N407="nulová",J407,0)</f>
        <v>0</v>
      </c>
      <c r="BJ407" s="19" t="s">
        <v>79</v>
      </c>
      <c r="BK407" s="242">
        <f>ROUND(I407*H407,2)</f>
        <v>0</v>
      </c>
      <c r="BL407" s="19" t="s">
        <v>759</v>
      </c>
      <c r="BM407" s="241" t="s">
        <v>5243</v>
      </c>
    </row>
    <row r="408" s="2" customFormat="1">
      <c r="A408" s="40"/>
      <c r="B408" s="41"/>
      <c r="C408" s="42"/>
      <c r="D408" s="243" t="s">
        <v>293</v>
      </c>
      <c r="E408" s="42"/>
      <c r="F408" s="244" t="s">
        <v>1519</v>
      </c>
      <c r="G408" s="42"/>
      <c r="H408" s="42"/>
      <c r="I408" s="150"/>
      <c r="J408" s="42"/>
      <c r="K408" s="42"/>
      <c r="L408" s="46"/>
      <c r="M408" s="245"/>
      <c r="N408" s="246"/>
      <c r="O408" s="86"/>
      <c r="P408" s="86"/>
      <c r="Q408" s="86"/>
      <c r="R408" s="86"/>
      <c r="S408" s="86"/>
      <c r="T408" s="87"/>
      <c r="U408" s="40"/>
      <c r="V408" s="40"/>
      <c r="W408" s="40"/>
      <c r="X408" s="40"/>
      <c r="Y408" s="40"/>
      <c r="Z408" s="40"/>
      <c r="AA408" s="40"/>
      <c r="AB408" s="40"/>
      <c r="AC408" s="40"/>
      <c r="AD408" s="40"/>
      <c r="AE408" s="40"/>
      <c r="AT408" s="19" t="s">
        <v>293</v>
      </c>
      <c r="AU408" s="19" t="s">
        <v>81</v>
      </c>
    </row>
    <row r="409" s="13" customFormat="1">
      <c r="A409" s="13"/>
      <c r="B409" s="248"/>
      <c r="C409" s="249"/>
      <c r="D409" s="243" t="s">
        <v>297</v>
      </c>
      <c r="E409" s="250" t="s">
        <v>19</v>
      </c>
      <c r="F409" s="251" t="s">
        <v>4982</v>
      </c>
      <c r="G409" s="249"/>
      <c r="H409" s="252">
        <v>100</v>
      </c>
      <c r="I409" s="253"/>
      <c r="J409" s="249"/>
      <c r="K409" s="249"/>
      <c r="L409" s="254"/>
      <c r="M409" s="255"/>
      <c r="N409" s="256"/>
      <c r="O409" s="256"/>
      <c r="P409" s="256"/>
      <c r="Q409" s="256"/>
      <c r="R409" s="256"/>
      <c r="S409" s="256"/>
      <c r="T409" s="257"/>
      <c r="U409" s="13"/>
      <c r="V409" s="13"/>
      <c r="W409" s="13"/>
      <c r="X409" s="13"/>
      <c r="Y409" s="13"/>
      <c r="Z409" s="13"/>
      <c r="AA409" s="13"/>
      <c r="AB409" s="13"/>
      <c r="AC409" s="13"/>
      <c r="AD409" s="13"/>
      <c r="AE409" s="13"/>
      <c r="AT409" s="258" t="s">
        <v>297</v>
      </c>
      <c r="AU409" s="258" t="s">
        <v>81</v>
      </c>
      <c r="AV409" s="13" t="s">
        <v>81</v>
      </c>
      <c r="AW409" s="13" t="s">
        <v>33</v>
      </c>
      <c r="AX409" s="13" t="s">
        <v>79</v>
      </c>
      <c r="AY409" s="258" t="s">
        <v>285</v>
      </c>
    </row>
    <row r="410" s="2" customFormat="1" ht="16.5" customHeight="1">
      <c r="A410" s="40"/>
      <c r="B410" s="41"/>
      <c r="C410" s="230" t="s">
        <v>943</v>
      </c>
      <c r="D410" s="230" t="s">
        <v>287</v>
      </c>
      <c r="E410" s="231" t="s">
        <v>3809</v>
      </c>
      <c r="F410" s="232" t="s">
        <v>3810</v>
      </c>
      <c r="G410" s="233" t="s">
        <v>458</v>
      </c>
      <c r="H410" s="234">
        <v>100</v>
      </c>
      <c r="I410" s="235"/>
      <c r="J410" s="236">
        <f>ROUND(I410*H410,2)</f>
        <v>0</v>
      </c>
      <c r="K410" s="232" t="s">
        <v>19</v>
      </c>
      <c r="L410" s="46"/>
      <c r="M410" s="237" t="s">
        <v>19</v>
      </c>
      <c r="N410" s="238" t="s">
        <v>43</v>
      </c>
      <c r="O410" s="86"/>
      <c r="P410" s="239">
        <f>O410*H410</f>
        <v>0</v>
      </c>
      <c r="Q410" s="239">
        <v>0</v>
      </c>
      <c r="R410" s="239">
        <f>Q410*H410</f>
        <v>0</v>
      </c>
      <c r="S410" s="239">
        <v>0</v>
      </c>
      <c r="T410" s="240">
        <f>S410*H410</f>
        <v>0</v>
      </c>
      <c r="U410" s="40"/>
      <c r="V410" s="40"/>
      <c r="W410" s="40"/>
      <c r="X410" s="40"/>
      <c r="Y410" s="40"/>
      <c r="Z410" s="40"/>
      <c r="AA410" s="40"/>
      <c r="AB410" s="40"/>
      <c r="AC410" s="40"/>
      <c r="AD410" s="40"/>
      <c r="AE410" s="40"/>
      <c r="AR410" s="241" t="s">
        <v>759</v>
      </c>
      <c r="AT410" s="241" t="s">
        <v>287</v>
      </c>
      <c r="AU410" s="241" t="s">
        <v>81</v>
      </c>
      <c r="AY410" s="19" t="s">
        <v>285</v>
      </c>
      <c r="BE410" s="242">
        <f>IF(N410="základní",J410,0)</f>
        <v>0</v>
      </c>
      <c r="BF410" s="242">
        <f>IF(N410="snížená",J410,0)</f>
        <v>0</v>
      </c>
      <c r="BG410" s="242">
        <f>IF(N410="zákl. přenesená",J410,0)</f>
        <v>0</v>
      </c>
      <c r="BH410" s="242">
        <f>IF(N410="sníž. přenesená",J410,0)</f>
        <v>0</v>
      </c>
      <c r="BI410" s="242">
        <f>IF(N410="nulová",J410,0)</f>
        <v>0</v>
      </c>
      <c r="BJ410" s="19" t="s">
        <v>79</v>
      </c>
      <c r="BK410" s="242">
        <f>ROUND(I410*H410,2)</f>
        <v>0</v>
      </c>
      <c r="BL410" s="19" t="s">
        <v>759</v>
      </c>
      <c r="BM410" s="241" t="s">
        <v>5244</v>
      </c>
    </row>
    <row r="411" s="2" customFormat="1">
      <c r="A411" s="40"/>
      <c r="B411" s="41"/>
      <c r="C411" s="42"/>
      <c r="D411" s="243" t="s">
        <v>293</v>
      </c>
      <c r="E411" s="42"/>
      <c r="F411" s="244" t="s">
        <v>3810</v>
      </c>
      <c r="G411" s="42"/>
      <c r="H411" s="42"/>
      <c r="I411" s="150"/>
      <c r="J411" s="42"/>
      <c r="K411" s="42"/>
      <c r="L411" s="46"/>
      <c r="M411" s="245"/>
      <c r="N411" s="246"/>
      <c r="O411" s="86"/>
      <c r="P411" s="86"/>
      <c r="Q411" s="86"/>
      <c r="R411" s="86"/>
      <c r="S411" s="86"/>
      <c r="T411" s="87"/>
      <c r="U411" s="40"/>
      <c r="V411" s="40"/>
      <c r="W411" s="40"/>
      <c r="X411" s="40"/>
      <c r="Y411" s="40"/>
      <c r="Z411" s="40"/>
      <c r="AA411" s="40"/>
      <c r="AB411" s="40"/>
      <c r="AC411" s="40"/>
      <c r="AD411" s="40"/>
      <c r="AE411" s="40"/>
      <c r="AT411" s="19" t="s">
        <v>293</v>
      </c>
      <c r="AU411" s="19" t="s">
        <v>81</v>
      </c>
    </row>
    <row r="412" s="13" customFormat="1">
      <c r="A412" s="13"/>
      <c r="B412" s="248"/>
      <c r="C412" s="249"/>
      <c r="D412" s="243" t="s">
        <v>297</v>
      </c>
      <c r="E412" s="250" t="s">
        <v>19</v>
      </c>
      <c r="F412" s="251" t="s">
        <v>4982</v>
      </c>
      <c r="G412" s="249"/>
      <c r="H412" s="252">
        <v>100</v>
      </c>
      <c r="I412" s="253"/>
      <c r="J412" s="249"/>
      <c r="K412" s="249"/>
      <c r="L412" s="254"/>
      <c r="M412" s="255"/>
      <c r="N412" s="256"/>
      <c r="O412" s="256"/>
      <c r="P412" s="256"/>
      <c r="Q412" s="256"/>
      <c r="R412" s="256"/>
      <c r="S412" s="256"/>
      <c r="T412" s="257"/>
      <c r="U412" s="13"/>
      <c r="V412" s="13"/>
      <c r="W412" s="13"/>
      <c r="X412" s="13"/>
      <c r="Y412" s="13"/>
      <c r="Z412" s="13"/>
      <c r="AA412" s="13"/>
      <c r="AB412" s="13"/>
      <c r="AC412" s="13"/>
      <c r="AD412" s="13"/>
      <c r="AE412" s="13"/>
      <c r="AT412" s="258" t="s">
        <v>297</v>
      </c>
      <c r="AU412" s="258" t="s">
        <v>81</v>
      </c>
      <c r="AV412" s="13" t="s">
        <v>81</v>
      </c>
      <c r="AW412" s="13" t="s">
        <v>33</v>
      </c>
      <c r="AX412" s="13" t="s">
        <v>79</v>
      </c>
      <c r="AY412" s="258" t="s">
        <v>285</v>
      </c>
    </row>
    <row r="413" s="12" customFormat="1" ht="25.92" customHeight="1">
      <c r="A413" s="12"/>
      <c r="B413" s="214"/>
      <c r="C413" s="215"/>
      <c r="D413" s="216" t="s">
        <v>71</v>
      </c>
      <c r="E413" s="217" t="s">
        <v>3126</v>
      </c>
      <c r="F413" s="217" t="s">
        <v>3127</v>
      </c>
      <c r="G413" s="215"/>
      <c r="H413" s="215"/>
      <c r="I413" s="218"/>
      <c r="J413" s="219">
        <f>BK413</f>
        <v>0</v>
      </c>
      <c r="K413" s="215"/>
      <c r="L413" s="220"/>
      <c r="M413" s="221"/>
      <c r="N413" s="222"/>
      <c r="O413" s="222"/>
      <c r="P413" s="223">
        <f>P414</f>
        <v>0</v>
      </c>
      <c r="Q413" s="222"/>
      <c r="R413" s="223">
        <f>R414</f>
        <v>0.002</v>
      </c>
      <c r="S413" s="222"/>
      <c r="T413" s="224">
        <f>T414</f>
        <v>0</v>
      </c>
      <c r="U413" s="12"/>
      <c r="V413" s="12"/>
      <c r="W413" s="12"/>
      <c r="X413" s="12"/>
      <c r="Y413" s="12"/>
      <c r="Z413" s="12"/>
      <c r="AA413" s="12"/>
      <c r="AB413" s="12"/>
      <c r="AC413" s="12"/>
      <c r="AD413" s="12"/>
      <c r="AE413" s="12"/>
      <c r="AR413" s="225" t="s">
        <v>96</v>
      </c>
      <c r="AT413" s="226" t="s">
        <v>71</v>
      </c>
      <c r="AU413" s="226" t="s">
        <v>72</v>
      </c>
      <c r="AY413" s="225" t="s">
        <v>285</v>
      </c>
      <c r="BK413" s="227">
        <f>BK414</f>
        <v>0</v>
      </c>
    </row>
    <row r="414" s="12" customFormat="1" ht="22.8" customHeight="1">
      <c r="A414" s="12"/>
      <c r="B414" s="214"/>
      <c r="C414" s="215"/>
      <c r="D414" s="216" t="s">
        <v>71</v>
      </c>
      <c r="E414" s="228" t="s">
        <v>3135</v>
      </c>
      <c r="F414" s="228" t="s">
        <v>3136</v>
      </c>
      <c r="G414" s="215"/>
      <c r="H414" s="215"/>
      <c r="I414" s="218"/>
      <c r="J414" s="229">
        <f>BK414</f>
        <v>0</v>
      </c>
      <c r="K414" s="215"/>
      <c r="L414" s="220"/>
      <c r="M414" s="221"/>
      <c r="N414" s="222"/>
      <c r="O414" s="222"/>
      <c r="P414" s="223">
        <f>SUM(P415:P426)</f>
        <v>0</v>
      </c>
      <c r="Q414" s="222"/>
      <c r="R414" s="223">
        <f>SUM(R415:R426)</f>
        <v>0.002</v>
      </c>
      <c r="S414" s="222"/>
      <c r="T414" s="224">
        <f>SUM(T415:T426)</f>
        <v>0</v>
      </c>
      <c r="U414" s="12"/>
      <c r="V414" s="12"/>
      <c r="W414" s="12"/>
      <c r="X414" s="12"/>
      <c r="Y414" s="12"/>
      <c r="Z414" s="12"/>
      <c r="AA414" s="12"/>
      <c r="AB414" s="12"/>
      <c r="AC414" s="12"/>
      <c r="AD414" s="12"/>
      <c r="AE414" s="12"/>
      <c r="AR414" s="225" t="s">
        <v>96</v>
      </c>
      <c r="AT414" s="226" t="s">
        <v>71</v>
      </c>
      <c r="AU414" s="226" t="s">
        <v>79</v>
      </c>
      <c r="AY414" s="225" t="s">
        <v>285</v>
      </c>
      <c r="BK414" s="227">
        <f>SUM(BK415:BK426)</f>
        <v>0</v>
      </c>
    </row>
    <row r="415" s="2" customFormat="1" ht="16.5" customHeight="1">
      <c r="A415" s="40"/>
      <c r="B415" s="41"/>
      <c r="C415" s="291" t="s">
        <v>5245</v>
      </c>
      <c r="D415" s="291" t="s">
        <v>416</v>
      </c>
      <c r="E415" s="292" t="s">
        <v>3812</v>
      </c>
      <c r="F415" s="293" t="s">
        <v>3813</v>
      </c>
      <c r="G415" s="294" t="s">
        <v>515</v>
      </c>
      <c r="H415" s="295">
        <v>1</v>
      </c>
      <c r="I415" s="296"/>
      <c r="J415" s="297">
        <f>ROUND(I415*H415,2)</f>
        <v>0</v>
      </c>
      <c r="K415" s="293" t="s">
        <v>19</v>
      </c>
      <c r="L415" s="298"/>
      <c r="M415" s="299" t="s">
        <v>19</v>
      </c>
      <c r="N415" s="300" t="s">
        <v>43</v>
      </c>
      <c r="O415" s="86"/>
      <c r="P415" s="239">
        <f>O415*H415</f>
        <v>0</v>
      </c>
      <c r="Q415" s="239">
        <v>0.002</v>
      </c>
      <c r="R415" s="239">
        <f>Q415*H415</f>
        <v>0.002</v>
      </c>
      <c r="S415" s="239">
        <v>0</v>
      </c>
      <c r="T415" s="240">
        <f>S415*H415</f>
        <v>0</v>
      </c>
      <c r="U415" s="40"/>
      <c r="V415" s="40"/>
      <c r="W415" s="40"/>
      <c r="X415" s="40"/>
      <c r="Y415" s="40"/>
      <c r="Z415" s="40"/>
      <c r="AA415" s="40"/>
      <c r="AB415" s="40"/>
      <c r="AC415" s="40"/>
      <c r="AD415" s="40"/>
      <c r="AE415" s="40"/>
      <c r="AR415" s="241" t="s">
        <v>119</v>
      </c>
      <c r="AT415" s="241" t="s">
        <v>416</v>
      </c>
      <c r="AU415" s="241" t="s">
        <v>81</v>
      </c>
      <c r="AY415" s="19" t="s">
        <v>285</v>
      </c>
      <c r="BE415" s="242">
        <f>IF(N415="základní",J415,0)</f>
        <v>0</v>
      </c>
      <c r="BF415" s="242">
        <f>IF(N415="snížená",J415,0)</f>
        <v>0</v>
      </c>
      <c r="BG415" s="242">
        <f>IF(N415="zákl. přenesená",J415,0)</f>
        <v>0</v>
      </c>
      <c r="BH415" s="242">
        <f>IF(N415="sníž. přenesená",J415,0)</f>
        <v>0</v>
      </c>
      <c r="BI415" s="242">
        <f>IF(N415="nulová",J415,0)</f>
        <v>0</v>
      </c>
      <c r="BJ415" s="19" t="s">
        <v>79</v>
      </c>
      <c r="BK415" s="242">
        <f>ROUND(I415*H415,2)</f>
        <v>0</v>
      </c>
      <c r="BL415" s="19" t="s">
        <v>91</v>
      </c>
      <c r="BM415" s="241" t="s">
        <v>5246</v>
      </c>
    </row>
    <row r="416" s="2" customFormat="1">
      <c r="A416" s="40"/>
      <c r="B416" s="41"/>
      <c r="C416" s="42"/>
      <c r="D416" s="243" t="s">
        <v>293</v>
      </c>
      <c r="E416" s="42"/>
      <c r="F416" s="244" t="s">
        <v>3813</v>
      </c>
      <c r="G416" s="42"/>
      <c r="H416" s="42"/>
      <c r="I416" s="150"/>
      <c r="J416" s="42"/>
      <c r="K416" s="42"/>
      <c r="L416" s="46"/>
      <c r="M416" s="245"/>
      <c r="N416" s="246"/>
      <c r="O416" s="86"/>
      <c r="P416" s="86"/>
      <c r="Q416" s="86"/>
      <c r="R416" s="86"/>
      <c r="S416" s="86"/>
      <c r="T416" s="87"/>
      <c r="U416" s="40"/>
      <c r="V416" s="40"/>
      <c r="W416" s="40"/>
      <c r="X416" s="40"/>
      <c r="Y416" s="40"/>
      <c r="Z416" s="40"/>
      <c r="AA416" s="40"/>
      <c r="AB416" s="40"/>
      <c r="AC416" s="40"/>
      <c r="AD416" s="40"/>
      <c r="AE416" s="40"/>
      <c r="AT416" s="19" t="s">
        <v>293</v>
      </c>
      <c r="AU416" s="19" t="s">
        <v>81</v>
      </c>
    </row>
    <row r="417" s="2" customFormat="1" ht="16.5" customHeight="1">
      <c r="A417" s="40"/>
      <c r="B417" s="41"/>
      <c r="C417" s="230" t="s">
        <v>5247</v>
      </c>
      <c r="D417" s="230" t="s">
        <v>287</v>
      </c>
      <c r="E417" s="231" t="s">
        <v>3815</v>
      </c>
      <c r="F417" s="232" t="s">
        <v>3816</v>
      </c>
      <c r="G417" s="233" t="s">
        <v>3219</v>
      </c>
      <c r="H417" s="234">
        <v>1</v>
      </c>
      <c r="I417" s="235"/>
      <c r="J417" s="236">
        <f>ROUND(I417*H417,2)</f>
        <v>0</v>
      </c>
      <c r="K417" s="232" t="s">
        <v>19</v>
      </c>
      <c r="L417" s="46"/>
      <c r="M417" s="237" t="s">
        <v>19</v>
      </c>
      <c r="N417" s="238" t="s">
        <v>43</v>
      </c>
      <c r="O417" s="86"/>
      <c r="P417" s="239">
        <f>O417*H417</f>
        <v>0</v>
      </c>
      <c r="Q417" s="239">
        <v>0</v>
      </c>
      <c r="R417" s="239">
        <f>Q417*H417</f>
        <v>0</v>
      </c>
      <c r="S417" s="239">
        <v>0</v>
      </c>
      <c r="T417" s="240">
        <f>S417*H417</f>
        <v>0</v>
      </c>
      <c r="U417" s="40"/>
      <c r="V417" s="40"/>
      <c r="W417" s="40"/>
      <c r="X417" s="40"/>
      <c r="Y417" s="40"/>
      <c r="Z417" s="40"/>
      <c r="AA417" s="40"/>
      <c r="AB417" s="40"/>
      <c r="AC417" s="40"/>
      <c r="AD417" s="40"/>
      <c r="AE417" s="40"/>
      <c r="AR417" s="241" t="s">
        <v>91</v>
      </c>
      <c r="AT417" s="241" t="s">
        <v>287</v>
      </c>
      <c r="AU417" s="241" t="s">
        <v>81</v>
      </c>
      <c r="AY417" s="19" t="s">
        <v>285</v>
      </c>
      <c r="BE417" s="242">
        <f>IF(N417="základní",J417,0)</f>
        <v>0</v>
      </c>
      <c r="BF417" s="242">
        <f>IF(N417="snížená",J417,0)</f>
        <v>0</v>
      </c>
      <c r="BG417" s="242">
        <f>IF(N417="zákl. přenesená",J417,0)</f>
        <v>0</v>
      </c>
      <c r="BH417" s="242">
        <f>IF(N417="sníž. přenesená",J417,0)</f>
        <v>0</v>
      </c>
      <c r="BI417" s="242">
        <f>IF(N417="nulová",J417,0)</f>
        <v>0</v>
      </c>
      <c r="BJ417" s="19" t="s">
        <v>79</v>
      </c>
      <c r="BK417" s="242">
        <f>ROUND(I417*H417,2)</f>
        <v>0</v>
      </c>
      <c r="BL417" s="19" t="s">
        <v>91</v>
      </c>
      <c r="BM417" s="241" t="s">
        <v>5248</v>
      </c>
    </row>
    <row r="418" s="2" customFormat="1">
      <c r="A418" s="40"/>
      <c r="B418" s="41"/>
      <c r="C418" s="42"/>
      <c r="D418" s="243" t="s">
        <v>293</v>
      </c>
      <c r="E418" s="42"/>
      <c r="F418" s="244" t="s">
        <v>3816</v>
      </c>
      <c r="G418" s="42"/>
      <c r="H418" s="42"/>
      <c r="I418" s="150"/>
      <c r="J418" s="42"/>
      <c r="K418" s="42"/>
      <c r="L418" s="46"/>
      <c r="M418" s="245"/>
      <c r="N418" s="246"/>
      <c r="O418" s="86"/>
      <c r="P418" s="86"/>
      <c r="Q418" s="86"/>
      <c r="R418" s="86"/>
      <c r="S418" s="86"/>
      <c r="T418" s="87"/>
      <c r="U418" s="40"/>
      <c r="V418" s="40"/>
      <c r="W418" s="40"/>
      <c r="X418" s="40"/>
      <c r="Y418" s="40"/>
      <c r="Z418" s="40"/>
      <c r="AA418" s="40"/>
      <c r="AB418" s="40"/>
      <c r="AC418" s="40"/>
      <c r="AD418" s="40"/>
      <c r="AE418" s="40"/>
      <c r="AT418" s="19" t="s">
        <v>293</v>
      </c>
      <c r="AU418" s="19" t="s">
        <v>81</v>
      </c>
    </row>
    <row r="419" s="2" customFormat="1" ht="16.5" customHeight="1">
      <c r="A419" s="40"/>
      <c r="B419" s="41"/>
      <c r="C419" s="230" t="s">
        <v>4982</v>
      </c>
      <c r="D419" s="230" t="s">
        <v>287</v>
      </c>
      <c r="E419" s="231" t="s">
        <v>4459</v>
      </c>
      <c r="F419" s="232" t="s">
        <v>4460</v>
      </c>
      <c r="G419" s="233" t="s">
        <v>609</v>
      </c>
      <c r="H419" s="234">
        <v>1</v>
      </c>
      <c r="I419" s="235"/>
      <c r="J419" s="236">
        <f>ROUND(I419*H419,2)</f>
        <v>0</v>
      </c>
      <c r="K419" s="232" t="s">
        <v>19</v>
      </c>
      <c r="L419" s="46"/>
      <c r="M419" s="237" t="s">
        <v>19</v>
      </c>
      <c r="N419" s="238" t="s">
        <v>43</v>
      </c>
      <c r="O419" s="86"/>
      <c r="P419" s="239">
        <f>O419*H419</f>
        <v>0</v>
      </c>
      <c r="Q419" s="239">
        <v>0</v>
      </c>
      <c r="R419" s="239">
        <f>Q419*H419</f>
        <v>0</v>
      </c>
      <c r="S419" s="239">
        <v>0</v>
      </c>
      <c r="T419" s="240">
        <f>S419*H419</f>
        <v>0</v>
      </c>
      <c r="U419" s="40"/>
      <c r="V419" s="40"/>
      <c r="W419" s="40"/>
      <c r="X419" s="40"/>
      <c r="Y419" s="40"/>
      <c r="Z419" s="40"/>
      <c r="AA419" s="40"/>
      <c r="AB419" s="40"/>
      <c r="AC419" s="40"/>
      <c r="AD419" s="40"/>
      <c r="AE419" s="40"/>
      <c r="AR419" s="241" t="s">
        <v>3133</v>
      </c>
      <c r="AT419" s="241" t="s">
        <v>287</v>
      </c>
      <c r="AU419" s="241" t="s">
        <v>81</v>
      </c>
      <c r="AY419" s="19" t="s">
        <v>285</v>
      </c>
      <c r="BE419" s="242">
        <f>IF(N419="základní",J419,0)</f>
        <v>0</v>
      </c>
      <c r="BF419" s="242">
        <f>IF(N419="snížená",J419,0)</f>
        <v>0</v>
      </c>
      <c r="BG419" s="242">
        <f>IF(N419="zákl. přenesená",J419,0)</f>
        <v>0</v>
      </c>
      <c r="BH419" s="242">
        <f>IF(N419="sníž. přenesená",J419,0)</f>
        <v>0</v>
      </c>
      <c r="BI419" s="242">
        <f>IF(N419="nulová",J419,0)</f>
        <v>0</v>
      </c>
      <c r="BJ419" s="19" t="s">
        <v>79</v>
      </c>
      <c r="BK419" s="242">
        <f>ROUND(I419*H419,2)</f>
        <v>0</v>
      </c>
      <c r="BL419" s="19" t="s">
        <v>3133</v>
      </c>
      <c r="BM419" s="241" t="s">
        <v>5249</v>
      </c>
    </row>
    <row r="420" s="2" customFormat="1">
      <c r="A420" s="40"/>
      <c r="B420" s="41"/>
      <c r="C420" s="42"/>
      <c r="D420" s="243" t="s">
        <v>293</v>
      </c>
      <c r="E420" s="42"/>
      <c r="F420" s="244" t="s">
        <v>4460</v>
      </c>
      <c r="G420" s="42"/>
      <c r="H420" s="42"/>
      <c r="I420" s="150"/>
      <c r="J420" s="42"/>
      <c r="K420" s="42"/>
      <c r="L420" s="46"/>
      <c r="M420" s="245"/>
      <c r="N420" s="246"/>
      <c r="O420" s="86"/>
      <c r="P420" s="86"/>
      <c r="Q420" s="86"/>
      <c r="R420" s="86"/>
      <c r="S420" s="86"/>
      <c r="T420" s="87"/>
      <c r="U420" s="40"/>
      <c r="V420" s="40"/>
      <c r="W420" s="40"/>
      <c r="X420" s="40"/>
      <c r="Y420" s="40"/>
      <c r="Z420" s="40"/>
      <c r="AA420" s="40"/>
      <c r="AB420" s="40"/>
      <c r="AC420" s="40"/>
      <c r="AD420" s="40"/>
      <c r="AE420" s="40"/>
      <c r="AT420" s="19" t="s">
        <v>293</v>
      </c>
      <c r="AU420" s="19" t="s">
        <v>81</v>
      </c>
    </row>
    <row r="421" s="2" customFormat="1" ht="16.5" customHeight="1">
      <c r="A421" s="40"/>
      <c r="B421" s="41"/>
      <c r="C421" s="230" t="s">
        <v>5250</v>
      </c>
      <c r="D421" s="230" t="s">
        <v>287</v>
      </c>
      <c r="E421" s="231" t="s">
        <v>3818</v>
      </c>
      <c r="F421" s="232" t="s">
        <v>3821</v>
      </c>
      <c r="G421" s="233" t="s">
        <v>3219</v>
      </c>
      <c r="H421" s="234">
        <v>8</v>
      </c>
      <c r="I421" s="235"/>
      <c r="J421" s="236">
        <f>ROUND(I421*H421,2)</f>
        <v>0</v>
      </c>
      <c r="K421" s="232" t="s">
        <v>19</v>
      </c>
      <c r="L421" s="46"/>
      <c r="M421" s="237" t="s">
        <v>19</v>
      </c>
      <c r="N421" s="238" t="s">
        <v>43</v>
      </c>
      <c r="O421" s="86"/>
      <c r="P421" s="239">
        <f>O421*H421</f>
        <v>0</v>
      </c>
      <c r="Q421" s="239">
        <v>0</v>
      </c>
      <c r="R421" s="239">
        <f>Q421*H421</f>
        <v>0</v>
      </c>
      <c r="S421" s="239">
        <v>0</v>
      </c>
      <c r="T421" s="240">
        <f>S421*H421</f>
        <v>0</v>
      </c>
      <c r="U421" s="40"/>
      <c r="V421" s="40"/>
      <c r="W421" s="40"/>
      <c r="X421" s="40"/>
      <c r="Y421" s="40"/>
      <c r="Z421" s="40"/>
      <c r="AA421" s="40"/>
      <c r="AB421" s="40"/>
      <c r="AC421" s="40"/>
      <c r="AD421" s="40"/>
      <c r="AE421" s="40"/>
      <c r="AR421" s="241" t="s">
        <v>3133</v>
      </c>
      <c r="AT421" s="241" t="s">
        <v>287</v>
      </c>
      <c r="AU421" s="241" t="s">
        <v>81</v>
      </c>
      <c r="AY421" s="19" t="s">
        <v>285</v>
      </c>
      <c r="BE421" s="242">
        <f>IF(N421="základní",J421,0)</f>
        <v>0</v>
      </c>
      <c r="BF421" s="242">
        <f>IF(N421="snížená",J421,0)</f>
        <v>0</v>
      </c>
      <c r="BG421" s="242">
        <f>IF(N421="zákl. přenesená",J421,0)</f>
        <v>0</v>
      </c>
      <c r="BH421" s="242">
        <f>IF(N421="sníž. přenesená",J421,0)</f>
        <v>0</v>
      </c>
      <c r="BI421" s="242">
        <f>IF(N421="nulová",J421,0)</f>
        <v>0</v>
      </c>
      <c r="BJ421" s="19" t="s">
        <v>79</v>
      </c>
      <c r="BK421" s="242">
        <f>ROUND(I421*H421,2)</f>
        <v>0</v>
      </c>
      <c r="BL421" s="19" t="s">
        <v>3133</v>
      </c>
      <c r="BM421" s="241" t="s">
        <v>5251</v>
      </c>
    </row>
    <row r="422" s="2" customFormat="1">
      <c r="A422" s="40"/>
      <c r="B422" s="41"/>
      <c r="C422" s="42"/>
      <c r="D422" s="243" t="s">
        <v>293</v>
      </c>
      <c r="E422" s="42"/>
      <c r="F422" s="244" t="s">
        <v>3821</v>
      </c>
      <c r="G422" s="42"/>
      <c r="H422" s="42"/>
      <c r="I422" s="150"/>
      <c r="J422" s="42"/>
      <c r="K422" s="42"/>
      <c r="L422" s="46"/>
      <c r="M422" s="245"/>
      <c r="N422" s="246"/>
      <c r="O422" s="86"/>
      <c r="P422" s="86"/>
      <c r="Q422" s="86"/>
      <c r="R422" s="86"/>
      <c r="S422" s="86"/>
      <c r="T422" s="87"/>
      <c r="U422" s="40"/>
      <c r="V422" s="40"/>
      <c r="W422" s="40"/>
      <c r="X422" s="40"/>
      <c r="Y422" s="40"/>
      <c r="Z422" s="40"/>
      <c r="AA422" s="40"/>
      <c r="AB422" s="40"/>
      <c r="AC422" s="40"/>
      <c r="AD422" s="40"/>
      <c r="AE422" s="40"/>
      <c r="AT422" s="19" t="s">
        <v>293</v>
      </c>
      <c r="AU422" s="19" t="s">
        <v>81</v>
      </c>
    </row>
    <row r="423" s="2" customFormat="1" ht="16.5" customHeight="1">
      <c r="A423" s="40"/>
      <c r="B423" s="41"/>
      <c r="C423" s="230" t="s">
        <v>5252</v>
      </c>
      <c r="D423" s="230" t="s">
        <v>287</v>
      </c>
      <c r="E423" s="231" t="s">
        <v>3822</v>
      </c>
      <c r="F423" s="232" t="s">
        <v>3238</v>
      </c>
      <c r="G423" s="233" t="s">
        <v>3219</v>
      </c>
      <c r="H423" s="234">
        <v>4</v>
      </c>
      <c r="I423" s="235"/>
      <c r="J423" s="236">
        <f>ROUND(I423*H423,2)</f>
        <v>0</v>
      </c>
      <c r="K423" s="232" t="s">
        <v>19</v>
      </c>
      <c r="L423" s="46"/>
      <c r="M423" s="237" t="s">
        <v>19</v>
      </c>
      <c r="N423" s="238" t="s">
        <v>43</v>
      </c>
      <c r="O423" s="86"/>
      <c r="P423" s="239">
        <f>O423*H423</f>
        <v>0</v>
      </c>
      <c r="Q423" s="239">
        <v>0</v>
      </c>
      <c r="R423" s="239">
        <f>Q423*H423</f>
        <v>0</v>
      </c>
      <c r="S423" s="239">
        <v>0</v>
      </c>
      <c r="T423" s="240">
        <f>S423*H423</f>
        <v>0</v>
      </c>
      <c r="U423" s="40"/>
      <c r="V423" s="40"/>
      <c r="W423" s="40"/>
      <c r="X423" s="40"/>
      <c r="Y423" s="40"/>
      <c r="Z423" s="40"/>
      <c r="AA423" s="40"/>
      <c r="AB423" s="40"/>
      <c r="AC423" s="40"/>
      <c r="AD423" s="40"/>
      <c r="AE423" s="40"/>
      <c r="AR423" s="241" t="s">
        <v>3133</v>
      </c>
      <c r="AT423" s="241" t="s">
        <v>287</v>
      </c>
      <c r="AU423" s="241" t="s">
        <v>81</v>
      </c>
      <c r="AY423" s="19" t="s">
        <v>285</v>
      </c>
      <c r="BE423" s="242">
        <f>IF(N423="základní",J423,0)</f>
        <v>0</v>
      </c>
      <c r="BF423" s="242">
        <f>IF(N423="snížená",J423,0)</f>
        <v>0</v>
      </c>
      <c r="BG423" s="242">
        <f>IF(N423="zákl. přenesená",J423,0)</f>
        <v>0</v>
      </c>
      <c r="BH423" s="242">
        <f>IF(N423="sníž. přenesená",J423,0)</f>
        <v>0</v>
      </c>
      <c r="BI423" s="242">
        <f>IF(N423="nulová",J423,0)</f>
        <v>0</v>
      </c>
      <c r="BJ423" s="19" t="s">
        <v>79</v>
      </c>
      <c r="BK423" s="242">
        <f>ROUND(I423*H423,2)</f>
        <v>0</v>
      </c>
      <c r="BL423" s="19" t="s">
        <v>3133</v>
      </c>
      <c r="BM423" s="241" t="s">
        <v>5253</v>
      </c>
    </row>
    <row r="424" s="2" customFormat="1">
      <c r="A424" s="40"/>
      <c r="B424" s="41"/>
      <c r="C424" s="42"/>
      <c r="D424" s="243" t="s">
        <v>293</v>
      </c>
      <c r="E424" s="42"/>
      <c r="F424" s="244" t="s">
        <v>3238</v>
      </c>
      <c r="G424" s="42"/>
      <c r="H424" s="42"/>
      <c r="I424" s="150"/>
      <c r="J424" s="42"/>
      <c r="K424" s="42"/>
      <c r="L424" s="46"/>
      <c r="M424" s="245"/>
      <c r="N424" s="246"/>
      <c r="O424" s="86"/>
      <c r="P424" s="86"/>
      <c r="Q424" s="86"/>
      <c r="R424" s="86"/>
      <c r="S424" s="86"/>
      <c r="T424" s="87"/>
      <c r="U424" s="40"/>
      <c r="V424" s="40"/>
      <c r="W424" s="40"/>
      <c r="X424" s="40"/>
      <c r="Y424" s="40"/>
      <c r="Z424" s="40"/>
      <c r="AA424" s="40"/>
      <c r="AB424" s="40"/>
      <c r="AC424" s="40"/>
      <c r="AD424" s="40"/>
      <c r="AE424" s="40"/>
      <c r="AT424" s="19" t="s">
        <v>293</v>
      </c>
      <c r="AU424" s="19" t="s">
        <v>81</v>
      </c>
    </row>
    <row r="425" s="2" customFormat="1" ht="16.5" customHeight="1">
      <c r="A425" s="40"/>
      <c r="B425" s="41"/>
      <c r="C425" s="230" t="s">
        <v>5254</v>
      </c>
      <c r="D425" s="230" t="s">
        <v>287</v>
      </c>
      <c r="E425" s="231" t="s">
        <v>3824</v>
      </c>
      <c r="F425" s="232" t="s">
        <v>3825</v>
      </c>
      <c r="G425" s="233" t="s">
        <v>3219</v>
      </c>
      <c r="H425" s="234">
        <v>6</v>
      </c>
      <c r="I425" s="235"/>
      <c r="J425" s="236">
        <f>ROUND(I425*H425,2)</f>
        <v>0</v>
      </c>
      <c r="K425" s="232" t="s">
        <v>19</v>
      </c>
      <c r="L425" s="46"/>
      <c r="M425" s="237" t="s">
        <v>19</v>
      </c>
      <c r="N425" s="238" t="s">
        <v>43</v>
      </c>
      <c r="O425" s="86"/>
      <c r="P425" s="239">
        <f>O425*H425</f>
        <v>0</v>
      </c>
      <c r="Q425" s="239">
        <v>0</v>
      </c>
      <c r="R425" s="239">
        <f>Q425*H425</f>
        <v>0</v>
      </c>
      <c r="S425" s="239">
        <v>0</v>
      </c>
      <c r="T425" s="240">
        <f>S425*H425</f>
        <v>0</v>
      </c>
      <c r="U425" s="40"/>
      <c r="V425" s="40"/>
      <c r="W425" s="40"/>
      <c r="X425" s="40"/>
      <c r="Y425" s="40"/>
      <c r="Z425" s="40"/>
      <c r="AA425" s="40"/>
      <c r="AB425" s="40"/>
      <c r="AC425" s="40"/>
      <c r="AD425" s="40"/>
      <c r="AE425" s="40"/>
      <c r="AR425" s="241" t="s">
        <v>3133</v>
      </c>
      <c r="AT425" s="241" t="s">
        <v>287</v>
      </c>
      <c r="AU425" s="241" t="s">
        <v>81</v>
      </c>
      <c r="AY425" s="19" t="s">
        <v>285</v>
      </c>
      <c r="BE425" s="242">
        <f>IF(N425="základní",J425,0)</f>
        <v>0</v>
      </c>
      <c r="BF425" s="242">
        <f>IF(N425="snížená",J425,0)</f>
        <v>0</v>
      </c>
      <c r="BG425" s="242">
        <f>IF(N425="zákl. přenesená",J425,0)</f>
        <v>0</v>
      </c>
      <c r="BH425" s="242">
        <f>IF(N425="sníž. přenesená",J425,0)</f>
        <v>0</v>
      </c>
      <c r="BI425" s="242">
        <f>IF(N425="nulová",J425,0)</f>
        <v>0</v>
      </c>
      <c r="BJ425" s="19" t="s">
        <v>79</v>
      </c>
      <c r="BK425" s="242">
        <f>ROUND(I425*H425,2)</f>
        <v>0</v>
      </c>
      <c r="BL425" s="19" t="s">
        <v>3133</v>
      </c>
      <c r="BM425" s="241" t="s">
        <v>5255</v>
      </c>
    </row>
    <row r="426" s="2" customFormat="1">
      <c r="A426" s="40"/>
      <c r="B426" s="41"/>
      <c r="C426" s="42"/>
      <c r="D426" s="243" t="s">
        <v>293</v>
      </c>
      <c r="E426" s="42"/>
      <c r="F426" s="244" t="s">
        <v>3825</v>
      </c>
      <c r="G426" s="42"/>
      <c r="H426" s="42"/>
      <c r="I426" s="150"/>
      <c r="J426" s="42"/>
      <c r="K426" s="42"/>
      <c r="L426" s="46"/>
      <c r="M426" s="304"/>
      <c r="N426" s="305"/>
      <c r="O426" s="306"/>
      <c r="P426" s="306"/>
      <c r="Q426" s="306"/>
      <c r="R426" s="306"/>
      <c r="S426" s="306"/>
      <c r="T426" s="307"/>
      <c r="U426" s="40"/>
      <c r="V426" s="40"/>
      <c r="W426" s="40"/>
      <c r="X426" s="40"/>
      <c r="Y426" s="40"/>
      <c r="Z426" s="40"/>
      <c r="AA426" s="40"/>
      <c r="AB426" s="40"/>
      <c r="AC426" s="40"/>
      <c r="AD426" s="40"/>
      <c r="AE426" s="40"/>
      <c r="AT426" s="19" t="s">
        <v>293</v>
      </c>
      <c r="AU426" s="19" t="s">
        <v>81</v>
      </c>
    </row>
    <row r="427" s="2" customFormat="1" ht="6.96" customHeight="1">
      <c r="A427" s="40"/>
      <c r="B427" s="61"/>
      <c r="C427" s="62"/>
      <c r="D427" s="62"/>
      <c r="E427" s="62"/>
      <c r="F427" s="62"/>
      <c r="G427" s="62"/>
      <c r="H427" s="62"/>
      <c r="I427" s="178"/>
      <c r="J427" s="62"/>
      <c r="K427" s="62"/>
      <c r="L427" s="46"/>
      <c r="M427" s="40"/>
      <c r="O427" s="40"/>
      <c r="P427" s="40"/>
      <c r="Q427" s="40"/>
      <c r="R427" s="40"/>
      <c r="S427" s="40"/>
      <c r="T427" s="40"/>
      <c r="U427" s="40"/>
      <c r="V427" s="40"/>
      <c r="W427" s="40"/>
      <c r="X427" s="40"/>
      <c r="Y427" s="40"/>
      <c r="Z427" s="40"/>
      <c r="AA427" s="40"/>
      <c r="AB427" s="40"/>
      <c r="AC427" s="40"/>
      <c r="AD427" s="40"/>
      <c r="AE427" s="40"/>
    </row>
  </sheetData>
  <sheetProtection sheet="1" autoFilter="0" formatColumns="0" formatRows="0" objects="1" scenarios="1" spinCount="100000" saltValue="2KUr44M9+lBOR/6Bab2UiC8GTDrZYTwg0DBQuuer2KDvTuyqHRvTf5SlCww+vovYiqfCjLw6BtH/EqKGTlmdtg==" hashValue="zcXFMwLV7R4R95sthhlZOK3bt2c1SiDPqDnZz0xvkMxCNRrQym6C46jGF4UuYzF4lQg+DBJ3op9Mmb+6RpA56w==" algorithmName="SHA-512" password="CC35"/>
  <autoFilter ref="C105:K426"/>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237</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5064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5256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ROUND(J99,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ROUND((SUM(BE99:BE316)),  2)</f>
        <v>0</v>
      </c>
      <c r="G37" s="40"/>
      <c r="H37" s="40"/>
      <c r="I37" s="167">
        <v>0.20999999999999999</v>
      </c>
      <c r="J37" s="166">
        <f>ROUND(((SUM(BE99:BE316))*I37),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ROUND((SUM(BF99:BF316)),  2)</f>
        <v>0</v>
      </c>
      <c r="G38" s="40"/>
      <c r="H38" s="40"/>
      <c r="I38" s="167">
        <v>0.14999999999999999</v>
      </c>
      <c r="J38" s="166">
        <f>ROUND(((SUM(BF99:BF316))*I38),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ROUND((SUM(BG99:BG316)),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ROUND((SUM(BH99:BH316)),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ROUND((SUM(BI99:BI316)),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5064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1.3 - SO11 - PS 210 Kladská 1092 (úřad práce)_Elektroinstalace a MaR</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J99</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267</v>
      </c>
      <c r="E68" s="192"/>
      <c r="F68" s="192"/>
      <c r="G68" s="192"/>
      <c r="H68" s="192"/>
      <c r="I68" s="193"/>
      <c r="J68" s="194">
        <f>J100</f>
        <v>0</v>
      </c>
      <c r="K68" s="190"/>
      <c r="L68" s="195"/>
      <c r="S68" s="9"/>
      <c r="T68" s="9"/>
      <c r="U68" s="9"/>
      <c r="V68" s="9"/>
      <c r="W68" s="9"/>
      <c r="X68" s="9"/>
      <c r="Y68" s="9"/>
      <c r="Z68" s="9"/>
      <c r="AA68" s="9"/>
      <c r="AB68" s="9"/>
      <c r="AC68" s="9"/>
      <c r="AD68" s="9"/>
      <c r="AE68" s="9"/>
    </row>
    <row r="69" s="10" customFormat="1" ht="19.92" customHeight="1">
      <c r="A69" s="10"/>
      <c r="B69" s="196"/>
      <c r="C69" s="126"/>
      <c r="D69" s="197" t="s">
        <v>3828</v>
      </c>
      <c r="E69" s="198"/>
      <c r="F69" s="198"/>
      <c r="G69" s="198"/>
      <c r="H69" s="198"/>
      <c r="I69" s="199"/>
      <c r="J69" s="200">
        <f>J101</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3178</v>
      </c>
      <c r="E70" s="198"/>
      <c r="F70" s="198"/>
      <c r="G70" s="198"/>
      <c r="H70" s="198"/>
      <c r="I70" s="199"/>
      <c r="J70" s="200">
        <f>J115</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3179</v>
      </c>
      <c r="E71" s="198"/>
      <c r="F71" s="198"/>
      <c r="G71" s="198"/>
      <c r="H71" s="198"/>
      <c r="I71" s="199"/>
      <c r="J71" s="200">
        <f>J190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3180</v>
      </c>
      <c r="E72" s="198"/>
      <c r="F72" s="198"/>
      <c r="G72" s="198"/>
      <c r="H72" s="198"/>
      <c r="I72" s="199"/>
      <c r="J72" s="200">
        <f>J234</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3181</v>
      </c>
      <c r="E73" s="198"/>
      <c r="F73" s="198"/>
      <c r="G73" s="198"/>
      <c r="H73" s="198"/>
      <c r="I73" s="199"/>
      <c r="J73" s="200">
        <f>J270</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3121</v>
      </c>
      <c r="E74" s="192"/>
      <c r="F74" s="192"/>
      <c r="G74" s="192"/>
      <c r="H74" s="192"/>
      <c r="I74" s="193"/>
      <c r="J74" s="194">
        <f>J288</f>
        <v>0</v>
      </c>
      <c r="K74" s="190"/>
      <c r="L74" s="195"/>
      <c r="S74" s="9"/>
      <c r="T74" s="9"/>
      <c r="U74" s="9"/>
      <c r="V74" s="9"/>
      <c r="W74" s="9"/>
      <c r="X74" s="9"/>
      <c r="Y74" s="9"/>
      <c r="Z74" s="9"/>
      <c r="AA74" s="9"/>
      <c r="AB74" s="9"/>
      <c r="AC74" s="9"/>
      <c r="AD74" s="9"/>
      <c r="AE74" s="9"/>
    </row>
    <row r="75" s="10" customFormat="1" ht="19.92" customHeight="1">
      <c r="A75" s="10"/>
      <c r="B75" s="196"/>
      <c r="C75" s="126"/>
      <c r="D75" s="197" t="s">
        <v>3124</v>
      </c>
      <c r="E75" s="198"/>
      <c r="F75" s="198"/>
      <c r="G75" s="198"/>
      <c r="H75" s="198"/>
      <c r="I75" s="199"/>
      <c r="J75" s="200">
        <f>J289</f>
        <v>0</v>
      </c>
      <c r="K75" s="126"/>
      <c r="L75" s="201"/>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150"/>
      <c r="J76" s="42"/>
      <c r="K76" s="42"/>
      <c r="L76" s="151"/>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178"/>
      <c r="J77" s="62"/>
      <c r="K77" s="62"/>
      <c r="L77" s="151"/>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181"/>
      <c r="J81" s="64"/>
      <c r="K81" s="64"/>
      <c r="L81" s="151"/>
      <c r="S81" s="40"/>
      <c r="T81" s="40"/>
      <c r="U81" s="40"/>
      <c r="V81" s="40"/>
      <c r="W81" s="40"/>
      <c r="X81" s="40"/>
      <c r="Y81" s="40"/>
      <c r="Z81" s="40"/>
      <c r="AA81" s="40"/>
      <c r="AB81" s="40"/>
      <c r="AC81" s="40"/>
      <c r="AD81" s="40"/>
      <c r="AE81" s="40"/>
    </row>
    <row r="82" s="2" customFormat="1" ht="24.96" customHeight="1">
      <c r="A82" s="40"/>
      <c r="B82" s="41"/>
      <c r="C82" s="25" t="s">
        <v>270</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6.5" customHeight="1">
      <c r="A85" s="40"/>
      <c r="B85" s="41"/>
      <c r="C85" s="42"/>
      <c r="D85" s="42"/>
      <c r="E85" s="182" t="str">
        <f>E7</f>
        <v>Optim. soust. CZT Náchod - obl. č.1- Plhov, Část 1.3 - lok. Kladská, etapa III</v>
      </c>
      <c r="F85" s="34"/>
      <c r="G85" s="34"/>
      <c r="H85" s="34"/>
      <c r="I85" s="150"/>
      <c r="J85" s="42"/>
      <c r="K85" s="42"/>
      <c r="L85" s="151"/>
      <c r="S85" s="40"/>
      <c r="T85" s="40"/>
      <c r="U85" s="40"/>
      <c r="V85" s="40"/>
      <c r="W85" s="40"/>
      <c r="X85" s="40"/>
      <c r="Y85" s="40"/>
      <c r="Z85" s="40"/>
      <c r="AA85" s="40"/>
      <c r="AB85" s="40"/>
      <c r="AC85" s="40"/>
      <c r="AD85" s="40"/>
      <c r="AE85" s="40"/>
    </row>
    <row r="86" s="1" customFormat="1" ht="12" customHeight="1">
      <c r="B86" s="23"/>
      <c r="C86" s="34" t="s">
        <v>248</v>
      </c>
      <c r="D86" s="24"/>
      <c r="E86" s="24"/>
      <c r="F86" s="24"/>
      <c r="G86" s="24"/>
      <c r="H86" s="24"/>
      <c r="I86" s="141"/>
      <c r="J86" s="24"/>
      <c r="K86" s="24"/>
      <c r="L86" s="22"/>
    </row>
    <row r="87" s="1" customFormat="1" ht="16.5" customHeight="1">
      <c r="B87" s="23"/>
      <c r="C87" s="24"/>
      <c r="D87" s="24"/>
      <c r="E87" s="182" t="s">
        <v>3389</v>
      </c>
      <c r="F87" s="24"/>
      <c r="G87" s="24"/>
      <c r="H87" s="24"/>
      <c r="I87" s="141"/>
      <c r="J87" s="24"/>
      <c r="K87" s="24"/>
      <c r="L87" s="22"/>
    </row>
    <row r="88" s="1" customFormat="1" ht="12" customHeight="1">
      <c r="B88" s="23"/>
      <c r="C88" s="34" t="s">
        <v>250</v>
      </c>
      <c r="D88" s="24"/>
      <c r="E88" s="24"/>
      <c r="F88" s="24"/>
      <c r="G88" s="24"/>
      <c r="H88" s="24"/>
      <c r="I88" s="141"/>
      <c r="J88" s="24"/>
      <c r="K88" s="24"/>
      <c r="L88" s="22"/>
    </row>
    <row r="89" s="2" customFormat="1" ht="16.5" customHeight="1">
      <c r="A89" s="40"/>
      <c r="B89" s="41"/>
      <c r="C89" s="42"/>
      <c r="D89" s="42"/>
      <c r="E89" s="183" t="s">
        <v>5064</v>
      </c>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2862</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71" t="str">
        <f>E13</f>
        <v>1.3 - SO11 - PS 210 Kladská 1092 (úřad práce)_Elektroinstalace a MaR</v>
      </c>
      <c r="F91" s="42"/>
      <c r="G91" s="42"/>
      <c r="H91" s="42"/>
      <c r="I91" s="150"/>
      <c r="J91" s="42"/>
      <c r="K91" s="42"/>
      <c r="L91" s="151"/>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Náchod</v>
      </c>
      <c r="G93" s="42"/>
      <c r="H93" s="42"/>
      <c r="I93" s="153" t="s">
        <v>23</v>
      </c>
      <c r="J93" s="74" t="str">
        <f>IF(J16="","",J16)</f>
        <v>30. 7. 2020</v>
      </c>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innogy Energo, s.r.o.</v>
      </c>
      <c r="G95" s="42"/>
      <c r="H95" s="42"/>
      <c r="I95" s="153" t="s">
        <v>31</v>
      </c>
      <c r="J95" s="38" t="str">
        <f>E25</f>
        <v>Evelis s.r.o.</v>
      </c>
      <c r="K95" s="42"/>
      <c r="L95" s="151"/>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IF(E22="","",E22)</f>
        <v>Vyplň údaj</v>
      </c>
      <c r="G96" s="42"/>
      <c r="H96" s="42"/>
      <c r="I96" s="153" t="s">
        <v>34</v>
      </c>
      <c r="J96" s="38" t="str">
        <f>E28</f>
        <v xml:space="preserve"> </v>
      </c>
      <c r="K96" s="42"/>
      <c r="L96" s="151"/>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11" customFormat="1" ht="29.28" customHeight="1">
      <c r="A98" s="202"/>
      <c r="B98" s="203"/>
      <c r="C98" s="204" t="s">
        <v>271</v>
      </c>
      <c r="D98" s="205" t="s">
        <v>57</v>
      </c>
      <c r="E98" s="205" t="s">
        <v>53</v>
      </c>
      <c r="F98" s="205" t="s">
        <v>54</v>
      </c>
      <c r="G98" s="205" t="s">
        <v>272</v>
      </c>
      <c r="H98" s="205" t="s">
        <v>273</v>
      </c>
      <c r="I98" s="206" t="s">
        <v>274</v>
      </c>
      <c r="J98" s="205" t="s">
        <v>256</v>
      </c>
      <c r="K98" s="207" t="s">
        <v>275</v>
      </c>
      <c r="L98" s="208"/>
      <c r="M98" s="94" t="s">
        <v>19</v>
      </c>
      <c r="N98" s="95" t="s">
        <v>42</v>
      </c>
      <c r="O98" s="95" t="s">
        <v>276</v>
      </c>
      <c r="P98" s="95" t="s">
        <v>277</v>
      </c>
      <c r="Q98" s="95" t="s">
        <v>278</v>
      </c>
      <c r="R98" s="95" t="s">
        <v>279</v>
      </c>
      <c r="S98" s="95" t="s">
        <v>280</v>
      </c>
      <c r="T98" s="96" t="s">
        <v>281</v>
      </c>
      <c r="U98" s="202"/>
      <c r="V98" s="202"/>
      <c r="W98" s="202"/>
      <c r="X98" s="202"/>
      <c r="Y98" s="202"/>
      <c r="Z98" s="202"/>
      <c r="AA98" s="202"/>
      <c r="AB98" s="202"/>
      <c r="AC98" s="202"/>
      <c r="AD98" s="202"/>
      <c r="AE98" s="202"/>
    </row>
    <row r="99" s="2" customFormat="1" ht="22.8" customHeight="1">
      <c r="A99" s="40"/>
      <c r="B99" s="41"/>
      <c r="C99" s="101" t="s">
        <v>282</v>
      </c>
      <c r="D99" s="42"/>
      <c r="E99" s="42"/>
      <c r="F99" s="42"/>
      <c r="G99" s="42"/>
      <c r="H99" s="42"/>
      <c r="I99" s="150"/>
      <c r="J99" s="209">
        <f>BK99</f>
        <v>0</v>
      </c>
      <c r="K99" s="42"/>
      <c r="L99" s="46"/>
      <c r="M99" s="97"/>
      <c r="N99" s="210"/>
      <c r="O99" s="98"/>
      <c r="P99" s="211">
        <f>P100+P288</f>
        <v>0</v>
      </c>
      <c r="Q99" s="98"/>
      <c r="R99" s="211">
        <f>R100+R288</f>
        <v>0.16927999999999999</v>
      </c>
      <c r="S99" s="98"/>
      <c r="T99" s="212">
        <f>T100+T288</f>
        <v>1.23142</v>
      </c>
      <c r="U99" s="40"/>
      <c r="V99" s="40"/>
      <c r="W99" s="40"/>
      <c r="X99" s="40"/>
      <c r="Y99" s="40"/>
      <c r="Z99" s="40"/>
      <c r="AA99" s="40"/>
      <c r="AB99" s="40"/>
      <c r="AC99" s="40"/>
      <c r="AD99" s="40"/>
      <c r="AE99" s="40"/>
      <c r="AT99" s="19" t="s">
        <v>71</v>
      </c>
      <c r="AU99" s="19" t="s">
        <v>257</v>
      </c>
      <c r="BK99" s="213">
        <f>BK100+BK288</f>
        <v>0</v>
      </c>
    </row>
    <row r="100" s="12" customFormat="1" ht="25.92" customHeight="1">
      <c r="A100" s="12"/>
      <c r="B100" s="214"/>
      <c r="C100" s="215"/>
      <c r="D100" s="216" t="s">
        <v>71</v>
      </c>
      <c r="E100" s="217" t="s">
        <v>906</v>
      </c>
      <c r="F100" s="217" t="s">
        <v>907</v>
      </c>
      <c r="G100" s="215"/>
      <c r="H100" s="215"/>
      <c r="I100" s="218"/>
      <c r="J100" s="219">
        <f>BK100</f>
        <v>0</v>
      </c>
      <c r="K100" s="215"/>
      <c r="L100" s="220"/>
      <c r="M100" s="221"/>
      <c r="N100" s="222"/>
      <c r="O100" s="222"/>
      <c r="P100" s="223">
        <f>P101+P115+P190+P234+P270</f>
        <v>0</v>
      </c>
      <c r="Q100" s="222"/>
      <c r="R100" s="223">
        <f>R101+R115+R190+R234+R270</f>
        <v>0.16927999999999999</v>
      </c>
      <c r="S100" s="222"/>
      <c r="T100" s="224">
        <f>T101+T115+T190+T234+T270</f>
        <v>1.23142</v>
      </c>
      <c r="U100" s="12"/>
      <c r="V100" s="12"/>
      <c r="W100" s="12"/>
      <c r="X100" s="12"/>
      <c r="Y100" s="12"/>
      <c r="Z100" s="12"/>
      <c r="AA100" s="12"/>
      <c r="AB100" s="12"/>
      <c r="AC100" s="12"/>
      <c r="AD100" s="12"/>
      <c r="AE100" s="12"/>
      <c r="AR100" s="225" t="s">
        <v>81</v>
      </c>
      <c r="AT100" s="226" t="s">
        <v>71</v>
      </c>
      <c r="AU100" s="226" t="s">
        <v>72</v>
      </c>
      <c r="AY100" s="225" t="s">
        <v>285</v>
      </c>
      <c r="BK100" s="227">
        <f>BK101+BK115+BK190+BK234+BK270</f>
        <v>0</v>
      </c>
    </row>
    <row r="101" s="12" customFormat="1" ht="22.8" customHeight="1">
      <c r="A101" s="12"/>
      <c r="B101" s="214"/>
      <c r="C101" s="215"/>
      <c r="D101" s="216" t="s">
        <v>71</v>
      </c>
      <c r="E101" s="228" t="s">
        <v>3830</v>
      </c>
      <c r="F101" s="228" t="s">
        <v>3831</v>
      </c>
      <c r="G101" s="215"/>
      <c r="H101" s="215"/>
      <c r="I101" s="218"/>
      <c r="J101" s="229">
        <f>BK101</f>
        <v>0</v>
      </c>
      <c r="K101" s="215"/>
      <c r="L101" s="220"/>
      <c r="M101" s="221"/>
      <c r="N101" s="222"/>
      <c r="O101" s="222"/>
      <c r="P101" s="223">
        <f>SUM(P102:P114)</f>
        <v>0</v>
      </c>
      <c r="Q101" s="222"/>
      <c r="R101" s="223">
        <f>SUM(R102:R114)</f>
        <v>0.0041399999999999996</v>
      </c>
      <c r="S101" s="222"/>
      <c r="T101" s="224">
        <f>SUM(T102:T114)</f>
        <v>0</v>
      </c>
      <c r="U101" s="12"/>
      <c r="V101" s="12"/>
      <c r="W101" s="12"/>
      <c r="X101" s="12"/>
      <c r="Y101" s="12"/>
      <c r="Z101" s="12"/>
      <c r="AA101" s="12"/>
      <c r="AB101" s="12"/>
      <c r="AC101" s="12"/>
      <c r="AD101" s="12"/>
      <c r="AE101" s="12"/>
      <c r="AR101" s="225" t="s">
        <v>81</v>
      </c>
      <c r="AT101" s="226" t="s">
        <v>71</v>
      </c>
      <c r="AU101" s="226" t="s">
        <v>79</v>
      </c>
      <c r="AY101" s="225" t="s">
        <v>285</v>
      </c>
      <c r="BK101" s="227">
        <f>SUM(BK102:BK114)</f>
        <v>0</v>
      </c>
    </row>
    <row r="102" s="2" customFormat="1" ht="16.5" customHeight="1">
      <c r="A102" s="40"/>
      <c r="B102" s="41"/>
      <c r="C102" s="291" t="s">
        <v>79</v>
      </c>
      <c r="D102" s="291" t="s">
        <v>416</v>
      </c>
      <c r="E102" s="292" t="s">
        <v>3843</v>
      </c>
      <c r="F102" s="293" t="s">
        <v>3844</v>
      </c>
      <c r="G102" s="294" t="s">
        <v>515</v>
      </c>
      <c r="H102" s="295">
        <v>1</v>
      </c>
      <c r="I102" s="296"/>
      <c r="J102" s="297">
        <f>ROUND(I102*H102,2)</f>
        <v>0</v>
      </c>
      <c r="K102" s="293" t="s">
        <v>19</v>
      </c>
      <c r="L102" s="298"/>
      <c r="M102" s="299" t="s">
        <v>19</v>
      </c>
      <c r="N102" s="300" t="s">
        <v>43</v>
      </c>
      <c r="O102" s="86"/>
      <c r="P102" s="239">
        <f>O102*H102</f>
        <v>0</v>
      </c>
      <c r="Q102" s="239">
        <v>0.0020699999999999998</v>
      </c>
      <c r="R102" s="239">
        <f>Q102*H102</f>
        <v>0.0020699999999999998</v>
      </c>
      <c r="S102" s="239">
        <v>0</v>
      </c>
      <c r="T102" s="240">
        <f>S102*H102</f>
        <v>0</v>
      </c>
      <c r="U102" s="40"/>
      <c r="V102" s="40"/>
      <c r="W102" s="40"/>
      <c r="X102" s="40"/>
      <c r="Y102" s="40"/>
      <c r="Z102" s="40"/>
      <c r="AA102" s="40"/>
      <c r="AB102" s="40"/>
      <c r="AC102" s="40"/>
      <c r="AD102" s="40"/>
      <c r="AE102" s="40"/>
      <c r="AR102" s="241" t="s">
        <v>536</v>
      </c>
      <c r="AT102" s="241" t="s">
        <v>416</v>
      </c>
      <c r="AU102" s="241" t="s">
        <v>81</v>
      </c>
      <c r="AY102" s="19" t="s">
        <v>285</v>
      </c>
      <c r="BE102" s="242">
        <f>IF(N102="základní",J102,0)</f>
        <v>0</v>
      </c>
      <c r="BF102" s="242">
        <f>IF(N102="snížená",J102,0)</f>
        <v>0</v>
      </c>
      <c r="BG102" s="242">
        <f>IF(N102="zákl. přenesená",J102,0)</f>
        <v>0</v>
      </c>
      <c r="BH102" s="242">
        <f>IF(N102="sníž. přenesená",J102,0)</f>
        <v>0</v>
      </c>
      <c r="BI102" s="242">
        <f>IF(N102="nulová",J102,0)</f>
        <v>0</v>
      </c>
      <c r="BJ102" s="19" t="s">
        <v>79</v>
      </c>
      <c r="BK102" s="242">
        <f>ROUND(I102*H102,2)</f>
        <v>0</v>
      </c>
      <c r="BL102" s="19" t="s">
        <v>157</v>
      </c>
      <c r="BM102" s="241" t="s">
        <v>5257</v>
      </c>
    </row>
    <row r="103" s="2" customFormat="1">
      <c r="A103" s="40"/>
      <c r="B103" s="41"/>
      <c r="C103" s="42"/>
      <c r="D103" s="243" t="s">
        <v>293</v>
      </c>
      <c r="E103" s="42"/>
      <c r="F103" s="244" t="s">
        <v>3844</v>
      </c>
      <c r="G103" s="42"/>
      <c r="H103" s="42"/>
      <c r="I103" s="150"/>
      <c r="J103" s="42"/>
      <c r="K103" s="42"/>
      <c r="L103" s="46"/>
      <c r="M103" s="245"/>
      <c r="N103" s="246"/>
      <c r="O103" s="86"/>
      <c r="P103" s="86"/>
      <c r="Q103" s="86"/>
      <c r="R103" s="86"/>
      <c r="S103" s="86"/>
      <c r="T103" s="87"/>
      <c r="U103" s="40"/>
      <c r="V103" s="40"/>
      <c r="W103" s="40"/>
      <c r="X103" s="40"/>
      <c r="Y103" s="40"/>
      <c r="Z103" s="40"/>
      <c r="AA103" s="40"/>
      <c r="AB103" s="40"/>
      <c r="AC103" s="40"/>
      <c r="AD103" s="40"/>
      <c r="AE103" s="40"/>
      <c r="AT103" s="19" t="s">
        <v>293</v>
      </c>
      <c r="AU103" s="19" t="s">
        <v>81</v>
      </c>
    </row>
    <row r="104" s="2" customFormat="1">
      <c r="A104" s="40"/>
      <c r="B104" s="41"/>
      <c r="C104" s="42"/>
      <c r="D104" s="243" t="s">
        <v>3188</v>
      </c>
      <c r="E104" s="42"/>
      <c r="F104" s="247" t="s">
        <v>5258</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3188</v>
      </c>
      <c r="AU104" s="19" t="s">
        <v>81</v>
      </c>
    </row>
    <row r="105" s="13" customFormat="1">
      <c r="A105" s="13"/>
      <c r="B105" s="248"/>
      <c r="C105" s="249"/>
      <c r="D105" s="243" t="s">
        <v>297</v>
      </c>
      <c r="E105" s="250" t="s">
        <v>19</v>
      </c>
      <c r="F105" s="251" t="s">
        <v>79</v>
      </c>
      <c r="G105" s="249"/>
      <c r="H105" s="252">
        <v>1</v>
      </c>
      <c r="I105" s="253"/>
      <c r="J105" s="249"/>
      <c r="K105" s="249"/>
      <c r="L105" s="254"/>
      <c r="M105" s="255"/>
      <c r="N105" s="256"/>
      <c r="O105" s="256"/>
      <c r="P105" s="256"/>
      <c r="Q105" s="256"/>
      <c r="R105" s="256"/>
      <c r="S105" s="256"/>
      <c r="T105" s="257"/>
      <c r="U105" s="13"/>
      <c r="V105" s="13"/>
      <c r="W105" s="13"/>
      <c r="X105" s="13"/>
      <c r="Y105" s="13"/>
      <c r="Z105" s="13"/>
      <c r="AA105" s="13"/>
      <c r="AB105" s="13"/>
      <c r="AC105" s="13"/>
      <c r="AD105" s="13"/>
      <c r="AE105" s="13"/>
      <c r="AT105" s="258" t="s">
        <v>297</v>
      </c>
      <c r="AU105" s="258" t="s">
        <v>81</v>
      </c>
      <c r="AV105" s="13" t="s">
        <v>81</v>
      </c>
      <c r="AW105" s="13" t="s">
        <v>33</v>
      </c>
      <c r="AX105" s="13" t="s">
        <v>79</v>
      </c>
      <c r="AY105" s="258" t="s">
        <v>285</v>
      </c>
    </row>
    <row r="106" s="2" customFormat="1" ht="16.5" customHeight="1">
      <c r="A106" s="40"/>
      <c r="B106" s="41"/>
      <c r="C106" s="230" t="s">
        <v>81</v>
      </c>
      <c r="D106" s="230" t="s">
        <v>287</v>
      </c>
      <c r="E106" s="231" t="s">
        <v>3847</v>
      </c>
      <c r="F106" s="232" t="s">
        <v>3191</v>
      </c>
      <c r="G106" s="233" t="s">
        <v>515</v>
      </c>
      <c r="H106" s="234">
        <v>1</v>
      </c>
      <c r="I106" s="235"/>
      <c r="J106" s="236">
        <f>ROUND(I106*H106,2)</f>
        <v>0</v>
      </c>
      <c r="K106" s="232" t="s">
        <v>291</v>
      </c>
      <c r="L106" s="46"/>
      <c r="M106" s="237" t="s">
        <v>19</v>
      </c>
      <c r="N106" s="238" t="s">
        <v>43</v>
      </c>
      <c r="O106" s="86"/>
      <c r="P106" s="239">
        <f>O106*H106</f>
        <v>0</v>
      </c>
      <c r="Q106" s="239">
        <v>0</v>
      </c>
      <c r="R106" s="239">
        <f>Q106*H106</f>
        <v>0</v>
      </c>
      <c r="S106" s="239">
        <v>0</v>
      </c>
      <c r="T106" s="240">
        <f>S106*H106</f>
        <v>0</v>
      </c>
      <c r="U106" s="40"/>
      <c r="V106" s="40"/>
      <c r="W106" s="40"/>
      <c r="X106" s="40"/>
      <c r="Y106" s="40"/>
      <c r="Z106" s="40"/>
      <c r="AA106" s="40"/>
      <c r="AB106" s="40"/>
      <c r="AC106" s="40"/>
      <c r="AD106" s="40"/>
      <c r="AE106" s="40"/>
      <c r="AR106" s="241" t="s">
        <v>157</v>
      </c>
      <c r="AT106" s="241" t="s">
        <v>287</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157</v>
      </c>
      <c r="BM106" s="241" t="s">
        <v>5259</v>
      </c>
    </row>
    <row r="107" s="2" customFormat="1">
      <c r="A107" s="40"/>
      <c r="B107" s="41"/>
      <c r="C107" s="42"/>
      <c r="D107" s="243" t="s">
        <v>293</v>
      </c>
      <c r="E107" s="42"/>
      <c r="F107" s="244" t="s">
        <v>3193</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2" customFormat="1" ht="16.5" customHeight="1">
      <c r="A108" s="40"/>
      <c r="B108" s="41"/>
      <c r="C108" s="291" t="s">
        <v>86</v>
      </c>
      <c r="D108" s="291" t="s">
        <v>416</v>
      </c>
      <c r="E108" s="292" t="s">
        <v>4699</v>
      </c>
      <c r="F108" s="293" t="s">
        <v>4700</v>
      </c>
      <c r="G108" s="294" t="s">
        <v>515</v>
      </c>
      <c r="H108" s="295">
        <v>1</v>
      </c>
      <c r="I108" s="296"/>
      <c r="J108" s="297">
        <f>ROUND(I108*H108,2)</f>
        <v>0</v>
      </c>
      <c r="K108" s="293" t="s">
        <v>19</v>
      </c>
      <c r="L108" s="298"/>
      <c r="M108" s="299" t="s">
        <v>19</v>
      </c>
      <c r="N108" s="300" t="s">
        <v>43</v>
      </c>
      <c r="O108" s="86"/>
      <c r="P108" s="239">
        <f>O108*H108</f>
        <v>0</v>
      </c>
      <c r="Q108" s="239">
        <v>0.0020699999999999998</v>
      </c>
      <c r="R108" s="239">
        <f>Q108*H108</f>
        <v>0.0020699999999999998</v>
      </c>
      <c r="S108" s="239">
        <v>0</v>
      </c>
      <c r="T108" s="240">
        <f>S108*H108</f>
        <v>0</v>
      </c>
      <c r="U108" s="40"/>
      <c r="V108" s="40"/>
      <c r="W108" s="40"/>
      <c r="X108" s="40"/>
      <c r="Y108" s="40"/>
      <c r="Z108" s="40"/>
      <c r="AA108" s="40"/>
      <c r="AB108" s="40"/>
      <c r="AC108" s="40"/>
      <c r="AD108" s="40"/>
      <c r="AE108" s="40"/>
      <c r="AR108" s="241" t="s">
        <v>536</v>
      </c>
      <c r="AT108" s="241" t="s">
        <v>416</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157</v>
      </c>
      <c r="BM108" s="241" t="s">
        <v>5260</v>
      </c>
    </row>
    <row r="109" s="2" customFormat="1">
      <c r="A109" s="40"/>
      <c r="B109" s="41"/>
      <c r="C109" s="42"/>
      <c r="D109" s="243" t="s">
        <v>293</v>
      </c>
      <c r="E109" s="42"/>
      <c r="F109" s="244" t="s">
        <v>4702</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c r="A110" s="40"/>
      <c r="B110" s="41"/>
      <c r="C110" s="42"/>
      <c r="D110" s="243" t="s">
        <v>3188</v>
      </c>
      <c r="E110" s="42"/>
      <c r="F110" s="247" t="s">
        <v>4703</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3188</v>
      </c>
      <c r="AU110" s="19" t="s">
        <v>81</v>
      </c>
    </row>
    <row r="111" s="13" customFormat="1">
      <c r="A111" s="13"/>
      <c r="B111" s="248"/>
      <c r="C111" s="249"/>
      <c r="D111" s="243" t="s">
        <v>297</v>
      </c>
      <c r="E111" s="250" t="s">
        <v>19</v>
      </c>
      <c r="F111" s="251" t="s">
        <v>79</v>
      </c>
      <c r="G111" s="249"/>
      <c r="H111" s="252">
        <v>1</v>
      </c>
      <c r="I111" s="253"/>
      <c r="J111" s="249"/>
      <c r="K111" s="249"/>
      <c r="L111" s="254"/>
      <c r="M111" s="255"/>
      <c r="N111" s="256"/>
      <c r="O111" s="256"/>
      <c r="P111" s="256"/>
      <c r="Q111" s="256"/>
      <c r="R111" s="256"/>
      <c r="S111" s="256"/>
      <c r="T111" s="257"/>
      <c r="U111" s="13"/>
      <c r="V111" s="13"/>
      <c r="W111" s="13"/>
      <c r="X111" s="13"/>
      <c r="Y111" s="13"/>
      <c r="Z111" s="13"/>
      <c r="AA111" s="13"/>
      <c r="AB111" s="13"/>
      <c r="AC111" s="13"/>
      <c r="AD111" s="13"/>
      <c r="AE111" s="13"/>
      <c r="AT111" s="258" t="s">
        <v>297</v>
      </c>
      <c r="AU111" s="258" t="s">
        <v>81</v>
      </c>
      <c r="AV111" s="13" t="s">
        <v>81</v>
      </c>
      <c r="AW111" s="13" t="s">
        <v>33</v>
      </c>
      <c r="AX111" s="13" t="s">
        <v>79</v>
      </c>
      <c r="AY111" s="258" t="s">
        <v>285</v>
      </c>
    </row>
    <row r="112" s="2" customFormat="1" ht="16.5" customHeight="1">
      <c r="A112" s="40"/>
      <c r="B112" s="41"/>
      <c r="C112" s="230" t="s">
        <v>91</v>
      </c>
      <c r="D112" s="230" t="s">
        <v>287</v>
      </c>
      <c r="E112" s="231" t="s">
        <v>4704</v>
      </c>
      <c r="F112" s="232" t="s">
        <v>4705</v>
      </c>
      <c r="G112" s="233" t="s">
        <v>515</v>
      </c>
      <c r="H112" s="234">
        <v>1</v>
      </c>
      <c r="I112" s="235"/>
      <c r="J112" s="236">
        <f>ROUND(I112*H112,2)</f>
        <v>0</v>
      </c>
      <c r="K112" s="232" t="s">
        <v>291</v>
      </c>
      <c r="L112" s="46"/>
      <c r="M112" s="237" t="s">
        <v>19</v>
      </c>
      <c r="N112" s="238" t="s">
        <v>43</v>
      </c>
      <c r="O112" s="86"/>
      <c r="P112" s="239">
        <f>O112*H112</f>
        <v>0</v>
      </c>
      <c r="Q112" s="239">
        <v>0</v>
      </c>
      <c r="R112" s="239">
        <f>Q112*H112</f>
        <v>0</v>
      </c>
      <c r="S112" s="239">
        <v>0</v>
      </c>
      <c r="T112" s="240">
        <f>S112*H112</f>
        <v>0</v>
      </c>
      <c r="U112" s="40"/>
      <c r="V112" s="40"/>
      <c r="W112" s="40"/>
      <c r="X112" s="40"/>
      <c r="Y112" s="40"/>
      <c r="Z112" s="40"/>
      <c r="AA112" s="40"/>
      <c r="AB112" s="40"/>
      <c r="AC112" s="40"/>
      <c r="AD112" s="40"/>
      <c r="AE112" s="40"/>
      <c r="AR112" s="241" t="s">
        <v>157</v>
      </c>
      <c r="AT112" s="241" t="s">
        <v>287</v>
      </c>
      <c r="AU112" s="241" t="s">
        <v>81</v>
      </c>
      <c r="AY112" s="19" t="s">
        <v>285</v>
      </c>
      <c r="BE112" s="242">
        <f>IF(N112="základní",J112,0)</f>
        <v>0</v>
      </c>
      <c r="BF112" s="242">
        <f>IF(N112="snížená",J112,0)</f>
        <v>0</v>
      </c>
      <c r="BG112" s="242">
        <f>IF(N112="zákl. přenesená",J112,0)</f>
        <v>0</v>
      </c>
      <c r="BH112" s="242">
        <f>IF(N112="sníž. přenesená",J112,0)</f>
        <v>0</v>
      </c>
      <c r="BI112" s="242">
        <f>IF(N112="nulová",J112,0)</f>
        <v>0</v>
      </c>
      <c r="BJ112" s="19" t="s">
        <v>79</v>
      </c>
      <c r="BK112" s="242">
        <f>ROUND(I112*H112,2)</f>
        <v>0</v>
      </c>
      <c r="BL112" s="19" t="s">
        <v>157</v>
      </c>
      <c r="BM112" s="241" t="s">
        <v>5261</v>
      </c>
    </row>
    <row r="113" s="2" customFormat="1">
      <c r="A113" s="40"/>
      <c r="B113" s="41"/>
      <c r="C113" s="42"/>
      <c r="D113" s="243" t="s">
        <v>293</v>
      </c>
      <c r="E113" s="42"/>
      <c r="F113" s="244" t="s">
        <v>4707</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293</v>
      </c>
      <c r="AU113" s="19" t="s">
        <v>81</v>
      </c>
    </row>
    <row r="114" s="13" customFormat="1">
      <c r="A114" s="13"/>
      <c r="B114" s="248"/>
      <c r="C114" s="249"/>
      <c r="D114" s="243" t="s">
        <v>297</v>
      </c>
      <c r="E114" s="250" t="s">
        <v>19</v>
      </c>
      <c r="F114" s="251" t="s">
        <v>79</v>
      </c>
      <c r="G114" s="249"/>
      <c r="H114" s="252">
        <v>1</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33</v>
      </c>
      <c r="AX114" s="13" t="s">
        <v>79</v>
      </c>
      <c r="AY114" s="258" t="s">
        <v>285</v>
      </c>
    </row>
    <row r="115" s="12" customFormat="1" ht="22.8" customHeight="1">
      <c r="A115" s="12"/>
      <c r="B115" s="214"/>
      <c r="C115" s="215"/>
      <c r="D115" s="216" t="s">
        <v>71</v>
      </c>
      <c r="E115" s="228" t="s">
        <v>3182</v>
      </c>
      <c r="F115" s="228" t="s">
        <v>3183</v>
      </c>
      <c r="G115" s="215"/>
      <c r="H115" s="215"/>
      <c r="I115" s="218"/>
      <c r="J115" s="229">
        <f>BK115</f>
        <v>0</v>
      </c>
      <c r="K115" s="215"/>
      <c r="L115" s="220"/>
      <c r="M115" s="221"/>
      <c r="N115" s="222"/>
      <c r="O115" s="222"/>
      <c r="P115" s="223">
        <f>SUM(P116:P189)</f>
        <v>0</v>
      </c>
      <c r="Q115" s="222"/>
      <c r="R115" s="223">
        <f>SUM(R116:R189)</f>
        <v>0.032010000000000004</v>
      </c>
      <c r="S115" s="222"/>
      <c r="T115" s="224">
        <f>SUM(T116:T189)</f>
        <v>0.01542</v>
      </c>
      <c r="U115" s="12"/>
      <c r="V115" s="12"/>
      <c r="W115" s="12"/>
      <c r="X115" s="12"/>
      <c r="Y115" s="12"/>
      <c r="Z115" s="12"/>
      <c r="AA115" s="12"/>
      <c r="AB115" s="12"/>
      <c r="AC115" s="12"/>
      <c r="AD115" s="12"/>
      <c r="AE115" s="12"/>
      <c r="AR115" s="225" t="s">
        <v>81</v>
      </c>
      <c r="AT115" s="226" t="s">
        <v>71</v>
      </c>
      <c r="AU115" s="226" t="s">
        <v>79</v>
      </c>
      <c r="AY115" s="225" t="s">
        <v>285</v>
      </c>
      <c r="BK115" s="227">
        <f>SUM(BK116:BK189)</f>
        <v>0</v>
      </c>
    </row>
    <row r="116" s="2" customFormat="1" ht="16.5" customHeight="1">
      <c r="A116" s="40"/>
      <c r="B116" s="41"/>
      <c r="C116" s="291" t="s">
        <v>96</v>
      </c>
      <c r="D116" s="291" t="s">
        <v>416</v>
      </c>
      <c r="E116" s="292" t="s">
        <v>4226</v>
      </c>
      <c r="F116" s="293" t="s">
        <v>4227</v>
      </c>
      <c r="G116" s="294" t="s">
        <v>515</v>
      </c>
      <c r="H116" s="295">
        <v>8</v>
      </c>
      <c r="I116" s="296"/>
      <c r="J116" s="297">
        <f>ROUND(I116*H116,2)</f>
        <v>0</v>
      </c>
      <c r="K116" s="293" t="s">
        <v>19</v>
      </c>
      <c r="L116" s="298"/>
      <c r="M116" s="299" t="s">
        <v>19</v>
      </c>
      <c r="N116" s="300" t="s">
        <v>43</v>
      </c>
      <c r="O116" s="86"/>
      <c r="P116" s="239">
        <f>O116*H116</f>
        <v>0</v>
      </c>
      <c r="Q116" s="239">
        <v>0.0019</v>
      </c>
      <c r="R116" s="239">
        <f>Q116*H116</f>
        <v>0.0152</v>
      </c>
      <c r="S116" s="239">
        <v>0</v>
      </c>
      <c r="T116" s="240">
        <f>S116*H116</f>
        <v>0</v>
      </c>
      <c r="U116" s="40"/>
      <c r="V116" s="40"/>
      <c r="W116" s="40"/>
      <c r="X116" s="40"/>
      <c r="Y116" s="40"/>
      <c r="Z116" s="40"/>
      <c r="AA116" s="40"/>
      <c r="AB116" s="40"/>
      <c r="AC116" s="40"/>
      <c r="AD116" s="40"/>
      <c r="AE116" s="40"/>
      <c r="AR116" s="241" t="s">
        <v>536</v>
      </c>
      <c r="AT116" s="241" t="s">
        <v>416</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157</v>
      </c>
      <c r="BM116" s="241" t="s">
        <v>5262</v>
      </c>
    </row>
    <row r="117" s="2" customFormat="1">
      <c r="A117" s="40"/>
      <c r="B117" s="41"/>
      <c r="C117" s="42"/>
      <c r="D117" s="243" t="s">
        <v>293</v>
      </c>
      <c r="E117" s="42"/>
      <c r="F117" s="244" t="s">
        <v>4227</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13" customFormat="1">
      <c r="A118" s="13"/>
      <c r="B118" s="248"/>
      <c r="C118" s="249"/>
      <c r="D118" s="243" t="s">
        <v>297</v>
      </c>
      <c r="E118" s="250" t="s">
        <v>19</v>
      </c>
      <c r="F118" s="251" t="s">
        <v>5263</v>
      </c>
      <c r="G118" s="249"/>
      <c r="H118" s="252">
        <v>8</v>
      </c>
      <c r="I118" s="253"/>
      <c r="J118" s="249"/>
      <c r="K118" s="249"/>
      <c r="L118" s="254"/>
      <c r="M118" s="255"/>
      <c r="N118" s="256"/>
      <c r="O118" s="256"/>
      <c r="P118" s="256"/>
      <c r="Q118" s="256"/>
      <c r="R118" s="256"/>
      <c r="S118" s="256"/>
      <c r="T118" s="257"/>
      <c r="U118" s="13"/>
      <c r="V118" s="13"/>
      <c r="W118" s="13"/>
      <c r="X118" s="13"/>
      <c r="Y118" s="13"/>
      <c r="Z118" s="13"/>
      <c r="AA118" s="13"/>
      <c r="AB118" s="13"/>
      <c r="AC118" s="13"/>
      <c r="AD118" s="13"/>
      <c r="AE118" s="13"/>
      <c r="AT118" s="258" t="s">
        <v>297</v>
      </c>
      <c r="AU118" s="258" t="s">
        <v>81</v>
      </c>
      <c r="AV118" s="13" t="s">
        <v>81</v>
      </c>
      <c r="AW118" s="13" t="s">
        <v>33</v>
      </c>
      <c r="AX118" s="13" t="s">
        <v>72</v>
      </c>
      <c r="AY118" s="258" t="s">
        <v>285</v>
      </c>
    </row>
    <row r="119" s="14" customFormat="1">
      <c r="A119" s="14"/>
      <c r="B119" s="259"/>
      <c r="C119" s="260"/>
      <c r="D119" s="243" t="s">
        <v>297</v>
      </c>
      <c r="E119" s="261" t="s">
        <v>19</v>
      </c>
      <c r="F119" s="262" t="s">
        <v>306</v>
      </c>
      <c r="G119" s="260"/>
      <c r="H119" s="263">
        <v>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297</v>
      </c>
      <c r="AU119" s="269" t="s">
        <v>81</v>
      </c>
      <c r="AV119" s="14" t="s">
        <v>91</v>
      </c>
      <c r="AW119" s="14" t="s">
        <v>33</v>
      </c>
      <c r="AX119" s="14" t="s">
        <v>79</v>
      </c>
      <c r="AY119" s="269" t="s">
        <v>285</v>
      </c>
    </row>
    <row r="120" s="2" customFormat="1" ht="16.5" customHeight="1">
      <c r="A120" s="40"/>
      <c r="B120" s="41"/>
      <c r="C120" s="230" t="s">
        <v>105</v>
      </c>
      <c r="D120" s="230" t="s">
        <v>287</v>
      </c>
      <c r="E120" s="231" t="s">
        <v>4229</v>
      </c>
      <c r="F120" s="232" t="s">
        <v>4230</v>
      </c>
      <c r="G120" s="233" t="s">
        <v>515</v>
      </c>
      <c r="H120" s="234">
        <v>8</v>
      </c>
      <c r="I120" s="235"/>
      <c r="J120" s="236">
        <f>ROUND(I120*H120,2)</f>
        <v>0</v>
      </c>
      <c r="K120" s="232" t="s">
        <v>19</v>
      </c>
      <c r="L120" s="46"/>
      <c r="M120" s="237" t="s">
        <v>19</v>
      </c>
      <c r="N120" s="238" t="s">
        <v>43</v>
      </c>
      <c r="O120" s="86"/>
      <c r="P120" s="239">
        <f>O120*H120</f>
        <v>0</v>
      </c>
      <c r="Q120" s="239">
        <v>0</v>
      </c>
      <c r="R120" s="239">
        <f>Q120*H120</f>
        <v>0</v>
      </c>
      <c r="S120" s="239">
        <v>0</v>
      </c>
      <c r="T120" s="240">
        <f>S120*H120</f>
        <v>0</v>
      </c>
      <c r="U120" s="40"/>
      <c r="V120" s="40"/>
      <c r="W120" s="40"/>
      <c r="X120" s="40"/>
      <c r="Y120" s="40"/>
      <c r="Z120" s="40"/>
      <c r="AA120" s="40"/>
      <c r="AB120" s="40"/>
      <c r="AC120" s="40"/>
      <c r="AD120" s="40"/>
      <c r="AE120" s="40"/>
      <c r="AR120" s="241" t="s">
        <v>157</v>
      </c>
      <c r="AT120" s="241" t="s">
        <v>287</v>
      </c>
      <c r="AU120" s="241" t="s">
        <v>81</v>
      </c>
      <c r="AY120" s="19" t="s">
        <v>285</v>
      </c>
      <c r="BE120" s="242">
        <f>IF(N120="základní",J120,0)</f>
        <v>0</v>
      </c>
      <c r="BF120" s="242">
        <f>IF(N120="snížená",J120,0)</f>
        <v>0</v>
      </c>
      <c r="BG120" s="242">
        <f>IF(N120="zákl. přenesená",J120,0)</f>
        <v>0</v>
      </c>
      <c r="BH120" s="242">
        <f>IF(N120="sníž. přenesená",J120,0)</f>
        <v>0</v>
      </c>
      <c r="BI120" s="242">
        <f>IF(N120="nulová",J120,0)</f>
        <v>0</v>
      </c>
      <c r="BJ120" s="19" t="s">
        <v>79</v>
      </c>
      <c r="BK120" s="242">
        <f>ROUND(I120*H120,2)</f>
        <v>0</v>
      </c>
      <c r="BL120" s="19" t="s">
        <v>157</v>
      </c>
      <c r="BM120" s="241" t="s">
        <v>5264</v>
      </c>
    </row>
    <row r="121" s="2" customFormat="1">
      <c r="A121" s="40"/>
      <c r="B121" s="41"/>
      <c r="C121" s="42"/>
      <c r="D121" s="243" t="s">
        <v>293</v>
      </c>
      <c r="E121" s="42"/>
      <c r="F121" s="244" t="s">
        <v>4232</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293</v>
      </c>
      <c r="AU121" s="19" t="s">
        <v>81</v>
      </c>
    </row>
    <row r="122" s="13" customFormat="1">
      <c r="A122" s="13"/>
      <c r="B122" s="248"/>
      <c r="C122" s="249"/>
      <c r="D122" s="243" t="s">
        <v>297</v>
      </c>
      <c r="E122" s="250" t="s">
        <v>19</v>
      </c>
      <c r="F122" s="251" t="s">
        <v>5263</v>
      </c>
      <c r="G122" s="249"/>
      <c r="H122" s="252">
        <v>8</v>
      </c>
      <c r="I122" s="253"/>
      <c r="J122" s="249"/>
      <c r="K122" s="249"/>
      <c r="L122" s="254"/>
      <c r="M122" s="255"/>
      <c r="N122" s="256"/>
      <c r="O122" s="256"/>
      <c r="P122" s="256"/>
      <c r="Q122" s="256"/>
      <c r="R122" s="256"/>
      <c r="S122" s="256"/>
      <c r="T122" s="257"/>
      <c r="U122" s="13"/>
      <c r="V122" s="13"/>
      <c r="W122" s="13"/>
      <c r="X122" s="13"/>
      <c r="Y122" s="13"/>
      <c r="Z122" s="13"/>
      <c r="AA122" s="13"/>
      <c r="AB122" s="13"/>
      <c r="AC122" s="13"/>
      <c r="AD122" s="13"/>
      <c r="AE122" s="13"/>
      <c r="AT122" s="258" t="s">
        <v>297</v>
      </c>
      <c r="AU122" s="258" t="s">
        <v>81</v>
      </c>
      <c r="AV122" s="13" t="s">
        <v>81</v>
      </c>
      <c r="AW122" s="13" t="s">
        <v>33</v>
      </c>
      <c r="AX122" s="13" t="s">
        <v>72</v>
      </c>
      <c r="AY122" s="258" t="s">
        <v>285</v>
      </c>
    </row>
    <row r="123" s="14" customFormat="1">
      <c r="A123" s="14"/>
      <c r="B123" s="259"/>
      <c r="C123" s="260"/>
      <c r="D123" s="243" t="s">
        <v>297</v>
      </c>
      <c r="E123" s="261" t="s">
        <v>19</v>
      </c>
      <c r="F123" s="262" t="s">
        <v>306</v>
      </c>
      <c r="G123" s="260"/>
      <c r="H123" s="263">
        <v>8</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297</v>
      </c>
      <c r="AU123" s="269" t="s">
        <v>81</v>
      </c>
      <c r="AV123" s="14" t="s">
        <v>91</v>
      </c>
      <c r="AW123" s="14" t="s">
        <v>33</v>
      </c>
      <c r="AX123" s="14" t="s">
        <v>79</v>
      </c>
      <c r="AY123" s="269" t="s">
        <v>285</v>
      </c>
    </row>
    <row r="124" s="2" customFormat="1" ht="16.5" customHeight="1">
      <c r="A124" s="40"/>
      <c r="B124" s="41"/>
      <c r="C124" s="291" t="s">
        <v>112</v>
      </c>
      <c r="D124" s="291" t="s">
        <v>416</v>
      </c>
      <c r="E124" s="292" t="s">
        <v>4719</v>
      </c>
      <c r="F124" s="293" t="s">
        <v>4720</v>
      </c>
      <c r="G124" s="294" t="s">
        <v>515</v>
      </c>
      <c r="H124" s="295">
        <v>1</v>
      </c>
      <c r="I124" s="296"/>
      <c r="J124" s="297">
        <f>ROUND(I124*H124,2)</f>
        <v>0</v>
      </c>
      <c r="K124" s="293" t="s">
        <v>19</v>
      </c>
      <c r="L124" s="298"/>
      <c r="M124" s="299" t="s">
        <v>19</v>
      </c>
      <c r="N124" s="300" t="s">
        <v>43</v>
      </c>
      <c r="O124" s="86"/>
      <c r="P124" s="239">
        <f>O124*H124</f>
        <v>0</v>
      </c>
      <c r="Q124" s="239">
        <v>0.0019</v>
      </c>
      <c r="R124" s="239">
        <f>Q124*H124</f>
        <v>0.0019</v>
      </c>
      <c r="S124" s="239">
        <v>0</v>
      </c>
      <c r="T124" s="240">
        <f>S124*H124</f>
        <v>0</v>
      </c>
      <c r="U124" s="40"/>
      <c r="V124" s="40"/>
      <c r="W124" s="40"/>
      <c r="X124" s="40"/>
      <c r="Y124" s="40"/>
      <c r="Z124" s="40"/>
      <c r="AA124" s="40"/>
      <c r="AB124" s="40"/>
      <c r="AC124" s="40"/>
      <c r="AD124" s="40"/>
      <c r="AE124" s="40"/>
      <c r="AR124" s="241" t="s">
        <v>536</v>
      </c>
      <c r="AT124" s="241" t="s">
        <v>416</v>
      </c>
      <c r="AU124" s="241" t="s">
        <v>81</v>
      </c>
      <c r="AY124" s="19" t="s">
        <v>285</v>
      </c>
      <c r="BE124" s="242">
        <f>IF(N124="základní",J124,0)</f>
        <v>0</v>
      </c>
      <c r="BF124" s="242">
        <f>IF(N124="snížená",J124,0)</f>
        <v>0</v>
      </c>
      <c r="BG124" s="242">
        <f>IF(N124="zákl. přenesená",J124,0)</f>
        <v>0</v>
      </c>
      <c r="BH124" s="242">
        <f>IF(N124="sníž. přenesená",J124,0)</f>
        <v>0</v>
      </c>
      <c r="BI124" s="242">
        <f>IF(N124="nulová",J124,0)</f>
        <v>0</v>
      </c>
      <c r="BJ124" s="19" t="s">
        <v>79</v>
      </c>
      <c r="BK124" s="242">
        <f>ROUND(I124*H124,2)</f>
        <v>0</v>
      </c>
      <c r="BL124" s="19" t="s">
        <v>157</v>
      </c>
      <c r="BM124" s="241" t="s">
        <v>5265</v>
      </c>
    </row>
    <row r="125" s="2" customFormat="1">
      <c r="A125" s="40"/>
      <c r="B125" s="41"/>
      <c r="C125" s="42"/>
      <c r="D125" s="243" t="s">
        <v>293</v>
      </c>
      <c r="E125" s="42"/>
      <c r="F125" s="244" t="s">
        <v>4720</v>
      </c>
      <c r="G125" s="42"/>
      <c r="H125" s="42"/>
      <c r="I125" s="150"/>
      <c r="J125" s="42"/>
      <c r="K125" s="42"/>
      <c r="L125" s="46"/>
      <c r="M125" s="245"/>
      <c r="N125" s="246"/>
      <c r="O125" s="86"/>
      <c r="P125" s="86"/>
      <c r="Q125" s="86"/>
      <c r="R125" s="86"/>
      <c r="S125" s="86"/>
      <c r="T125" s="87"/>
      <c r="U125" s="40"/>
      <c r="V125" s="40"/>
      <c r="W125" s="40"/>
      <c r="X125" s="40"/>
      <c r="Y125" s="40"/>
      <c r="Z125" s="40"/>
      <c r="AA125" s="40"/>
      <c r="AB125" s="40"/>
      <c r="AC125" s="40"/>
      <c r="AD125" s="40"/>
      <c r="AE125" s="40"/>
      <c r="AT125" s="19" t="s">
        <v>293</v>
      </c>
      <c r="AU125" s="19" t="s">
        <v>81</v>
      </c>
    </row>
    <row r="126" s="13" customFormat="1">
      <c r="A126" s="13"/>
      <c r="B126" s="248"/>
      <c r="C126" s="249"/>
      <c r="D126" s="243" t="s">
        <v>297</v>
      </c>
      <c r="E126" s="250" t="s">
        <v>19</v>
      </c>
      <c r="F126" s="251" t="s">
        <v>79</v>
      </c>
      <c r="G126" s="249"/>
      <c r="H126" s="252">
        <v>1</v>
      </c>
      <c r="I126" s="253"/>
      <c r="J126" s="249"/>
      <c r="K126" s="249"/>
      <c r="L126" s="254"/>
      <c r="M126" s="255"/>
      <c r="N126" s="256"/>
      <c r="O126" s="256"/>
      <c r="P126" s="256"/>
      <c r="Q126" s="256"/>
      <c r="R126" s="256"/>
      <c r="S126" s="256"/>
      <c r="T126" s="257"/>
      <c r="U126" s="13"/>
      <c r="V126" s="13"/>
      <c r="W126" s="13"/>
      <c r="X126" s="13"/>
      <c r="Y126" s="13"/>
      <c r="Z126" s="13"/>
      <c r="AA126" s="13"/>
      <c r="AB126" s="13"/>
      <c r="AC126" s="13"/>
      <c r="AD126" s="13"/>
      <c r="AE126" s="13"/>
      <c r="AT126" s="258" t="s">
        <v>297</v>
      </c>
      <c r="AU126" s="258" t="s">
        <v>81</v>
      </c>
      <c r="AV126" s="13" t="s">
        <v>81</v>
      </c>
      <c r="AW126" s="13" t="s">
        <v>33</v>
      </c>
      <c r="AX126" s="13" t="s">
        <v>72</v>
      </c>
      <c r="AY126" s="258" t="s">
        <v>285</v>
      </c>
    </row>
    <row r="127" s="14" customFormat="1">
      <c r="A127" s="14"/>
      <c r="B127" s="259"/>
      <c r="C127" s="260"/>
      <c r="D127" s="243" t="s">
        <v>297</v>
      </c>
      <c r="E127" s="261" t="s">
        <v>19</v>
      </c>
      <c r="F127" s="262" t="s">
        <v>306</v>
      </c>
      <c r="G127" s="260"/>
      <c r="H127" s="263">
        <v>1</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297</v>
      </c>
      <c r="AU127" s="269" t="s">
        <v>81</v>
      </c>
      <c r="AV127" s="14" t="s">
        <v>91</v>
      </c>
      <c r="AW127" s="14" t="s">
        <v>33</v>
      </c>
      <c r="AX127" s="14" t="s">
        <v>79</v>
      </c>
      <c r="AY127" s="269" t="s">
        <v>285</v>
      </c>
    </row>
    <row r="128" s="2" customFormat="1" ht="16.5" customHeight="1">
      <c r="A128" s="40"/>
      <c r="B128" s="41"/>
      <c r="C128" s="230" t="s">
        <v>119</v>
      </c>
      <c r="D128" s="230" t="s">
        <v>287</v>
      </c>
      <c r="E128" s="231" t="s">
        <v>4722</v>
      </c>
      <c r="F128" s="232" t="s">
        <v>4723</v>
      </c>
      <c r="G128" s="233" t="s">
        <v>515</v>
      </c>
      <c r="H128" s="234">
        <v>1</v>
      </c>
      <c r="I128" s="235"/>
      <c r="J128" s="236">
        <f>ROUND(I128*H128,2)</f>
        <v>0</v>
      </c>
      <c r="K128" s="232" t="s">
        <v>19</v>
      </c>
      <c r="L128" s="46"/>
      <c r="M128" s="237" t="s">
        <v>19</v>
      </c>
      <c r="N128" s="238" t="s">
        <v>43</v>
      </c>
      <c r="O128" s="86"/>
      <c r="P128" s="239">
        <f>O128*H128</f>
        <v>0</v>
      </c>
      <c r="Q128" s="239">
        <v>0</v>
      </c>
      <c r="R128" s="239">
        <f>Q128*H128</f>
        <v>0</v>
      </c>
      <c r="S128" s="239">
        <v>0</v>
      </c>
      <c r="T128" s="240">
        <f>S128*H128</f>
        <v>0</v>
      </c>
      <c r="U128" s="40"/>
      <c r="V128" s="40"/>
      <c r="W128" s="40"/>
      <c r="X128" s="40"/>
      <c r="Y128" s="40"/>
      <c r="Z128" s="40"/>
      <c r="AA128" s="40"/>
      <c r="AB128" s="40"/>
      <c r="AC128" s="40"/>
      <c r="AD128" s="40"/>
      <c r="AE128" s="40"/>
      <c r="AR128" s="241" t="s">
        <v>157</v>
      </c>
      <c r="AT128" s="241" t="s">
        <v>287</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157</v>
      </c>
      <c r="BM128" s="241" t="s">
        <v>5266</v>
      </c>
    </row>
    <row r="129" s="2" customFormat="1">
      <c r="A129" s="40"/>
      <c r="B129" s="41"/>
      <c r="C129" s="42"/>
      <c r="D129" s="243" t="s">
        <v>293</v>
      </c>
      <c r="E129" s="42"/>
      <c r="F129" s="244" t="s">
        <v>4723</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13" customFormat="1">
      <c r="A130" s="13"/>
      <c r="B130" s="248"/>
      <c r="C130" s="249"/>
      <c r="D130" s="243" t="s">
        <v>297</v>
      </c>
      <c r="E130" s="250" t="s">
        <v>19</v>
      </c>
      <c r="F130" s="251" t="s">
        <v>79</v>
      </c>
      <c r="G130" s="249"/>
      <c r="H130" s="252">
        <v>1</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72</v>
      </c>
      <c r="AY130" s="258" t="s">
        <v>285</v>
      </c>
    </row>
    <row r="131" s="14" customFormat="1">
      <c r="A131" s="14"/>
      <c r="B131" s="259"/>
      <c r="C131" s="260"/>
      <c r="D131" s="243" t="s">
        <v>297</v>
      </c>
      <c r="E131" s="261" t="s">
        <v>19</v>
      </c>
      <c r="F131" s="262" t="s">
        <v>306</v>
      </c>
      <c r="G131" s="260"/>
      <c r="H131" s="263">
        <v>1</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297</v>
      </c>
      <c r="AU131" s="269" t="s">
        <v>81</v>
      </c>
      <c r="AV131" s="14" t="s">
        <v>91</v>
      </c>
      <c r="AW131" s="14" t="s">
        <v>33</v>
      </c>
      <c r="AX131" s="14" t="s">
        <v>79</v>
      </c>
      <c r="AY131" s="269" t="s">
        <v>285</v>
      </c>
    </row>
    <row r="132" s="2" customFormat="1" ht="16.5" customHeight="1">
      <c r="A132" s="40"/>
      <c r="B132" s="41"/>
      <c r="C132" s="291" t="s">
        <v>126</v>
      </c>
      <c r="D132" s="291" t="s">
        <v>416</v>
      </c>
      <c r="E132" s="292" t="s">
        <v>4233</v>
      </c>
      <c r="F132" s="293" t="s">
        <v>4234</v>
      </c>
      <c r="G132" s="294" t="s">
        <v>515</v>
      </c>
      <c r="H132" s="295">
        <v>2</v>
      </c>
      <c r="I132" s="296"/>
      <c r="J132" s="297">
        <f>ROUND(I132*H132,2)</f>
        <v>0</v>
      </c>
      <c r="K132" s="293" t="s">
        <v>19</v>
      </c>
      <c r="L132" s="298"/>
      <c r="M132" s="299" t="s">
        <v>19</v>
      </c>
      <c r="N132" s="300" t="s">
        <v>43</v>
      </c>
      <c r="O132" s="86"/>
      <c r="P132" s="239">
        <f>O132*H132</f>
        <v>0</v>
      </c>
      <c r="Q132" s="239">
        <v>0.00075000000000000002</v>
      </c>
      <c r="R132" s="239">
        <f>Q132*H132</f>
        <v>0.0015</v>
      </c>
      <c r="S132" s="239">
        <v>0</v>
      </c>
      <c r="T132" s="240">
        <f>S132*H132</f>
        <v>0</v>
      </c>
      <c r="U132" s="40"/>
      <c r="V132" s="40"/>
      <c r="W132" s="40"/>
      <c r="X132" s="40"/>
      <c r="Y132" s="40"/>
      <c r="Z132" s="40"/>
      <c r="AA132" s="40"/>
      <c r="AB132" s="40"/>
      <c r="AC132" s="40"/>
      <c r="AD132" s="40"/>
      <c r="AE132" s="40"/>
      <c r="AR132" s="241" t="s">
        <v>536</v>
      </c>
      <c r="AT132" s="241" t="s">
        <v>416</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5267</v>
      </c>
    </row>
    <row r="133" s="2" customFormat="1">
      <c r="A133" s="40"/>
      <c r="B133" s="41"/>
      <c r="C133" s="42"/>
      <c r="D133" s="243" t="s">
        <v>293</v>
      </c>
      <c r="E133" s="42"/>
      <c r="F133" s="244" t="s">
        <v>4234</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13" customFormat="1">
      <c r="A134" s="13"/>
      <c r="B134" s="248"/>
      <c r="C134" s="249"/>
      <c r="D134" s="243" t="s">
        <v>297</v>
      </c>
      <c r="E134" s="250" t="s">
        <v>19</v>
      </c>
      <c r="F134" s="251" t="s">
        <v>3589</v>
      </c>
      <c r="G134" s="249"/>
      <c r="H134" s="252">
        <v>2</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72</v>
      </c>
      <c r="AY134" s="258" t="s">
        <v>285</v>
      </c>
    </row>
    <row r="135" s="14" customFormat="1">
      <c r="A135" s="14"/>
      <c r="B135" s="259"/>
      <c r="C135" s="260"/>
      <c r="D135" s="243" t="s">
        <v>297</v>
      </c>
      <c r="E135" s="261" t="s">
        <v>19</v>
      </c>
      <c r="F135" s="262" t="s">
        <v>306</v>
      </c>
      <c r="G135" s="260"/>
      <c r="H135" s="263">
        <v>2</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297</v>
      </c>
      <c r="AU135" s="269" t="s">
        <v>81</v>
      </c>
      <c r="AV135" s="14" t="s">
        <v>91</v>
      </c>
      <c r="AW135" s="14" t="s">
        <v>33</v>
      </c>
      <c r="AX135" s="14" t="s">
        <v>79</v>
      </c>
      <c r="AY135" s="269" t="s">
        <v>285</v>
      </c>
    </row>
    <row r="136" s="2" customFormat="1" ht="16.5" customHeight="1">
      <c r="A136" s="40"/>
      <c r="B136" s="41"/>
      <c r="C136" s="291" t="s">
        <v>133</v>
      </c>
      <c r="D136" s="291" t="s">
        <v>416</v>
      </c>
      <c r="E136" s="292" t="s">
        <v>4726</v>
      </c>
      <c r="F136" s="293" t="s">
        <v>4727</v>
      </c>
      <c r="G136" s="294" t="s">
        <v>515</v>
      </c>
      <c r="H136" s="295">
        <v>1</v>
      </c>
      <c r="I136" s="296"/>
      <c r="J136" s="297">
        <f>ROUND(I136*H136,2)</f>
        <v>0</v>
      </c>
      <c r="K136" s="293" t="s">
        <v>19</v>
      </c>
      <c r="L136" s="298"/>
      <c r="M136" s="299" t="s">
        <v>19</v>
      </c>
      <c r="N136" s="300" t="s">
        <v>43</v>
      </c>
      <c r="O136" s="86"/>
      <c r="P136" s="239">
        <f>O136*H136</f>
        <v>0</v>
      </c>
      <c r="Q136" s="239">
        <v>0.00075000000000000002</v>
      </c>
      <c r="R136" s="239">
        <f>Q136*H136</f>
        <v>0.00075000000000000002</v>
      </c>
      <c r="S136" s="239">
        <v>0</v>
      </c>
      <c r="T136" s="240">
        <f>S136*H136</f>
        <v>0</v>
      </c>
      <c r="U136" s="40"/>
      <c r="V136" s="40"/>
      <c r="W136" s="40"/>
      <c r="X136" s="40"/>
      <c r="Y136" s="40"/>
      <c r="Z136" s="40"/>
      <c r="AA136" s="40"/>
      <c r="AB136" s="40"/>
      <c r="AC136" s="40"/>
      <c r="AD136" s="40"/>
      <c r="AE136" s="40"/>
      <c r="AR136" s="241" t="s">
        <v>1098</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1098</v>
      </c>
      <c r="BM136" s="241" t="s">
        <v>5268</v>
      </c>
    </row>
    <row r="137" s="2" customFormat="1">
      <c r="A137" s="40"/>
      <c r="B137" s="41"/>
      <c r="C137" s="42"/>
      <c r="D137" s="243" t="s">
        <v>293</v>
      </c>
      <c r="E137" s="42"/>
      <c r="F137" s="244" t="s">
        <v>4727</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3" customFormat="1">
      <c r="A138" s="13"/>
      <c r="B138" s="248"/>
      <c r="C138" s="249"/>
      <c r="D138" s="243" t="s">
        <v>297</v>
      </c>
      <c r="E138" s="250" t="s">
        <v>19</v>
      </c>
      <c r="F138" s="251" t="s">
        <v>79</v>
      </c>
      <c r="G138" s="249"/>
      <c r="H138" s="252">
        <v>1</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72</v>
      </c>
      <c r="AY138" s="258" t="s">
        <v>285</v>
      </c>
    </row>
    <row r="139" s="14" customFormat="1">
      <c r="A139" s="14"/>
      <c r="B139" s="259"/>
      <c r="C139" s="260"/>
      <c r="D139" s="243" t="s">
        <v>297</v>
      </c>
      <c r="E139" s="261" t="s">
        <v>19</v>
      </c>
      <c r="F139" s="262" t="s">
        <v>306</v>
      </c>
      <c r="G139" s="260"/>
      <c r="H139" s="263">
        <v>1</v>
      </c>
      <c r="I139" s="264"/>
      <c r="J139" s="260"/>
      <c r="K139" s="260"/>
      <c r="L139" s="265"/>
      <c r="M139" s="266"/>
      <c r="N139" s="267"/>
      <c r="O139" s="267"/>
      <c r="P139" s="267"/>
      <c r="Q139" s="267"/>
      <c r="R139" s="267"/>
      <c r="S139" s="267"/>
      <c r="T139" s="268"/>
      <c r="U139" s="14"/>
      <c r="V139" s="14"/>
      <c r="W139" s="14"/>
      <c r="X139" s="14"/>
      <c r="Y139" s="14"/>
      <c r="Z139" s="14"/>
      <c r="AA139" s="14"/>
      <c r="AB139" s="14"/>
      <c r="AC139" s="14"/>
      <c r="AD139" s="14"/>
      <c r="AE139" s="14"/>
      <c r="AT139" s="269" t="s">
        <v>297</v>
      </c>
      <c r="AU139" s="269" t="s">
        <v>81</v>
      </c>
      <c r="AV139" s="14" t="s">
        <v>91</v>
      </c>
      <c r="AW139" s="14" t="s">
        <v>33</v>
      </c>
      <c r="AX139" s="14" t="s">
        <v>79</v>
      </c>
      <c r="AY139" s="269" t="s">
        <v>285</v>
      </c>
    </row>
    <row r="140" s="2" customFormat="1" ht="16.5" customHeight="1">
      <c r="A140" s="40"/>
      <c r="B140" s="41"/>
      <c r="C140" s="291" t="s">
        <v>140</v>
      </c>
      <c r="D140" s="291" t="s">
        <v>416</v>
      </c>
      <c r="E140" s="292" t="s">
        <v>4729</v>
      </c>
      <c r="F140" s="293" t="s">
        <v>4730</v>
      </c>
      <c r="G140" s="294" t="s">
        <v>515</v>
      </c>
      <c r="H140" s="295">
        <v>1</v>
      </c>
      <c r="I140" s="296"/>
      <c r="J140" s="297">
        <f>ROUND(I140*H140,2)</f>
        <v>0</v>
      </c>
      <c r="K140" s="293" t="s">
        <v>19</v>
      </c>
      <c r="L140" s="298"/>
      <c r="M140" s="299" t="s">
        <v>19</v>
      </c>
      <c r="N140" s="300" t="s">
        <v>43</v>
      </c>
      <c r="O140" s="86"/>
      <c r="P140" s="239">
        <f>O140*H140</f>
        <v>0</v>
      </c>
      <c r="Q140" s="239">
        <v>0.00075000000000000002</v>
      </c>
      <c r="R140" s="239">
        <f>Q140*H140</f>
        <v>0.00075000000000000002</v>
      </c>
      <c r="S140" s="239">
        <v>0</v>
      </c>
      <c r="T140" s="240">
        <f>S140*H140</f>
        <v>0</v>
      </c>
      <c r="U140" s="40"/>
      <c r="V140" s="40"/>
      <c r="W140" s="40"/>
      <c r="X140" s="40"/>
      <c r="Y140" s="40"/>
      <c r="Z140" s="40"/>
      <c r="AA140" s="40"/>
      <c r="AB140" s="40"/>
      <c r="AC140" s="40"/>
      <c r="AD140" s="40"/>
      <c r="AE140" s="40"/>
      <c r="AR140" s="241" t="s">
        <v>1098</v>
      </c>
      <c r="AT140" s="241" t="s">
        <v>416</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1098</v>
      </c>
      <c r="BM140" s="241" t="s">
        <v>5269</v>
      </c>
    </row>
    <row r="141" s="2" customFormat="1">
      <c r="A141" s="40"/>
      <c r="B141" s="41"/>
      <c r="C141" s="42"/>
      <c r="D141" s="243" t="s">
        <v>293</v>
      </c>
      <c r="E141" s="42"/>
      <c r="F141" s="244" t="s">
        <v>4730</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13" customFormat="1">
      <c r="A142" s="13"/>
      <c r="B142" s="248"/>
      <c r="C142" s="249"/>
      <c r="D142" s="243" t="s">
        <v>297</v>
      </c>
      <c r="E142" s="250" t="s">
        <v>19</v>
      </c>
      <c r="F142" s="251" t="s">
        <v>79</v>
      </c>
      <c r="G142" s="249"/>
      <c r="H142" s="252">
        <v>1</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79</v>
      </c>
      <c r="AY142" s="258" t="s">
        <v>285</v>
      </c>
    </row>
    <row r="143" s="2" customFormat="1" ht="16.5" customHeight="1">
      <c r="A143" s="40"/>
      <c r="B143" s="41"/>
      <c r="C143" s="230" t="s">
        <v>147</v>
      </c>
      <c r="D143" s="230" t="s">
        <v>287</v>
      </c>
      <c r="E143" s="231" t="s">
        <v>4236</v>
      </c>
      <c r="F143" s="232" t="s">
        <v>4237</v>
      </c>
      <c r="G143" s="233" t="s">
        <v>515</v>
      </c>
      <c r="H143" s="234">
        <v>4</v>
      </c>
      <c r="I143" s="235"/>
      <c r="J143" s="236">
        <f>ROUND(I143*H143,2)</f>
        <v>0</v>
      </c>
      <c r="K143" s="232" t="s">
        <v>19</v>
      </c>
      <c r="L143" s="46"/>
      <c r="M143" s="237" t="s">
        <v>19</v>
      </c>
      <c r="N143" s="238" t="s">
        <v>43</v>
      </c>
      <c r="O143" s="86"/>
      <c r="P143" s="239">
        <f>O143*H143</f>
        <v>0</v>
      </c>
      <c r="Q143" s="239">
        <v>0</v>
      </c>
      <c r="R143" s="239">
        <f>Q143*H143</f>
        <v>0</v>
      </c>
      <c r="S143" s="239">
        <v>0</v>
      </c>
      <c r="T143" s="240">
        <f>S143*H143</f>
        <v>0</v>
      </c>
      <c r="U143" s="40"/>
      <c r="V143" s="40"/>
      <c r="W143" s="40"/>
      <c r="X143" s="40"/>
      <c r="Y143" s="40"/>
      <c r="Z143" s="40"/>
      <c r="AA143" s="40"/>
      <c r="AB143" s="40"/>
      <c r="AC143" s="40"/>
      <c r="AD143" s="40"/>
      <c r="AE143" s="40"/>
      <c r="AR143" s="241" t="s">
        <v>157</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157</v>
      </c>
      <c r="BM143" s="241" t="s">
        <v>5270</v>
      </c>
    </row>
    <row r="144" s="2" customFormat="1">
      <c r="A144" s="40"/>
      <c r="B144" s="41"/>
      <c r="C144" s="42"/>
      <c r="D144" s="243" t="s">
        <v>293</v>
      </c>
      <c r="E144" s="42"/>
      <c r="F144" s="244" t="s">
        <v>4239</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13" customFormat="1">
      <c r="A145" s="13"/>
      <c r="B145" s="248"/>
      <c r="C145" s="249"/>
      <c r="D145" s="243" t="s">
        <v>297</v>
      </c>
      <c r="E145" s="250" t="s">
        <v>19</v>
      </c>
      <c r="F145" s="251" t="s">
        <v>4717</v>
      </c>
      <c r="G145" s="249"/>
      <c r="H145" s="252">
        <v>4</v>
      </c>
      <c r="I145" s="253"/>
      <c r="J145" s="249"/>
      <c r="K145" s="249"/>
      <c r="L145" s="254"/>
      <c r="M145" s="255"/>
      <c r="N145" s="256"/>
      <c r="O145" s="256"/>
      <c r="P145" s="256"/>
      <c r="Q145" s="256"/>
      <c r="R145" s="256"/>
      <c r="S145" s="256"/>
      <c r="T145" s="257"/>
      <c r="U145" s="13"/>
      <c r="V145" s="13"/>
      <c r="W145" s="13"/>
      <c r="X145" s="13"/>
      <c r="Y145" s="13"/>
      <c r="Z145" s="13"/>
      <c r="AA145" s="13"/>
      <c r="AB145" s="13"/>
      <c r="AC145" s="13"/>
      <c r="AD145" s="13"/>
      <c r="AE145" s="13"/>
      <c r="AT145" s="258" t="s">
        <v>297</v>
      </c>
      <c r="AU145" s="258" t="s">
        <v>81</v>
      </c>
      <c r="AV145" s="13" t="s">
        <v>81</v>
      </c>
      <c r="AW145" s="13" t="s">
        <v>33</v>
      </c>
      <c r="AX145" s="13" t="s">
        <v>72</v>
      </c>
      <c r="AY145" s="258" t="s">
        <v>285</v>
      </c>
    </row>
    <row r="146" s="14" customFormat="1">
      <c r="A146" s="14"/>
      <c r="B146" s="259"/>
      <c r="C146" s="260"/>
      <c r="D146" s="243" t="s">
        <v>297</v>
      </c>
      <c r="E146" s="261" t="s">
        <v>19</v>
      </c>
      <c r="F146" s="262" t="s">
        <v>306</v>
      </c>
      <c r="G146" s="260"/>
      <c r="H146" s="263">
        <v>4</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297</v>
      </c>
      <c r="AU146" s="269" t="s">
        <v>81</v>
      </c>
      <c r="AV146" s="14" t="s">
        <v>91</v>
      </c>
      <c r="AW146" s="14" t="s">
        <v>33</v>
      </c>
      <c r="AX146" s="14" t="s">
        <v>79</v>
      </c>
      <c r="AY146" s="269" t="s">
        <v>285</v>
      </c>
    </row>
    <row r="147" s="2" customFormat="1" ht="16.5" customHeight="1">
      <c r="A147" s="40"/>
      <c r="B147" s="41"/>
      <c r="C147" s="291" t="s">
        <v>391</v>
      </c>
      <c r="D147" s="291" t="s">
        <v>416</v>
      </c>
      <c r="E147" s="292" t="s">
        <v>4240</v>
      </c>
      <c r="F147" s="293" t="s">
        <v>4241</v>
      </c>
      <c r="G147" s="294" t="s">
        <v>515</v>
      </c>
      <c r="H147" s="295">
        <v>8</v>
      </c>
      <c r="I147" s="296"/>
      <c r="J147" s="297">
        <f>ROUND(I147*H147,2)</f>
        <v>0</v>
      </c>
      <c r="K147" s="293" t="s">
        <v>19</v>
      </c>
      <c r="L147" s="298"/>
      <c r="M147" s="299" t="s">
        <v>19</v>
      </c>
      <c r="N147" s="300" t="s">
        <v>43</v>
      </c>
      <c r="O147" s="86"/>
      <c r="P147" s="239">
        <f>O147*H147</f>
        <v>0</v>
      </c>
      <c r="Q147" s="239">
        <v>0.00020000000000000001</v>
      </c>
      <c r="R147" s="239">
        <f>Q147*H147</f>
        <v>0.0016000000000000001</v>
      </c>
      <c r="S147" s="239">
        <v>0</v>
      </c>
      <c r="T147" s="240">
        <f>S147*H147</f>
        <v>0</v>
      </c>
      <c r="U147" s="40"/>
      <c r="V147" s="40"/>
      <c r="W147" s="40"/>
      <c r="X147" s="40"/>
      <c r="Y147" s="40"/>
      <c r="Z147" s="40"/>
      <c r="AA147" s="40"/>
      <c r="AB147" s="40"/>
      <c r="AC147" s="40"/>
      <c r="AD147" s="40"/>
      <c r="AE147" s="40"/>
      <c r="AR147" s="241" t="s">
        <v>536</v>
      </c>
      <c r="AT147" s="241" t="s">
        <v>416</v>
      </c>
      <c r="AU147" s="241" t="s">
        <v>81</v>
      </c>
      <c r="AY147" s="19" t="s">
        <v>285</v>
      </c>
      <c r="BE147" s="242">
        <f>IF(N147="základní",J147,0)</f>
        <v>0</v>
      </c>
      <c r="BF147" s="242">
        <f>IF(N147="snížená",J147,0)</f>
        <v>0</v>
      </c>
      <c r="BG147" s="242">
        <f>IF(N147="zákl. přenesená",J147,0)</f>
        <v>0</v>
      </c>
      <c r="BH147" s="242">
        <f>IF(N147="sníž. přenesená",J147,0)</f>
        <v>0</v>
      </c>
      <c r="BI147" s="242">
        <f>IF(N147="nulová",J147,0)</f>
        <v>0</v>
      </c>
      <c r="BJ147" s="19" t="s">
        <v>79</v>
      </c>
      <c r="BK147" s="242">
        <f>ROUND(I147*H147,2)</f>
        <v>0</v>
      </c>
      <c r="BL147" s="19" t="s">
        <v>157</v>
      </c>
      <c r="BM147" s="241" t="s">
        <v>5271</v>
      </c>
    </row>
    <row r="148" s="2" customFormat="1">
      <c r="A148" s="40"/>
      <c r="B148" s="41"/>
      <c r="C148" s="42"/>
      <c r="D148" s="243" t="s">
        <v>293</v>
      </c>
      <c r="E148" s="42"/>
      <c r="F148" s="244" t="s">
        <v>4241</v>
      </c>
      <c r="G148" s="42"/>
      <c r="H148" s="42"/>
      <c r="I148" s="150"/>
      <c r="J148" s="42"/>
      <c r="K148" s="42"/>
      <c r="L148" s="46"/>
      <c r="M148" s="245"/>
      <c r="N148" s="246"/>
      <c r="O148" s="86"/>
      <c r="P148" s="86"/>
      <c r="Q148" s="86"/>
      <c r="R148" s="86"/>
      <c r="S148" s="86"/>
      <c r="T148" s="87"/>
      <c r="U148" s="40"/>
      <c r="V148" s="40"/>
      <c r="W148" s="40"/>
      <c r="X148" s="40"/>
      <c r="Y148" s="40"/>
      <c r="Z148" s="40"/>
      <c r="AA148" s="40"/>
      <c r="AB148" s="40"/>
      <c r="AC148" s="40"/>
      <c r="AD148" s="40"/>
      <c r="AE148" s="40"/>
      <c r="AT148" s="19" t="s">
        <v>293</v>
      </c>
      <c r="AU148" s="19" t="s">
        <v>81</v>
      </c>
    </row>
    <row r="149" s="13" customFormat="1">
      <c r="A149" s="13"/>
      <c r="B149" s="248"/>
      <c r="C149" s="249"/>
      <c r="D149" s="243" t="s">
        <v>297</v>
      </c>
      <c r="E149" s="250" t="s">
        <v>19</v>
      </c>
      <c r="F149" s="251" t="s">
        <v>5263</v>
      </c>
      <c r="G149" s="249"/>
      <c r="H149" s="252">
        <v>8</v>
      </c>
      <c r="I149" s="253"/>
      <c r="J149" s="249"/>
      <c r="K149" s="249"/>
      <c r="L149" s="254"/>
      <c r="M149" s="255"/>
      <c r="N149" s="256"/>
      <c r="O149" s="256"/>
      <c r="P149" s="256"/>
      <c r="Q149" s="256"/>
      <c r="R149" s="256"/>
      <c r="S149" s="256"/>
      <c r="T149" s="257"/>
      <c r="U149" s="13"/>
      <c r="V149" s="13"/>
      <c r="W149" s="13"/>
      <c r="X149" s="13"/>
      <c r="Y149" s="13"/>
      <c r="Z149" s="13"/>
      <c r="AA149" s="13"/>
      <c r="AB149" s="13"/>
      <c r="AC149" s="13"/>
      <c r="AD149" s="13"/>
      <c r="AE149" s="13"/>
      <c r="AT149" s="258" t="s">
        <v>297</v>
      </c>
      <c r="AU149" s="258" t="s">
        <v>81</v>
      </c>
      <c r="AV149" s="13" t="s">
        <v>81</v>
      </c>
      <c r="AW149" s="13" t="s">
        <v>33</v>
      </c>
      <c r="AX149" s="13" t="s">
        <v>72</v>
      </c>
      <c r="AY149" s="258" t="s">
        <v>285</v>
      </c>
    </row>
    <row r="150" s="14" customFormat="1">
      <c r="A150" s="14"/>
      <c r="B150" s="259"/>
      <c r="C150" s="260"/>
      <c r="D150" s="243" t="s">
        <v>297</v>
      </c>
      <c r="E150" s="261" t="s">
        <v>19</v>
      </c>
      <c r="F150" s="262" t="s">
        <v>306</v>
      </c>
      <c r="G150" s="260"/>
      <c r="H150" s="263">
        <v>8</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297</v>
      </c>
      <c r="AU150" s="269" t="s">
        <v>81</v>
      </c>
      <c r="AV150" s="14" t="s">
        <v>91</v>
      </c>
      <c r="AW150" s="14" t="s">
        <v>33</v>
      </c>
      <c r="AX150" s="14" t="s">
        <v>79</v>
      </c>
      <c r="AY150" s="269" t="s">
        <v>285</v>
      </c>
    </row>
    <row r="151" s="2" customFormat="1" ht="16.5" customHeight="1">
      <c r="A151" s="40"/>
      <c r="B151" s="41"/>
      <c r="C151" s="291" t="s">
        <v>154</v>
      </c>
      <c r="D151" s="291" t="s">
        <v>416</v>
      </c>
      <c r="E151" s="292" t="s">
        <v>4243</v>
      </c>
      <c r="F151" s="293" t="s">
        <v>4244</v>
      </c>
      <c r="G151" s="294" t="s">
        <v>515</v>
      </c>
      <c r="H151" s="295">
        <v>3</v>
      </c>
      <c r="I151" s="296"/>
      <c r="J151" s="297">
        <f>ROUND(I151*H151,2)</f>
        <v>0</v>
      </c>
      <c r="K151" s="293" t="s">
        <v>19</v>
      </c>
      <c r="L151" s="298"/>
      <c r="M151" s="299" t="s">
        <v>19</v>
      </c>
      <c r="N151" s="300" t="s">
        <v>43</v>
      </c>
      <c r="O151" s="86"/>
      <c r="P151" s="239">
        <f>O151*H151</f>
        <v>0</v>
      </c>
      <c r="Q151" s="239">
        <v>0.00020000000000000001</v>
      </c>
      <c r="R151" s="239">
        <f>Q151*H151</f>
        <v>0.00060000000000000006</v>
      </c>
      <c r="S151" s="239">
        <v>0</v>
      </c>
      <c r="T151" s="240">
        <f>S151*H151</f>
        <v>0</v>
      </c>
      <c r="U151" s="40"/>
      <c r="V151" s="40"/>
      <c r="W151" s="40"/>
      <c r="X151" s="40"/>
      <c r="Y151" s="40"/>
      <c r="Z151" s="40"/>
      <c r="AA151" s="40"/>
      <c r="AB151" s="40"/>
      <c r="AC151" s="40"/>
      <c r="AD151" s="40"/>
      <c r="AE151" s="40"/>
      <c r="AR151" s="241" t="s">
        <v>536</v>
      </c>
      <c r="AT151" s="241" t="s">
        <v>416</v>
      </c>
      <c r="AU151" s="241" t="s">
        <v>81</v>
      </c>
      <c r="AY151" s="19" t="s">
        <v>285</v>
      </c>
      <c r="BE151" s="242">
        <f>IF(N151="základní",J151,0)</f>
        <v>0</v>
      </c>
      <c r="BF151" s="242">
        <f>IF(N151="snížená",J151,0)</f>
        <v>0</v>
      </c>
      <c r="BG151" s="242">
        <f>IF(N151="zákl. přenesená",J151,0)</f>
        <v>0</v>
      </c>
      <c r="BH151" s="242">
        <f>IF(N151="sníž. přenesená",J151,0)</f>
        <v>0</v>
      </c>
      <c r="BI151" s="242">
        <f>IF(N151="nulová",J151,0)</f>
        <v>0</v>
      </c>
      <c r="BJ151" s="19" t="s">
        <v>79</v>
      </c>
      <c r="BK151" s="242">
        <f>ROUND(I151*H151,2)</f>
        <v>0</v>
      </c>
      <c r="BL151" s="19" t="s">
        <v>157</v>
      </c>
      <c r="BM151" s="241" t="s">
        <v>5272</v>
      </c>
    </row>
    <row r="152" s="2" customFormat="1">
      <c r="A152" s="40"/>
      <c r="B152" s="41"/>
      <c r="C152" s="42"/>
      <c r="D152" s="243" t="s">
        <v>293</v>
      </c>
      <c r="E152" s="42"/>
      <c r="F152" s="244" t="s">
        <v>4244</v>
      </c>
      <c r="G152" s="42"/>
      <c r="H152" s="42"/>
      <c r="I152" s="150"/>
      <c r="J152" s="42"/>
      <c r="K152" s="42"/>
      <c r="L152" s="46"/>
      <c r="M152" s="245"/>
      <c r="N152" s="246"/>
      <c r="O152" s="86"/>
      <c r="P152" s="86"/>
      <c r="Q152" s="86"/>
      <c r="R152" s="86"/>
      <c r="S152" s="86"/>
      <c r="T152" s="87"/>
      <c r="U152" s="40"/>
      <c r="V152" s="40"/>
      <c r="W152" s="40"/>
      <c r="X152" s="40"/>
      <c r="Y152" s="40"/>
      <c r="Z152" s="40"/>
      <c r="AA152" s="40"/>
      <c r="AB152" s="40"/>
      <c r="AC152" s="40"/>
      <c r="AD152" s="40"/>
      <c r="AE152" s="40"/>
      <c r="AT152" s="19" t="s">
        <v>293</v>
      </c>
      <c r="AU152" s="19" t="s">
        <v>81</v>
      </c>
    </row>
    <row r="153" s="13" customFormat="1">
      <c r="A153" s="13"/>
      <c r="B153" s="248"/>
      <c r="C153" s="249"/>
      <c r="D153" s="243" t="s">
        <v>297</v>
      </c>
      <c r="E153" s="250" t="s">
        <v>19</v>
      </c>
      <c r="F153" s="251" t="s">
        <v>4140</v>
      </c>
      <c r="G153" s="249"/>
      <c r="H153" s="252">
        <v>3</v>
      </c>
      <c r="I153" s="253"/>
      <c r="J153" s="249"/>
      <c r="K153" s="249"/>
      <c r="L153" s="254"/>
      <c r="M153" s="255"/>
      <c r="N153" s="256"/>
      <c r="O153" s="256"/>
      <c r="P153" s="256"/>
      <c r="Q153" s="256"/>
      <c r="R153" s="256"/>
      <c r="S153" s="256"/>
      <c r="T153" s="257"/>
      <c r="U153" s="13"/>
      <c r="V153" s="13"/>
      <c r="W153" s="13"/>
      <c r="X153" s="13"/>
      <c r="Y153" s="13"/>
      <c r="Z153" s="13"/>
      <c r="AA153" s="13"/>
      <c r="AB153" s="13"/>
      <c r="AC153" s="13"/>
      <c r="AD153" s="13"/>
      <c r="AE153" s="13"/>
      <c r="AT153" s="258" t="s">
        <v>297</v>
      </c>
      <c r="AU153" s="258" t="s">
        <v>81</v>
      </c>
      <c r="AV153" s="13" t="s">
        <v>81</v>
      </c>
      <c r="AW153" s="13" t="s">
        <v>33</v>
      </c>
      <c r="AX153" s="13" t="s">
        <v>72</v>
      </c>
      <c r="AY153" s="258" t="s">
        <v>285</v>
      </c>
    </row>
    <row r="154" s="14" customFormat="1">
      <c r="A154" s="14"/>
      <c r="B154" s="259"/>
      <c r="C154" s="260"/>
      <c r="D154" s="243" t="s">
        <v>297</v>
      </c>
      <c r="E154" s="261" t="s">
        <v>19</v>
      </c>
      <c r="F154" s="262" t="s">
        <v>306</v>
      </c>
      <c r="G154" s="260"/>
      <c r="H154" s="263">
        <v>3</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297</v>
      </c>
      <c r="AU154" s="269" t="s">
        <v>81</v>
      </c>
      <c r="AV154" s="14" t="s">
        <v>91</v>
      </c>
      <c r="AW154" s="14" t="s">
        <v>33</v>
      </c>
      <c r="AX154" s="14" t="s">
        <v>79</v>
      </c>
      <c r="AY154" s="269" t="s">
        <v>285</v>
      </c>
    </row>
    <row r="155" s="2" customFormat="1" ht="16.5" customHeight="1">
      <c r="A155" s="40"/>
      <c r="B155" s="41"/>
      <c r="C155" s="230" t="s">
        <v>8</v>
      </c>
      <c r="D155" s="230" t="s">
        <v>287</v>
      </c>
      <c r="E155" s="231" t="s">
        <v>4246</v>
      </c>
      <c r="F155" s="232" t="s">
        <v>4247</v>
      </c>
      <c r="G155" s="233" t="s">
        <v>515</v>
      </c>
      <c r="H155" s="234">
        <v>7</v>
      </c>
      <c r="I155" s="235"/>
      <c r="J155" s="236">
        <f>ROUND(I155*H155,2)</f>
        <v>0</v>
      </c>
      <c r="K155" s="232" t="s">
        <v>19</v>
      </c>
      <c r="L155" s="46"/>
      <c r="M155" s="237" t="s">
        <v>19</v>
      </c>
      <c r="N155" s="238" t="s">
        <v>43</v>
      </c>
      <c r="O155" s="86"/>
      <c r="P155" s="239">
        <f>O155*H155</f>
        <v>0</v>
      </c>
      <c r="Q155" s="239">
        <v>0</v>
      </c>
      <c r="R155" s="239">
        <f>Q155*H155</f>
        <v>0</v>
      </c>
      <c r="S155" s="239">
        <v>0</v>
      </c>
      <c r="T155" s="240">
        <f>S155*H155</f>
        <v>0</v>
      </c>
      <c r="U155" s="40"/>
      <c r="V155" s="40"/>
      <c r="W155" s="40"/>
      <c r="X155" s="40"/>
      <c r="Y155" s="40"/>
      <c r="Z155" s="40"/>
      <c r="AA155" s="40"/>
      <c r="AB155" s="40"/>
      <c r="AC155" s="40"/>
      <c r="AD155" s="40"/>
      <c r="AE155" s="40"/>
      <c r="AR155" s="241" t="s">
        <v>157</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5273</v>
      </c>
    </row>
    <row r="156" s="2" customFormat="1">
      <c r="A156" s="40"/>
      <c r="B156" s="41"/>
      <c r="C156" s="42"/>
      <c r="D156" s="243" t="s">
        <v>293</v>
      </c>
      <c r="E156" s="42"/>
      <c r="F156" s="244" t="s">
        <v>4249</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13" customFormat="1">
      <c r="A157" s="13"/>
      <c r="B157" s="248"/>
      <c r="C157" s="249"/>
      <c r="D157" s="243" t="s">
        <v>297</v>
      </c>
      <c r="E157" s="250" t="s">
        <v>19</v>
      </c>
      <c r="F157" s="251" t="s">
        <v>4736</v>
      </c>
      <c r="G157" s="249"/>
      <c r="H157" s="252">
        <v>7</v>
      </c>
      <c r="I157" s="253"/>
      <c r="J157" s="249"/>
      <c r="K157" s="249"/>
      <c r="L157" s="254"/>
      <c r="M157" s="255"/>
      <c r="N157" s="256"/>
      <c r="O157" s="256"/>
      <c r="P157" s="256"/>
      <c r="Q157" s="256"/>
      <c r="R157" s="256"/>
      <c r="S157" s="256"/>
      <c r="T157" s="257"/>
      <c r="U157" s="13"/>
      <c r="V157" s="13"/>
      <c r="W157" s="13"/>
      <c r="X157" s="13"/>
      <c r="Y157" s="13"/>
      <c r="Z157" s="13"/>
      <c r="AA157" s="13"/>
      <c r="AB157" s="13"/>
      <c r="AC157" s="13"/>
      <c r="AD157" s="13"/>
      <c r="AE157" s="13"/>
      <c r="AT157" s="258" t="s">
        <v>297</v>
      </c>
      <c r="AU157" s="258" t="s">
        <v>81</v>
      </c>
      <c r="AV157" s="13" t="s">
        <v>81</v>
      </c>
      <c r="AW157" s="13" t="s">
        <v>33</v>
      </c>
      <c r="AX157" s="13" t="s">
        <v>72</v>
      </c>
      <c r="AY157" s="258" t="s">
        <v>285</v>
      </c>
    </row>
    <row r="158" s="14" customFormat="1">
      <c r="A158" s="14"/>
      <c r="B158" s="259"/>
      <c r="C158" s="260"/>
      <c r="D158" s="243" t="s">
        <v>297</v>
      </c>
      <c r="E158" s="261" t="s">
        <v>19</v>
      </c>
      <c r="F158" s="262" t="s">
        <v>306</v>
      </c>
      <c r="G158" s="260"/>
      <c r="H158" s="263">
        <v>7</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297</v>
      </c>
      <c r="AU158" s="269" t="s">
        <v>81</v>
      </c>
      <c r="AV158" s="14" t="s">
        <v>91</v>
      </c>
      <c r="AW158" s="14" t="s">
        <v>33</v>
      </c>
      <c r="AX158" s="14" t="s">
        <v>79</v>
      </c>
      <c r="AY158" s="269" t="s">
        <v>285</v>
      </c>
    </row>
    <row r="159" s="2" customFormat="1" ht="16.5" customHeight="1">
      <c r="A159" s="40"/>
      <c r="B159" s="41"/>
      <c r="C159" s="291" t="s">
        <v>157</v>
      </c>
      <c r="D159" s="291" t="s">
        <v>416</v>
      </c>
      <c r="E159" s="292" t="s">
        <v>4250</v>
      </c>
      <c r="F159" s="293" t="s">
        <v>4251</v>
      </c>
      <c r="G159" s="294" t="s">
        <v>515</v>
      </c>
      <c r="H159" s="295">
        <v>1</v>
      </c>
      <c r="I159" s="296"/>
      <c r="J159" s="297">
        <f>ROUND(I159*H159,2)</f>
        <v>0</v>
      </c>
      <c r="K159" s="293" t="s">
        <v>19</v>
      </c>
      <c r="L159" s="298"/>
      <c r="M159" s="299" t="s">
        <v>19</v>
      </c>
      <c r="N159" s="300" t="s">
        <v>43</v>
      </c>
      <c r="O159" s="86"/>
      <c r="P159" s="239">
        <f>O159*H159</f>
        <v>0</v>
      </c>
      <c r="Q159" s="239">
        <v>0.0019</v>
      </c>
      <c r="R159" s="239">
        <f>Q159*H159</f>
        <v>0.0019</v>
      </c>
      <c r="S159" s="239">
        <v>0</v>
      </c>
      <c r="T159" s="240">
        <f>S159*H159</f>
        <v>0</v>
      </c>
      <c r="U159" s="40"/>
      <c r="V159" s="40"/>
      <c r="W159" s="40"/>
      <c r="X159" s="40"/>
      <c r="Y159" s="40"/>
      <c r="Z159" s="40"/>
      <c r="AA159" s="40"/>
      <c r="AB159" s="40"/>
      <c r="AC159" s="40"/>
      <c r="AD159" s="40"/>
      <c r="AE159" s="40"/>
      <c r="AR159" s="241" t="s">
        <v>536</v>
      </c>
      <c r="AT159" s="241" t="s">
        <v>416</v>
      </c>
      <c r="AU159" s="241" t="s">
        <v>81</v>
      </c>
      <c r="AY159" s="19" t="s">
        <v>285</v>
      </c>
      <c r="BE159" s="242">
        <f>IF(N159="základní",J159,0)</f>
        <v>0</v>
      </c>
      <c r="BF159" s="242">
        <f>IF(N159="snížená",J159,0)</f>
        <v>0</v>
      </c>
      <c r="BG159" s="242">
        <f>IF(N159="zákl. přenesená",J159,0)</f>
        <v>0</v>
      </c>
      <c r="BH159" s="242">
        <f>IF(N159="sníž. přenesená",J159,0)</f>
        <v>0</v>
      </c>
      <c r="BI159" s="242">
        <f>IF(N159="nulová",J159,0)</f>
        <v>0</v>
      </c>
      <c r="BJ159" s="19" t="s">
        <v>79</v>
      </c>
      <c r="BK159" s="242">
        <f>ROUND(I159*H159,2)</f>
        <v>0</v>
      </c>
      <c r="BL159" s="19" t="s">
        <v>157</v>
      </c>
      <c r="BM159" s="241" t="s">
        <v>5274</v>
      </c>
    </row>
    <row r="160" s="2" customFormat="1">
      <c r="A160" s="40"/>
      <c r="B160" s="41"/>
      <c r="C160" s="42"/>
      <c r="D160" s="243" t="s">
        <v>293</v>
      </c>
      <c r="E160" s="42"/>
      <c r="F160" s="244" t="s">
        <v>4251</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293</v>
      </c>
      <c r="AU160" s="19" t="s">
        <v>81</v>
      </c>
    </row>
    <row r="161" s="13" customFormat="1">
      <c r="A161" s="13"/>
      <c r="B161" s="248"/>
      <c r="C161" s="249"/>
      <c r="D161" s="243" t="s">
        <v>297</v>
      </c>
      <c r="E161" s="250" t="s">
        <v>19</v>
      </c>
      <c r="F161" s="251" t="s">
        <v>79</v>
      </c>
      <c r="G161" s="249"/>
      <c r="H161" s="252">
        <v>1</v>
      </c>
      <c r="I161" s="253"/>
      <c r="J161" s="249"/>
      <c r="K161" s="249"/>
      <c r="L161" s="254"/>
      <c r="M161" s="255"/>
      <c r="N161" s="256"/>
      <c r="O161" s="256"/>
      <c r="P161" s="256"/>
      <c r="Q161" s="256"/>
      <c r="R161" s="256"/>
      <c r="S161" s="256"/>
      <c r="T161" s="257"/>
      <c r="U161" s="13"/>
      <c r="V161" s="13"/>
      <c r="W161" s="13"/>
      <c r="X161" s="13"/>
      <c r="Y161" s="13"/>
      <c r="Z161" s="13"/>
      <c r="AA161" s="13"/>
      <c r="AB161" s="13"/>
      <c r="AC161" s="13"/>
      <c r="AD161" s="13"/>
      <c r="AE161" s="13"/>
      <c r="AT161" s="258" t="s">
        <v>297</v>
      </c>
      <c r="AU161" s="258" t="s">
        <v>81</v>
      </c>
      <c r="AV161" s="13" t="s">
        <v>81</v>
      </c>
      <c r="AW161" s="13" t="s">
        <v>33</v>
      </c>
      <c r="AX161" s="13" t="s">
        <v>72</v>
      </c>
      <c r="AY161" s="258" t="s">
        <v>285</v>
      </c>
    </row>
    <row r="162" s="14" customFormat="1">
      <c r="A162" s="14"/>
      <c r="B162" s="259"/>
      <c r="C162" s="260"/>
      <c r="D162" s="243" t="s">
        <v>297</v>
      </c>
      <c r="E162" s="261" t="s">
        <v>19</v>
      </c>
      <c r="F162" s="262" t="s">
        <v>306</v>
      </c>
      <c r="G162" s="260"/>
      <c r="H162" s="263">
        <v>1</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297</v>
      </c>
      <c r="AU162" s="269" t="s">
        <v>81</v>
      </c>
      <c r="AV162" s="14" t="s">
        <v>91</v>
      </c>
      <c r="AW162" s="14" t="s">
        <v>33</v>
      </c>
      <c r="AX162" s="14" t="s">
        <v>79</v>
      </c>
      <c r="AY162" s="269" t="s">
        <v>285</v>
      </c>
    </row>
    <row r="163" s="2" customFormat="1" ht="16.5" customHeight="1">
      <c r="A163" s="40"/>
      <c r="B163" s="41"/>
      <c r="C163" s="291" t="s">
        <v>160</v>
      </c>
      <c r="D163" s="291" t="s">
        <v>416</v>
      </c>
      <c r="E163" s="292" t="s">
        <v>4738</v>
      </c>
      <c r="F163" s="293" t="s">
        <v>4739</v>
      </c>
      <c r="G163" s="294" t="s">
        <v>515</v>
      </c>
      <c r="H163" s="295">
        <v>2</v>
      </c>
      <c r="I163" s="296"/>
      <c r="J163" s="297">
        <f>ROUND(I163*H163,2)</f>
        <v>0</v>
      </c>
      <c r="K163" s="293" t="s">
        <v>19</v>
      </c>
      <c r="L163" s="298"/>
      <c r="M163" s="299" t="s">
        <v>19</v>
      </c>
      <c r="N163" s="300" t="s">
        <v>43</v>
      </c>
      <c r="O163" s="86"/>
      <c r="P163" s="239">
        <f>O163*H163</f>
        <v>0</v>
      </c>
      <c r="Q163" s="239">
        <v>0.0011199999999999999</v>
      </c>
      <c r="R163" s="239">
        <f>Q163*H163</f>
        <v>0.0022399999999999998</v>
      </c>
      <c r="S163" s="239">
        <v>0</v>
      </c>
      <c r="T163" s="240">
        <f>S163*H163</f>
        <v>0</v>
      </c>
      <c r="U163" s="40"/>
      <c r="V163" s="40"/>
      <c r="W163" s="40"/>
      <c r="X163" s="40"/>
      <c r="Y163" s="40"/>
      <c r="Z163" s="40"/>
      <c r="AA163" s="40"/>
      <c r="AB163" s="40"/>
      <c r="AC163" s="40"/>
      <c r="AD163" s="40"/>
      <c r="AE163" s="40"/>
      <c r="AR163" s="241" t="s">
        <v>536</v>
      </c>
      <c r="AT163" s="241" t="s">
        <v>416</v>
      </c>
      <c r="AU163" s="241" t="s">
        <v>81</v>
      </c>
      <c r="AY163" s="19" t="s">
        <v>285</v>
      </c>
      <c r="BE163" s="242">
        <f>IF(N163="základní",J163,0)</f>
        <v>0</v>
      </c>
      <c r="BF163" s="242">
        <f>IF(N163="snížená",J163,0)</f>
        <v>0</v>
      </c>
      <c r="BG163" s="242">
        <f>IF(N163="zákl. přenesená",J163,0)</f>
        <v>0</v>
      </c>
      <c r="BH163" s="242">
        <f>IF(N163="sníž. přenesená",J163,0)</f>
        <v>0</v>
      </c>
      <c r="BI163" s="242">
        <f>IF(N163="nulová",J163,0)</f>
        <v>0</v>
      </c>
      <c r="BJ163" s="19" t="s">
        <v>79</v>
      </c>
      <c r="BK163" s="242">
        <f>ROUND(I163*H163,2)</f>
        <v>0</v>
      </c>
      <c r="BL163" s="19" t="s">
        <v>157</v>
      </c>
      <c r="BM163" s="241" t="s">
        <v>5275</v>
      </c>
    </row>
    <row r="164" s="2" customFormat="1">
      <c r="A164" s="40"/>
      <c r="B164" s="41"/>
      <c r="C164" s="42"/>
      <c r="D164" s="243" t="s">
        <v>293</v>
      </c>
      <c r="E164" s="42"/>
      <c r="F164" s="244" t="s">
        <v>4739</v>
      </c>
      <c r="G164" s="42"/>
      <c r="H164" s="42"/>
      <c r="I164" s="150"/>
      <c r="J164" s="42"/>
      <c r="K164" s="42"/>
      <c r="L164" s="46"/>
      <c r="M164" s="245"/>
      <c r="N164" s="246"/>
      <c r="O164" s="86"/>
      <c r="P164" s="86"/>
      <c r="Q164" s="86"/>
      <c r="R164" s="86"/>
      <c r="S164" s="86"/>
      <c r="T164" s="87"/>
      <c r="U164" s="40"/>
      <c r="V164" s="40"/>
      <c r="W164" s="40"/>
      <c r="X164" s="40"/>
      <c r="Y164" s="40"/>
      <c r="Z164" s="40"/>
      <c r="AA164" s="40"/>
      <c r="AB164" s="40"/>
      <c r="AC164" s="40"/>
      <c r="AD164" s="40"/>
      <c r="AE164" s="40"/>
      <c r="AT164" s="19" t="s">
        <v>293</v>
      </c>
      <c r="AU164" s="19" t="s">
        <v>81</v>
      </c>
    </row>
    <row r="165" s="13" customFormat="1">
      <c r="A165" s="13"/>
      <c r="B165" s="248"/>
      <c r="C165" s="249"/>
      <c r="D165" s="243" t="s">
        <v>297</v>
      </c>
      <c r="E165" s="250" t="s">
        <v>19</v>
      </c>
      <c r="F165" s="251" t="s">
        <v>3589</v>
      </c>
      <c r="G165" s="249"/>
      <c r="H165" s="252">
        <v>2</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72</v>
      </c>
      <c r="AY165" s="258" t="s">
        <v>285</v>
      </c>
    </row>
    <row r="166" s="14" customFormat="1">
      <c r="A166" s="14"/>
      <c r="B166" s="259"/>
      <c r="C166" s="260"/>
      <c r="D166" s="243" t="s">
        <v>297</v>
      </c>
      <c r="E166" s="261" t="s">
        <v>19</v>
      </c>
      <c r="F166" s="262" t="s">
        <v>306</v>
      </c>
      <c r="G166" s="260"/>
      <c r="H166" s="263">
        <v>2</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297</v>
      </c>
      <c r="AU166" s="269" t="s">
        <v>81</v>
      </c>
      <c r="AV166" s="14" t="s">
        <v>91</v>
      </c>
      <c r="AW166" s="14" t="s">
        <v>33</v>
      </c>
      <c r="AX166" s="14" t="s">
        <v>79</v>
      </c>
      <c r="AY166" s="269" t="s">
        <v>285</v>
      </c>
    </row>
    <row r="167" s="2" customFormat="1" ht="16.5" customHeight="1">
      <c r="A167" s="40"/>
      <c r="B167" s="41"/>
      <c r="C167" s="291" t="s">
        <v>444</v>
      </c>
      <c r="D167" s="291" t="s">
        <v>416</v>
      </c>
      <c r="E167" s="292" t="s">
        <v>4253</v>
      </c>
      <c r="F167" s="293" t="s">
        <v>4254</v>
      </c>
      <c r="G167" s="294" t="s">
        <v>515</v>
      </c>
      <c r="H167" s="295">
        <v>3</v>
      </c>
      <c r="I167" s="296"/>
      <c r="J167" s="297">
        <f>ROUND(I167*H167,2)</f>
        <v>0</v>
      </c>
      <c r="K167" s="293" t="s">
        <v>291</v>
      </c>
      <c r="L167" s="298"/>
      <c r="M167" s="299" t="s">
        <v>19</v>
      </c>
      <c r="N167" s="300" t="s">
        <v>43</v>
      </c>
      <c r="O167" s="86"/>
      <c r="P167" s="239">
        <f>O167*H167</f>
        <v>0</v>
      </c>
      <c r="Q167" s="239">
        <v>0.00059999999999999995</v>
      </c>
      <c r="R167" s="239">
        <f>Q167*H167</f>
        <v>0.0018</v>
      </c>
      <c r="S167" s="239">
        <v>0</v>
      </c>
      <c r="T167" s="240">
        <f>S167*H167</f>
        <v>0</v>
      </c>
      <c r="U167" s="40"/>
      <c r="V167" s="40"/>
      <c r="W167" s="40"/>
      <c r="X167" s="40"/>
      <c r="Y167" s="40"/>
      <c r="Z167" s="40"/>
      <c r="AA167" s="40"/>
      <c r="AB167" s="40"/>
      <c r="AC167" s="40"/>
      <c r="AD167" s="40"/>
      <c r="AE167" s="40"/>
      <c r="AR167" s="241" t="s">
        <v>1098</v>
      </c>
      <c r="AT167" s="241" t="s">
        <v>416</v>
      </c>
      <c r="AU167" s="241" t="s">
        <v>81</v>
      </c>
      <c r="AY167" s="19" t="s">
        <v>285</v>
      </c>
      <c r="BE167" s="242">
        <f>IF(N167="základní",J167,0)</f>
        <v>0</v>
      </c>
      <c r="BF167" s="242">
        <f>IF(N167="snížená",J167,0)</f>
        <v>0</v>
      </c>
      <c r="BG167" s="242">
        <f>IF(N167="zákl. přenesená",J167,0)</f>
        <v>0</v>
      </c>
      <c r="BH167" s="242">
        <f>IF(N167="sníž. přenesená",J167,0)</f>
        <v>0</v>
      </c>
      <c r="BI167" s="242">
        <f>IF(N167="nulová",J167,0)</f>
        <v>0</v>
      </c>
      <c r="BJ167" s="19" t="s">
        <v>79</v>
      </c>
      <c r="BK167" s="242">
        <f>ROUND(I167*H167,2)</f>
        <v>0</v>
      </c>
      <c r="BL167" s="19" t="s">
        <v>1098</v>
      </c>
      <c r="BM167" s="241" t="s">
        <v>5276</v>
      </c>
    </row>
    <row r="168" s="2" customFormat="1">
      <c r="A168" s="40"/>
      <c r="B168" s="41"/>
      <c r="C168" s="42"/>
      <c r="D168" s="243" t="s">
        <v>293</v>
      </c>
      <c r="E168" s="42"/>
      <c r="F168" s="244" t="s">
        <v>4254</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293</v>
      </c>
      <c r="AU168" s="19" t="s">
        <v>81</v>
      </c>
    </row>
    <row r="169" s="13" customFormat="1">
      <c r="A169" s="13"/>
      <c r="B169" s="248"/>
      <c r="C169" s="249"/>
      <c r="D169" s="243" t="s">
        <v>297</v>
      </c>
      <c r="E169" s="250" t="s">
        <v>19</v>
      </c>
      <c r="F169" s="251" t="s">
        <v>4140</v>
      </c>
      <c r="G169" s="249"/>
      <c r="H169" s="252">
        <v>3</v>
      </c>
      <c r="I169" s="253"/>
      <c r="J169" s="249"/>
      <c r="K169" s="249"/>
      <c r="L169" s="254"/>
      <c r="M169" s="255"/>
      <c r="N169" s="256"/>
      <c r="O169" s="256"/>
      <c r="P169" s="256"/>
      <c r="Q169" s="256"/>
      <c r="R169" s="256"/>
      <c r="S169" s="256"/>
      <c r="T169" s="257"/>
      <c r="U169" s="13"/>
      <c r="V169" s="13"/>
      <c r="W169" s="13"/>
      <c r="X169" s="13"/>
      <c r="Y169" s="13"/>
      <c r="Z169" s="13"/>
      <c r="AA169" s="13"/>
      <c r="AB169" s="13"/>
      <c r="AC169" s="13"/>
      <c r="AD169" s="13"/>
      <c r="AE169" s="13"/>
      <c r="AT169" s="258" t="s">
        <v>297</v>
      </c>
      <c r="AU169" s="258" t="s">
        <v>81</v>
      </c>
      <c r="AV169" s="13" t="s">
        <v>81</v>
      </c>
      <c r="AW169" s="13" t="s">
        <v>33</v>
      </c>
      <c r="AX169" s="13" t="s">
        <v>72</v>
      </c>
      <c r="AY169" s="258" t="s">
        <v>285</v>
      </c>
    </row>
    <row r="170" s="14" customFormat="1">
      <c r="A170" s="14"/>
      <c r="B170" s="259"/>
      <c r="C170" s="260"/>
      <c r="D170" s="243" t="s">
        <v>297</v>
      </c>
      <c r="E170" s="261" t="s">
        <v>19</v>
      </c>
      <c r="F170" s="262" t="s">
        <v>306</v>
      </c>
      <c r="G170" s="260"/>
      <c r="H170" s="263">
        <v>3</v>
      </c>
      <c r="I170" s="264"/>
      <c r="J170" s="260"/>
      <c r="K170" s="260"/>
      <c r="L170" s="265"/>
      <c r="M170" s="266"/>
      <c r="N170" s="267"/>
      <c r="O170" s="267"/>
      <c r="P170" s="267"/>
      <c r="Q170" s="267"/>
      <c r="R170" s="267"/>
      <c r="S170" s="267"/>
      <c r="T170" s="268"/>
      <c r="U170" s="14"/>
      <c r="V170" s="14"/>
      <c r="W170" s="14"/>
      <c r="X170" s="14"/>
      <c r="Y170" s="14"/>
      <c r="Z170" s="14"/>
      <c r="AA170" s="14"/>
      <c r="AB170" s="14"/>
      <c r="AC170" s="14"/>
      <c r="AD170" s="14"/>
      <c r="AE170" s="14"/>
      <c r="AT170" s="269" t="s">
        <v>297</v>
      </c>
      <c r="AU170" s="269" t="s">
        <v>81</v>
      </c>
      <c r="AV170" s="14" t="s">
        <v>91</v>
      </c>
      <c r="AW170" s="14" t="s">
        <v>33</v>
      </c>
      <c r="AX170" s="14" t="s">
        <v>79</v>
      </c>
      <c r="AY170" s="269" t="s">
        <v>285</v>
      </c>
    </row>
    <row r="171" s="2" customFormat="1" ht="16.5" customHeight="1">
      <c r="A171" s="40"/>
      <c r="B171" s="41"/>
      <c r="C171" s="291" t="s">
        <v>163</v>
      </c>
      <c r="D171" s="291" t="s">
        <v>416</v>
      </c>
      <c r="E171" s="292" t="s">
        <v>4256</v>
      </c>
      <c r="F171" s="293" t="s">
        <v>4257</v>
      </c>
      <c r="G171" s="294" t="s">
        <v>515</v>
      </c>
      <c r="H171" s="295">
        <v>3</v>
      </c>
      <c r="I171" s="296"/>
      <c r="J171" s="297">
        <f>ROUND(I171*H171,2)</f>
        <v>0</v>
      </c>
      <c r="K171" s="293" t="s">
        <v>291</v>
      </c>
      <c r="L171" s="298"/>
      <c r="M171" s="299" t="s">
        <v>19</v>
      </c>
      <c r="N171" s="300" t="s">
        <v>43</v>
      </c>
      <c r="O171" s="86"/>
      <c r="P171" s="239">
        <f>O171*H171</f>
        <v>0</v>
      </c>
      <c r="Q171" s="239">
        <v>0.00050000000000000001</v>
      </c>
      <c r="R171" s="239">
        <f>Q171*H171</f>
        <v>0.0015</v>
      </c>
      <c r="S171" s="239">
        <v>0</v>
      </c>
      <c r="T171" s="240">
        <f>S171*H171</f>
        <v>0</v>
      </c>
      <c r="U171" s="40"/>
      <c r="V171" s="40"/>
      <c r="W171" s="40"/>
      <c r="X171" s="40"/>
      <c r="Y171" s="40"/>
      <c r="Z171" s="40"/>
      <c r="AA171" s="40"/>
      <c r="AB171" s="40"/>
      <c r="AC171" s="40"/>
      <c r="AD171" s="40"/>
      <c r="AE171" s="40"/>
      <c r="AR171" s="241" t="s">
        <v>1098</v>
      </c>
      <c r="AT171" s="241" t="s">
        <v>416</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1098</v>
      </c>
      <c r="BM171" s="241" t="s">
        <v>5277</v>
      </c>
    </row>
    <row r="172" s="2" customFormat="1">
      <c r="A172" s="40"/>
      <c r="B172" s="41"/>
      <c r="C172" s="42"/>
      <c r="D172" s="243" t="s">
        <v>293</v>
      </c>
      <c r="E172" s="42"/>
      <c r="F172" s="244" t="s">
        <v>4257</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13" customFormat="1">
      <c r="A173" s="13"/>
      <c r="B173" s="248"/>
      <c r="C173" s="249"/>
      <c r="D173" s="243" t="s">
        <v>297</v>
      </c>
      <c r="E173" s="250" t="s">
        <v>19</v>
      </c>
      <c r="F173" s="251" t="s">
        <v>4140</v>
      </c>
      <c r="G173" s="249"/>
      <c r="H173" s="252">
        <v>3</v>
      </c>
      <c r="I173" s="253"/>
      <c r="J173" s="249"/>
      <c r="K173" s="249"/>
      <c r="L173" s="254"/>
      <c r="M173" s="255"/>
      <c r="N173" s="256"/>
      <c r="O173" s="256"/>
      <c r="P173" s="256"/>
      <c r="Q173" s="256"/>
      <c r="R173" s="256"/>
      <c r="S173" s="256"/>
      <c r="T173" s="257"/>
      <c r="U173" s="13"/>
      <c r="V173" s="13"/>
      <c r="W173" s="13"/>
      <c r="X173" s="13"/>
      <c r="Y173" s="13"/>
      <c r="Z173" s="13"/>
      <c r="AA173" s="13"/>
      <c r="AB173" s="13"/>
      <c r="AC173" s="13"/>
      <c r="AD173" s="13"/>
      <c r="AE173" s="13"/>
      <c r="AT173" s="258" t="s">
        <v>297</v>
      </c>
      <c r="AU173" s="258" t="s">
        <v>81</v>
      </c>
      <c r="AV173" s="13" t="s">
        <v>81</v>
      </c>
      <c r="AW173" s="13" t="s">
        <v>33</v>
      </c>
      <c r="AX173" s="13" t="s">
        <v>72</v>
      </c>
      <c r="AY173" s="258" t="s">
        <v>285</v>
      </c>
    </row>
    <row r="174" s="14" customFormat="1">
      <c r="A174" s="14"/>
      <c r="B174" s="259"/>
      <c r="C174" s="260"/>
      <c r="D174" s="243" t="s">
        <v>297</v>
      </c>
      <c r="E174" s="261" t="s">
        <v>19</v>
      </c>
      <c r="F174" s="262" t="s">
        <v>306</v>
      </c>
      <c r="G174" s="260"/>
      <c r="H174" s="263">
        <v>3</v>
      </c>
      <c r="I174" s="264"/>
      <c r="J174" s="260"/>
      <c r="K174" s="260"/>
      <c r="L174" s="265"/>
      <c r="M174" s="266"/>
      <c r="N174" s="267"/>
      <c r="O174" s="267"/>
      <c r="P174" s="267"/>
      <c r="Q174" s="267"/>
      <c r="R174" s="267"/>
      <c r="S174" s="267"/>
      <c r="T174" s="268"/>
      <c r="U174" s="14"/>
      <c r="V174" s="14"/>
      <c r="W174" s="14"/>
      <c r="X174" s="14"/>
      <c r="Y174" s="14"/>
      <c r="Z174" s="14"/>
      <c r="AA174" s="14"/>
      <c r="AB174" s="14"/>
      <c r="AC174" s="14"/>
      <c r="AD174" s="14"/>
      <c r="AE174" s="14"/>
      <c r="AT174" s="269" t="s">
        <v>297</v>
      </c>
      <c r="AU174" s="269" t="s">
        <v>81</v>
      </c>
      <c r="AV174" s="14" t="s">
        <v>91</v>
      </c>
      <c r="AW174" s="14" t="s">
        <v>33</v>
      </c>
      <c r="AX174" s="14" t="s">
        <v>79</v>
      </c>
      <c r="AY174" s="269" t="s">
        <v>285</v>
      </c>
    </row>
    <row r="175" s="2" customFormat="1" ht="16.5" customHeight="1">
      <c r="A175" s="40"/>
      <c r="B175" s="41"/>
      <c r="C175" s="230" t="s">
        <v>455</v>
      </c>
      <c r="D175" s="230" t="s">
        <v>287</v>
      </c>
      <c r="E175" s="231" t="s">
        <v>4263</v>
      </c>
      <c r="F175" s="232" t="s">
        <v>4264</v>
      </c>
      <c r="G175" s="233" t="s">
        <v>515</v>
      </c>
      <c r="H175" s="234">
        <v>2</v>
      </c>
      <c r="I175" s="235"/>
      <c r="J175" s="236">
        <f>ROUND(I175*H175,2)</f>
        <v>0</v>
      </c>
      <c r="K175" s="232" t="s">
        <v>19</v>
      </c>
      <c r="L175" s="46"/>
      <c r="M175" s="237" t="s">
        <v>19</v>
      </c>
      <c r="N175" s="238" t="s">
        <v>43</v>
      </c>
      <c r="O175" s="86"/>
      <c r="P175" s="239">
        <f>O175*H175</f>
        <v>0</v>
      </c>
      <c r="Q175" s="239">
        <v>1.0000000000000001E-05</v>
      </c>
      <c r="R175" s="239">
        <f>Q175*H175</f>
        <v>2.0000000000000002E-05</v>
      </c>
      <c r="S175" s="239">
        <v>0.00040000000000000002</v>
      </c>
      <c r="T175" s="240">
        <f>S175*H175</f>
        <v>0.00080000000000000004</v>
      </c>
      <c r="U175" s="40"/>
      <c r="V175" s="40"/>
      <c r="W175" s="40"/>
      <c r="X175" s="40"/>
      <c r="Y175" s="40"/>
      <c r="Z175" s="40"/>
      <c r="AA175" s="40"/>
      <c r="AB175" s="40"/>
      <c r="AC175" s="40"/>
      <c r="AD175" s="40"/>
      <c r="AE175" s="40"/>
      <c r="AR175" s="241" t="s">
        <v>759</v>
      </c>
      <c r="AT175" s="241" t="s">
        <v>287</v>
      </c>
      <c r="AU175" s="241" t="s">
        <v>81</v>
      </c>
      <c r="AY175" s="19" t="s">
        <v>285</v>
      </c>
      <c r="BE175" s="242">
        <f>IF(N175="základní",J175,0)</f>
        <v>0</v>
      </c>
      <c r="BF175" s="242">
        <f>IF(N175="snížená",J175,0)</f>
        <v>0</v>
      </c>
      <c r="BG175" s="242">
        <f>IF(N175="zákl. přenesená",J175,0)</f>
        <v>0</v>
      </c>
      <c r="BH175" s="242">
        <f>IF(N175="sníž. přenesená",J175,0)</f>
        <v>0</v>
      </c>
      <c r="BI175" s="242">
        <f>IF(N175="nulová",J175,0)</f>
        <v>0</v>
      </c>
      <c r="BJ175" s="19" t="s">
        <v>79</v>
      </c>
      <c r="BK175" s="242">
        <f>ROUND(I175*H175,2)</f>
        <v>0</v>
      </c>
      <c r="BL175" s="19" t="s">
        <v>759</v>
      </c>
      <c r="BM175" s="241" t="s">
        <v>5278</v>
      </c>
    </row>
    <row r="176" s="2" customFormat="1">
      <c r="A176" s="40"/>
      <c r="B176" s="41"/>
      <c r="C176" s="42"/>
      <c r="D176" s="243" t="s">
        <v>293</v>
      </c>
      <c r="E176" s="42"/>
      <c r="F176" s="244" t="s">
        <v>4264</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293</v>
      </c>
      <c r="AU176" s="19" t="s">
        <v>81</v>
      </c>
    </row>
    <row r="177" s="13" customFormat="1">
      <c r="A177" s="13"/>
      <c r="B177" s="248"/>
      <c r="C177" s="249"/>
      <c r="D177" s="243" t="s">
        <v>297</v>
      </c>
      <c r="E177" s="250" t="s">
        <v>19</v>
      </c>
      <c r="F177" s="251" t="s">
        <v>3589</v>
      </c>
      <c r="G177" s="249"/>
      <c r="H177" s="252">
        <v>2</v>
      </c>
      <c r="I177" s="253"/>
      <c r="J177" s="249"/>
      <c r="K177" s="249"/>
      <c r="L177" s="254"/>
      <c r="M177" s="255"/>
      <c r="N177" s="256"/>
      <c r="O177" s="256"/>
      <c r="P177" s="256"/>
      <c r="Q177" s="256"/>
      <c r="R177" s="256"/>
      <c r="S177" s="256"/>
      <c r="T177" s="257"/>
      <c r="U177" s="13"/>
      <c r="V177" s="13"/>
      <c r="W177" s="13"/>
      <c r="X177" s="13"/>
      <c r="Y177" s="13"/>
      <c r="Z177" s="13"/>
      <c r="AA177" s="13"/>
      <c r="AB177" s="13"/>
      <c r="AC177" s="13"/>
      <c r="AD177" s="13"/>
      <c r="AE177" s="13"/>
      <c r="AT177" s="258" t="s">
        <v>297</v>
      </c>
      <c r="AU177" s="258" t="s">
        <v>81</v>
      </c>
      <c r="AV177" s="13" t="s">
        <v>81</v>
      </c>
      <c r="AW177" s="13" t="s">
        <v>33</v>
      </c>
      <c r="AX177" s="13" t="s">
        <v>72</v>
      </c>
      <c r="AY177" s="258" t="s">
        <v>285</v>
      </c>
    </row>
    <row r="178" s="14" customFormat="1">
      <c r="A178" s="14"/>
      <c r="B178" s="259"/>
      <c r="C178" s="260"/>
      <c r="D178" s="243" t="s">
        <v>297</v>
      </c>
      <c r="E178" s="261" t="s">
        <v>19</v>
      </c>
      <c r="F178" s="262" t="s">
        <v>306</v>
      </c>
      <c r="G178" s="260"/>
      <c r="H178" s="263">
        <v>2</v>
      </c>
      <c r="I178" s="264"/>
      <c r="J178" s="260"/>
      <c r="K178" s="260"/>
      <c r="L178" s="265"/>
      <c r="M178" s="266"/>
      <c r="N178" s="267"/>
      <c r="O178" s="267"/>
      <c r="P178" s="267"/>
      <c r="Q178" s="267"/>
      <c r="R178" s="267"/>
      <c r="S178" s="267"/>
      <c r="T178" s="268"/>
      <c r="U178" s="14"/>
      <c r="V178" s="14"/>
      <c r="W178" s="14"/>
      <c r="X178" s="14"/>
      <c r="Y178" s="14"/>
      <c r="Z178" s="14"/>
      <c r="AA178" s="14"/>
      <c r="AB178" s="14"/>
      <c r="AC178" s="14"/>
      <c r="AD178" s="14"/>
      <c r="AE178" s="14"/>
      <c r="AT178" s="269" t="s">
        <v>297</v>
      </c>
      <c r="AU178" s="269" t="s">
        <v>81</v>
      </c>
      <c r="AV178" s="14" t="s">
        <v>91</v>
      </c>
      <c r="AW178" s="14" t="s">
        <v>33</v>
      </c>
      <c r="AX178" s="14" t="s">
        <v>79</v>
      </c>
      <c r="AY178" s="269" t="s">
        <v>285</v>
      </c>
    </row>
    <row r="179" s="2" customFormat="1" ht="16.5" customHeight="1">
      <c r="A179" s="40"/>
      <c r="B179" s="41"/>
      <c r="C179" s="230" t="s">
        <v>7</v>
      </c>
      <c r="D179" s="230" t="s">
        <v>287</v>
      </c>
      <c r="E179" s="231" t="s">
        <v>4266</v>
      </c>
      <c r="F179" s="232" t="s">
        <v>4267</v>
      </c>
      <c r="G179" s="233" t="s">
        <v>515</v>
      </c>
      <c r="H179" s="234">
        <v>2</v>
      </c>
      <c r="I179" s="235"/>
      <c r="J179" s="236">
        <f>ROUND(I179*H179,2)</f>
        <v>0</v>
      </c>
      <c r="K179" s="232" t="s">
        <v>19</v>
      </c>
      <c r="L179" s="46"/>
      <c r="M179" s="237" t="s">
        <v>19</v>
      </c>
      <c r="N179" s="238" t="s">
        <v>43</v>
      </c>
      <c r="O179" s="86"/>
      <c r="P179" s="239">
        <f>O179*H179</f>
        <v>0</v>
      </c>
      <c r="Q179" s="239">
        <v>0</v>
      </c>
      <c r="R179" s="239">
        <f>Q179*H179</f>
        <v>0</v>
      </c>
      <c r="S179" s="239">
        <v>0.0073099999999999997</v>
      </c>
      <c r="T179" s="240">
        <f>S179*H179</f>
        <v>0.014619999999999999</v>
      </c>
      <c r="U179" s="40"/>
      <c r="V179" s="40"/>
      <c r="W179" s="40"/>
      <c r="X179" s="40"/>
      <c r="Y179" s="40"/>
      <c r="Z179" s="40"/>
      <c r="AA179" s="40"/>
      <c r="AB179" s="40"/>
      <c r="AC179" s="40"/>
      <c r="AD179" s="40"/>
      <c r="AE179" s="40"/>
      <c r="AR179" s="241" t="s">
        <v>759</v>
      </c>
      <c r="AT179" s="241" t="s">
        <v>287</v>
      </c>
      <c r="AU179" s="241" t="s">
        <v>81</v>
      </c>
      <c r="AY179" s="19" t="s">
        <v>285</v>
      </c>
      <c r="BE179" s="242">
        <f>IF(N179="základní",J179,0)</f>
        <v>0</v>
      </c>
      <c r="BF179" s="242">
        <f>IF(N179="snížená",J179,0)</f>
        <v>0</v>
      </c>
      <c r="BG179" s="242">
        <f>IF(N179="zákl. přenesená",J179,0)</f>
        <v>0</v>
      </c>
      <c r="BH179" s="242">
        <f>IF(N179="sníž. přenesená",J179,0)</f>
        <v>0</v>
      </c>
      <c r="BI179" s="242">
        <f>IF(N179="nulová",J179,0)</f>
        <v>0</v>
      </c>
      <c r="BJ179" s="19" t="s">
        <v>79</v>
      </c>
      <c r="BK179" s="242">
        <f>ROUND(I179*H179,2)</f>
        <v>0</v>
      </c>
      <c r="BL179" s="19" t="s">
        <v>759</v>
      </c>
      <c r="BM179" s="241" t="s">
        <v>5279</v>
      </c>
    </row>
    <row r="180" s="2" customFormat="1">
      <c r="A180" s="40"/>
      <c r="B180" s="41"/>
      <c r="C180" s="42"/>
      <c r="D180" s="243" t="s">
        <v>293</v>
      </c>
      <c r="E180" s="42"/>
      <c r="F180" s="244" t="s">
        <v>4267</v>
      </c>
      <c r="G180" s="42"/>
      <c r="H180" s="42"/>
      <c r="I180" s="150"/>
      <c r="J180" s="42"/>
      <c r="K180" s="42"/>
      <c r="L180" s="46"/>
      <c r="M180" s="245"/>
      <c r="N180" s="246"/>
      <c r="O180" s="86"/>
      <c r="P180" s="86"/>
      <c r="Q180" s="86"/>
      <c r="R180" s="86"/>
      <c r="S180" s="86"/>
      <c r="T180" s="87"/>
      <c r="U180" s="40"/>
      <c r="V180" s="40"/>
      <c r="W180" s="40"/>
      <c r="X180" s="40"/>
      <c r="Y180" s="40"/>
      <c r="Z180" s="40"/>
      <c r="AA180" s="40"/>
      <c r="AB180" s="40"/>
      <c r="AC180" s="40"/>
      <c r="AD180" s="40"/>
      <c r="AE180" s="40"/>
      <c r="AT180" s="19" t="s">
        <v>293</v>
      </c>
      <c r="AU180" s="19" t="s">
        <v>81</v>
      </c>
    </row>
    <row r="181" s="13" customFormat="1">
      <c r="A181" s="13"/>
      <c r="B181" s="248"/>
      <c r="C181" s="249"/>
      <c r="D181" s="243" t="s">
        <v>297</v>
      </c>
      <c r="E181" s="250" t="s">
        <v>19</v>
      </c>
      <c r="F181" s="251" t="s">
        <v>3589</v>
      </c>
      <c r="G181" s="249"/>
      <c r="H181" s="252">
        <v>2</v>
      </c>
      <c r="I181" s="253"/>
      <c r="J181" s="249"/>
      <c r="K181" s="249"/>
      <c r="L181" s="254"/>
      <c r="M181" s="255"/>
      <c r="N181" s="256"/>
      <c r="O181" s="256"/>
      <c r="P181" s="256"/>
      <c r="Q181" s="256"/>
      <c r="R181" s="256"/>
      <c r="S181" s="256"/>
      <c r="T181" s="257"/>
      <c r="U181" s="13"/>
      <c r="V181" s="13"/>
      <c r="W181" s="13"/>
      <c r="X181" s="13"/>
      <c r="Y181" s="13"/>
      <c r="Z181" s="13"/>
      <c r="AA181" s="13"/>
      <c r="AB181" s="13"/>
      <c r="AC181" s="13"/>
      <c r="AD181" s="13"/>
      <c r="AE181" s="13"/>
      <c r="AT181" s="258" t="s">
        <v>297</v>
      </c>
      <c r="AU181" s="258" t="s">
        <v>81</v>
      </c>
      <c r="AV181" s="13" t="s">
        <v>81</v>
      </c>
      <c r="AW181" s="13" t="s">
        <v>33</v>
      </c>
      <c r="AX181" s="13" t="s">
        <v>72</v>
      </c>
      <c r="AY181" s="258" t="s">
        <v>285</v>
      </c>
    </row>
    <row r="182" s="14" customFormat="1">
      <c r="A182" s="14"/>
      <c r="B182" s="259"/>
      <c r="C182" s="260"/>
      <c r="D182" s="243" t="s">
        <v>297</v>
      </c>
      <c r="E182" s="261" t="s">
        <v>19</v>
      </c>
      <c r="F182" s="262" t="s">
        <v>306</v>
      </c>
      <c r="G182" s="260"/>
      <c r="H182" s="263">
        <v>2</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297</v>
      </c>
      <c r="AU182" s="269" t="s">
        <v>81</v>
      </c>
      <c r="AV182" s="14" t="s">
        <v>91</v>
      </c>
      <c r="AW182" s="14" t="s">
        <v>33</v>
      </c>
      <c r="AX182" s="14" t="s">
        <v>79</v>
      </c>
      <c r="AY182" s="269" t="s">
        <v>285</v>
      </c>
    </row>
    <row r="183" s="2" customFormat="1" ht="16.5" customHeight="1">
      <c r="A183" s="40"/>
      <c r="B183" s="41"/>
      <c r="C183" s="230" t="s">
        <v>471</v>
      </c>
      <c r="D183" s="230" t="s">
        <v>287</v>
      </c>
      <c r="E183" s="231" t="s">
        <v>4259</v>
      </c>
      <c r="F183" s="232" t="s">
        <v>4260</v>
      </c>
      <c r="G183" s="233" t="s">
        <v>515</v>
      </c>
      <c r="H183" s="234">
        <v>2</v>
      </c>
      <c r="I183" s="235"/>
      <c r="J183" s="236">
        <f>ROUND(I183*H183,2)</f>
        <v>0</v>
      </c>
      <c r="K183" s="232" t="s">
        <v>291</v>
      </c>
      <c r="L183" s="46"/>
      <c r="M183" s="237" t="s">
        <v>19</v>
      </c>
      <c r="N183" s="238" t="s">
        <v>43</v>
      </c>
      <c r="O183" s="86"/>
      <c r="P183" s="239">
        <f>O183*H183</f>
        <v>0</v>
      </c>
      <c r="Q183" s="239">
        <v>0.00075000000000000002</v>
      </c>
      <c r="R183" s="239">
        <f>Q183*H183</f>
        <v>0.0015</v>
      </c>
      <c r="S183" s="239">
        <v>0</v>
      </c>
      <c r="T183" s="240">
        <f>S183*H183</f>
        <v>0</v>
      </c>
      <c r="U183" s="40"/>
      <c r="V183" s="40"/>
      <c r="W183" s="40"/>
      <c r="X183" s="40"/>
      <c r="Y183" s="40"/>
      <c r="Z183" s="40"/>
      <c r="AA183" s="40"/>
      <c r="AB183" s="40"/>
      <c r="AC183" s="40"/>
      <c r="AD183" s="40"/>
      <c r="AE183" s="40"/>
      <c r="AR183" s="241" t="s">
        <v>759</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759</v>
      </c>
      <c r="BM183" s="241" t="s">
        <v>5280</v>
      </c>
    </row>
    <row r="184" s="2" customFormat="1">
      <c r="A184" s="40"/>
      <c r="B184" s="41"/>
      <c r="C184" s="42"/>
      <c r="D184" s="243" t="s">
        <v>293</v>
      </c>
      <c r="E184" s="42"/>
      <c r="F184" s="244" t="s">
        <v>4262</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13" customFormat="1">
      <c r="A185" s="13"/>
      <c r="B185" s="248"/>
      <c r="C185" s="249"/>
      <c r="D185" s="243" t="s">
        <v>297</v>
      </c>
      <c r="E185" s="250" t="s">
        <v>19</v>
      </c>
      <c r="F185" s="251" t="s">
        <v>3589</v>
      </c>
      <c r="G185" s="249"/>
      <c r="H185" s="252">
        <v>2</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72</v>
      </c>
      <c r="AY185" s="258" t="s">
        <v>285</v>
      </c>
    </row>
    <row r="186" s="14" customFormat="1">
      <c r="A186" s="14"/>
      <c r="B186" s="259"/>
      <c r="C186" s="260"/>
      <c r="D186" s="243" t="s">
        <v>297</v>
      </c>
      <c r="E186" s="261" t="s">
        <v>19</v>
      </c>
      <c r="F186" s="262" t="s">
        <v>306</v>
      </c>
      <c r="G186" s="260"/>
      <c r="H186" s="263">
        <v>2</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297</v>
      </c>
      <c r="AU186" s="269" t="s">
        <v>81</v>
      </c>
      <c r="AV186" s="14" t="s">
        <v>91</v>
      </c>
      <c r="AW186" s="14" t="s">
        <v>33</v>
      </c>
      <c r="AX186" s="14" t="s">
        <v>79</v>
      </c>
      <c r="AY186" s="269" t="s">
        <v>285</v>
      </c>
    </row>
    <row r="187" s="2" customFormat="1" ht="16.5" customHeight="1">
      <c r="A187" s="40"/>
      <c r="B187" s="41"/>
      <c r="C187" s="291" t="s">
        <v>479</v>
      </c>
      <c r="D187" s="291" t="s">
        <v>416</v>
      </c>
      <c r="E187" s="292" t="s">
        <v>4746</v>
      </c>
      <c r="F187" s="293" t="s">
        <v>4747</v>
      </c>
      <c r="G187" s="294" t="s">
        <v>515</v>
      </c>
      <c r="H187" s="295">
        <v>1</v>
      </c>
      <c r="I187" s="296"/>
      <c r="J187" s="297">
        <f>ROUND(I187*H187,2)</f>
        <v>0</v>
      </c>
      <c r="K187" s="293" t="s">
        <v>19</v>
      </c>
      <c r="L187" s="298"/>
      <c r="M187" s="299" t="s">
        <v>19</v>
      </c>
      <c r="N187" s="300" t="s">
        <v>43</v>
      </c>
      <c r="O187" s="86"/>
      <c r="P187" s="239">
        <f>O187*H187</f>
        <v>0</v>
      </c>
      <c r="Q187" s="239">
        <v>0.00075000000000000002</v>
      </c>
      <c r="R187" s="239">
        <f>Q187*H187</f>
        <v>0.00075000000000000002</v>
      </c>
      <c r="S187" s="239">
        <v>0</v>
      </c>
      <c r="T187" s="240">
        <f>S187*H187</f>
        <v>0</v>
      </c>
      <c r="U187" s="40"/>
      <c r="V187" s="40"/>
      <c r="W187" s="40"/>
      <c r="X187" s="40"/>
      <c r="Y187" s="40"/>
      <c r="Z187" s="40"/>
      <c r="AA187" s="40"/>
      <c r="AB187" s="40"/>
      <c r="AC187" s="40"/>
      <c r="AD187" s="40"/>
      <c r="AE187" s="40"/>
      <c r="AR187" s="241" t="s">
        <v>1098</v>
      </c>
      <c r="AT187" s="241" t="s">
        <v>416</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1098</v>
      </c>
      <c r="BM187" s="241" t="s">
        <v>5281</v>
      </c>
    </row>
    <row r="188" s="2" customFormat="1">
      <c r="A188" s="40"/>
      <c r="B188" s="41"/>
      <c r="C188" s="42"/>
      <c r="D188" s="243" t="s">
        <v>293</v>
      </c>
      <c r="E188" s="42"/>
      <c r="F188" s="244" t="s">
        <v>4747</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13" customFormat="1">
      <c r="A189" s="13"/>
      <c r="B189" s="248"/>
      <c r="C189" s="249"/>
      <c r="D189" s="243" t="s">
        <v>297</v>
      </c>
      <c r="E189" s="250" t="s">
        <v>19</v>
      </c>
      <c r="F189" s="251" t="s">
        <v>79</v>
      </c>
      <c r="G189" s="249"/>
      <c r="H189" s="252">
        <v>1</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12" customFormat="1" ht="22.8" customHeight="1">
      <c r="A190" s="12"/>
      <c r="B190" s="214"/>
      <c r="C190" s="215"/>
      <c r="D190" s="216" t="s">
        <v>71</v>
      </c>
      <c r="E190" s="228" t="s">
        <v>3194</v>
      </c>
      <c r="F190" s="228" t="s">
        <v>3195</v>
      </c>
      <c r="G190" s="215"/>
      <c r="H190" s="215"/>
      <c r="I190" s="218"/>
      <c r="J190" s="229">
        <f>BK190</f>
        <v>0</v>
      </c>
      <c r="K190" s="215"/>
      <c r="L190" s="220"/>
      <c r="M190" s="221"/>
      <c r="N190" s="222"/>
      <c r="O190" s="222"/>
      <c r="P190" s="223">
        <f>SUM(P191:P233)</f>
        <v>0</v>
      </c>
      <c r="Q190" s="222"/>
      <c r="R190" s="223">
        <f>SUM(R191:R233)</f>
        <v>0.074509999999999993</v>
      </c>
      <c r="S190" s="222"/>
      <c r="T190" s="224">
        <f>SUM(T191:T233)</f>
        <v>0</v>
      </c>
      <c r="U190" s="12"/>
      <c r="V190" s="12"/>
      <c r="W190" s="12"/>
      <c r="X190" s="12"/>
      <c r="Y190" s="12"/>
      <c r="Z190" s="12"/>
      <c r="AA190" s="12"/>
      <c r="AB190" s="12"/>
      <c r="AC190" s="12"/>
      <c r="AD190" s="12"/>
      <c r="AE190" s="12"/>
      <c r="AR190" s="225" t="s">
        <v>81</v>
      </c>
      <c r="AT190" s="226" t="s">
        <v>71</v>
      </c>
      <c r="AU190" s="226" t="s">
        <v>79</v>
      </c>
      <c r="AY190" s="225" t="s">
        <v>285</v>
      </c>
      <c r="BK190" s="227">
        <f>SUM(BK191:BK233)</f>
        <v>0</v>
      </c>
    </row>
    <row r="191" s="2" customFormat="1" ht="16.5" customHeight="1">
      <c r="A191" s="40"/>
      <c r="B191" s="41"/>
      <c r="C191" s="291" t="s">
        <v>490</v>
      </c>
      <c r="D191" s="291" t="s">
        <v>416</v>
      </c>
      <c r="E191" s="292" t="s">
        <v>3868</v>
      </c>
      <c r="F191" s="293" t="s">
        <v>3869</v>
      </c>
      <c r="G191" s="294" t="s">
        <v>290</v>
      </c>
      <c r="H191" s="295">
        <v>21</v>
      </c>
      <c r="I191" s="296"/>
      <c r="J191" s="297">
        <f>ROUND(I191*H191,2)</f>
        <v>0</v>
      </c>
      <c r="K191" s="293" t="s">
        <v>291</v>
      </c>
      <c r="L191" s="298"/>
      <c r="M191" s="299" t="s">
        <v>19</v>
      </c>
      <c r="N191" s="300" t="s">
        <v>43</v>
      </c>
      <c r="O191" s="86"/>
      <c r="P191" s="239">
        <f>O191*H191</f>
        <v>0</v>
      </c>
      <c r="Q191" s="239">
        <v>0.00012</v>
      </c>
      <c r="R191" s="239">
        <f>Q191*H191</f>
        <v>0.0025200000000000001</v>
      </c>
      <c r="S191" s="239">
        <v>0</v>
      </c>
      <c r="T191" s="240">
        <f>S191*H191</f>
        <v>0</v>
      </c>
      <c r="U191" s="40"/>
      <c r="V191" s="40"/>
      <c r="W191" s="40"/>
      <c r="X191" s="40"/>
      <c r="Y191" s="40"/>
      <c r="Z191" s="40"/>
      <c r="AA191" s="40"/>
      <c r="AB191" s="40"/>
      <c r="AC191" s="40"/>
      <c r="AD191" s="40"/>
      <c r="AE191" s="40"/>
      <c r="AR191" s="241" t="s">
        <v>3133</v>
      </c>
      <c r="AT191" s="241" t="s">
        <v>416</v>
      </c>
      <c r="AU191" s="241" t="s">
        <v>81</v>
      </c>
      <c r="AY191" s="19" t="s">
        <v>285</v>
      </c>
      <c r="BE191" s="242">
        <f>IF(N191="základní",J191,0)</f>
        <v>0</v>
      </c>
      <c r="BF191" s="242">
        <f>IF(N191="snížená",J191,0)</f>
        <v>0</v>
      </c>
      <c r="BG191" s="242">
        <f>IF(N191="zákl. přenesená",J191,0)</f>
        <v>0</v>
      </c>
      <c r="BH191" s="242">
        <f>IF(N191="sníž. přenesená",J191,0)</f>
        <v>0</v>
      </c>
      <c r="BI191" s="242">
        <f>IF(N191="nulová",J191,0)</f>
        <v>0</v>
      </c>
      <c r="BJ191" s="19" t="s">
        <v>79</v>
      </c>
      <c r="BK191" s="242">
        <f>ROUND(I191*H191,2)</f>
        <v>0</v>
      </c>
      <c r="BL191" s="19" t="s">
        <v>3133</v>
      </c>
      <c r="BM191" s="241" t="s">
        <v>5282</v>
      </c>
    </row>
    <row r="192" s="2" customFormat="1">
      <c r="A192" s="40"/>
      <c r="B192" s="41"/>
      <c r="C192" s="42"/>
      <c r="D192" s="243" t="s">
        <v>293</v>
      </c>
      <c r="E192" s="42"/>
      <c r="F192" s="244" t="s">
        <v>3869</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293</v>
      </c>
      <c r="AU192" s="19" t="s">
        <v>81</v>
      </c>
    </row>
    <row r="193" s="2" customFormat="1">
      <c r="A193" s="40"/>
      <c r="B193" s="41"/>
      <c r="C193" s="42"/>
      <c r="D193" s="243" t="s">
        <v>3188</v>
      </c>
      <c r="E193" s="42"/>
      <c r="F193" s="247" t="s">
        <v>3871</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3188</v>
      </c>
      <c r="AU193" s="19" t="s">
        <v>81</v>
      </c>
    </row>
    <row r="194" s="13" customFormat="1">
      <c r="A194" s="13"/>
      <c r="B194" s="248"/>
      <c r="C194" s="249"/>
      <c r="D194" s="243" t="s">
        <v>297</v>
      </c>
      <c r="E194" s="250" t="s">
        <v>19</v>
      </c>
      <c r="F194" s="251" t="s">
        <v>7</v>
      </c>
      <c r="G194" s="249"/>
      <c r="H194" s="252">
        <v>21</v>
      </c>
      <c r="I194" s="253"/>
      <c r="J194" s="249"/>
      <c r="K194" s="249"/>
      <c r="L194" s="254"/>
      <c r="M194" s="255"/>
      <c r="N194" s="256"/>
      <c r="O194" s="256"/>
      <c r="P194" s="256"/>
      <c r="Q194" s="256"/>
      <c r="R194" s="256"/>
      <c r="S194" s="256"/>
      <c r="T194" s="257"/>
      <c r="U194" s="13"/>
      <c r="V194" s="13"/>
      <c r="W194" s="13"/>
      <c r="X194" s="13"/>
      <c r="Y194" s="13"/>
      <c r="Z194" s="13"/>
      <c r="AA194" s="13"/>
      <c r="AB194" s="13"/>
      <c r="AC194" s="13"/>
      <c r="AD194" s="13"/>
      <c r="AE194" s="13"/>
      <c r="AT194" s="258" t="s">
        <v>297</v>
      </c>
      <c r="AU194" s="258" t="s">
        <v>81</v>
      </c>
      <c r="AV194" s="13" t="s">
        <v>81</v>
      </c>
      <c r="AW194" s="13" t="s">
        <v>33</v>
      </c>
      <c r="AX194" s="13" t="s">
        <v>72</v>
      </c>
      <c r="AY194" s="258" t="s">
        <v>285</v>
      </c>
    </row>
    <row r="195" s="14" customFormat="1">
      <c r="A195" s="14"/>
      <c r="B195" s="259"/>
      <c r="C195" s="260"/>
      <c r="D195" s="243" t="s">
        <v>297</v>
      </c>
      <c r="E195" s="261" t="s">
        <v>19</v>
      </c>
      <c r="F195" s="262" t="s">
        <v>306</v>
      </c>
      <c r="G195" s="260"/>
      <c r="H195" s="263">
        <v>21</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297</v>
      </c>
      <c r="AU195" s="269" t="s">
        <v>81</v>
      </c>
      <c r="AV195" s="14" t="s">
        <v>91</v>
      </c>
      <c r="AW195" s="14" t="s">
        <v>33</v>
      </c>
      <c r="AX195" s="14" t="s">
        <v>79</v>
      </c>
      <c r="AY195" s="269" t="s">
        <v>285</v>
      </c>
    </row>
    <row r="196" s="2" customFormat="1" ht="16.5" customHeight="1">
      <c r="A196" s="40"/>
      <c r="B196" s="41"/>
      <c r="C196" s="291" t="s">
        <v>498</v>
      </c>
      <c r="D196" s="291" t="s">
        <v>416</v>
      </c>
      <c r="E196" s="292" t="s">
        <v>4279</v>
      </c>
      <c r="F196" s="293" t="s">
        <v>4280</v>
      </c>
      <c r="G196" s="294" t="s">
        <v>290</v>
      </c>
      <c r="H196" s="295">
        <v>35</v>
      </c>
      <c r="I196" s="296"/>
      <c r="J196" s="297">
        <f>ROUND(I196*H196,2)</f>
        <v>0</v>
      </c>
      <c r="K196" s="293" t="s">
        <v>291</v>
      </c>
      <c r="L196" s="298"/>
      <c r="M196" s="299" t="s">
        <v>19</v>
      </c>
      <c r="N196" s="300" t="s">
        <v>43</v>
      </c>
      <c r="O196" s="86"/>
      <c r="P196" s="239">
        <f>O196*H196</f>
        <v>0</v>
      </c>
      <c r="Q196" s="239">
        <v>0.00052999999999999998</v>
      </c>
      <c r="R196" s="239">
        <f>Q196*H196</f>
        <v>0.018550000000000001</v>
      </c>
      <c r="S196" s="239">
        <v>0</v>
      </c>
      <c r="T196" s="240">
        <f>S196*H196</f>
        <v>0</v>
      </c>
      <c r="U196" s="40"/>
      <c r="V196" s="40"/>
      <c r="W196" s="40"/>
      <c r="X196" s="40"/>
      <c r="Y196" s="40"/>
      <c r="Z196" s="40"/>
      <c r="AA196" s="40"/>
      <c r="AB196" s="40"/>
      <c r="AC196" s="40"/>
      <c r="AD196" s="40"/>
      <c r="AE196" s="40"/>
      <c r="AR196" s="241" t="s">
        <v>3133</v>
      </c>
      <c r="AT196" s="241" t="s">
        <v>416</v>
      </c>
      <c r="AU196" s="241" t="s">
        <v>81</v>
      </c>
      <c r="AY196" s="19" t="s">
        <v>285</v>
      </c>
      <c r="BE196" s="242">
        <f>IF(N196="základní",J196,0)</f>
        <v>0</v>
      </c>
      <c r="BF196" s="242">
        <f>IF(N196="snížená",J196,0)</f>
        <v>0</v>
      </c>
      <c r="BG196" s="242">
        <f>IF(N196="zákl. přenesená",J196,0)</f>
        <v>0</v>
      </c>
      <c r="BH196" s="242">
        <f>IF(N196="sníž. přenesená",J196,0)</f>
        <v>0</v>
      </c>
      <c r="BI196" s="242">
        <f>IF(N196="nulová",J196,0)</f>
        <v>0</v>
      </c>
      <c r="BJ196" s="19" t="s">
        <v>79</v>
      </c>
      <c r="BK196" s="242">
        <f>ROUND(I196*H196,2)</f>
        <v>0</v>
      </c>
      <c r="BL196" s="19" t="s">
        <v>3133</v>
      </c>
      <c r="BM196" s="241" t="s">
        <v>5283</v>
      </c>
    </row>
    <row r="197" s="2" customFormat="1">
      <c r="A197" s="40"/>
      <c r="B197" s="41"/>
      <c r="C197" s="42"/>
      <c r="D197" s="243" t="s">
        <v>293</v>
      </c>
      <c r="E197" s="42"/>
      <c r="F197" s="244" t="s">
        <v>4280</v>
      </c>
      <c r="G197" s="42"/>
      <c r="H197" s="42"/>
      <c r="I197" s="150"/>
      <c r="J197" s="42"/>
      <c r="K197" s="42"/>
      <c r="L197" s="46"/>
      <c r="M197" s="245"/>
      <c r="N197" s="246"/>
      <c r="O197" s="86"/>
      <c r="P197" s="86"/>
      <c r="Q197" s="86"/>
      <c r="R197" s="86"/>
      <c r="S197" s="86"/>
      <c r="T197" s="87"/>
      <c r="U197" s="40"/>
      <c r="V197" s="40"/>
      <c r="W197" s="40"/>
      <c r="X197" s="40"/>
      <c r="Y197" s="40"/>
      <c r="Z197" s="40"/>
      <c r="AA197" s="40"/>
      <c r="AB197" s="40"/>
      <c r="AC197" s="40"/>
      <c r="AD197" s="40"/>
      <c r="AE197" s="40"/>
      <c r="AT197" s="19" t="s">
        <v>293</v>
      </c>
      <c r="AU197" s="19" t="s">
        <v>81</v>
      </c>
    </row>
    <row r="198" s="2" customFormat="1">
      <c r="A198" s="40"/>
      <c r="B198" s="41"/>
      <c r="C198" s="42"/>
      <c r="D198" s="243" t="s">
        <v>3188</v>
      </c>
      <c r="E198" s="42"/>
      <c r="F198" s="247" t="s">
        <v>4282</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3188</v>
      </c>
      <c r="AU198" s="19" t="s">
        <v>81</v>
      </c>
    </row>
    <row r="199" s="13" customFormat="1">
      <c r="A199" s="13"/>
      <c r="B199" s="248"/>
      <c r="C199" s="249"/>
      <c r="D199" s="243" t="s">
        <v>297</v>
      </c>
      <c r="E199" s="250" t="s">
        <v>19</v>
      </c>
      <c r="F199" s="251" t="s">
        <v>4751</v>
      </c>
      <c r="G199" s="249"/>
      <c r="H199" s="252">
        <v>35</v>
      </c>
      <c r="I199" s="253"/>
      <c r="J199" s="249"/>
      <c r="K199" s="249"/>
      <c r="L199" s="254"/>
      <c r="M199" s="255"/>
      <c r="N199" s="256"/>
      <c r="O199" s="256"/>
      <c r="P199" s="256"/>
      <c r="Q199" s="256"/>
      <c r="R199" s="256"/>
      <c r="S199" s="256"/>
      <c r="T199" s="257"/>
      <c r="U199" s="13"/>
      <c r="V199" s="13"/>
      <c r="W199" s="13"/>
      <c r="X199" s="13"/>
      <c r="Y199" s="13"/>
      <c r="Z199" s="13"/>
      <c r="AA199" s="13"/>
      <c r="AB199" s="13"/>
      <c r="AC199" s="13"/>
      <c r="AD199" s="13"/>
      <c r="AE199" s="13"/>
      <c r="AT199" s="258" t="s">
        <v>297</v>
      </c>
      <c r="AU199" s="258" t="s">
        <v>81</v>
      </c>
      <c r="AV199" s="13" t="s">
        <v>81</v>
      </c>
      <c r="AW199" s="13" t="s">
        <v>33</v>
      </c>
      <c r="AX199" s="13" t="s">
        <v>72</v>
      </c>
      <c r="AY199" s="258" t="s">
        <v>285</v>
      </c>
    </row>
    <row r="200" s="14" customFormat="1">
      <c r="A200" s="14"/>
      <c r="B200" s="259"/>
      <c r="C200" s="260"/>
      <c r="D200" s="243" t="s">
        <v>297</v>
      </c>
      <c r="E200" s="261" t="s">
        <v>19</v>
      </c>
      <c r="F200" s="262" t="s">
        <v>306</v>
      </c>
      <c r="G200" s="260"/>
      <c r="H200" s="263">
        <v>35</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297</v>
      </c>
      <c r="AU200" s="269" t="s">
        <v>81</v>
      </c>
      <c r="AV200" s="14" t="s">
        <v>91</v>
      </c>
      <c r="AW200" s="14" t="s">
        <v>33</v>
      </c>
      <c r="AX200" s="14" t="s">
        <v>79</v>
      </c>
      <c r="AY200" s="269" t="s">
        <v>285</v>
      </c>
    </row>
    <row r="201" s="2" customFormat="1" ht="16.5" customHeight="1">
      <c r="A201" s="40"/>
      <c r="B201" s="41"/>
      <c r="C201" s="291" t="s">
        <v>502</v>
      </c>
      <c r="D201" s="291" t="s">
        <v>416</v>
      </c>
      <c r="E201" s="292" t="s">
        <v>4752</v>
      </c>
      <c r="F201" s="293" t="s">
        <v>4753</v>
      </c>
      <c r="G201" s="294" t="s">
        <v>290</v>
      </c>
      <c r="H201" s="295">
        <v>12</v>
      </c>
      <c r="I201" s="296"/>
      <c r="J201" s="297">
        <f>ROUND(I201*H201,2)</f>
        <v>0</v>
      </c>
      <c r="K201" s="293" t="s">
        <v>291</v>
      </c>
      <c r="L201" s="298"/>
      <c r="M201" s="299" t="s">
        <v>19</v>
      </c>
      <c r="N201" s="300" t="s">
        <v>43</v>
      </c>
      <c r="O201" s="86"/>
      <c r="P201" s="239">
        <f>O201*H201</f>
        <v>0</v>
      </c>
      <c r="Q201" s="239">
        <v>0.00025000000000000001</v>
      </c>
      <c r="R201" s="239">
        <f>Q201*H201</f>
        <v>0.0030000000000000001</v>
      </c>
      <c r="S201" s="239">
        <v>0</v>
      </c>
      <c r="T201" s="240">
        <f>S201*H201</f>
        <v>0</v>
      </c>
      <c r="U201" s="40"/>
      <c r="V201" s="40"/>
      <c r="W201" s="40"/>
      <c r="X201" s="40"/>
      <c r="Y201" s="40"/>
      <c r="Z201" s="40"/>
      <c r="AA201" s="40"/>
      <c r="AB201" s="40"/>
      <c r="AC201" s="40"/>
      <c r="AD201" s="40"/>
      <c r="AE201" s="40"/>
      <c r="AR201" s="241" t="s">
        <v>3133</v>
      </c>
      <c r="AT201" s="241" t="s">
        <v>416</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3133</v>
      </c>
      <c r="BM201" s="241" t="s">
        <v>5284</v>
      </c>
    </row>
    <row r="202" s="2" customFormat="1">
      <c r="A202" s="40"/>
      <c r="B202" s="41"/>
      <c r="C202" s="42"/>
      <c r="D202" s="243" t="s">
        <v>293</v>
      </c>
      <c r="E202" s="42"/>
      <c r="F202" s="244" t="s">
        <v>4753</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2" customFormat="1">
      <c r="A203" s="40"/>
      <c r="B203" s="41"/>
      <c r="C203" s="42"/>
      <c r="D203" s="243" t="s">
        <v>3188</v>
      </c>
      <c r="E203" s="42"/>
      <c r="F203" s="247" t="s">
        <v>4755</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3188</v>
      </c>
      <c r="AU203" s="19" t="s">
        <v>81</v>
      </c>
    </row>
    <row r="204" s="13" customFormat="1">
      <c r="A204" s="13"/>
      <c r="B204" s="248"/>
      <c r="C204" s="249"/>
      <c r="D204" s="243" t="s">
        <v>297</v>
      </c>
      <c r="E204" s="250" t="s">
        <v>19</v>
      </c>
      <c r="F204" s="251" t="s">
        <v>147</v>
      </c>
      <c r="G204" s="249"/>
      <c r="H204" s="252">
        <v>12</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79</v>
      </c>
      <c r="AY204" s="258" t="s">
        <v>285</v>
      </c>
    </row>
    <row r="205" s="2" customFormat="1" ht="16.5" customHeight="1">
      <c r="A205" s="40"/>
      <c r="B205" s="41"/>
      <c r="C205" s="291" t="s">
        <v>507</v>
      </c>
      <c r="D205" s="291" t="s">
        <v>416</v>
      </c>
      <c r="E205" s="292" t="s">
        <v>4756</v>
      </c>
      <c r="F205" s="293" t="s">
        <v>4757</v>
      </c>
      <c r="G205" s="294" t="s">
        <v>290</v>
      </c>
      <c r="H205" s="295">
        <v>81</v>
      </c>
      <c r="I205" s="296"/>
      <c r="J205" s="297">
        <f>ROUND(I205*H205,2)</f>
        <v>0</v>
      </c>
      <c r="K205" s="293" t="s">
        <v>291</v>
      </c>
      <c r="L205" s="298"/>
      <c r="M205" s="299" t="s">
        <v>19</v>
      </c>
      <c r="N205" s="300" t="s">
        <v>43</v>
      </c>
      <c r="O205" s="86"/>
      <c r="P205" s="239">
        <f>O205*H205</f>
        <v>0</v>
      </c>
      <c r="Q205" s="239">
        <v>0.00021000000000000001</v>
      </c>
      <c r="R205" s="239">
        <f>Q205*H205</f>
        <v>0.017010000000000001</v>
      </c>
      <c r="S205" s="239">
        <v>0</v>
      </c>
      <c r="T205" s="240">
        <f>S205*H205</f>
        <v>0</v>
      </c>
      <c r="U205" s="40"/>
      <c r="V205" s="40"/>
      <c r="W205" s="40"/>
      <c r="X205" s="40"/>
      <c r="Y205" s="40"/>
      <c r="Z205" s="40"/>
      <c r="AA205" s="40"/>
      <c r="AB205" s="40"/>
      <c r="AC205" s="40"/>
      <c r="AD205" s="40"/>
      <c r="AE205" s="40"/>
      <c r="AR205" s="241" t="s">
        <v>3133</v>
      </c>
      <c r="AT205" s="241" t="s">
        <v>416</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3133</v>
      </c>
      <c r="BM205" s="241" t="s">
        <v>5285</v>
      </c>
    </row>
    <row r="206" s="2" customFormat="1">
      <c r="A206" s="40"/>
      <c r="B206" s="41"/>
      <c r="C206" s="42"/>
      <c r="D206" s="243" t="s">
        <v>293</v>
      </c>
      <c r="E206" s="42"/>
      <c r="F206" s="244" t="s">
        <v>4757</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c r="A207" s="40"/>
      <c r="B207" s="41"/>
      <c r="C207" s="42"/>
      <c r="D207" s="243" t="s">
        <v>3188</v>
      </c>
      <c r="E207" s="42"/>
      <c r="F207" s="247" t="s">
        <v>4759</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3188</v>
      </c>
      <c r="AU207" s="19" t="s">
        <v>81</v>
      </c>
    </row>
    <row r="208" s="13" customFormat="1">
      <c r="A208" s="13"/>
      <c r="B208" s="248"/>
      <c r="C208" s="249"/>
      <c r="D208" s="243" t="s">
        <v>297</v>
      </c>
      <c r="E208" s="250" t="s">
        <v>19</v>
      </c>
      <c r="F208" s="251" t="s">
        <v>5286</v>
      </c>
      <c r="G208" s="249"/>
      <c r="H208" s="252">
        <v>81</v>
      </c>
      <c r="I208" s="253"/>
      <c r="J208" s="249"/>
      <c r="K208" s="249"/>
      <c r="L208" s="254"/>
      <c r="M208" s="255"/>
      <c r="N208" s="256"/>
      <c r="O208" s="256"/>
      <c r="P208" s="256"/>
      <c r="Q208" s="256"/>
      <c r="R208" s="256"/>
      <c r="S208" s="256"/>
      <c r="T208" s="257"/>
      <c r="U208" s="13"/>
      <c r="V208" s="13"/>
      <c r="W208" s="13"/>
      <c r="X208" s="13"/>
      <c r="Y208" s="13"/>
      <c r="Z208" s="13"/>
      <c r="AA208" s="13"/>
      <c r="AB208" s="13"/>
      <c r="AC208" s="13"/>
      <c r="AD208" s="13"/>
      <c r="AE208" s="13"/>
      <c r="AT208" s="258" t="s">
        <v>297</v>
      </c>
      <c r="AU208" s="258" t="s">
        <v>81</v>
      </c>
      <c r="AV208" s="13" t="s">
        <v>81</v>
      </c>
      <c r="AW208" s="13" t="s">
        <v>33</v>
      </c>
      <c r="AX208" s="13" t="s">
        <v>72</v>
      </c>
      <c r="AY208" s="258" t="s">
        <v>285</v>
      </c>
    </row>
    <row r="209" s="14" customFormat="1">
      <c r="A209" s="14"/>
      <c r="B209" s="259"/>
      <c r="C209" s="260"/>
      <c r="D209" s="243" t="s">
        <v>297</v>
      </c>
      <c r="E209" s="261" t="s">
        <v>19</v>
      </c>
      <c r="F209" s="262" t="s">
        <v>306</v>
      </c>
      <c r="G209" s="260"/>
      <c r="H209" s="263">
        <v>81</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297</v>
      </c>
      <c r="AU209" s="269" t="s">
        <v>81</v>
      </c>
      <c r="AV209" s="14" t="s">
        <v>91</v>
      </c>
      <c r="AW209" s="14" t="s">
        <v>33</v>
      </c>
      <c r="AX209" s="14" t="s">
        <v>79</v>
      </c>
      <c r="AY209" s="269" t="s">
        <v>285</v>
      </c>
    </row>
    <row r="210" s="2" customFormat="1" ht="16.5" customHeight="1">
      <c r="A210" s="40"/>
      <c r="B210" s="41"/>
      <c r="C210" s="230" t="s">
        <v>512</v>
      </c>
      <c r="D210" s="230" t="s">
        <v>287</v>
      </c>
      <c r="E210" s="231" t="s">
        <v>3880</v>
      </c>
      <c r="F210" s="232" t="s">
        <v>3881</v>
      </c>
      <c r="G210" s="233" t="s">
        <v>290</v>
      </c>
      <c r="H210" s="234">
        <v>149</v>
      </c>
      <c r="I210" s="235"/>
      <c r="J210" s="236">
        <f>ROUND(I210*H210,2)</f>
        <v>0</v>
      </c>
      <c r="K210" s="232" t="s">
        <v>291</v>
      </c>
      <c r="L210" s="46"/>
      <c r="M210" s="237" t="s">
        <v>19</v>
      </c>
      <c r="N210" s="238" t="s">
        <v>43</v>
      </c>
      <c r="O210" s="86"/>
      <c r="P210" s="239">
        <f>O210*H210</f>
        <v>0</v>
      </c>
      <c r="Q210" s="239">
        <v>0</v>
      </c>
      <c r="R210" s="239">
        <f>Q210*H210</f>
        <v>0</v>
      </c>
      <c r="S210" s="239">
        <v>0</v>
      </c>
      <c r="T210" s="240">
        <f>S210*H210</f>
        <v>0</v>
      </c>
      <c r="U210" s="40"/>
      <c r="V210" s="40"/>
      <c r="W210" s="40"/>
      <c r="X210" s="40"/>
      <c r="Y210" s="40"/>
      <c r="Z210" s="40"/>
      <c r="AA210" s="40"/>
      <c r="AB210" s="40"/>
      <c r="AC210" s="40"/>
      <c r="AD210" s="40"/>
      <c r="AE210" s="40"/>
      <c r="AR210" s="241" t="s">
        <v>157</v>
      </c>
      <c r="AT210" s="241" t="s">
        <v>287</v>
      </c>
      <c r="AU210" s="241" t="s">
        <v>81</v>
      </c>
      <c r="AY210" s="19" t="s">
        <v>285</v>
      </c>
      <c r="BE210" s="242">
        <f>IF(N210="základní",J210,0)</f>
        <v>0</v>
      </c>
      <c r="BF210" s="242">
        <f>IF(N210="snížená",J210,0)</f>
        <v>0</v>
      </c>
      <c r="BG210" s="242">
        <f>IF(N210="zákl. přenesená",J210,0)</f>
        <v>0</v>
      </c>
      <c r="BH210" s="242">
        <f>IF(N210="sníž. přenesená",J210,0)</f>
        <v>0</v>
      </c>
      <c r="BI210" s="242">
        <f>IF(N210="nulová",J210,0)</f>
        <v>0</v>
      </c>
      <c r="BJ210" s="19" t="s">
        <v>79</v>
      </c>
      <c r="BK210" s="242">
        <f>ROUND(I210*H210,2)</f>
        <v>0</v>
      </c>
      <c r="BL210" s="19" t="s">
        <v>157</v>
      </c>
      <c r="BM210" s="241" t="s">
        <v>5287</v>
      </c>
    </row>
    <row r="211" s="2" customFormat="1">
      <c r="A211" s="40"/>
      <c r="B211" s="41"/>
      <c r="C211" s="42"/>
      <c r="D211" s="243" t="s">
        <v>293</v>
      </c>
      <c r="E211" s="42"/>
      <c r="F211" s="244" t="s">
        <v>3883</v>
      </c>
      <c r="G211" s="42"/>
      <c r="H211" s="42"/>
      <c r="I211" s="150"/>
      <c r="J211" s="42"/>
      <c r="K211" s="42"/>
      <c r="L211" s="46"/>
      <c r="M211" s="245"/>
      <c r="N211" s="246"/>
      <c r="O211" s="86"/>
      <c r="P211" s="86"/>
      <c r="Q211" s="86"/>
      <c r="R211" s="86"/>
      <c r="S211" s="86"/>
      <c r="T211" s="87"/>
      <c r="U211" s="40"/>
      <c r="V211" s="40"/>
      <c r="W211" s="40"/>
      <c r="X211" s="40"/>
      <c r="Y211" s="40"/>
      <c r="Z211" s="40"/>
      <c r="AA211" s="40"/>
      <c r="AB211" s="40"/>
      <c r="AC211" s="40"/>
      <c r="AD211" s="40"/>
      <c r="AE211" s="40"/>
      <c r="AT211" s="19" t="s">
        <v>293</v>
      </c>
      <c r="AU211" s="19" t="s">
        <v>81</v>
      </c>
    </row>
    <row r="212" s="2" customFormat="1" ht="16.5" customHeight="1">
      <c r="A212" s="40"/>
      <c r="B212" s="41"/>
      <c r="C212" s="291" t="s">
        <v>519</v>
      </c>
      <c r="D212" s="291" t="s">
        <v>416</v>
      </c>
      <c r="E212" s="292" t="s">
        <v>5023</v>
      </c>
      <c r="F212" s="293" t="s">
        <v>5024</v>
      </c>
      <c r="G212" s="294" t="s">
        <v>290</v>
      </c>
      <c r="H212" s="295">
        <v>159</v>
      </c>
      <c r="I212" s="296"/>
      <c r="J212" s="297">
        <f>ROUND(I212*H212,2)</f>
        <v>0</v>
      </c>
      <c r="K212" s="293" t="s">
        <v>291</v>
      </c>
      <c r="L212" s="298"/>
      <c r="M212" s="299" t="s">
        <v>19</v>
      </c>
      <c r="N212" s="300" t="s">
        <v>43</v>
      </c>
      <c r="O212" s="86"/>
      <c r="P212" s="239">
        <f>O212*H212</f>
        <v>0</v>
      </c>
      <c r="Q212" s="239">
        <v>6.9999999999999994E-05</v>
      </c>
      <c r="R212" s="239">
        <f>Q212*H212</f>
        <v>0.011129999999999999</v>
      </c>
      <c r="S212" s="239">
        <v>0</v>
      </c>
      <c r="T212" s="240">
        <f>S212*H212</f>
        <v>0</v>
      </c>
      <c r="U212" s="40"/>
      <c r="V212" s="40"/>
      <c r="W212" s="40"/>
      <c r="X212" s="40"/>
      <c r="Y212" s="40"/>
      <c r="Z212" s="40"/>
      <c r="AA212" s="40"/>
      <c r="AB212" s="40"/>
      <c r="AC212" s="40"/>
      <c r="AD212" s="40"/>
      <c r="AE212" s="40"/>
      <c r="AR212" s="241" t="s">
        <v>536</v>
      </c>
      <c r="AT212" s="241" t="s">
        <v>416</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5288</v>
      </c>
    </row>
    <row r="213" s="2" customFormat="1">
      <c r="A213" s="40"/>
      <c r="B213" s="41"/>
      <c r="C213" s="42"/>
      <c r="D213" s="243" t="s">
        <v>293</v>
      </c>
      <c r="E213" s="42"/>
      <c r="F213" s="244" t="s">
        <v>5024</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3" customFormat="1">
      <c r="A214" s="13"/>
      <c r="B214" s="248"/>
      <c r="C214" s="249"/>
      <c r="D214" s="243" t="s">
        <v>297</v>
      </c>
      <c r="E214" s="250" t="s">
        <v>19</v>
      </c>
      <c r="F214" s="251" t="s">
        <v>5289</v>
      </c>
      <c r="G214" s="249"/>
      <c r="H214" s="252">
        <v>159</v>
      </c>
      <c r="I214" s="253"/>
      <c r="J214" s="249"/>
      <c r="K214" s="249"/>
      <c r="L214" s="254"/>
      <c r="M214" s="255"/>
      <c r="N214" s="256"/>
      <c r="O214" s="256"/>
      <c r="P214" s="256"/>
      <c r="Q214" s="256"/>
      <c r="R214" s="256"/>
      <c r="S214" s="256"/>
      <c r="T214" s="257"/>
      <c r="U214" s="13"/>
      <c r="V214" s="13"/>
      <c r="W214" s="13"/>
      <c r="X214" s="13"/>
      <c r="Y214" s="13"/>
      <c r="Z214" s="13"/>
      <c r="AA214" s="13"/>
      <c r="AB214" s="13"/>
      <c r="AC214" s="13"/>
      <c r="AD214" s="13"/>
      <c r="AE214" s="13"/>
      <c r="AT214" s="258" t="s">
        <v>297</v>
      </c>
      <c r="AU214" s="258" t="s">
        <v>81</v>
      </c>
      <c r="AV214" s="13" t="s">
        <v>81</v>
      </c>
      <c r="AW214" s="13" t="s">
        <v>33</v>
      </c>
      <c r="AX214" s="13" t="s">
        <v>72</v>
      </c>
      <c r="AY214" s="258" t="s">
        <v>285</v>
      </c>
    </row>
    <row r="215" s="14" customFormat="1">
      <c r="A215" s="14"/>
      <c r="B215" s="259"/>
      <c r="C215" s="260"/>
      <c r="D215" s="243" t="s">
        <v>297</v>
      </c>
      <c r="E215" s="261" t="s">
        <v>19</v>
      </c>
      <c r="F215" s="262" t="s">
        <v>306</v>
      </c>
      <c r="G215" s="260"/>
      <c r="H215" s="263">
        <v>159</v>
      </c>
      <c r="I215" s="264"/>
      <c r="J215" s="260"/>
      <c r="K215" s="260"/>
      <c r="L215" s="265"/>
      <c r="M215" s="266"/>
      <c r="N215" s="267"/>
      <c r="O215" s="267"/>
      <c r="P215" s="267"/>
      <c r="Q215" s="267"/>
      <c r="R215" s="267"/>
      <c r="S215" s="267"/>
      <c r="T215" s="268"/>
      <c r="U215" s="14"/>
      <c r="V215" s="14"/>
      <c r="W215" s="14"/>
      <c r="X215" s="14"/>
      <c r="Y215" s="14"/>
      <c r="Z215" s="14"/>
      <c r="AA215" s="14"/>
      <c r="AB215" s="14"/>
      <c r="AC215" s="14"/>
      <c r="AD215" s="14"/>
      <c r="AE215" s="14"/>
      <c r="AT215" s="269" t="s">
        <v>297</v>
      </c>
      <c r="AU215" s="269" t="s">
        <v>81</v>
      </c>
      <c r="AV215" s="14" t="s">
        <v>91</v>
      </c>
      <c r="AW215" s="14" t="s">
        <v>33</v>
      </c>
      <c r="AX215" s="14" t="s">
        <v>79</v>
      </c>
      <c r="AY215" s="269" t="s">
        <v>285</v>
      </c>
    </row>
    <row r="216" s="2" customFormat="1" ht="16.5" customHeight="1">
      <c r="A216" s="40"/>
      <c r="B216" s="41"/>
      <c r="C216" s="291" t="s">
        <v>524</v>
      </c>
      <c r="D216" s="291" t="s">
        <v>416</v>
      </c>
      <c r="E216" s="292" t="s">
        <v>4296</v>
      </c>
      <c r="F216" s="293" t="s">
        <v>4297</v>
      </c>
      <c r="G216" s="294" t="s">
        <v>290</v>
      </c>
      <c r="H216" s="295">
        <v>97</v>
      </c>
      <c r="I216" s="296"/>
      <c r="J216" s="297">
        <f>ROUND(I216*H216,2)</f>
        <v>0</v>
      </c>
      <c r="K216" s="293" t="s">
        <v>19</v>
      </c>
      <c r="L216" s="298"/>
      <c r="M216" s="299" t="s">
        <v>19</v>
      </c>
      <c r="N216" s="300" t="s">
        <v>43</v>
      </c>
      <c r="O216" s="86"/>
      <c r="P216" s="239">
        <f>O216*H216</f>
        <v>0</v>
      </c>
      <c r="Q216" s="239">
        <v>5.0000000000000002E-05</v>
      </c>
      <c r="R216" s="239">
        <f>Q216*H216</f>
        <v>0.0048500000000000001</v>
      </c>
      <c r="S216" s="239">
        <v>0</v>
      </c>
      <c r="T216" s="240">
        <f>S216*H216</f>
        <v>0</v>
      </c>
      <c r="U216" s="40"/>
      <c r="V216" s="40"/>
      <c r="W216" s="40"/>
      <c r="X216" s="40"/>
      <c r="Y216" s="40"/>
      <c r="Z216" s="40"/>
      <c r="AA216" s="40"/>
      <c r="AB216" s="40"/>
      <c r="AC216" s="40"/>
      <c r="AD216" s="40"/>
      <c r="AE216" s="40"/>
      <c r="AR216" s="241" t="s">
        <v>536</v>
      </c>
      <c r="AT216" s="241" t="s">
        <v>416</v>
      </c>
      <c r="AU216" s="241" t="s">
        <v>81</v>
      </c>
      <c r="AY216" s="19" t="s">
        <v>285</v>
      </c>
      <c r="BE216" s="242">
        <f>IF(N216="základní",J216,0)</f>
        <v>0</v>
      </c>
      <c r="BF216" s="242">
        <f>IF(N216="snížená",J216,0)</f>
        <v>0</v>
      </c>
      <c r="BG216" s="242">
        <f>IF(N216="zákl. přenesená",J216,0)</f>
        <v>0</v>
      </c>
      <c r="BH216" s="242">
        <f>IF(N216="sníž. přenesená",J216,0)</f>
        <v>0</v>
      </c>
      <c r="BI216" s="242">
        <f>IF(N216="nulová",J216,0)</f>
        <v>0</v>
      </c>
      <c r="BJ216" s="19" t="s">
        <v>79</v>
      </c>
      <c r="BK216" s="242">
        <f>ROUND(I216*H216,2)</f>
        <v>0</v>
      </c>
      <c r="BL216" s="19" t="s">
        <v>157</v>
      </c>
      <c r="BM216" s="241" t="s">
        <v>5290</v>
      </c>
    </row>
    <row r="217" s="2" customFormat="1">
      <c r="A217" s="40"/>
      <c r="B217" s="41"/>
      <c r="C217" s="42"/>
      <c r="D217" s="243" t="s">
        <v>293</v>
      </c>
      <c r="E217" s="42"/>
      <c r="F217" s="244" t="s">
        <v>4297</v>
      </c>
      <c r="G217" s="42"/>
      <c r="H217" s="42"/>
      <c r="I217" s="150"/>
      <c r="J217" s="42"/>
      <c r="K217" s="42"/>
      <c r="L217" s="46"/>
      <c r="M217" s="245"/>
      <c r="N217" s="246"/>
      <c r="O217" s="86"/>
      <c r="P217" s="86"/>
      <c r="Q217" s="86"/>
      <c r="R217" s="86"/>
      <c r="S217" s="86"/>
      <c r="T217" s="87"/>
      <c r="U217" s="40"/>
      <c r="V217" s="40"/>
      <c r="W217" s="40"/>
      <c r="X217" s="40"/>
      <c r="Y217" s="40"/>
      <c r="Z217" s="40"/>
      <c r="AA217" s="40"/>
      <c r="AB217" s="40"/>
      <c r="AC217" s="40"/>
      <c r="AD217" s="40"/>
      <c r="AE217" s="40"/>
      <c r="AT217" s="19" t="s">
        <v>293</v>
      </c>
      <c r="AU217" s="19" t="s">
        <v>81</v>
      </c>
    </row>
    <row r="218" s="13" customFormat="1">
      <c r="A218" s="13"/>
      <c r="B218" s="248"/>
      <c r="C218" s="249"/>
      <c r="D218" s="243" t="s">
        <v>297</v>
      </c>
      <c r="E218" s="250" t="s">
        <v>19</v>
      </c>
      <c r="F218" s="251" t="s">
        <v>5291</v>
      </c>
      <c r="G218" s="249"/>
      <c r="H218" s="252">
        <v>97</v>
      </c>
      <c r="I218" s="253"/>
      <c r="J218" s="249"/>
      <c r="K218" s="249"/>
      <c r="L218" s="254"/>
      <c r="M218" s="255"/>
      <c r="N218" s="256"/>
      <c r="O218" s="256"/>
      <c r="P218" s="256"/>
      <c r="Q218" s="256"/>
      <c r="R218" s="256"/>
      <c r="S218" s="256"/>
      <c r="T218" s="257"/>
      <c r="U218" s="13"/>
      <c r="V218" s="13"/>
      <c r="W218" s="13"/>
      <c r="X218" s="13"/>
      <c r="Y218" s="13"/>
      <c r="Z218" s="13"/>
      <c r="AA218" s="13"/>
      <c r="AB218" s="13"/>
      <c r="AC218" s="13"/>
      <c r="AD218" s="13"/>
      <c r="AE218" s="13"/>
      <c r="AT218" s="258" t="s">
        <v>297</v>
      </c>
      <c r="AU218" s="258" t="s">
        <v>81</v>
      </c>
      <c r="AV218" s="13" t="s">
        <v>81</v>
      </c>
      <c r="AW218" s="13" t="s">
        <v>33</v>
      </c>
      <c r="AX218" s="13" t="s">
        <v>72</v>
      </c>
      <c r="AY218" s="258" t="s">
        <v>285</v>
      </c>
    </row>
    <row r="219" s="14" customFormat="1">
      <c r="A219" s="14"/>
      <c r="B219" s="259"/>
      <c r="C219" s="260"/>
      <c r="D219" s="243" t="s">
        <v>297</v>
      </c>
      <c r="E219" s="261" t="s">
        <v>19</v>
      </c>
      <c r="F219" s="262" t="s">
        <v>306</v>
      </c>
      <c r="G219" s="260"/>
      <c r="H219" s="263">
        <v>97</v>
      </c>
      <c r="I219" s="264"/>
      <c r="J219" s="260"/>
      <c r="K219" s="260"/>
      <c r="L219" s="265"/>
      <c r="M219" s="266"/>
      <c r="N219" s="267"/>
      <c r="O219" s="267"/>
      <c r="P219" s="267"/>
      <c r="Q219" s="267"/>
      <c r="R219" s="267"/>
      <c r="S219" s="267"/>
      <c r="T219" s="268"/>
      <c r="U219" s="14"/>
      <c r="V219" s="14"/>
      <c r="W219" s="14"/>
      <c r="X219" s="14"/>
      <c r="Y219" s="14"/>
      <c r="Z219" s="14"/>
      <c r="AA219" s="14"/>
      <c r="AB219" s="14"/>
      <c r="AC219" s="14"/>
      <c r="AD219" s="14"/>
      <c r="AE219" s="14"/>
      <c r="AT219" s="269" t="s">
        <v>297</v>
      </c>
      <c r="AU219" s="269" t="s">
        <v>81</v>
      </c>
      <c r="AV219" s="14" t="s">
        <v>91</v>
      </c>
      <c r="AW219" s="14" t="s">
        <v>33</v>
      </c>
      <c r="AX219" s="14" t="s">
        <v>79</v>
      </c>
      <c r="AY219" s="269" t="s">
        <v>285</v>
      </c>
    </row>
    <row r="220" s="2" customFormat="1" ht="16.5" customHeight="1">
      <c r="A220" s="40"/>
      <c r="B220" s="41"/>
      <c r="C220" s="291" t="s">
        <v>530</v>
      </c>
      <c r="D220" s="291" t="s">
        <v>416</v>
      </c>
      <c r="E220" s="292" t="s">
        <v>4299</v>
      </c>
      <c r="F220" s="293" t="s">
        <v>4300</v>
      </c>
      <c r="G220" s="294" t="s">
        <v>290</v>
      </c>
      <c r="H220" s="295">
        <v>125</v>
      </c>
      <c r="I220" s="296"/>
      <c r="J220" s="297">
        <f>ROUND(I220*H220,2)</f>
        <v>0</v>
      </c>
      <c r="K220" s="293" t="s">
        <v>19</v>
      </c>
      <c r="L220" s="298"/>
      <c r="M220" s="299" t="s">
        <v>19</v>
      </c>
      <c r="N220" s="300" t="s">
        <v>43</v>
      </c>
      <c r="O220" s="86"/>
      <c r="P220" s="239">
        <f>O220*H220</f>
        <v>0</v>
      </c>
      <c r="Q220" s="239">
        <v>0.00011</v>
      </c>
      <c r="R220" s="239">
        <f>Q220*H220</f>
        <v>0.01375</v>
      </c>
      <c r="S220" s="239">
        <v>0</v>
      </c>
      <c r="T220" s="240">
        <f>S220*H220</f>
        <v>0</v>
      </c>
      <c r="U220" s="40"/>
      <c r="V220" s="40"/>
      <c r="W220" s="40"/>
      <c r="X220" s="40"/>
      <c r="Y220" s="40"/>
      <c r="Z220" s="40"/>
      <c r="AA220" s="40"/>
      <c r="AB220" s="40"/>
      <c r="AC220" s="40"/>
      <c r="AD220" s="40"/>
      <c r="AE220" s="40"/>
      <c r="AR220" s="241" t="s">
        <v>536</v>
      </c>
      <c r="AT220" s="241" t="s">
        <v>416</v>
      </c>
      <c r="AU220" s="241" t="s">
        <v>81</v>
      </c>
      <c r="AY220" s="19" t="s">
        <v>285</v>
      </c>
      <c r="BE220" s="242">
        <f>IF(N220="základní",J220,0)</f>
        <v>0</v>
      </c>
      <c r="BF220" s="242">
        <f>IF(N220="snížená",J220,0)</f>
        <v>0</v>
      </c>
      <c r="BG220" s="242">
        <f>IF(N220="zákl. přenesená",J220,0)</f>
        <v>0</v>
      </c>
      <c r="BH220" s="242">
        <f>IF(N220="sníž. přenesená",J220,0)</f>
        <v>0</v>
      </c>
      <c r="BI220" s="242">
        <f>IF(N220="nulová",J220,0)</f>
        <v>0</v>
      </c>
      <c r="BJ220" s="19" t="s">
        <v>79</v>
      </c>
      <c r="BK220" s="242">
        <f>ROUND(I220*H220,2)</f>
        <v>0</v>
      </c>
      <c r="BL220" s="19" t="s">
        <v>157</v>
      </c>
      <c r="BM220" s="241" t="s">
        <v>5292</v>
      </c>
    </row>
    <row r="221" s="2" customFormat="1">
      <c r="A221" s="40"/>
      <c r="B221" s="41"/>
      <c r="C221" s="42"/>
      <c r="D221" s="243" t="s">
        <v>293</v>
      </c>
      <c r="E221" s="42"/>
      <c r="F221" s="244" t="s">
        <v>4300</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293</v>
      </c>
      <c r="AU221" s="19" t="s">
        <v>81</v>
      </c>
    </row>
    <row r="222" s="13" customFormat="1">
      <c r="A222" s="13"/>
      <c r="B222" s="248"/>
      <c r="C222" s="249"/>
      <c r="D222" s="243" t="s">
        <v>297</v>
      </c>
      <c r="E222" s="250" t="s">
        <v>19</v>
      </c>
      <c r="F222" s="251" t="s">
        <v>5293</v>
      </c>
      <c r="G222" s="249"/>
      <c r="H222" s="252">
        <v>125</v>
      </c>
      <c r="I222" s="253"/>
      <c r="J222" s="249"/>
      <c r="K222" s="249"/>
      <c r="L222" s="254"/>
      <c r="M222" s="255"/>
      <c r="N222" s="256"/>
      <c r="O222" s="256"/>
      <c r="P222" s="256"/>
      <c r="Q222" s="256"/>
      <c r="R222" s="256"/>
      <c r="S222" s="256"/>
      <c r="T222" s="257"/>
      <c r="U222" s="13"/>
      <c r="V222" s="13"/>
      <c r="W222" s="13"/>
      <c r="X222" s="13"/>
      <c r="Y222" s="13"/>
      <c r="Z222" s="13"/>
      <c r="AA222" s="13"/>
      <c r="AB222" s="13"/>
      <c r="AC222" s="13"/>
      <c r="AD222" s="13"/>
      <c r="AE222" s="13"/>
      <c r="AT222" s="258" t="s">
        <v>297</v>
      </c>
      <c r="AU222" s="258" t="s">
        <v>81</v>
      </c>
      <c r="AV222" s="13" t="s">
        <v>81</v>
      </c>
      <c r="AW222" s="13" t="s">
        <v>33</v>
      </c>
      <c r="AX222" s="13" t="s">
        <v>72</v>
      </c>
      <c r="AY222" s="258" t="s">
        <v>285</v>
      </c>
    </row>
    <row r="223" s="14" customFormat="1">
      <c r="A223" s="14"/>
      <c r="B223" s="259"/>
      <c r="C223" s="260"/>
      <c r="D223" s="243" t="s">
        <v>297</v>
      </c>
      <c r="E223" s="261" t="s">
        <v>19</v>
      </c>
      <c r="F223" s="262" t="s">
        <v>306</v>
      </c>
      <c r="G223" s="260"/>
      <c r="H223" s="263">
        <v>125</v>
      </c>
      <c r="I223" s="264"/>
      <c r="J223" s="260"/>
      <c r="K223" s="260"/>
      <c r="L223" s="265"/>
      <c r="M223" s="266"/>
      <c r="N223" s="267"/>
      <c r="O223" s="267"/>
      <c r="P223" s="267"/>
      <c r="Q223" s="267"/>
      <c r="R223" s="267"/>
      <c r="S223" s="267"/>
      <c r="T223" s="268"/>
      <c r="U223" s="14"/>
      <c r="V223" s="14"/>
      <c r="W223" s="14"/>
      <c r="X223" s="14"/>
      <c r="Y223" s="14"/>
      <c r="Z223" s="14"/>
      <c r="AA223" s="14"/>
      <c r="AB223" s="14"/>
      <c r="AC223" s="14"/>
      <c r="AD223" s="14"/>
      <c r="AE223" s="14"/>
      <c r="AT223" s="269" t="s">
        <v>297</v>
      </c>
      <c r="AU223" s="269" t="s">
        <v>81</v>
      </c>
      <c r="AV223" s="14" t="s">
        <v>91</v>
      </c>
      <c r="AW223" s="14" t="s">
        <v>33</v>
      </c>
      <c r="AX223" s="14" t="s">
        <v>79</v>
      </c>
      <c r="AY223" s="269" t="s">
        <v>285</v>
      </c>
    </row>
    <row r="224" s="2" customFormat="1" ht="16.5" customHeight="1">
      <c r="A224" s="40"/>
      <c r="B224" s="41"/>
      <c r="C224" s="291" t="s">
        <v>536</v>
      </c>
      <c r="D224" s="291" t="s">
        <v>416</v>
      </c>
      <c r="E224" s="292" t="s">
        <v>4303</v>
      </c>
      <c r="F224" s="293" t="s">
        <v>4304</v>
      </c>
      <c r="G224" s="294" t="s">
        <v>290</v>
      </c>
      <c r="H224" s="295">
        <v>74</v>
      </c>
      <c r="I224" s="296"/>
      <c r="J224" s="297">
        <f>ROUND(I224*H224,2)</f>
        <v>0</v>
      </c>
      <c r="K224" s="293" t="s">
        <v>19</v>
      </c>
      <c r="L224" s="298"/>
      <c r="M224" s="299" t="s">
        <v>19</v>
      </c>
      <c r="N224" s="300" t="s">
        <v>43</v>
      </c>
      <c r="O224" s="86"/>
      <c r="P224" s="239">
        <f>O224*H224</f>
        <v>0</v>
      </c>
      <c r="Q224" s="239">
        <v>5.0000000000000002E-05</v>
      </c>
      <c r="R224" s="239">
        <f>Q224*H224</f>
        <v>0.0037000000000000002</v>
      </c>
      <c r="S224" s="239">
        <v>0</v>
      </c>
      <c r="T224" s="240">
        <f>S224*H224</f>
        <v>0</v>
      </c>
      <c r="U224" s="40"/>
      <c r="V224" s="40"/>
      <c r="W224" s="40"/>
      <c r="X224" s="40"/>
      <c r="Y224" s="40"/>
      <c r="Z224" s="40"/>
      <c r="AA224" s="40"/>
      <c r="AB224" s="40"/>
      <c r="AC224" s="40"/>
      <c r="AD224" s="40"/>
      <c r="AE224" s="40"/>
      <c r="AR224" s="241" t="s">
        <v>536</v>
      </c>
      <c r="AT224" s="241" t="s">
        <v>416</v>
      </c>
      <c r="AU224" s="241" t="s">
        <v>81</v>
      </c>
      <c r="AY224" s="19" t="s">
        <v>285</v>
      </c>
      <c r="BE224" s="242">
        <f>IF(N224="základní",J224,0)</f>
        <v>0</v>
      </c>
      <c r="BF224" s="242">
        <f>IF(N224="snížená",J224,0)</f>
        <v>0</v>
      </c>
      <c r="BG224" s="242">
        <f>IF(N224="zákl. přenesená",J224,0)</f>
        <v>0</v>
      </c>
      <c r="BH224" s="242">
        <f>IF(N224="sníž. přenesená",J224,0)</f>
        <v>0</v>
      </c>
      <c r="BI224" s="242">
        <f>IF(N224="nulová",J224,0)</f>
        <v>0</v>
      </c>
      <c r="BJ224" s="19" t="s">
        <v>79</v>
      </c>
      <c r="BK224" s="242">
        <f>ROUND(I224*H224,2)</f>
        <v>0</v>
      </c>
      <c r="BL224" s="19" t="s">
        <v>157</v>
      </c>
      <c r="BM224" s="241" t="s">
        <v>5294</v>
      </c>
    </row>
    <row r="225" s="2" customFormat="1">
      <c r="A225" s="40"/>
      <c r="B225" s="41"/>
      <c r="C225" s="42"/>
      <c r="D225" s="243" t="s">
        <v>293</v>
      </c>
      <c r="E225" s="42"/>
      <c r="F225" s="244" t="s">
        <v>4304</v>
      </c>
      <c r="G225" s="42"/>
      <c r="H225" s="42"/>
      <c r="I225" s="150"/>
      <c r="J225" s="42"/>
      <c r="K225" s="42"/>
      <c r="L225" s="46"/>
      <c r="M225" s="245"/>
      <c r="N225" s="246"/>
      <c r="O225" s="86"/>
      <c r="P225" s="86"/>
      <c r="Q225" s="86"/>
      <c r="R225" s="86"/>
      <c r="S225" s="86"/>
      <c r="T225" s="87"/>
      <c r="U225" s="40"/>
      <c r="V225" s="40"/>
      <c r="W225" s="40"/>
      <c r="X225" s="40"/>
      <c r="Y225" s="40"/>
      <c r="Z225" s="40"/>
      <c r="AA225" s="40"/>
      <c r="AB225" s="40"/>
      <c r="AC225" s="40"/>
      <c r="AD225" s="40"/>
      <c r="AE225" s="40"/>
      <c r="AT225" s="19" t="s">
        <v>293</v>
      </c>
      <c r="AU225" s="19" t="s">
        <v>81</v>
      </c>
    </row>
    <row r="226" s="13" customFormat="1">
      <c r="A226" s="13"/>
      <c r="B226" s="248"/>
      <c r="C226" s="249"/>
      <c r="D226" s="243" t="s">
        <v>297</v>
      </c>
      <c r="E226" s="250" t="s">
        <v>19</v>
      </c>
      <c r="F226" s="251" t="s">
        <v>5295</v>
      </c>
      <c r="G226" s="249"/>
      <c r="H226" s="252">
        <v>74</v>
      </c>
      <c r="I226" s="253"/>
      <c r="J226" s="249"/>
      <c r="K226" s="249"/>
      <c r="L226" s="254"/>
      <c r="M226" s="255"/>
      <c r="N226" s="256"/>
      <c r="O226" s="256"/>
      <c r="P226" s="256"/>
      <c r="Q226" s="256"/>
      <c r="R226" s="256"/>
      <c r="S226" s="256"/>
      <c r="T226" s="257"/>
      <c r="U226" s="13"/>
      <c r="V226" s="13"/>
      <c r="W226" s="13"/>
      <c r="X226" s="13"/>
      <c r="Y226" s="13"/>
      <c r="Z226" s="13"/>
      <c r="AA226" s="13"/>
      <c r="AB226" s="13"/>
      <c r="AC226" s="13"/>
      <c r="AD226" s="13"/>
      <c r="AE226" s="13"/>
      <c r="AT226" s="258" t="s">
        <v>297</v>
      </c>
      <c r="AU226" s="258" t="s">
        <v>81</v>
      </c>
      <c r="AV226" s="13" t="s">
        <v>81</v>
      </c>
      <c r="AW226" s="13" t="s">
        <v>33</v>
      </c>
      <c r="AX226" s="13" t="s">
        <v>72</v>
      </c>
      <c r="AY226" s="258" t="s">
        <v>285</v>
      </c>
    </row>
    <row r="227" s="14" customFormat="1">
      <c r="A227" s="14"/>
      <c r="B227" s="259"/>
      <c r="C227" s="260"/>
      <c r="D227" s="243" t="s">
        <v>297</v>
      </c>
      <c r="E227" s="261" t="s">
        <v>19</v>
      </c>
      <c r="F227" s="262" t="s">
        <v>306</v>
      </c>
      <c r="G227" s="260"/>
      <c r="H227" s="263">
        <v>74</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297</v>
      </c>
      <c r="AU227" s="269" t="s">
        <v>81</v>
      </c>
      <c r="AV227" s="14" t="s">
        <v>91</v>
      </c>
      <c r="AW227" s="14" t="s">
        <v>33</v>
      </c>
      <c r="AX227" s="14" t="s">
        <v>79</v>
      </c>
      <c r="AY227" s="269" t="s">
        <v>285</v>
      </c>
    </row>
    <row r="228" s="2" customFormat="1" ht="16.5" customHeight="1">
      <c r="A228" s="40"/>
      <c r="B228" s="41"/>
      <c r="C228" s="230" t="s">
        <v>540</v>
      </c>
      <c r="D228" s="230" t="s">
        <v>287</v>
      </c>
      <c r="E228" s="231" t="s">
        <v>4307</v>
      </c>
      <c r="F228" s="232" t="s">
        <v>4308</v>
      </c>
      <c r="G228" s="233" t="s">
        <v>290</v>
      </c>
      <c r="H228" s="234">
        <v>455</v>
      </c>
      <c r="I228" s="235"/>
      <c r="J228" s="236">
        <f>ROUND(I228*H228,2)</f>
        <v>0</v>
      </c>
      <c r="K228" s="232" t="s">
        <v>291</v>
      </c>
      <c r="L228" s="46"/>
      <c r="M228" s="237" t="s">
        <v>19</v>
      </c>
      <c r="N228" s="238" t="s">
        <v>43</v>
      </c>
      <c r="O228" s="86"/>
      <c r="P228" s="239">
        <f>O228*H228</f>
        <v>0</v>
      </c>
      <c r="Q228" s="239">
        <v>0</v>
      </c>
      <c r="R228" s="239">
        <f>Q228*H228</f>
        <v>0</v>
      </c>
      <c r="S228" s="239">
        <v>0</v>
      </c>
      <c r="T228" s="240">
        <f>S228*H228</f>
        <v>0</v>
      </c>
      <c r="U228" s="40"/>
      <c r="V228" s="40"/>
      <c r="W228" s="40"/>
      <c r="X228" s="40"/>
      <c r="Y228" s="40"/>
      <c r="Z228" s="40"/>
      <c r="AA228" s="40"/>
      <c r="AB228" s="40"/>
      <c r="AC228" s="40"/>
      <c r="AD228" s="40"/>
      <c r="AE228" s="40"/>
      <c r="AR228" s="241" t="s">
        <v>157</v>
      </c>
      <c r="AT228" s="241" t="s">
        <v>287</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157</v>
      </c>
      <c r="BM228" s="241" t="s">
        <v>5296</v>
      </c>
    </row>
    <row r="229" s="2" customFormat="1">
      <c r="A229" s="40"/>
      <c r="B229" s="41"/>
      <c r="C229" s="42"/>
      <c r="D229" s="243" t="s">
        <v>293</v>
      </c>
      <c r="E229" s="42"/>
      <c r="F229" s="244" t="s">
        <v>4310</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2" customFormat="1" ht="16.5" customHeight="1">
      <c r="A230" s="40"/>
      <c r="B230" s="41"/>
      <c r="C230" s="230" t="s">
        <v>544</v>
      </c>
      <c r="D230" s="230" t="s">
        <v>287</v>
      </c>
      <c r="E230" s="231" t="s">
        <v>4311</v>
      </c>
      <c r="F230" s="232" t="s">
        <v>4312</v>
      </c>
      <c r="G230" s="233" t="s">
        <v>515</v>
      </c>
      <c r="H230" s="234">
        <v>76</v>
      </c>
      <c r="I230" s="235"/>
      <c r="J230" s="236">
        <f>ROUND(I230*H230,2)</f>
        <v>0</v>
      </c>
      <c r="K230" s="232" t="s">
        <v>291</v>
      </c>
      <c r="L230" s="46"/>
      <c r="M230" s="237" t="s">
        <v>19</v>
      </c>
      <c r="N230" s="238" t="s">
        <v>43</v>
      </c>
      <c r="O230" s="86"/>
      <c r="P230" s="239">
        <f>O230*H230</f>
        <v>0</v>
      </c>
      <c r="Q230" s="239">
        <v>0</v>
      </c>
      <c r="R230" s="239">
        <f>Q230*H230</f>
        <v>0</v>
      </c>
      <c r="S230" s="239">
        <v>0</v>
      </c>
      <c r="T230" s="240">
        <f>S230*H230</f>
        <v>0</v>
      </c>
      <c r="U230" s="40"/>
      <c r="V230" s="40"/>
      <c r="W230" s="40"/>
      <c r="X230" s="40"/>
      <c r="Y230" s="40"/>
      <c r="Z230" s="40"/>
      <c r="AA230" s="40"/>
      <c r="AB230" s="40"/>
      <c r="AC230" s="40"/>
      <c r="AD230" s="40"/>
      <c r="AE230" s="40"/>
      <c r="AR230" s="241" t="s">
        <v>157</v>
      </c>
      <c r="AT230" s="241" t="s">
        <v>287</v>
      </c>
      <c r="AU230" s="241" t="s">
        <v>81</v>
      </c>
      <c r="AY230" s="19" t="s">
        <v>285</v>
      </c>
      <c r="BE230" s="242">
        <f>IF(N230="základní",J230,0)</f>
        <v>0</v>
      </c>
      <c r="BF230" s="242">
        <f>IF(N230="snížená",J230,0)</f>
        <v>0</v>
      </c>
      <c r="BG230" s="242">
        <f>IF(N230="zákl. přenesená",J230,0)</f>
        <v>0</v>
      </c>
      <c r="BH230" s="242">
        <f>IF(N230="sníž. přenesená",J230,0)</f>
        <v>0</v>
      </c>
      <c r="BI230" s="242">
        <f>IF(N230="nulová",J230,0)</f>
        <v>0</v>
      </c>
      <c r="BJ230" s="19" t="s">
        <v>79</v>
      </c>
      <c r="BK230" s="242">
        <f>ROUND(I230*H230,2)</f>
        <v>0</v>
      </c>
      <c r="BL230" s="19" t="s">
        <v>157</v>
      </c>
      <c r="BM230" s="241" t="s">
        <v>5297</v>
      </c>
    </row>
    <row r="231" s="2" customFormat="1">
      <c r="A231" s="40"/>
      <c r="B231" s="41"/>
      <c r="C231" s="42"/>
      <c r="D231" s="243" t="s">
        <v>293</v>
      </c>
      <c r="E231" s="42"/>
      <c r="F231" s="244" t="s">
        <v>4314</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293</v>
      </c>
      <c r="AU231" s="19" t="s">
        <v>81</v>
      </c>
    </row>
    <row r="232" s="13" customFormat="1">
      <c r="A232" s="13"/>
      <c r="B232" s="248"/>
      <c r="C232" s="249"/>
      <c r="D232" s="243" t="s">
        <v>297</v>
      </c>
      <c r="E232" s="250" t="s">
        <v>19</v>
      </c>
      <c r="F232" s="251" t="s">
        <v>5298</v>
      </c>
      <c r="G232" s="249"/>
      <c r="H232" s="252">
        <v>76</v>
      </c>
      <c r="I232" s="253"/>
      <c r="J232" s="249"/>
      <c r="K232" s="249"/>
      <c r="L232" s="254"/>
      <c r="M232" s="255"/>
      <c r="N232" s="256"/>
      <c r="O232" s="256"/>
      <c r="P232" s="256"/>
      <c r="Q232" s="256"/>
      <c r="R232" s="256"/>
      <c r="S232" s="256"/>
      <c r="T232" s="257"/>
      <c r="U232" s="13"/>
      <c r="V232" s="13"/>
      <c r="W232" s="13"/>
      <c r="X232" s="13"/>
      <c r="Y232" s="13"/>
      <c r="Z232" s="13"/>
      <c r="AA232" s="13"/>
      <c r="AB232" s="13"/>
      <c r="AC232" s="13"/>
      <c r="AD232" s="13"/>
      <c r="AE232" s="13"/>
      <c r="AT232" s="258" t="s">
        <v>297</v>
      </c>
      <c r="AU232" s="258" t="s">
        <v>81</v>
      </c>
      <c r="AV232" s="13" t="s">
        <v>81</v>
      </c>
      <c r="AW232" s="13" t="s">
        <v>33</v>
      </c>
      <c r="AX232" s="13" t="s">
        <v>72</v>
      </c>
      <c r="AY232" s="258" t="s">
        <v>285</v>
      </c>
    </row>
    <row r="233" s="14" customFormat="1">
      <c r="A233" s="14"/>
      <c r="B233" s="259"/>
      <c r="C233" s="260"/>
      <c r="D233" s="243" t="s">
        <v>297</v>
      </c>
      <c r="E233" s="261" t="s">
        <v>19</v>
      </c>
      <c r="F233" s="262" t="s">
        <v>306</v>
      </c>
      <c r="G233" s="260"/>
      <c r="H233" s="263">
        <v>76</v>
      </c>
      <c r="I233" s="264"/>
      <c r="J233" s="260"/>
      <c r="K233" s="260"/>
      <c r="L233" s="265"/>
      <c r="M233" s="266"/>
      <c r="N233" s="267"/>
      <c r="O233" s="267"/>
      <c r="P233" s="267"/>
      <c r="Q233" s="267"/>
      <c r="R233" s="267"/>
      <c r="S233" s="267"/>
      <c r="T233" s="268"/>
      <c r="U233" s="14"/>
      <c r="V233" s="14"/>
      <c r="W233" s="14"/>
      <c r="X233" s="14"/>
      <c r="Y233" s="14"/>
      <c r="Z233" s="14"/>
      <c r="AA233" s="14"/>
      <c r="AB233" s="14"/>
      <c r="AC233" s="14"/>
      <c r="AD233" s="14"/>
      <c r="AE233" s="14"/>
      <c r="AT233" s="269" t="s">
        <v>297</v>
      </c>
      <c r="AU233" s="269" t="s">
        <v>81</v>
      </c>
      <c r="AV233" s="14" t="s">
        <v>91</v>
      </c>
      <c r="AW233" s="14" t="s">
        <v>33</v>
      </c>
      <c r="AX233" s="14" t="s">
        <v>79</v>
      </c>
      <c r="AY233" s="269" t="s">
        <v>285</v>
      </c>
    </row>
    <row r="234" s="12" customFormat="1" ht="22.8" customHeight="1">
      <c r="A234" s="12"/>
      <c r="B234" s="214"/>
      <c r="C234" s="215"/>
      <c r="D234" s="216" t="s">
        <v>71</v>
      </c>
      <c r="E234" s="228" t="s">
        <v>3203</v>
      </c>
      <c r="F234" s="228" t="s">
        <v>3204</v>
      </c>
      <c r="G234" s="215"/>
      <c r="H234" s="215"/>
      <c r="I234" s="218"/>
      <c r="J234" s="229">
        <f>BK234</f>
        <v>0</v>
      </c>
      <c r="K234" s="215"/>
      <c r="L234" s="220"/>
      <c r="M234" s="221"/>
      <c r="N234" s="222"/>
      <c r="O234" s="222"/>
      <c r="P234" s="223">
        <f>SUM(P235:P269)</f>
        <v>0</v>
      </c>
      <c r="Q234" s="222"/>
      <c r="R234" s="223">
        <f>SUM(R235:R269)</f>
        <v>0.058619999999999992</v>
      </c>
      <c r="S234" s="222"/>
      <c r="T234" s="224">
        <f>SUM(T235:T269)</f>
        <v>0</v>
      </c>
      <c r="U234" s="12"/>
      <c r="V234" s="12"/>
      <c r="W234" s="12"/>
      <c r="X234" s="12"/>
      <c r="Y234" s="12"/>
      <c r="Z234" s="12"/>
      <c r="AA234" s="12"/>
      <c r="AB234" s="12"/>
      <c r="AC234" s="12"/>
      <c r="AD234" s="12"/>
      <c r="AE234" s="12"/>
      <c r="AR234" s="225" t="s">
        <v>81</v>
      </c>
      <c r="AT234" s="226" t="s">
        <v>71</v>
      </c>
      <c r="AU234" s="226" t="s">
        <v>79</v>
      </c>
      <c r="AY234" s="225" t="s">
        <v>285</v>
      </c>
      <c r="BK234" s="227">
        <f>SUM(BK235:BK269)</f>
        <v>0</v>
      </c>
    </row>
    <row r="235" s="2" customFormat="1" ht="16.5" customHeight="1">
      <c r="A235" s="40"/>
      <c r="B235" s="41"/>
      <c r="C235" s="291" t="s">
        <v>553</v>
      </c>
      <c r="D235" s="291" t="s">
        <v>416</v>
      </c>
      <c r="E235" s="292" t="s">
        <v>3890</v>
      </c>
      <c r="F235" s="293" t="s">
        <v>3891</v>
      </c>
      <c r="G235" s="294" t="s">
        <v>290</v>
      </c>
      <c r="H235" s="295">
        <v>6</v>
      </c>
      <c r="I235" s="296"/>
      <c r="J235" s="297">
        <f>ROUND(I235*H235,2)</f>
        <v>0</v>
      </c>
      <c r="K235" s="293" t="s">
        <v>19</v>
      </c>
      <c r="L235" s="298"/>
      <c r="M235" s="299" t="s">
        <v>19</v>
      </c>
      <c r="N235" s="300" t="s">
        <v>43</v>
      </c>
      <c r="O235" s="86"/>
      <c r="P235" s="239">
        <f>O235*H235</f>
        <v>0</v>
      </c>
      <c r="Q235" s="239">
        <v>0.0022499999999999998</v>
      </c>
      <c r="R235" s="239">
        <f>Q235*H235</f>
        <v>0.013499999999999998</v>
      </c>
      <c r="S235" s="239">
        <v>0</v>
      </c>
      <c r="T235" s="240">
        <f>S235*H235</f>
        <v>0</v>
      </c>
      <c r="U235" s="40"/>
      <c r="V235" s="40"/>
      <c r="W235" s="40"/>
      <c r="X235" s="40"/>
      <c r="Y235" s="40"/>
      <c r="Z235" s="40"/>
      <c r="AA235" s="40"/>
      <c r="AB235" s="40"/>
      <c r="AC235" s="40"/>
      <c r="AD235" s="40"/>
      <c r="AE235" s="40"/>
      <c r="AR235" s="241" t="s">
        <v>536</v>
      </c>
      <c r="AT235" s="241" t="s">
        <v>416</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5299</v>
      </c>
    </row>
    <row r="236" s="2" customFormat="1">
      <c r="A236" s="40"/>
      <c r="B236" s="41"/>
      <c r="C236" s="42"/>
      <c r="D236" s="243" t="s">
        <v>293</v>
      </c>
      <c r="E236" s="42"/>
      <c r="F236" s="244" t="s">
        <v>3891</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13" customFormat="1">
      <c r="A237" s="13"/>
      <c r="B237" s="248"/>
      <c r="C237" s="249"/>
      <c r="D237" s="243" t="s">
        <v>297</v>
      </c>
      <c r="E237" s="250" t="s">
        <v>19</v>
      </c>
      <c r="F237" s="251" t="s">
        <v>105</v>
      </c>
      <c r="G237" s="249"/>
      <c r="H237" s="252">
        <v>6</v>
      </c>
      <c r="I237" s="253"/>
      <c r="J237" s="249"/>
      <c r="K237" s="249"/>
      <c r="L237" s="254"/>
      <c r="M237" s="255"/>
      <c r="N237" s="256"/>
      <c r="O237" s="256"/>
      <c r="P237" s="256"/>
      <c r="Q237" s="256"/>
      <c r="R237" s="256"/>
      <c r="S237" s="256"/>
      <c r="T237" s="257"/>
      <c r="U237" s="13"/>
      <c r="V237" s="13"/>
      <c r="W237" s="13"/>
      <c r="X237" s="13"/>
      <c r="Y237" s="13"/>
      <c r="Z237" s="13"/>
      <c r="AA237" s="13"/>
      <c r="AB237" s="13"/>
      <c r="AC237" s="13"/>
      <c r="AD237" s="13"/>
      <c r="AE237" s="13"/>
      <c r="AT237" s="258" t="s">
        <v>297</v>
      </c>
      <c r="AU237" s="258" t="s">
        <v>81</v>
      </c>
      <c r="AV237" s="13" t="s">
        <v>81</v>
      </c>
      <c r="AW237" s="13" t="s">
        <v>33</v>
      </c>
      <c r="AX237" s="13" t="s">
        <v>72</v>
      </c>
      <c r="AY237" s="258" t="s">
        <v>285</v>
      </c>
    </row>
    <row r="238" s="14" customFormat="1">
      <c r="A238" s="14"/>
      <c r="B238" s="259"/>
      <c r="C238" s="260"/>
      <c r="D238" s="243" t="s">
        <v>297</v>
      </c>
      <c r="E238" s="261" t="s">
        <v>19</v>
      </c>
      <c r="F238" s="262" t="s">
        <v>306</v>
      </c>
      <c r="G238" s="260"/>
      <c r="H238" s="263">
        <v>6</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297</v>
      </c>
      <c r="AU238" s="269" t="s">
        <v>81</v>
      </c>
      <c r="AV238" s="14" t="s">
        <v>91</v>
      </c>
      <c r="AW238" s="14" t="s">
        <v>33</v>
      </c>
      <c r="AX238" s="14" t="s">
        <v>79</v>
      </c>
      <c r="AY238" s="269" t="s">
        <v>285</v>
      </c>
    </row>
    <row r="239" s="2" customFormat="1" ht="16.5" customHeight="1">
      <c r="A239" s="40"/>
      <c r="B239" s="41"/>
      <c r="C239" s="291" t="s">
        <v>559</v>
      </c>
      <c r="D239" s="291" t="s">
        <v>416</v>
      </c>
      <c r="E239" s="292" t="s">
        <v>3894</v>
      </c>
      <c r="F239" s="293" t="s">
        <v>3895</v>
      </c>
      <c r="G239" s="294" t="s">
        <v>290</v>
      </c>
      <c r="H239" s="295">
        <v>16</v>
      </c>
      <c r="I239" s="296"/>
      <c r="J239" s="297">
        <f>ROUND(I239*H239,2)</f>
        <v>0</v>
      </c>
      <c r="K239" s="293" t="s">
        <v>19</v>
      </c>
      <c r="L239" s="298"/>
      <c r="M239" s="299" t="s">
        <v>19</v>
      </c>
      <c r="N239" s="300" t="s">
        <v>43</v>
      </c>
      <c r="O239" s="86"/>
      <c r="P239" s="239">
        <f>O239*H239</f>
        <v>0</v>
      </c>
      <c r="Q239" s="239">
        <v>0.0022499999999999998</v>
      </c>
      <c r="R239" s="239">
        <f>Q239*H239</f>
        <v>0.035999999999999997</v>
      </c>
      <c r="S239" s="239">
        <v>0</v>
      </c>
      <c r="T239" s="240">
        <f>S239*H239</f>
        <v>0</v>
      </c>
      <c r="U239" s="40"/>
      <c r="V239" s="40"/>
      <c r="W239" s="40"/>
      <c r="X239" s="40"/>
      <c r="Y239" s="40"/>
      <c r="Z239" s="40"/>
      <c r="AA239" s="40"/>
      <c r="AB239" s="40"/>
      <c r="AC239" s="40"/>
      <c r="AD239" s="40"/>
      <c r="AE239" s="40"/>
      <c r="AR239" s="241" t="s">
        <v>536</v>
      </c>
      <c r="AT239" s="241" t="s">
        <v>416</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157</v>
      </c>
      <c r="BM239" s="241" t="s">
        <v>5300</v>
      </c>
    </row>
    <row r="240" s="2" customFormat="1">
      <c r="A240" s="40"/>
      <c r="B240" s="41"/>
      <c r="C240" s="42"/>
      <c r="D240" s="243" t="s">
        <v>293</v>
      </c>
      <c r="E240" s="42"/>
      <c r="F240" s="244" t="s">
        <v>3895</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13" customFormat="1">
      <c r="A241" s="13"/>
      <c r="B241" s="248"/>
      <c r="C241" s="249"/>
      <c r="D241" s="243" t="s">
        <v>297</v>
      </c>
      <c r="E241" s="250" t="s">
        <v>19</v>
      </c>
      <c r="F241" s="251" t="s">
        <v>3901</v>
      </c>
      <c r="G241" s="249"/>
      <c r="H241" s="252">
        <v>16</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72</v>
      </c>
      <c r="AY241" s="258" t="s">
        <v>285</v>
      </c>
    </row>
    <row r="242" s="14" customFormat="1">
      <c r="A242" s="14"/>
      <c r="B242" s="259"/>
      <c r="C242" s="260"/>
      <c r="D242" s="243" t="s">
        <v>297</v>
      </c>
      <c r="E242" s="261" t="s">
        <v>19</v>
      </c>
      <c r="F242" s="262" t="s">
        <v>306</v>
      </c>
      <c r="G242" s="260"/>
      <c r="H242" s="263">
        <v>16</v>
      </c>
      <c r="I242" s="264"/>
      <c r="J242" s="260"/>
      <c r="K242" s="260"/>
      <c r="L242" s="265"/>
      <c r="M242" s="266"/>
      <c r="N242" s="267"/>
      <c r="O242" s="267"/>
      <c r="P242" s="267"/>
      <c r="Q242" s="267"/>
      <c r="R242" s="267"/>
      <c r="S242" s="267"/>
      <c r="T242" s="268"/>
      <c r="U242" s="14"/>
      <c r="V242" s="14"/>
      <c r="W242" s="14"/>
      <c r="X242" s="14"/>
      <c r="Y242" s="14"/>
      <c r="Z242" s="14"/>
      <c r="AA242" s="14"/>
      <c r="AB242" s="14"/>
      <c r="AC242" s="14"/>
      <c r="AD242" s="14"/>
      <c r="AE242" s="14"/>
      <c r="AT242" s="269" t="s">
        <v>297</v>
      </c>
      <c r="AU242" s="269" t="s">
        <v>81</v>
      </c>
      <c r="AV242" s="14" t="s">
        <v>91</v>
      </c>
      <c r="AW242" s="14" t="s">
        <v>33</v>
      </c>
      <c r="AX242" s="14" t="s">
        <v>79</v>
      </c>
      <c r="AY242" s="269" t="s">
        <v>285</v>
      </c>
    </row>
    <row r="243" s="2" customFormat="1" ht="16.5" customHeight="1">
      <c r="A243" s="40"/>
      <c r="B243" s="41"/>
      <c r="C243" s="291" t="s">
        <v>566</v>
      </c>
      <c r="D243" s="291" t="s">
        <v>416</v>
      </c>
      <c r="E243" s="292" t="s">
        <v>3897</v>
      </c>
      <c r="F243" s="293" t="s">
        <v>3898</v>
      </c>
      <c r="G243" s="294" t="s">
        <v>515</v>
      </c>
      <c r="H243" s="295">
        <v>26</v>
      </c>
      <c r="I243" s="296"/>
      <c r="J243" s="297">
        <f>ROUND(I243*H243,2)</f>
        <v>0</v>
      </c>
      <c r="K243" s="293" t="s">
        <v>19</v>
      </c>
      <c r="L243" s="298"/>
      <c r="M243" s="299" t="s">
        <v>19</v>
      </c>
      <c r="N243" s="300" t="s">
        <v>43</v>
      </c>
      <c r="O243" s="86"/>
      <c r="P243" s="239">
        <f>O243*H243</f>
        <v>0</v>
      </c>
      <c r="Q243" s="239">
        <v>4.0000000000000003E-05</v>
      </c>
      <c r="R243" s="239">
        <f>Q243*H243</f>
        <v>0.0010400000000000001</v>
      </c>
      <c r="S243" s="239">
        <v>0</v>
      </c>
      <c r="T243" s="240">
        <f>S243*H243</f>
        <v>0</v>
      </c>
      <c r="U243" s="40"/>
      <c r="V243" s="40"/>
      <c r="W243" s="40"/>
      <c r="X243" s="40"/>
      <c r="Y243" s="40"/>
      <c r="Z243" s="40"/>
      <c r="AA243" s="40"/>
      <c r="AB243" s="40"/>
      <c r="AC243" s="40"/>
      <c r="AD243" s="40"/>
      <c r="AE243" s="40"/>
      <c r="AR243" s="241" t="s">
        <v>536</v>
      </c>
      <c r="AT243" s="241" t="s">
        <v>416</v>
      </c>
      <c r="AU243" s="241" t="s">
        <v>81</v>
      </c>
      <c r="AY243" s="19" t="s">
        <v>285</v>
      </c>
      <c r="BE243" s="242">
        <f>IF(N243="základní",J243,0)</f>
        <v>0</v>
      </c>
      <c r="BF243" s="242">
        <f>IF(N243="snížená",J243,0)</f>
        <v>0</v>
      </c>
      <c r="BG243" s="242">
        <f>IF(N243="zákl. přenesená",J243,0)</f>
        <v>0</v>
      </c>
      <c r="BH243" s="242">
        <f>IF(N243="sníž. přenesená",J243,0)</f>
        <v>0</v>
      </c>
      <c r="BI243" s="242">
        <f>IF(N243="nulová",J243,0)</f>
        <v>0</v>
      </c>
      <c r="BJ243" s="19" t="s">
        <v>79</v>
      </c>
      <c r="BK243" s="242">
        <f>ROUND(I243*H243,2)</f>
        <v>0</v>
      </c>
      <c r="BL243" s="19" t="s">
        <v>157</v>
      </c>
      <c r="BM243" s="241" t="s">
        <v>5301</v>
      </c>
    </row>
    <row r="244" s="2" customFormat="1">
      <c r="A244" s="40"/>
      <c r="B244" s="41"/>
      <c r="C244" s="42"/>
      <c r="D244" s="243" t="s">
        <v>293</v>
      </c>
      <c r="E244" s="42"/>
      <c r="F244" s="244" t="s">
        <v>3900</v>
      </c>
      <c r="G244" s="42"/>
      <c r="H244" s="42"/>
      <c r="I244" s="150"/>
      <c r="J244" s="42"/>
      <c r="K244" s="42"/>
      <c r="L244" s="46"/>
      <c r="M244" s="245"/>
      <c r="N244" s="246"/>
      <c r="O244" s="86"/>
      <c r="P244" s="86"/>
      <c r="Q244" s="86"/>
      <c r="R244" s="86"/>
      <c r="S244" s="86"/>
      <c r="T244" s="87"/>
      <c r="U244" s="40"/>
      <c r="V244" s="40"/>
      <c r="W244" s="40"/>
      <c r="X244" s="40"/>
      <c r="Y244" s="40"/>
      <c r="Z244" s="40"/>
      <c r="AA244" s="40"/>
      <c r="AB244" s="40"/>
      <c r="AC244" s="40"/>
      <c r="AD244" s="40"/>
      <c r="AE244" s="40"/>
      <c r="AT244" s="19" t="s">
        <v>293</v>
      </c>
      <c r="AU244" s="19" t="s">
        <v>81</v>
      </c>
    </row>
    <row r="245" s="13" customFormat="1">
      <c r="A245" s="13"/>
      <c r="B245" s="248"/>
      <c r="C245" s="249"/>
      <c r="D245" s="243" t="s">
        <v>297</v>
      </c>
      <c r="E245" s="250" t="s">
        <v>19</v>
      </c>
      <c r="F245" s="251" t="s">
        <v>5302</v>
      </c>
      <c r="G245" s="249"/>
      <c r="H245" s="252">
        <v>26</v>
      </c>
      <c r="I245" s="253"/>
      <c r="J245" s="249"/>
      <c r="K245" s="249"/>
      <c r="L245" s="254"/>
      <c r="M245" s="255"/>
      <c r="N245" s="256"/>
      <c r="O245" s="256"/>
      <c r="P245" s="256"/>
      <c r="Q245" s="256"/>
      <c r="R245" s="256"/>
      <c r="S245" s="256"/>
      <c r="T245" s="257"/>
      <c r="U245" s="13"/>
      <c r="V245" s="13"/>
      <c r="W245" s="13"/>
      <c r="X245" s="13"/>
      <c r="Y245" s="13"/>
      <c r="Z245" s="13"/>
      <c r="AA245" s="13"/>
      <c r="AB245" s="13"/>
      <c r="AC245" s="13"/>
      <c r="AD245" s="13"/>
      <c r="AE245" s="13"/>
      <c r="AT245" s="258" t="s">
        <v>297</v>
      </c>
      <c r="AU245" s="258" t="s">
        <v>81</v>
      </c>
      <c r="AV245" s="13" t="s">
        <v>81</v>
      </c>
      <c r="AW245" s="13" t="s">
        <v>33</v>
      </c>
      <c r="AX245" s="13" t="s">
        <v>72</v>
      </c>
      <c r="AY245" s="258" t="s">
        <v>285</v>
      </c>
    </row>
    <row r="246" s="14" customFormat="1">
      <c r="A246" s="14"/>
      <c r="B246" s="259"/>
      <c r="C246" s="260"/>
      <c r="D246" s="243" t="s">
        <v>297</v>
      </c>
      <c r="E246" s="261" t="s">
        <v>19</v>
      </c>
      <c r="F246" s="262" t="s">
        <v>306</v>
      </c>
      <c r="G246" s="260"/>
      <c r="H246" s="263">
        <v>26</v>
      </c>
      <c r="I246" s="264"/>
      <c r="J246" s="260"/>
      <c r="K246" s="260"/>
      <c r="L246" s="265"/>
      <c r="M246" s="266"/>
      <c r="N246" s="267"/>
      <c r="O246" s="267"/>
      <c r="P246" s="267"/>
      <c r="Q246" s="267"/>
      <c r="R246" s="267"/>
      <c r="S246" s="267"/>
      <c r="T246" s="268"/>
      <c r="U246" s="14"/>
      <c r="V246" s="14"/>
      <c r="W246" s="14"/>
      <c r="X246" s="14"/>
      <c r="Y246" s="14"/>
      <c r="Z246" s="14"/>
      <c r="AA246" s="14"/>
      <c r="AB246" s="14"/>
      <c r="AC246" s="14"/>
      <c r="AD246" s="14"/>
      <c r="AE246" s="14"/>
      <c r="AT246" s="269" t="s">
        <v>297</v>
      </c>
      <c r="AU246" s="269" t="s">
        <v>81</v>
      </c>
      <c r="AV246" s="14" t="s">
        <v>91</v>
      </c>
      <c r="AW246" s="14" t="s">
        <v>33</v>
      </c>
      <c r="AX246" s="14" t="s">
        <v>79</v>
      </c>
      <c r="AY246" s="269" t="s">
        <v>285</v>
      </c>
    </row>
    <row r="247" s="2" customFormat="1" ht="16.5" customHeight="1">
      <c r="A247" s="40"/>
      <c r="B247" s="41"/>
      <c r="C247" s="291" t="s">
        <v>572</v>
      </c>
      <c r="D247" s="291" t="s">
        <v>416</v>
      </c>
      <c r="E247" s="292" t="s">
        <v>3902</v>
      </c>
      <c r="F247" s="293" t="s">
        <v>3903</v>
      </c>
      <c r="G247" s="294" t="s">
        <v>515</v>
      </c>
      <c r="H247" s="295">
        <v>26</v>
      </c>
      <c r="I247" s="296"/>
      <c r="J247" s="297">
        <f>ROUND(I247*H247,2)</f>
        <v>0</v>
      </c>
      <c r="K247" s="293" t="s">
        <v>19</v>
      </c>
      <c r="L247" s="298"/>
      <c r="M247" s="299" t="s">
        <v>19</v>
      </c>
      <c r="N247" s="300" t="s">
        <v>43</v>
      </c>
      <c r="O247" s="86"/>
      <c r="P247" s="239">
        <f>O247*H247</f>
        <v>0</v>
      </c>
      <c r="Q247" s="239">
        <v>6.0000000000000002E-05</v>
      </c>
      <c r="R247" s="239">
        <f>Q247*H247</f>
        <v>0.00156</v>
      </c>
      <c r="S247" s="239">
        <v>0</v>
      </c>
      <c r="T247" s="240">
        <f>S247*H247</f>
        <v>0</v>
      </c>
      <c r="U247" s="40"/>
      <c r="V247" s="40"/>
      <c r="W247" s="40"/>
      <c r="X247" s="40"/>
      <c r="Y247" s="40"/>
      <c r="Z247" s="40"/>
      <c r="AA247" s="40"/>
      <c r="AB247" s="40"/>
      <c r="AC247" s="40"/>
      <c r="AD247" s="40"/>
      <c r="AE247" s="40"/>
      <c r="AR247" s="241" t="s">
        <v>536</v>
      </c>
      <c r="AT247" s="241" t="s">
        <v>416</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157</v>
      </c>
      <c r="BM247" s="241" t="s">
        <v>5303</v>
      </c>
    </row>
    <row r="248" s="2" customFormat="1">
      <c r="A248" s="40"/>
      <c r="B248" s="41"/>
      <c r="C248" s="42"/>
      <c r="D248" s="243" t="s">
        <v>293</v>
      </c>
      <c r="E248" s="42"/>
      <c r="F248" s="244" t="s">
        <v>3903</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13" customFormat="1">
      <c r="A249" s="13"/>
      <c r="B249" s="248"/>
      <c r="C249" s="249"/>
      <c r="D249" s="243" t="s">
        <v>297</v>
      </c>
      <c r="E249" s="250" t="s">
        <v>19</v>
      </c>
      <c r="F249" s="251" t="s">
        <v>5302</v>
      </c>
      <c r="G249" s="249"/>
      <c r="H249" s="252">
        <v>26</v>
      </c>
      <c r="I249" s="253"/>
      <c r="J249" s="249"/>
      <c r="K249" s="249"/>
      <c r="L249" s="254"/>
      <c r="M249" s="255"/>
      <c r="N249" s="256"/>
      <c r="O249" s="256"/>
      <c r="P249" s="256"/>
      <c r="Q249" s="256"/>
      <c r="R249" s="256"/>
      <c r="S249" s="256"/>
      <c r="T249" s="257"/>
      <c r="U249" s="13"/>
      <c r="V249" s="13"/>
      <c r="W249" s="13"/>
      <c r="X249" s="13"/>
      <c r="Y249" s="13"/>
      <c r="Z249" s="13"/>
      <c r="AA249" s="13"/>
      <c r="AB249" s="13"/>
      <c r="AC249" s="13"/>
      <c r="AD249" s="13"/>
      <c r="AE249" s="13"/>
      <c r="AT249" s="258" t="s">
        <v>297</v>
      </c>
      <c r="AU249" s="258" t="s">
        <v>81</v>
      </c>
      <c r="AV249" s="13" t="s">
        <v>81</v>
      </c>
      <c r="AW249" s="13" t="s">
        <v>33</v>
      </c>
      <c r="AX249" s="13" t="s">
        <v>72</v>
      </c>
      <c r="AY249" s="258" t="s">
        <v>285</v>
      </c>
    </row>
    <row r="250" s="14" customFormat="1">
      <c r="A250" s="14"/>
      <c r="B250" s="259"/>
      <c r="C250" s="260"/>
      <c r="D250" s="243" t="s">
        <v>297</v>
      </c>
      <c r="E250" s="261" t="s">
        <v>19</v>
      </c>
      <c r="F250" s="262" t="s">
        <v>306</v>
      </c>
      <c r="G250" s="260"/>
      <c r="H250" s="263">
        <v>26</v>
      </c>
      <c r="I250" s="264"/>
      <c r="J250" s="260"/>
      <c r="K250" s="260"/>
      <c r="L250" s="265"/>
      <c r="M250" s="266"/>
      <c r="N250" s="267"/>
      <c r="O250" s="267"/>
      <c r="P250" s="267"/>
      <c r="Q250" s="267"/>
      <c r="R250" s="267"/>
      <c r="S250" s="267"/>
      <c r="T250" s="268"/>
      <c r="U250" s="14"/>
      <c r="V250" s="14"/>
      <c r="W250" s="14"/>
      <c r="X250" s="14"/>
      <c r="Y250" s="14"/>
      <c r="Z250" s="14"/>
      <c r="AA250" s="14"/>
      <c r="AB250" s="14"/>
      <c r="AC250" s="14"/>
      <c r="AD250" s="14"/>
      <c r="AE250" s="14"/>
      <c r="AT250" s="269" t="s">
        <v>297</v>
      </c>
      <c r="AU250" s="269" t="s">
        <v>81</v>
      </c>
      <c r="AV250" s="14" t="s">
        <v>91</v>
      </c>
      <c r="AW250" s="14" t="s">
        <v>33</v>
      </c>
      <c r="AX250" s="14" t="s">
        <v>79</v>
      </c>
      <c r="AY250" s="269" t="s">
        <v>285</v>
      </c>
    </row>
    <row r="251" s="2" customFormat="1" ht="16.5" customHeight="1">
      <c r="A251" s="40"/>
      <c r="B251" s="41"/>
      <c r="C251" s="291" t="s">
        <v>594</v>
      </c>
      <c r="D251" s="291" t="s">
        <v>416</v>
      </c>
      <c r="E251" s="292" t="s">
        <v>3905</v>
      </c>
      <c r="F251" s="293" t="s">
        <v>3906</v>
      </c>
      <c r="G251" s="294" t="s">
        <v>290</v>
      </c>
      <c r="H251" s="295">
        <v>76</v>
      </c>
      <c r="I251" s="296"/>
      <c r="J251" s="297">
        <f>ROUND(I251*H251,2)</f>
        <v>0</v>
      </c>
      <c r="K251" s="293" t="s">
        <v>291</v>
      </c>
      <c r="L251" s="298"/>
      <c r="M251" s="299" t="s">
        <v>19</v>
      </c>
      <c r="N251" s="300" t="s">
        <v>43</v>
      </c>
      <c r="O251" s="86"/>
      <c r="P251" s="239">
        <f>O251*H251</f>
        <v>0</v>
      </c>
      <c r="Q251" s="239">
        <v>6.9999999999999994E-05</v>
      </c>
      <c r="R251" s="239">
        <f>Q251*H251</f>
        <v>0.0053199999999999992</v>
      </c>
      <c r="S251" s="239">
        <v>0</v>
      </c>
      <c r="T251" s="240">
        <f>S251*H251</f>
        <v>0</v>
      </c>
      <c r="U251" s="40"/>
      <c r="V251" s="40"/>
      <c r="W251" s="40"/>
      <c r="X251" s="40"/>
      <c r="Y251" s="40"/>
      <c r="Z251" s="40"/>
      <c r="AA251" s="40"/>
      <c r="AB251" s="40"/>
      <c r="AC251" s="40"/>
      <c r="AD251" s="40"/>
      <c r="AE251" s="40"/>
      <c r="AR251" s="241" t="s">
        <v>536</v>
      </c>
      <c r="AT251" s="241" t="s">
        <v>416</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157</v>
      </c>
      <c r="BM251" s="241" t="s">
        <v>5304</v>
      </c>
    </row>
    <row r="252" s="2" customFormat="1">
      <c r="A252" s="40"/>
      <c r="B252" s="41"/>
      <c r="C252" s="42"/>
      <c r="D252" s="243" t="s">
        <v>293</v>
      </c>
      <c r="E252" s="42"/>
      <c r="F252" s="244" t="s">
        <v>3906</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c r="A253" s="40"/>
      <c r="B253" s="41"/>
      <c r="C253" s="42"/>
      <c r="D253" s="243" t="s">
        <v>3188</v>
      </c>
      <c r="E253" s="42"/>
      <c r="F253" s="247" t="s">
        <v>4482</v>
      </c>
      <c r="G253" s="42"/>
      <c r="H253" s="42"/>
      <c r="I253" s="150"/>
      <c r="J253" s="42"/>
      <c r="K253" s="42"/>
      <c r="L253" s="46"/>
      <c r="M253" s="245"/>
      <c r="N253" s="246"/>
      <c r="O253" s="86"/>
      <c r="P253" s="86"/>
      <c r="Q253" s="86"/>
      <c r="R253" s="86"/>
      <c r="S253" s="86"/>
      <c r="T253" s="87"/>
      <c r="U253" s="40"/>
      <c r="V253" s="40"/>
      <c r="W253" s="40"/>
      <c r="X253" s="40"/>
      <c r="Y253" s="40"/>
      <c r="Z253" s="40"/>
      <c r="AA253" s="40"/>
      <c r="AB253" s="40"/>
      <c r="AC253" s="40"/>
      <c r="AD253" s="40"/>
      <c r="AE253" s="40"/>
      <c r="AT253" s="19" t="s">
        <v>3188</v>
      </c>
      <c r="AU253" s="19" t="s">
        <v>81</v>
      </c>
    </row>
    <row r="254" s="13" customFormat="1">
      <c r="A254" s="13"/>
      <c r="B254" s="248"/>
      <c r="C254" s="249"/>
      <c r="D254" s="243" t="s">
        <v>297</v>
      </c>
      <c r="E254" s="250" t="s">
        <v>19</v>
      </c>
      <c r="F254" s="251" t="s">
        <v>5305</v>
      </c>
      <c r="G254" s="249"/>
      <c r="H254" s="252">
        <v>76</v>
      </c>
      <c r="I254" s="253"/>
      <c r="J254" s="249"/>
      <c r="K254" s="249"/>
      <c r="L254" s="254"/>
      <c r="M254" s="255"/>
      <c r="N254" s="256"/>
      <c r="O254" s="256"/>
      <c r="P254" s="256"/>
      <c r="Q254" s="256"/>
      <c r="R254" s="256"/>
      <c r="S254" s="256"/>
      <c r="T254" s="257"/>
      <c r="U254" s="13"/>
      <c r="V254" s="13"/>
      <c r="W254" s="13"/>
      <c r="X254" s="13"/>
      <c r="Y254" s="13"/>
      <c r="Z254" s="13"/>
      <c r="AA254" s="13"/>
      <c r="AB254" s="13"/>
      <c r="AC254" s="13"/>
      <c r="AD254" s="13"/>
      <c r="AE254" s="13"/>
      <c r="AT254" s="258" t="s">
        <v>297</v>
      </c>
      <c r="AU254" s="258" t="s">
        <v>81</v>
      </c>
      <c r="AV254" s="13" t="s">
        <v>81</v>
      </c>
      <c r="AW254" s="13" t="s">
        <v>33</v>
      </c>
      <c r="AX254" s="13" t="s">
        <v>72</v>
      </c>
      <c r="AY254" s="258" t="s">
        <v>285</v>
      </c>
    </row>
    <row r="255" s="14" customFormat="1">
      <c r="A255" s="14"/>
      <c r="B255" s="259"/>
      <c r="C255" s="260"/>
      <c r="D255" s="243" t="s">
        <v>297</v>
      </c>
      <c r="E255" s="261" t="s">
        <v>19</v>
      </c>
      <c r="F255" s="262" t="s">
        <v>306</v>
      </c>
      <c r="G255" s="260"/>
      <c r="H255" s="263">
        <v>76</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297</v>
      </c>
      <c r="AU255" s="269" t="s">
        <v>81</v>
      </c>
      <c r="AV255" s="14" t="s">
        <v>91</v>
      </c>
      <c r="AW255" s="14" t="s">
        <v>33</v>
      </c>
      <c r="AX255" s="14" t="s">
        <v>79</v>
      </c>
      <c r="AY255" s="269" t="s">
        <v>285</v>
      </c>
    </row>
    <row r="256" s="2" customFormat="1" ht="16.5" customHeight="1">
      <c r="A256" s="40"/>
      <c r="B256" s="41"/>
      <c r="C256" s="291" t="s">
        <v>606</v>
      </c>
      <c r="D256" s="291" t="s">
        <v>416</v>
      </c>
      <c r="E256" s="292" t="s">
        <v>3908</v>
      </c>
      <c r="F256" s="293" t="s">
        <v>3909</v>
      </c>
      <c r="G256" s="294" t="s">
        <v>290</v>
      </c>
      <c r="H256" s="295">
        <v>8</v>
      </c>
      <c r="I256" s="296"/>
      <c r="J256" s="297">
        <f>ROUND(I256*H256,2)</f>
        <v>0</v>
      </c>
      <c r="K256" s="293" t="s">
        <v>291</v>
      </c>
      <c r="L256" s="298"/>
      <c r="M256" s="299" t="s">
        <v>19</v>
      </c>
      <c r="N256" s="300" t="s">
        <v>43</v>
      </c>
      <c r="O256" s="86"/>
      <c r="P256" s="239">
        <f>O256*H256</f>
        <v>0</v>
      </c>
      <c r="Q256" s="239">
        <v>0.00014999999999999999</v>
      </c>
      <c r="R256" s="239">
        <f>Q256*H256</f>
        <v>0.0011999999999999999</v>
      </c>
      <c r="S256" s="239">
        <v>0</v>
      </c>
      <c r="T256" s="240">
        <f>S256*H256</f>
        <v>0</v>
      </c>
      <c r="U256" s="40"/>
      <c r="V256" s="40"/>
      <c r="W256" s="40"/>
      <c r="X256" s="40"/>
      <c r="Y256" s="40"/>
      <c r="Z256" s="40"/>
      <c r="AA256" s="40"/>
      <c r="AB256" s="40"/>
      <c r="AC256" s="40"/>
      <c r="AD256" s="40"/>
      <c r="AE256" s="40"/>
      <c r="AR256" s="241" t="s">
        <v>536</v>
      </c>
      <c r="AT256" s="241" t="s">
        <v>416</v>
      </c>
      <c r="AU256" s="241" t="s">
        <v>81</v>
      </c>
      <c r="AY256" s="19" t="s">
        <v>285</v>
      </c>
      <c r="BE256" s="242">
        <f>IF(N256="základní",J256,0)</f>
        <v>0</v>
      </c>
      <c r="BF256" s="242">
        <f>IF(N256="snížená",J256,0)</f>
        <v>0</v>
      </c>
      <c r="BG256" s="242">
        <f>IF(N256="zákl. přenesená",J256,0)</f>
        <v>0</v>
      </c>
      <c r="BH256" s="242">
        <f>IF(N256="sníž. přenesená",J256,0)</f>
        <v>0</v>
      </c>
      <c r="BI256" s="242">
        <f>IF(N256="nulová",J256,0)</f>
        <v>0</v>
      </c>
      <c r="BJ256" s="19" t="s">
        <v>79</v>
      </c>
      <c r="BK256" s="242">
        <f>ROUND(I256*H256,2)</f>
        <v>0</v>
      </c>
      <c r="BL256" s="19" t="s">
        <v>157</v>
      </c>
      <c r="BM256" s="241" t="s">
        <v>5306</v>
      </c>
    </row>
    <row r="257" s="2" customFormat="1">
      <c r="A257" s="40"/>
      <c r="B257" s="41"/>
      <c r="C257" s="42"/>
      <c r="D257" s="243" t="s">
        <v>293</v>
      </c>
      <c r="E257" s="42"/>
      <c r="F257" s="244" t="s">
        <v>3909</v>
      </c>
      <c r="G257" s="42"/>
      <c r="H257" s="42"/>
      <c r="I257" s="150"/>
      <c r="J257" s="42"/>
      <c r="K257" s="42"/>
      <c r="L257" s="46"/>
      <c r="M257" s="245"/>
      <c r="N257" s="246"/>
      <c r="O257" s="86"/>
      <c r="P257" s="86"/>
      <c r="Q257" s="86"/>
      <c r="R257" s="86"/>
      <c r="S257" s="86"/>
      <c r="T257" s="87"/>
      <c r="U257" s="40"/>
      <c r="V257" s="40"/>
      <c r="W257" s="40"/>
      <c r="X257" s="40"/>
      <c r="Y257" s="40"/>
      <c r="Z257" s="40"/>
      <c r="AA257" s="40"/>
      <c r="AB257" s="40"/>
      <c r="AC257" s="40"/>
      <c r="AD257" s="40"/>
      <c r="AE257" s="40"/>
      <c r="AT257" s="19" t="s">
        <v>293</v>
      </c>
      <c r="AU257" s="19" t="s">
        <v>81</v>
      </c>
    </row>
    <row r="258" s="13" customFormat="1">
      <c r="A258" s="13"/>
      <c r="B258" s="248"/>
      <c r="C258" s="249"/>
      <c r="D258" s="243" t="s">
        <v>297</v>
      </c>
      <c r="E258" s="250" t="s">
        <v>19</v>
      </c>
      <c r="F258" s="251" t="s">
        <v>4784</v>
      </c>
      <c r="G258" s="249"/>
      <c r="H258" s="252">
        <v>8</v>
      </c>
      <c r="I258" s="253"/>
      <c r="J258" s="249"/>
      <c r="K258" s="249"/>
      <c r="L258" s="254"/>
      <c r="M258" s="255"/>
      <c r="N258" s="256"/>
      <c r="O258" s="256"/>
      <c r="P258" s="256"/>
      <c r="Q258" s="256"/>
      <c r="R258" s="256"/>
      <c r="S258" s="256"/>
      <c r="T258" s="257"/>
      <c r="U258" s="13"/>
      <c r="V258" s="13"/>
      <c r="W258" s="13"/>
      <c r="X258" s="13"/>
      <c r="Y258" s="13"/>
      <c r="Z258" s="13"/>
      <c r="AA258" s="13"/>
      <c r="AB258" s="13"/>
      <c r="AC258" s="13"/>
      <c r="AD258" s="13"/>
      <c r="AE258" s="13"/>
      <c r="AT258" s="258" t="s">
        <v>297</v>
      </c>
      <c r="AU258" s="258" t="s">
        <v>81</v>
      </c>
      <c r="AV258" s="13" t="s">
        <v>81</v>
      </c>
      <c r="AW258" s="13" t="s">
        <v>33</v>
      </c>
      <c r="AX258" s="13" t="s">
        <v>72</v>
      </c>
      <c r="AY258" s="258" t="s">
        <v>285</v>
      </c>
    </row>
    <row r="259" s="14" customFormat="1">
      <c r="A259" s="14"/>
      <c r="B259" s="259"/>
      <c r="C259" s="260"/>
      <c r="D259" s="243" t="s">
        <v>297</v>
      </c>
      <c r="E259" s="261" t="s">
        <v>19</v>
      </c>
      <c r="F259" s="262" t="s">
        <v>306</v>
      </c>
      <c r="G259" s="260"/>
      <c r="H259" s="263">
        <v>8</v>
      </c>
      <c r="I259" s="264"/>
      <c r="J259" s="260"/>
      <c r="K259" s="260"/>
      <c r="L259" s="265"/>
      <c r="M259" s="266"/>
      <c r="N259" s="267"/>
      <c r="O259" s="267"/>
      <c r="P259" s="267"/>
      <c r="Q259" s="267"/>
      <c r="R259" s="267"/>
      <c r="S259" s="267"/>
      <c r="T259" s="268"/>
      <c r="U259" s="14"/>
      <c r="V259" s="14"/>
      <c r="W259" s="14"/>
      <c r="X259" s="14"/>
      <c r="Y259" s="14"/>
      <c r="Z259" s="14"/>
      <c r="AA259" s="14"/>
      <c r="AB259" s="14"/>
      <c r="AC259" s="14"/>
      <c r="AD259" s="14"/>
      <c r="AE259" s="14"/>
      <c r="AT259" s="269" t="s">
        <v>297</v>
      </c>
      <c r="AU259" s="269" t="s">
        <v>81</v>
      </c>
      <c r="AV259" s="14" t="s">
        <v>91</v>
      </c>
      <c r="AW259" s="14" t="s">
        <v>33</v>
      </c>
      <c r="AX259" s="14" t="s">
        <v>79</v>
      </c>
      <c r="AY259" s="269" t="s">
        <v>285</v>
      </c>
    </row>
    <row r="260" s="2" customFormat="1" ht="16.5" customHeight="1">
      <c r="A260" s="40"/>
      <c r="B260" s="41"/>
      <c r="C260" s="230" t="s">
        <v>613</v>
      </c>
      <c r="D260" s="230" t="s">
        <v>287</v>
      </c>
      <c r="E260" s="231" t="s">
        <v>3912</v>
      </c>
      <c r="F260" s="232" t="s">
        <v>3913</v>
      </c>
      <c r="G260" s="233" t="s">
        <v>290</v>
      </c>
      <c r="H260" s="234">
        <v>76</v>
      </c>
      <c r="I260" s="235"/>
      <c r="J260" s="236">
        <f>ROUND(I260*H260,2)</f>
        <v>0</v>
      </c>
      <c r="K260" s="232" t="s">
        <v>291</v>
      </c>
      <c r="L260" s="46"/>
      <c r="M260" s="237" t="s">
        <v>19</v>
      </c>
      <c r="N260" s="238" t="s">
        <v>43</v>
      </c>
      <c r="O260" s="86"/>
      <c r="P260" s="239">
        <f>O260*H260</f>
        <v>0</v>
      </c>
      <c r="Q260" s="239">
        <v>0</v>
      </c>
      <c r="R260" s="239">
        <f>Q260*H260</f>
        <v>0</v>
      </c>
      <c r="S260" s="239">
        <v>0</v>
      </c>
      <c r="T260" s="240">
        <f>S260*H260</f>
        <v>0</v>
      </c>
      <c r="U260" s="40"/>
      <c r="V260" s="40"/>
      <c r="W260" s="40"/>
      <c r="X260" s="40"/>
      <c r="Y260" s="40"/>
      <c r="Z260" s="40"/>
      <c r="AA260" s="40"/>
      <c r="AB260" s="40"/>
      <c r="AC260" s="40"/>
      <c r="AD260" s="40"/>
      <c r="AE260" s="40"/>
      <c r="AR260" s="241" t="s">
        <v>157</v>
      </c>
      <c r="AT260" s="241" t="s">
        <v>287</v>
      </c>
      <c r="AU260" s="241" t="s">
        <v>81</v>
      </c>
      <c r="AY260" s="19" t="s">
        <v>285</v>
      </c>
      <c r="BE260" s="242">
        <f>IF(N260="základní",J260,0)</f>
        <v>0</v>
      </c>
      <c r="BF260" s="242">
        <f>IF(N260="snížená",J260,0)</f>
        <v>0</v>
      </c>
      <c r="BG260" s="242">
        <f>IF(N260="zákl. přenesená",J260,0)</f>
        <v>0</v>
      </c>
      <c r="BH260" s="242">
        <f>IF(N260="sníž. přenesená",J260,0)</f>
        <v>0</v>
      </c>
      <c r="BI260" s="242">
        <f>IF(N260="nulová",J260,0)</f>
        <v>0</v>
      </c>
      <c r="BJ260" s="19" t="s">
        <v>79</v>
      </c>
      <c r="BK260" s="242">
        <f>ROUND(I260*H260,2)</f>
        <v>0</v>
      </c>
      <c r="BL260" s="19" t="s">
        <v>157</v>
      </c>
      <c r="BM260" s="241" t="s">
        <v>5307</v>
      </c>
    </row>
    <row r="261" s="2" customFormat="1">
      <c r="A261" s="40"/>
      <c r="B261" s="41"/>
      <c r="C261" s="42"/>
      <c r="D261" s="243" t="s">
        <v>293</v>
      </c>
      <c r="E261" s="42"/>
      <c r="F261" s="244" t="s">
        <v>3915</v>
      </c>
      <c r="G261" s="42"/>
      <c r="H261" s="42"/>
      <c r="I261" s="150"/>
      <c r="J261" s="42"/>
      <c r="K261" s="42"/>
      <c r="L261" s="46"/>
      <c r="M261" s="245"/>
      <c r="N261" s="246"/>
      <c r="O261" s="86"/>
      <c r="P261" s="86"/>
      <c r="Q261" s="86"/>
      <c r="R261" s="86"/>
      <c r="S261" s="86"/>
      <c r="T261" s="87"/>
      <c r="U261" s="40"/>
      <c r="V261" s="40"/>
      <c r="W261" s="40"/>
      <c r="X261" s="40"/>
      <c r="Y261" s="40"/>
      <c r="Z261" s="40"/>
      <c r="AA261" s="40"/>
      <c r="AB261" s="40"/>
      <c r="AC261" s="40"/>
      <c r="AD261" s="40"/>
      <c r="AE261" s="40"/>
      <c r="AT261" s="19" t="s">
        <v>293</v>
      </c>
      <c r="AU261" s="19" t="s">
        <v>81</v>
      </c>
    </row>
    <row r="262" s="2" customFormat="1" ht="16.5" customHeight="1">
      <c r="A262" s="40"/>
      <c r="B262" s="41"/>
      <c r="C262" s="230" t="s">
        <v>624</v>
      </c>
      <c r="D262" s="230" t="s">
        <v>287</v>
      </c>
      <c r="E262" s="231" t="s">
        <v>3916</v>
      </c>
      <c r="F262" s="232" t="s">
        <v>3917</v>
      </c>
      <c r="G262" s="233" t="s">
        <v>290</v>
      </c>
      <c r="H262" s="234">
        <v>8</v>
      </c>
      <c r="I262" s="235"/>
      <c r="J262" s="236">
        <f>ROUND(I262*H262,2)</f>
        <v>0</v>
      </c>
      <c r="K262" s="232" t="s">
        <v>291</v>
      </c>
      <c r="L262" s="46"/>
      <c r="M262" s="237" t="s">
        <v>19</v>
      </c>
      <c r="N262" s="238" t="s">
        <v>43</v>
      </c>
      <c r="O262" s="86"/>
      <c r="P262" s="239">
        <f>O262*H262</f>
        <v>0</v>
      </c>
      <c r="Q262" s="239">
        <v>0</v>
      </c>
      <c r="R262" s="239">
        <f>Q262*H262</f>
        <v>0</v>
      </c>
      <c r="S262" s="239">
        <v>0</v>
      </c>
      <c r="T262" s="240">
        <f>S262*H262</f>
        <v>0</v>
      </c>
      <c r="U262" s="40"/>
      <c r="V262" s="40"/>
      <c r="W262" s="40"/>
      <c r="X262" s="40"/>
      <c r="Y262" s="40"/>
      <c r="Z262" s="40"/>
      <c r="AA262" s="40"/>
      <c r="AB262" s="40"/>
      <c r="AC262" s="40"/>
      <c r="AD262" s="40"/>
      <c r="AE262" s="40"/>
      <c r="AR262" s="241" t="s">
        <v>157</v>
      </c>
      <c r="AT262" s="241" t="s">
        <v>287</v>
      </c>
      <c r="AU262" s="241" t="s">
        <v>81</v>
      </c>
      <c r="AY262" s="19" t="s">
        <v>285</v>
      </c>
      <c r="BE262" s="242">
        <f>IF(N262="základní",J262,0)</f>
        <v>0</v>
      </c>
      <c r="BF262" s="242">
        <f>IF(N262="snížená",J262,0)</f>
        <v>0</v>
      </c>
      <c r="BG262" s="242">
        <f>IF(N262="zákl. přenesená",J262,0)</f>
        <v>0</v>
      </c>
      <c r="BH262" s="242">
        <f>IF(N262="sníž. přenesená",J262,0)</f>
        <v>0</v>
      </c>
      <c r="BI262" s="242">
        <f>IF(N262="nulová",J262,0)</f>
        <v>0</v>
      </c>
      <c r="BJ262" s="19" t="s">
        <v>79</v>
      </c>
      <c r="BK262" s="242">
        <f>ROUND(I262*H262,2)</f>
        <v>0</v>
      </c>
      <c r="BL262" s="19" t="s">
        <v>157</v>
      </c>
      <c r="BM262" s="241" t="s">
        <v>5308</v>
      </c>
    </row>
    <row r="263" s="2" customFormat="1">
      <c r="A263" s="40"/>
      <c r="B263" s="41"/>
      <c r="C263" s="42"/>
      <c r="D263" s="243" t="s">
        <v>293</v>
      </c>
      <c r="E263" s="42"/>
      <c r="F263" s="244" t="s">
        <v>3919</v>
      </c>
      <c r="G263" s="42"/>
      <c r="H263" s="42"/>
      <c r="I263" s="150"/>
      <c r="J263" s="42"/>
      <c r="K263" s="42"/>
      <c r="L263" s="46"/>
      <c r="M263" s="245"/>
      <c r="N263" s="246"/>
      <c r="O263" s="86"/>
      <c r="P263" s="86"/>
      <c r="Q263" s="86"/>
      <c r="R263" s="86"/>
      <c r="S263" s="86"/>
      <c r="T263" s="87"/>
      <c r="U263" s="40"/>
      <c r="V263" s="40"/>
      <c r="W263" s="40"/>
      <c r="X263" s="40"/>
      <c r="Y263" s="40"/>
      <c r="Z263" s="40"/>
      <c r="AA263" s="40"/>
      <c r="AB263" s="40"/>
      <c r="AC263" s="40"/>
      <c r="AD263" s="40"/>
      <c r="AE263" s="40"/>
      <c r="AT263" s="19" t="s">
        <v>293</v>
      </c>
      <c r="AU263" s="19" t="s">
        <v>81</v>
      </c>
    </row>
    <row r="264" s="2" customFormat="1" ht="16.5" customHeight="1">
      <c r="A264" s="40"/>
      <c r="B264" s="41"/>
      <c r="C264" s="230" t="s">
        <v>634</v>
      </c>
      <c r="D264" s="230" t="s">
        <v>287</v>
      </c>
      <c r="E264" s="231" t="s">
        <v>3920</v>
      </c>
      <c r="F264" s="232" t="s">
        <v>3921</v>
      </c>
      <c r="G264" s="233" t="s">
        <v>515</v>
      </c>
      <c r="H264" s="234">
        <v>26</v>
      </c>
      <c r="I264" s="235"/>
      <c r="J264" s="236">
        <f>ROUND(I264*H264,2)</f>
        <v>0</v>
      </c>
      <c r="K264" s="232" t="s">
        <v>291</v>
      </c>
      <c r="L264" s="46"/>
      <c r="M264" s="237" t="s">
        <v>19</v>
      </c>
      <c r="N264" s="238" t="s">
        <v>43</v>
      </c>
      <c r="O264" s="86"/>
      <c r="P264" s="239">
        <f>O264*H264</f>
        <v>0</v>
      </c>
      <c r="Q264" s="239">
        <v>0</v>
      </c>
      <c r="R264" s="239">
        <f>Q264*H264</f>
        <v>0</v>
      </c>
      <c r="S264" s="239">
        <v>0</v>
      </c>
      <c r="T264" s="240">
        <f>S264*H264</f>
        <v>0</v>
      </c>
      <c r="U264" s="40"/>
      <c r="V264" s="40"/>
      <c r="W264" s="40"/>
      <c r="X264" s="40"/>
      <c r="Y264" s="40"/>
      <c r="Z264" s="40"/>
      <c r="AA264" s="40"/>
      <c r="AB264" s="40"/>
      <c r="AC264" s="40"/>
      <c r="AD264" s="40"/>
      <c r="AE264" s="40"/>
      <c r="AR264" s="241" t="s">
        <v>157</v>
      </c>
      <c r="AT264" s="241" t="s">
        <v>287</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157</v>
      </c>
      <c r="BM264" s="241" t="s">
        <v>5309</v>
      </c>
    </row>
    <row r="265" s="2" customFormat="1">
      <c r="A265" s="40"/>
      <c r="B265" s="41"/>
      <c r="C265" s="42"/>
      <c r="D265" s="243" t="s">
        <v>293</v>
      </c>
      <c r="E265" s="42"/>
      <c r="F265" s="244" t="s">
        <v>3923</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2" customFormat="1" ht="16.5" customHeight="1">
      <c r="A266" s="40"/>
      <c r="B266" s="41"/>
      <c r="C266" s="230" t="s">
        <v>640</v>
      </c>
      <c r="D266" s="230" t="s">
        <v>287</v>
      </c>
      <c r="E266" s="231" t="s">
        <v>3924</v>
      </c>
      <c r="F266" s="232" t="s">
        <v>3925</v>
      </c>
      <c r="G266" s="233" t="s">
        <v>290</v>
      </c>
      <c r="H266" s="234">
        <v>6</v>
      </c>
      <c r="I266" s="235"/>
      <c r="J266" s="236">
        <f>ROUND(I266*H266,2)</f>
        <v>0</v>
      </c>
      <c r="K266" s="232" t="s">
        <v>291</v>
      </c>
      <c r="L266" s="46"/>
      <c r="M266" s="237" t="s">
        <v>19</v>
      </c>
      <c r="N266" s="238" t="s">
        <v>43</v>
      </c>
      <c r="O266" s="86"/>
      <c r="P266" s="239">
        <f>O266*H266</f>
        <v>0</v>
      </c>
      <c r="Q266" s="239">
        <v>0</v>
      </c>
      <c r="R266" s="239">
        <f>Q266*H266</f>
        <v>0</v>
      </c>
      <c r="S266" s="239">
        <v>0</v>
      </c>
      <c r="T266" s="240">
        <f>S266*H266</f>
        <v>0</v>
      </c>
      <c r="U266" s="40"/>
      <c r="V266" s="40"/>
      <c r="W266" s="40"/>
      <c r="X266" s="40"/>
      <c r="Y266" s="40"/>
      <c r="Z266" s="40"/>
      <c r="AA266" s="40"/>
      <c r="AB266" s="40"/>
      <c r="AC266" s="40"/>
      <c r="AD266" s="40"/>
      <c r="AE266" s="40"/>
      <c r="AR266" s="241" t="s">
        <v>157</v>
      </c>
      <c r="AT266" s="241" t="s">
        <v>287</v>
      </c>
      <c r="AU266" s="241" t="s">
        <v>81</v>
      </c>
      <c r="AY266" s="19" t="s">
        <v>285</v>
      </c>
      <c r="BE266" s="242">
        <f>IF(N266="základní",J266,0)</f>
        <v>0</v>
      </c>
      <c r="BF266" s="242">
        <f>IF(N266="snížená",J266,0)</f>
        <v>0</v>
      </c>
      <c r="BG266" s="242">
        <f>IF(N266="zákl. přenesená",J266,0)</f>
        <v>0</v>
      </c>
      <c r="BH266" s="242">
        <f>IF(N266="sníž. přenesená",J266,0)</f>
        <v>0</v>
      </c>
      <c r="BI266" s="242">
        <f>IF(N266="nulová",J266,0)</f>
        <v>0</v>
      </c>
      <c r="BJ266" s="19" t="s">
        <v>79</v>
      </c>
      <c r="BK266" s="242">
        <f>ROUND(I266*H266,2)</f>
        <v>0</v>
      </c>
      <c r="BL266" s="19" t="s">
        <v>157</v>
      </c>
      <c r="BM266" s="241" t="s">
        <v>5310</v>
      </c>
    </row>
    <row r="267" s="2" customFormat="1">
      <c r="A267" s="40"/>
      <c r="B267" s="41"/>
      <c r="C267" s="42"/>
      <c r="D267" s="243" t="s">
        <v>293</v>
      </c>
      <c r="E267" s="42"/>
      <c r="F267" s="244" t="s">
        <v>3927</v>
      </c>
      <c r="G267" s="42"/>
      <c r="H267" s="42"/>
      <c r="I267" s="150"/>
      <c r="J267" s="42"/>
      <c r="K267" s="42"/>
      <c r="L267" s="46"/>
      <c r="M267" s="245"/>
      <c r="N267" s="246"/>
      <c r="O267" s="86"/>
      <c r="P267" s="86"/>
      <c r="Q267" s="86"/>
      <c r="R267" s="86"/>
      <c r="S267" s="86"/>
      <c r="T267" s="87"/>
      <c r="U267" s="40"/>
      <c r="V267" s="40"/>
      <c r="W267" s="40"/>
      <c r="X267" s="40"/>
      <c r="Y267" s="40"/>
      <c r="Z267" s="40"/>
      <c r="AA267" s="40"/>
      <c r="AB267" s="40"/>
      <c r="AC267" s="40"/>
      <c r="AD267" s="40"/>
      <c r="AE267" s="40"/>
      <c r="AT267" s="19" t="s">
        <v>293</v>
      </c>
      <c r="AU267" s="19" t="s">
        <v>81</v>
      </c>
    </row>
    <row r="268" s="2" customFormat="1" ht="16.5" customHeight="1">
      <c r="A268" s="40"/>
      <c r="B268" s="41"/>
      <c r="C268" s="230" t="s">
        <v>646</v>
      </c>
      <c r="D268" s="230" t="s">
        <v>287</v>
      </c>
      <c r="E268" s="231" t="s">
        <v>3928</v>
      </c>
      <c r="F268" s="232" t="s">
        <v>3929</v>
      </c>
      <c r="G268" s="233" t="s">
        <v>290</v>
      </c>
      <c r="H268" s="234">
        <v>16</v>
      </c>
      <c r="I268" s="235"/>
      <c r="J268" s="236">
        <f>ROUND(I268*H268,2)</f>
        <v>0</v>
      </c>
      <c r="K268" s="232" t="s">
        <v>291</v>
      </c>
      <c r="L268" s="46"/>
      <c r="M268" s="237" t="s">
        <v>19</v>
      </c>
      <c r="N268" s="238" t="s">
        <v>43</v>
      </c>
      <c r="O268" s="86"/>
      <c r="P268" s="239">
        <f>O268*H268</f>
        <v>0</v>
      </c>
      <c r="Q268" s="239">
        <v>0</v>
      </c>
      <c r="R268" s="239">
        <f>Q268*H268</f>
        <v>0</v>
      </c>
      <c r="S268" s="239">
        <v>0</v>
      </c>
      <c r="T268" s="240">
        <f>S268*H268</f>
        <v>0</v>
      </c>
      <c r="U268" s="40"/>
      <c r="V268" s="40"/>
      <c r="W268" s="40"/>
      <c r="X268" s="40"/>
      <c r="Y268" s="40"/>
      <c r="Z268" s="40"/>
      <c r="AA268" s="40"/>
      <c r="AB268" s="40"/>
      <c r="AC268" s="40"/>
      <c r="AD268" s="40"/>
      <c r="AE268" s="40"/>
      <c r="AR268" s="241" t="s">
        <v>157</v>
      </c>
      <c r="AT268" s="241" t="s">
        <v>287</v>
      </c>
      <c r="AU268" s="241" t="s">
        <v>81</v>
      </c>
      <c r="AY268" s="19" t="s">
        <v>285</v>
      </c>
      <c r="BE268" s="242">
        <f>IF(N268="základní",J268,0)</f>
        <v>0</v>
      </c>
      <c r="BF268" s="242">
        <f>IF(N268="snížená",J268,0)</f>
        <v>0</v>
      </c>
      <c r="BG268" s="242">
        <f>IF(N268="zákl. přenesená",J268,0)</f>
        <v>0</v>
      </c>
      <c r="BH268" s="242">
        <f>IF(N268="sníž. přenesená",J268,0)</f>
        <v>0</v>
      </c>
      <c r="BI268" s="242">
        <f>IF(N268="nulová",J268,0)</f>
        <v>0</v>
      </c>
      <c r="BJ268" s="19" t="s">
        <v>79</v>
      </c>
      <c r="BK268" s="242">
        <f>ROUND(I268*H268,2)</f>
        <v>0</v>
      </c>
      <c r="BL268" s="19" t="s">
        <v>157</v>
      </c>
      <c r="BM268" s="241" t="s">
        <v>5311</v>
      </c>
    </row>
    <row r="269" s="2" customFormat="1">
      <c r="A269" s="40"/>
      <c r="B269" s="41"/>
      <c r="C269" s="42"/>
      <c r="D269" s="243" t="s">
        <v>293</v>
      </c>
      <c r="E269" s="42"/>
      <c r="F269" s="244" t="s">
        <v>3931</v>
      </c>
      <c r="G269" s="42"/>
      <c r="H269" s="42"/>
      <c r="I269" s="150"/>
      <c r="J269" s="42"/>
      <c r="K269" s="42"/>
      <c r="L269" s="46"/>
      <c r="M269" s="245"/>
      <c r="N269" s="246"/>
      <c r="O269" s="86"/>
      <c r="P269" s="86"/>
      <c r="Q269" s="86"/>
      <c r="R269" s="86"/>
      <c r="S269" s="86"/>
      <c r="T269" s="87"/>
      <c r="U269" s="40"/>
      <c r="V269" s="40"/>
      <c r="W269" s="40"/>
      <c r="X269" s="40"/>
      <c r="Y269" s="40"/>
      <c r="Z269" s="40"/>
      <c r="AA269" s="40"/>
      <c r="AB269" s="40"/>
      <c r="AC269" s="40"/>
      <c r="AD269" s="40"/>
      <c r="AE269" s="40"/>
      <c r="AT269" s="19" t="s">
        <v>293</v>
      </c>
      <c r="AU269" s="19" t="s">
        <v>81</v>
      </c>
    </row>
    <row r="270" s="12" customFormat="1" ht="22.8" customHeight="1">
      <c r="A270" s="12"/>
      <c r="B270" s="214"/>
      <c r="C270" s="215"/>
      <c r="D270" s="216" t="s">
        <v>71</v>
      </c>
      <c r="E270" s="228" t="s">
        <v>3212</v>
      </c>
      <c r="F270" s="228" t="s">
        <v>3213</v>
      </c>
      <c r="G270" s="215"/>
      <c r="H270" s="215"/>
      <c r="I270" s="218"/>
      <c r="J270" s="229">
        <f>BK270</f>
        <v>0</v>
      </c>
      <c r="K270" s="215"/>
      <c r="L270" s="220"/>
      <c r="M270" s="221"/>
      <c r="N270" s="222"/>
      <c r="O270" s="222"/>
      <c r="P270" s="223">
        <f>SUM(P271:P287)</f>
        <v>0</v>
      </c>
      <c r="Q270" s="222"/>
      <c r="R270" s="223">
        <f>SUM(R271:R287)</f>
        <v>0</v>
      </c>
      <c r="S270" s="222"/>
      <c r="T270" s="224">
        <f>SUM(T271:T287)</f>
        <v>1.216</v>
      </c>
      <c r="U270" s="12"/>
      <c r="V270" s="12"/>
      <c r="W270" s="12"/>
      <c r="X270" s="12"/>
      <c r="Y270" s="12"/>
      <c r="Z270" s="12"/>
      <c r="AA270" s="12"/>
      <c r="AB270" s="12"/>
      <c r="AC270" s="12"/>
      <c r="AD270" s="12"/>
      <c r="AE270" s="12"/>
      <c r="AR270" s="225" t="s">
        <v>81</v>
      </c>
      <c r="AT270" s="226" t="s">
        <v>71</v>
      </c>
      <c r="AU270" s="226" t="s">
        <v>79</v>
      </c>
      <c r="AY270" s="225" t="s">
        <v>285</v>
      </c>
      <c r="BK270" s="227">
        <f>SUM(BK271:BK287)</f>
        <v>0</v>
      </c>
    </row>
    <row r="271" s="2" customFormat="1" ht="16.5" customHeight="1">
      <c r="A271" s="40"/>
      <c r="B271" s="41"/>
      <c r="C271" s="230" t="s">
        <v>651</v>
      </c>
      <c r="D271" s="230" t="s">
        <v>287</v>
      </c>
      <c r="E271" s="231" t="s">
        <v>4336</v>
      </c>
      <c r="F271" s="232" t="s">
        <v>4337</v>
      </c>
      <c r="G271" s="233" t="s">
        <v>4338</v>
      </c>
      <c r="H271" s="234">
        <v>38</v>
      </c>
      <c r="I271" s="235"/>
      <c r="J271" s="236">
        <f>ROUND(I271*H271,2)</f>
        <v>0</v>
      </c>
      <c r="K271" s="232" t="s">
        <v>19</v>
      </c>
      <c r="L271" s="46"/>
      <c r="M271" s="237" t="s">
        <v>19</v>
      </c>
      <c r="N271" s="238" t="s">
        <v>43</v>
      </c>
      <c r="O271" s="86"/>
      <c r="P271" s="239">
        <f>O271*H271</f>
        <v>0</v>
      </c>
      <c r="Q271" s="239">
        <v>0</v>
      </c>
      <c r="R271" s="239">
        <f>Q271*H271</f>
        <v>0</v>
      </c>
      <c r="S271" s="239">
        <v>0.019</v>
      </c>
      <c r="T271" s="240">
        <f>S271*H271</f>
        <v>0.72199999999999998</v>
      </c>
      <c r="U271" s="40"/>
      <c r="V271" s="40"/>
      <c r="W271" s="40"/>
      <c r="X271" s="40"/>
      <c r="Y271" s="40"/>
      <c r="Z271" s="40"/>
      <c r="AA271" s="40"/>
      <c r="AB271" s="40"/>
      <c r="AC271" s="40"/>
      <c r="AD271" s="40"/>
      <c r="AE271" s="40"/>
      <c r="AR271" s="241" t="s">
        <v>157</v>
      </c>
      <c r="AT271" s="241" t="s">
        <v>287</v>
      </c>
      <c r="AU271" s="241" t="s">
        <v>81</v>
      </c>
      <c r="AY271" s="19" t="s">
        <v>285</v>
      </c>
      <c r="BE271" s="242">
        <f>IF(N271="základní",J271,0)</f>
        <v>0</v>
      </c>
      <c r="BF271" s="242">
        <f>IF(N271="snížená",J271,0)</f>
        <v>0</v>
      </c>
      <c r="BG271" s="242">
        <f>IF(N271="zákl. přenesená",J271,0)</f>
        <v>0</v>
      </c>
      <c r="BH271" s="242">
        <f>IF(N271="sníž. přenesená",J271,0)</f>
        <v>0</v>
      </c>
      <c r="BI271" s="242">
        <f>IF(N271="nulová",J271,0)</f>
        <v>0</v>
      </c>
      <c r="BJ271" s="19" t="s">
        <v>79</v>
      </c>
      <c r="BK271" s="242">
        <f>ROUND(I271*H271,2)</f>
        <v>0</v>
      </c>
      <c r="BL271" s="19" t="s">
        <v>157</v>
      </c>
      <c r="BM271" s="241" t="s">
        <v>5312</v>
      </c>
    </row>
    <row r="272" s="2" customFormat="1">
      <c r="A272" s="40"/>
      <c r="B272" s="41"/>
      <c r="C272" s="42"/>
      <c r="D272" s="243" t="s">
        <v>293</v>
      </c>
      <c r="E272" s="42"/>
      <c r="F272" s="244" t="s">
        <v>4337</v>
      </c>
      <c r="G272" s="42"/>
      <c r="H272" s="42"/>
      <c r="I272" s="150"/>
      <c r="J272" s="42"/>
      <c r="K272" s="42"/>
      <c r="L272" s="46"/>
      <c r="M272" s="245"/>
      <c r="N272" s="246"/>
      <c r="O272" s="86"/>
      <c r="P272" s="86"/>
      <c r="Q272" s="86"/>
      <c r="R272" s="86"/>
      <c r="S272" s="86"/>
      <c r="T272" s="87"/>
      <c r="U272" s="40"/>
      <c r="V272" s="40"/>
      <c r="W272" s="40"/>
      <c r="X272" s="40"/>
      <c r="Y272" s="40"/>
      <c r="Z272" s="40"/>
      <c r="AA272" s="40"/>
      <c r="AB272" s="40"/>
      <c r="AC272" s="40"/>
      <c r="AD272" s="40"/>
      <c r="AE272" s="40"/>
      <c r="AT272" s="19" t="s">
        <v>293</v>
      </c>
      <c r="AU272" s="19" t="s">
        <v>81</v>
      </c>
    </row>
    <row r="273" s="13" customFormat="1">
      <c r="A273" s="13"/>
      <c r="B273" s="248"/>
      <c r="C273" s="249"/>
      <c r="D273" s="243" t="s">
        <v>297</v>
      </c>
      <c r="E273" s="250" t="s">
        <v>19</v>
      </c>
      <c r="F273" s="251" t="s">
        <v>5313</v>
      </c>
      <c r="G273" s="249"/>
      <c r="H273" s="252">
        <v>38</v>
      </c>
      <c r="I273" s="253"/>
      <c r="J273" s="249"/>
      <c r="K273" s="249"/>
      <c r="L273" s="254"/>
      <c r="M273" s="255"/>
      <c r="N273" s="256"/>
      <c r="O273" s="256"/>
      <c r="P273" s="256"/>
      <c r="Q273" s="256"/>
      <c r="R273" s="256"/>
      <c r="S273" s="256"/>
      <c r="T273" s="257"/>
      <c r="U273" s="13"/>
      <c r="V273" s="13"/>
      <c r="W273" s="13"/>
      <c r="X273" s="13"/>
      <c r="Y273" s="13"/>
      <c r="Z273" s="13"/>
      <c r="AA273" s="13"/>
      <c r="AB273" s="13"/>
      <c r="AC273" s="13"/>
      <c r="AD273" s="13"/>
      <c r="AE273" s="13"/>
      <c r="AT273" s="258" t="s">
        <v>297</v>
      </c>
      <c r="AU273" s="258" t="s">
        <v>81</v>
      </c>
      <c r="AV273" s="13" t="s">
        <v>81</v>
      </c>
      <c r="AW273" s="13" t="s">
        <v>33</v>
      </c>
      <c r="AX273" s="13" t="s">
        <v>72</v>
      </c>
      <c r="AY273" s="258" t="s">
        <v>285</v>
      </c>
    </row>
    <row r="274" s="14" customFormat="1">
      <c r="A274" s="14"/>
      <c r="B274" s="259"/>
      <c r="C274" s="260"/>
      <c r="D274" s="243" t="s">
        <v>297</v>
      </c>
      <c r="E274" s="261" t="s">
        <v>19</v>
      </c>
      <c r="F274" s="262" t="s">
        <v>306</v>
      </c>
      <c r="G274" s="260"/>
      <c r="H274" s="263">
        <v>38</v>
      </c>
      <c r="I274" s="264"/>
      <c r="J274" s="260"/>
      <c r="K274" s="260"/>
      <c r="L274" s="265"/>
      <c r="M274" s="266"/>
      <c r="N274" s="267"/>
      <c r="O274" s="267"/>
      <c r="P274" s="267"/>
      <c r="Q274" s="267"/>
      <c r="R274" s="267"/>
      <c r="S274" s="267"/>
      <c r="T274" s="268"/>
      <c r="U274" s="14"/>
      <c r="V274" s="14"/>
      <c r="W274" s="14"/>
      <c r="X274" s="14"/>
      <c r="Y274" s="14"/>
      <c r="Z274" s="14"/>
      <c r="AA274" s="14"/>
      <c r="AB274" s="14"/>
      <c r="AC274" s="14"/>
      <c r="AD274" s="14"/>
      <c r="AE274" s="14"/>
      <c r="AT274" s="269" t="s">
        <v>297</v>
      </c>
      <c r="AU274" s="269" t="s">
        <v>81</v>
      </c>
      <c r="AV274" s="14" t="s">
        <v>91</v>
      </c>
      <c r="AW274" s="14" t="s">
        <v>33</v>
      </c>
      <c r="AX274" s="14" t="s">
        <v>79</v>
      </c>
      <c r="AY274" s="269" t="s">
        <v>285</v>
      </c>
    </row>
    <row r="275" s="2" customFormat="1" ht="16.5" customHeight="1">
      <c r="A275" s="40"/>
      <c r="B275" s="41"/>
      <c r="C275" s="230" t="s">
        <v>660</v>
      </c>
      <c r="D275" s="230" t="s">
        <v>287</v>
      </c>
      <c r="E275" s="231" t="s">
        <v>4341</v>
      </c>
      <c r="F275" s="232" t="s">
        <v>4342</v>
      </c>
      <c r="G275" s="233" t="s">
        <v>3219</v>
      </c>
      <c r="H275" s="234">
        <v>24</v>
      </c>
      <c r="I275" s="235"/>
      <c r="J275" s="236">
        <f>ROUND(I275*H275,2)</f>
        <v>0</v>
      </c>
      <c r="K275" s="232" t="s">
        <v>19</v>
      </c>
      <c r="L275" s="46"/>
      <c r="M275" s="237" t="s">
        <v>19</v>
      </c>
      <c r="N275" s="238" t="s">
        <v>43</v>
      </c>
      <c r="O275" s="86"/>
      <c r="P275" s="239">
        <f>O275*H275</f>
        <v>0</v>
      </c>
      <c r="Q275" s="239">
        <v>0</v>
      </c>
      <c r="R275" s="239">
        <f>Q275*H275</f>
        <v>0</v>
      </c>
      <c r="S275" s="239">
        <v>0.019</v>
      </c>
      <c r="T275" s="240">
        <f>S275*H275</f>
        <v>0.45599999999999996</v>
      </c>
      <c r="U275" s="40"/>
      <c r="V275" s="40"/>
      <c r="W275" s="40"/>
      <c r="X275" s="40"/>
      <c r="Y275" s="40"/>
      <c r="Z275" s="40"/>
      <c r="AA275" s="40"/>
      <c r="AB275" s="40"/>
      <c r="AC275" s="40"/>
      <c r="AD275" s="40"/>
      <c r="AE275" s="40"/>
      <c r="AR275" s="241" t="s">
        <v>157</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157</v>
      </c>
      <c r="BM275" s="241" t="s">
        <v>5314</v>
      </c>
    </row>
    <row r="276" s="2" customFormat="1">
      <c r="A276" s="40"/>
      <c r="B276" s="41"/>
      <c r="C276" s="42"/>
      <c r="D276" s="243" t="s">
        <v>293</v>
      </c>
      <c r="E276" s="42"/>
      <c r="F276" s="244" t="s">
        <v>4342</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13" customFormat="1">
      <c r="A277" s="13"/>
      <c r="B277" s="248"/>
      <c r="C277" s="249"/>
      <c r="D277" s="243" t="s">
        <v>297</v>
      </c>
      <c r="E277" s="250" t="s">
        <v>19</v>
      </c>
      <c r="F277" s="251" t="s">
        <v>4344</v>
      </c>
      <c r="G277" s="249"/>
      <c r="H277" s="252">
        <v>24</v>
      </c>
      <c r="I277" s="253"/>
      <c r="J277" s="249"/>
      <c r="K277" s="249"/>
      <c r="L277" s="254"/>
      <c r="M277" s="255"/>
      <c r="N277" s="256"/>
      <c r="O277" s="256"/>
      <c r="P277" s="256"/>
      <c r="Q277" s="256"/>
      <c r="R277" s="256"/>
      <c r="S277" s="256"/>
      <c r="T277" s="257"/>
      <c r="U277" s="13"/>
      <c r="V277" s="13"/>
      <c r="W277" s="13"/>
      <c r="X277" s="13"/>
      <c r="Y277" s="13"/>
      <c r="Z277" s="13"/>
      <c r="AA277" s="13"/>
      <c r="AB277" s="13"/>
      <c r="AC277" s="13"/>
      <c r="AD277" s="13"/>
      <c r="AE277" s="13"/>
      <c r="AT277" s="258" t="s">
        <v>297</v>
      </c>
      <c r="AU277" s="258" t="s">
        <v>81</v>
      </c>
      <c r="AV277" s="13" t="s">
        <v>81</v>
      </c>
      <c r="AW277" s="13" t="s">
        <v>33</v>
      </c>
      <c r="AX277" s="13" t="s">
        <v>72</v>
      </c>
      <c r="AY277" s="258" t="s">
        <v>285</v>
      </c>
    </row>
    <row r="278" s="14" customFormat="1">
      <c r="A278" s="14"/>
      <c r="B278" s="259"/>
      <c r="C278" s="260"/>
      <c r="D278" s="243" t="s">
        <v>297</v>
      </c>
      <c r="E278" s="261" t="s">
        <v>19</v>
      </c>
      <c r="F278" s="262" t="s">
        <v>306</v>
      </c>
      <c r="G278" s="260"/>
      <c r="H278" s="263">
        <v>24</v>
      </c>
      <c r="I278" s="264"/>
      <c r="J278" s="260"/>
      <c r="K278" s="260"/>
      <c r="L278" s="265"/>
      <c r="M278" s="266"/>
      <c r="N278" s="267"/>
      <c r="O278" s="267"/>
      <c r="P278" s="267"/>
      <c r="Q278" s="267"/>
      <c r="R278" s="267"/>
      <c r="S278" s="267"/>
      <c r="T278" s="268"/>
      <c r="U278" s="14"/>
      <c r="V278" s="14"/>
      <c r="W278" s="14"/>
      <c r="X278" s="14"/>
      <c r="Y278" s="14"/>
      <c r="Z278" s="14"/>
      <c r="AA278" s="14"/>
      <c r="AB278" s="14"/>
      <c r="AC278" s="14"/>
      <c r="AD278" s="14"/>
      <c r="AE278" s="14"/>
      <c r="AT278" s="269" t="s">
        <v>297</v>
      </c>
      <c r="AU278" s="269" t="s">
        <v>81</v>
      </c>
      <c r="AV278" s="14" t="s">
        <v>91</v>
      </c>
      <c r="AW278" s="14" t="s">
        <v>33</v>
      </c>
      <c r="AX278" s="14" t="s">
        <v>79</v>
      </c>
      <c r="AY278" s="269" t="s">
        <v>285</v>
      </c>
    </row>
    <row r="279" s="2" customFormat="1" ht="16.5" customHeight="1">
      <c r="A279" s="40"/>
      <c r="B279" s="41"/>
      <c r="C279" s="230" t="s">
        <v>667</v>
      </c>
      <c r="D279" s="230" t="s">
        <v>287</v>
      </c>
      <c r="E279" s="231" t="s">
        <v>4796</v>
      </c>
      <c r="F279" s="232" t="s">
        <v>4797</v>
      </c>
      <c r="G279" s="233" t="s">
        <v>2936</v>
      </c>
      <c r="H279" s="234">
        <v>1</v>
      </c>
      <c r="I279" s="235"/>
      <c r="J279" s="236">
        <f>ROUND(I279*H279,2)</f>
        <v>0</v>
      </c>
      <c r="K279" s="232" t="s">
        <v>19</v>
      </c>
      <c r="L279" s="46"/>
      <c r="M279" s="237" t="s">
        <v>19</v>
      </c>
      <c r="N279" s="238" t="s">
        <v>43</v>
      </c>
      <c r="O279" s="86"/>
      <c r="P279" s="239">
        <f>O279*H279</f>
        <v>0</v>
      </c>
      <c r="Q279" s="239">
        <v>0</v>
      </c>
      <c r="R279" s="239">
        <f>Q279*H279</f>
        <v>0</v>
      </c>
      <c r="S279" s="239">
        <v>0.019</v>
      </c>
      <c r="T279" s="240">
        <f>S279*H279</f>
        <v>0.019</v>
      </c>
      <c r="U279" s="40"/>
      <c r="V279" s="40"/>
      <c r="W279" s="40"/>
      <c r="X279" s="40"/>
      <c r="Y279" s="40"/>
      <c r="Z279" s="40"/>
      <c r="AA279" s="40"/>
      <c r="AB279" s="40"/>
      <c r="AC279" s="40"/>
      <c r="AD279" s="40"/>
      <c r="AE279" s="40"/>
      <c r="AR279" s="241" t="s">
        <v>157</v>
      </c>
      <c r="AT279" s="241" t="s">
        <v>287</v>
      </c>
      <c r="AU279" s="241" t="s">
        <v>81</v>
      </c>
      <c r="AY279" s="19" t="s">
        <v>285</v>
      </c>
      <c r="BE279" s="242">
        <f>IF(N279="základní",J279,0)</f>
        <v>0</v>
      </c>
      <c r="BF279" s="242">
        <f>IF(N279="snížená",J279,0)</f>
        <v>0</v>
      </c>
      <c r="BG279" s="242">
        <f>IF(N279="zákl. přenesená",J279,0)</f>
        <v>0</v>
      </c>
      <c r="BH279" s="242">
        <f>IF(N279="sníž. přenesená",J279,0)</f>
        <v>0</v>
      </c>
      <c r="BI279" s="242">
        <f>IF(N279="nulová",J279,0)</f>
        <v>0</v>
      </c>
      <c r="BJ279" s="19" t="s">
        <v>79</v>
      </c>
      <c r="BK279" s="242">
        <f>ROUND(I279*H279,2)</f>
        <v>0</v>
      </c>
      <c r="BL279" s="19" t="s">
        <v>157</v>
      </c>
      <c r="BM279" s="241" t="s">
        <v>5315</v>
      </c>
    </row>
    <row r="280" s="2" customFormat="1">
      <c r="A280" s="40"/>
      <c r="B280" s="41"/>
      <c r="C280" s="42"/>
      <c r="D280" s="243" t="s">
        <v>293</v>
      </c>
      <c r="E280" s="42"/>
      <c r="F280" s="244" t="s">
        <v>4797</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293</v>
      </c>
      <c r="AU280" s="19" t="s">
        <v>81</v>
      </c>
    </row>
    <row r="281" s="13" customFormat="1">
      <c r="A281" s="13"/>
      <c r="B281" s="248"/>
      <c r="C281" s="249"/>
      <c r="D281" s="243" t="s">
        <v>297</v>
      </c>
      <c r="E281" s="250" t="s">
        <v>19</v>
      </c>
      <c r="F281" s="251" t="s">
        <v>79</v>
      </c>
      <c r="G281" s="249"/>
      <c r="H281" s="252">
        <v>1</v>
      </c>
      <c r="I281" s="253"/>
      <c r="J281" s="249"/>
      <c r="K281" s="249"/>
      <c r="L281" s="254"/>
      <c r="M281" s="255"/>
      <c r="N281" s="256"/>
      <c r="O281" s="256"/>
      <c r="P281" s="256"/>
      <c r="Q281" s="256"/>
      <c r="R281" s="256"/>
      <c r="S281" s="256"/>
      <c r="T281" s="257"/>
      <c r="U281" s="13"/>
      <c r="V281" s="13"/>
      <c r="W281" s="13"/>
      <c r="X281" s="13"/>
      <c r="Y281" s="13"/>
      <c r="Z281" s="13"/>
      <c r="AA281" s="13"/>
      <c r="AB281" s="13"/>
      <c r="AC281" s="13"/>
      <c r="AD281" s="13"/>
      <c r="AE281" s="13"/>
      <c r="AT281" s="258" t="s">
        <v>297</v>
      </c>
      <c r="AU281" s="258" t="s">
        <v>81</v>
      </c>
      <c r="AV281" s="13" t="s">
        <v>81</v>
      </c>
      <c r="AW281" s="13" t="s">
        <v>33</v>
      </c>
      <c r="AX281" s="13" t="s">
        <v>72</v>
      </c>
      <c r="AY281" s="258" t="s">
        <v>285</v>
      </c>
    </row>
    <row r="282" s="14" customFormat="1">
      <c r="A282" s="14"/>
      <c r="B282" s="259"/>
      <c r="C282" s="260"/>
      <c r="D282" s="243" t="s">
        <v>297</v>
      </c>
      <c r="E282" s="261" t="s">
        <v>19</v>
      </c>
      <c r="F282" s="262" t="s">
        <v>306</v>
      </c>
      <c r="G282" s="260"/>
      <c r="H282" s="263">
        <v>1</v>
      </c>
      <c r="I282" s="264"/>
      <c r="J282" s="260"/>
      <c r="K282" s="260"/>
      <c r="L282" s="265"/>
      <c r="M282" s="266"/>
      <c r="N282" s="267"/>
      <c r="O282" s="267"/>
      <c r="P282" s="267"/>
      <c r="Q282" s="267"/>
      <c r="R282" s="267"/>
      <c r="S282" s="267"/>
      <c r="T282" s="268"/>
      <c r="U282" s="14"/>
      <c r="V282" s="14"/>
      <c r="W282" s="14"/>
      <c r="X282" s="14"/>
      <c r="Y282" s="14"/>
      <c r="Z282" s="14"/>
      <c r="AA282" s="14"/>
      <c r="AB282" s="14"/>
      <c r="AC282" s="14"/>
      <c r="AD282" s="14"/>
      <c r="AE282" s="14"/>
      <c r="AT282" s="269" t="s">
        <v>297</v>
      </c>
      <c r="AU282" s="269" t="s">
        <v>81</v>
      </c>
      <c r="AV282" s="14" t="s">
        <v>91</v>
      </c>
      <c r="AW282" s="14" t="s">
        <v>33</v>
      </c>
      <c r="AX282" s="14" t="s">
        <v>79</v>
      </c>
      <c r="AY282" s="269" t="s">
        <v>285</v>
      </c>
    </row>
    <row r="283" s="2" customFormat="1" ht="16.5" customHeight="1">
      <c r="A283" s="40"/>
      <c r="B283" s="41"/>
      <c r="C283" s="230" t="s">
        <v>673</v>
      </c>
      <c r="D283" s="230" t="s">
        <v>287</v>
      </c>
      <c r="E283" s="231" t="s">
        <v>5316</v>
      </c>
      <c r="F283" s="232" t="s">
        <v>4800</v>
      </c>
      <c r="G283" s="233" t="s">
        <v>2936</v>
      </c>
      <c r="H283" s="234">
        <v>1</v>
      </c>
      <c r="I283" s="235"/>
      <c r="J283" s="236">
        <f>ROUND(I283*H283,2)</f>
        <v>0</v>
      </c>
      <c r="K283" s="232" t="s">
        <v>19</v>
      </c>
      <c r="L283" s="46"/>
      <c r="M283" s="237" t="s">
        <v>19</v>
      </c>
      <c r="N283" s="238" t="s">
        <v>43</v>
      </c>
      <c r="O283" s="86"/>
      <c r="P283" s="239">
        <f>O283*H283</f>
        <v>0</v>
      </c>
      <c r="Q283" s="239">
        <v>0</v>
      </c>
      <c r="R283" s="239">
        <f>Q283*H283</f>
        <v>0</v>
      </c>
      <c r="S283" s="239">
        <v>0.019</v>
      </c>
      <c r="T283" s="240">
        <f>S283*H283</f>
        <v>0.019</v>
      </c>
      <c r="U283" s="40"/>
      <c r="V283" s="40"/>
      <c r="W283" s="40"/>
      <c r="X283" s="40"/>
      <c r="Y283" s="40"/>
      <c r="Z283" s="40"/>
      <c r="AA283" s="40"/>
      <c r="AB283" s="40"/>
      <c r="AC283" s="40"/>
      <c r="AD283" s="40"/>
      <c r="AE283" s="40"/>
      <c r="AR283" s="241" t="s">
        <v>157</v>
      </c>
      <c r="AT283" s="241" t="s">
        <v>287</v>
      </c>
      <c r="AU283" s="241" t="s">
        <v>81</v>
      </c>
      <c r="AY283" s="19" t="s">
        <v>285</v>
      </c>
      <c r="BE283" s="242">
        <f>IF(N283="základní",J283,0)</f>
        <v>0</v>
      </c>
      <c r="BF283" s="242">
        <f>IF(N283="snížená",J283,0)</f>
        <v>0</v>
      </c>
      <c r="BG283" s="242">
        <f>IF(N283="zákl. přenesená",J283,0)</f>
        <v>0</v>
      </c>
      <c r="BH283" s="242">
        <f>IF(N283="sníž. přenesená",J283,0)</f>
        <v>0</v>
      </c>
      <c r="BI283" s="242">
        <f>IF(N283="nulová",J283,0)</f>
        <v>0</v>
      </c>
      <c r="BJ283" s="19" t="s">
        <v>79</v>
      </c>
      <c r="BK283" s="242">
        <f>ROUND(I283*H283,2)</f>
        <v>0</v>
      </c>
      <c r="BL283" s="19" t="s">
        <v>157</v>
      </c>
      <c r="BM283" s="241" t="s">
        <v>5317</v>
      </c>
    </row>
    <row r="284" s="2" customFormat="1">
      <c r="A284" s="40"/>
      <c r="B284" s="41"/>
      <c r="C284" s="42"/>
      <c r="D284" s="243" t="s">
        <v>293</v>
      </c>
      <c r="E284" s="42"/>
      <c r="F284" s="244" t="s">
        <v>4800</v>
      </c>
      <c r="G284" s="42"/>
      <c r="H284" s="42"/>
      <c r="I284" s="150"/>
      <c r="J284" s="42"/>
      <c r="K284" s="42"/>
      <c r="L284" s="46"/>
      <c r="M284" s="245"/>
      <c r="N284" s="246"/>
      <c r="O284" s="86"/>
      <c r="P284" s="86"/>
      <c r="Q284" s="86"/>
      <c r="R284" s="86"/>
      <c r="S284" s="86"/>
      <c r="T284" s="87"/>
      <c r="U284" s="40"/>
      <c r="V284" s="40"/>
      <c r="W284" s="40"/>
      <c r="X284" s="40"/>
      <c r="Y284" s="40"/>
      <c r="Z284" s="40"/>
      <c r="AA284" s="40"/>
      <c r="AB284" s="40"/>
      <c r="AC284" s="40"/>
      <c r="AD284" s="40"/>
      <c r="AE284" s="40"/>
      <c r="AT284" s="19" t="s">
        <v>293</v>
      </c>
      <c r="AU284" s="19" t="s">
        <v>81</v>
      </c>
    </row>
    <row r="285" s="2" customFormat="1">
      <c r="A285" s="40"/>
      <c r="B285" s="41"/>
      <c r="C285" s="42"/>
      <c r="D285" s="243" t="s">
        <v>3188</v>
      </c>
      <c r="E285" s="42"/>
      <c r="F285" s="247" t="s">
        <v>5318</v>
      </c>
      <c r="G285" s="42"/>
      <c r="H285" s="42"/>
      <c r="I285" s="150"/>
      <c r="J285" s="42"/>
      <c r="K285" s="42"/>
      <c r="L285" s="46"/>
      <c r="M285" s="245"/>
      <c r="N285" s="246"/>
      <c r="O285" s="86"/>
      <c r="P285" s="86"/>
      <c r="Q285" s="86"/>
      <c r="R285" s="86"/>
      <c r="S285" s="86"/>
      <c r="T285" s="87"/>
      <c r="U285" s="40"/>
      <c r="V285" s="40"/>
      <c r="W285" s="40"/>
      <c r="X285" s="40"/>
      <c r="Y285" s="40"/>
      <c r="Z285" s="40"/>
      <c r="AA285" s="40"/>
      <c r="AB285" s="40"/>
      <c r="AC285" s="40"/>
      <c r="AD285" s="40"/>
      <c r="AE285" s="40"/>
      <c r="AT285" s="19" t="s">
        <v>3188</v>
      </c>
      <c r="AU285" s="19" t="s">
        <v>81</v>
      </c>
    </row>
    <row r="286" s="13" customFormat="1">
      <c r="A286" s="13"/>
      <c r="B286" s="248"/>
      <c r="C286" s="249"/>
      <c r="D286" s="243" t="s">
        <v>297</v>
      </c>
      <c r="E286" s="250" t="s">
        <v>19</v>
      </c>
      <c r="F286" s="251" t="s">
        <v>79</v>
      </c>
      <c r="G286" s="249"/>
      <c r="H286" s="252">
        <v>1</v>
      </c>
      <c r="I286" s="253"/>
      <c r="J286" s="249"/>
      <c r="K286" s="249"/>
      <c r="L286" s="254"/>
      <c r="M286" s="255"/>
      <c r="N286" s="256"/>
      <c r="O286" s="256"/>
      <c r="P286" s="256"/>
      <c r="Q286" s="256"/>
      <c r="R286" s="256"/>
      <c r="S286" s="256"/>
      <c r="T286" s="257"/>
      <c r="U286" s="13"/>
      <c r="V286" s="13"/>
      <c r="W286" s="13"/>
      <c r="X286" s="13"/>
      <c r="Y286" s="13"/>
      <c r="Z286" s="13"/>
      <c r="AA286" s="13"/>
      <c r="AB286" s="13"/>
      <c r="AC286" s="13"/>
      <c r="AD286" s="13"/>
      <c r="AE286" s="13"/>
      <c r="AT286" s="258" t="s">
        <v>297</v>
      </c>
      <c r="AU286" s="258" t="s">
        <v>81</v>
      </c>
      <c r="AV286" s="13" t="s">
        <v>81</v>
      </c>
      <c r="AW286" s="13" t="s">
        <v>33</v>
      </c>
      <c r="AX286" s="13" t="s">
        <v>72</v>
      </c>
      <c r="AY286" s="258" t="s">
        <v>285</v>
      </c>
    </row>
    <row r="287" s="14" customFormat="1">
      <c r="A287" s="14"/>
      <c r="B287" s="259"/>
      <c r="C287" s="260"/>
      <c r="D287" s="243" t="s">
        <v>297</v>
      </c>
      <c r="E287" s="261" t="s">
        <v>19</v>
      </c>
      <c r="F287" s="262" t="s">
        <v>306</v>
      </c>
      <c r="G287" s="260"/>
      <c r="H287" s="263">
        <v>1</v>
      </c>
      <c r="I287" s="264"/>
      <c r="J287" s="260"/>
      <c r="K287" s="260"/>
      <c r="L287" s="265"/>
      <c r="M287" s="266"/>
      <c r="N287" s="267"/>
      <c r="O287" s="267"/>
      <c r="P287" s="267"/>
      <c r="Q287" s="267"/>
      <c r="R287" s="267"/>
      <c r="S287" s="267"/>
      <c r="T287" s="268"/>
      <c r="U287" s="14"/>
      <c r="V287" s="14"/>
      <c r="W287" s="14"/>
      <c r="X287" s="14"/>
      <c r="Y287" s="14"/>
      <c r="Z287" s="14"/>
      <c r="AA287" s="14"/>
      <c r="AB287" s="14"/>
      <c r="AC287" s="14"/>
      <c r="AD287" s="14"/>
      <c r="AE287" s="14"/>
      <c r="AT287" s="269" t="s">
        <v>297</v>
      </c>
      <c r="AU287" s="269" t="s">
        <v>81</v>
      </c>
      <c r="AV287" s="14" t="s">
        <v>91</v>
      </c>
      <c r="AW287" s="14" t="s">
        <v>33</v>
      </c>
      <c r="AX287" s="14" t="s">
        <v>79</v>
      </c>
      <c r="AY287" s="269" t="s">
        <v>285</v>
      </c>
    </row>
    <row r="288" s="12" customFormat="1" ht="25.92" customHeight="1">
      <c r="A288" s="12"/>
      <c r="B288" s="214"/>
      <c r="C288" s="215"/>
      <c r="D288" s="216" t="s">
        <v>71</v>
      </c>
      <c r="E288" s="217" t="s">
        <v>3126</v>
      </c>
      <c r="F288" s="217" t="s">
        <v>3127</v>
      </c>
      <c r="G288" s="215"/>
      <c r="H288" s="215"/>
      <c r="I288" s="218"/>
      <c r="J288" s="219">
        <f>BK288</f>
        <v>0</v>
      </c>
      <c r="K288" s="215"/>
      <c r="L288" s="220"/>
      <c r="M288" s="221"/>
      <c r="N288" s="222"/>
      <c r="O288" s="222"/>
      <c r="P288" s="223">
        <f>P289</f>
        <v>0</v>
      </c>
      <c r="Q288" s="222"/>
      <c r="R288" s="223">
        <f>R289</f>
        <v>0</v>
      </c>
      <c r="S288" s="222"/>
      <c r="T288" s="224">
        <f>T289</f>
        <v>0</v>
      </c>
      <c r="U288" s="12"/>
      <c r="V288" s="12"/>
      <c r="W288" s="12"/>
      <c r="X288" s="12"/>
      <c r="Y288" s="12"/>
      <c r="Z288" s="12"/>
      <c r="AA288" s="12"/>
      <c r="AB288" s="12"/>
      <c r="AC288" s="12"/>
      <c r="AD288" s="12"/>
      <c r="AE288" s="12"/>
      <c r="AR288" s="225" t="s">
        <v>96</v>
      </c>
      <c r="AT288" s="226" t="s">
        <v>71</v>
      </c>
      <c r="AU288" s="226" t="s">
        <v>72</v>
      </c>
      <c r="AY288" s="225" t="s">
        <v>285</v>
      </c>
      <c r="BK288" s="227">
        <f>BK289</f>
        <v>0</v>
      </c>
    </row>
    <row r="289" s="12" customFormat="1" ht="22.8" customHeight="1">
      <c r="A289" s="12"/>
      <c r="B289" s="214"/>
      <c r="C289" s="215"/>
      <c r="D289" s="216" t="s">
        <v>71</v>
      </c>
      <c r="E289" s="228" t="s">
        <v>3164</v>
      </c>
      <c r="F289" s="228" t="s">
        <v>3165</v>
      </c>
      <c r="G289" s="215"/>
      <c r="H289" s="215"/>
      <c r="I289" s="218"/>
      <c r="J289" s="229">
        <f>BK289</f>
        <v>0</v>
      </c>
      <c r="K289" s="215"/>
      <c r="L289" s="220"/>
      <c r="M289" s="221"/>
      <c r="N289" s="222"/>
      <c r="O289" s="222"/>
      <c r="P289" s="223">
        <f>SUM(P290:P316)</f>
        <v>0</v>
      </c>
      <c r="Q289" s="222"/>
      <c r="R289" s="223">
        <f>SUM(R290:R316)</f>
        <v>0</v>
      </c>
      <c r="S289" s="222"/>
      <c r="T289" s="224">
        <f>SUM(T290:T316)</f>
        <v>0</v>
      </c>
      <c r="U289" s="12"/>
      <c r="V289" s="12"/>
      <c r="W289" s="12"/>
      <c r="X289" s="12"/>
      <c r="Y289" s="12"/>
      <c r="Z289" s="12"/>
      <c r="AA289" s="12"/>
      <c r="AB289" s="12"/>
      <c r="AC289" s="12"/>
      <c r="AD289" s="12"/>
      <c r="AE289" s="12"/>
      <c r="AR289" s="225" t="s">
        <v>96</v>
      </c>
      <c r="AT289" s="226" t="s">
        <v>71</v>
      </c>
      <c r="AU289" s="226" t="s">
        <v>79</v>
      </c>
      <c r="AY289" s="225" t="s">
        <v>285</v>
      </c>
      <c r="BK289" s="227">
        <f>SUM(BK290:BK316)</f>
        <v>0</v>
      </c>
    </row>
    <row r="290" s="2" customFormat="1" ht="16.5" customHeight="1">
      <c r="A290" s="40"/>
      <c r="B290" s="41"/>
      <c r="C290" s="230" t="s">
        <v>729</v>
      </c>
      <c r="D290" s="230" t="s">
        <v>287</v>
      </c>
      <c r="E290" s="231" t="s">
        <v>3217</v>
      </c>
      <c r="F290" s="232" t="s">
        <v>3218</v>
      </c>
      <c r="G290" s="233" t="s">
        <v>3219</v>
      </c>
      <c r="H290" s="234">
        <v>6</v>
      </c>
      <c r="I290" s="235"/>
      <c r="J290" s="236">
        <f>ROUND(I290*H290,2)</f>
        <v>0</v>
      </c>
      <c r="K290" s="232" t="s">
        <v>19</v>
      </c>
      <c r="L290" s="46"/>
      <c r="M290" s="237" t="s">
        <v>19</v>
      </c>
      <c r="N290" s="238" t="s">
        <v>43</v>
      </c>
      <c r="O290" s="86"/>
      <c r="P290" s="239">
        <f>O290*H290</f>
        <v>0</v>
      </c>
      <c r="Q290" s="239">
        <v>0</v>
      </c>
      <c r="R290" s="239">
        <f>Q290*H290</f>
        <v>0</v>
      </c>
      <c r="S290" s="239">
        <v>0</v>
      </c>
      <c r="T290" s="240">
        <f>S290*H290</f>
        <v>0</v>
      </c>
      <c r="U290" s="40"/>
      <c r="V290" s="40"/>
      <c r="W290" s="40"/>
      <c r="X290" s="40"/>
      <c r="Y290" s="40"/>
      <c r="Z290" s="40"/>
      <c r="AA290" s="40"/>
      <c r="AB290" s="40"/>
      <c r="AC290" s="40"/>
      <c r="AD290" s="40"/>
      <c r="AE290" s="40"/>
      <c r="AR290" s="241" t="s">
        <v>3133</v>
      </c>
      <c r="AT290" s="241" t="s">
        <v>287</v>
      </c>
      <c r="AU290" s="241" t="s">
        <v>81</v>
      </c>
      <c r="AY290" s="19" t="s">
        <v>285</v>
      </c>
      <c r="BE290" s="242">
        <f>IF(N290="základní",J290,0)</f>
        <v>0</v>
      </c>
      <c r="BF290" s="242">
        <f>IF(N290="snížená",J290,0)</f>
        <v>0</v>
      </c>
      <c r="BG290" s="242">
        <f>IF(N290="zákl. přenesená",J290,0)</f>
        <v>0</v>
      </c>
      <c r="BH290" s="242">
        <f>IF(N290="sníž. přenesená",J290,0)</f>
        <v>0</v>
      </c>
      <c r="BI290" s="242">
        <f>IF(N290="nulová",J290,0)</f>
        <v>0</v>
      </c>
      <c r="BJ290" s="19" t="s">
        <v>79</v>
      </c>
      <c r="BK290" s="242">
        <f>ROUND(I290*H290,2)</f>
        <v>0</v>
      </c>
      <c r="BL290" s="19" t="s">
        <v>3133</v>
      </c>
      <c r="BM290" s="241" t="s">
        <v>5319</v>
      </c>
    </row>
    <row r="291" s="2" customFormat="1">
      <c r="A291" s="40"/>
      <c r="B291" s="41"/>
      <c r="C291" s="42"/>
      <c r="D291" s="243" t="s">
        <v>293</v>
      </c>
      <c r="E291" s="42"/>
      <c r="F291" s="244" t="s">
        <v>3945</v>
      </c>
      <c r="G291" s="42"/>
      <c r="H291" s="42"/>
      <c r="I291" s="150"/>
      <c r="J291" s="42"/>
      <c r="K291" s="42"/>
      <c r="L291" s="46"/>
      <c r="M291" s="245"/>
      <c r="N291" s="246"/>
      <c r="O291" s="86"/>
      <c r="P291" s="86"/>
      <c r="Q291" s="86"/>
      <c r="R291" s="86"/>
      <c r="S291" s="86"/>
      <c r="T291" s="87"/>
      <c r="U291" s="40"/>
      <c r="V291" s="40"/>
      <c r="W291" s="40"/>
      <c r="X291" s="40"/>
      <c r="Y291" s="40"/>
      <c r="Z291" s="40"/>
      <c r="AA291" s="40"/>
      <c r="AB291" s="40"/>
      <c r="AC291" s="40"/>
      <c r="AD291" s="40"/>
      <c r="AE291" s="40"/>
      <c r="AT291" s="19" t="s">
        <v>293</v>
      </c>
      <c r="AU291" s="19" t="s">
        <v>81</v>
      </c>
    </row>
    <row r="292" s="13" customFormat="1">
      <c r="A292" s="13"/>
      <c r="B292" s="248"/>
      <c r="C292" s="249"/>
      <c r="D292" s="243" t="s">
        <v>297</v>
      </c>
      <c r="E292" s="250" t="s">
        <v>19</v>
      </c>
      <c r="F292" s="251" t="s">
        <v>105</v>
      </c>
      <c r="G292" s="249"/>
      <c r="H292" s="252">
        <v>6</v>
      </c>
      <c r="I292" s="253"/>
      <c r="J292" s="249"/>
      <c r="K292" s="249"/>
      <c r="L292" s="254"/>
      <c r="M292" s="255"/>
      <c r="N292" s="256"/>
      <c r="O292" s="256"/>
      <c r="P292" s="256"/>
      <c r="Q292" s="256"/>
      <c r="R292" s="256"/>
      <c r="S292" s="256"/>
      <c r="T292" s="257"/>
      <c r="U292" s="13"/>
      <c r="V292" s="13"/>
      <c r="W292" s="13"/>
      <c r="X292" s="13"/>
      <c r="Y292" s="13"/>
      <c r="Z292" s="13"/>
      <c r="AA292" s="13"/>
      <c r="AB292" s="13"/>
      <c r="AC292" s="13"/>
      <c r="AD292" s="13"/>
      <c r="AE292" s="13"/>
      <c r="AT292" s="258" t="s">
        <v>297</v>
      </c>
      <c r="AU292" s="258" t="s">
        <v>81</v>
      </c>
      <c r="AV292" s="13" t="s">
        <v>81</v>
      </c>
      <c r="AW292" s="13" t="s">
        <v>33</v>
      </c>
      <c r="AX292" s="13" t="s">
        <v>79</v>
      </c>
      <c r="AY292" s="258" t="s">
        <v>285</v>
      </c>
    </row>
    <row r="293" s="2" customFormat="1" ht="16.5" customHeight="1">
      <c r="A293" s="40"/>
      <c r="B293" s="41"/>
      <c r="C293" s="230" t="s">
        <v>734</v>
      </c>
      <c r="D293" s="230" t="s">
        <v>287</v>
      </c>
      <c r="E293" s="231" t="s">
        <v>3222</v>
      </c>
      <c r="F293" s="232" t="s">
        <v>3223</v>
      </c>
      <c r="G293" s="233" t="s">
        <v>3219</v>
      </c>
      <c r="H293" s="234">
        <v>8</v>
      </c>
      <c r="I293" s="235"/>
      <c r="J293" s="236">
        <f>ROUND(I293*H293,2)</f>
        <v>0</v>
      </c>
      <c r="K293" s="232" t="s">
        <v>19</v>
      </c>
      <c r="L293" s="46"/>
      <c r="M293" s="237" t="s">
        <v>19</v>
      </c>
      <c r="N293" s="238" t="s">
        <v>43</v>
      </c>
      <c r="O293" s="86"/>
      <c r="P293" s="239">
        <f>O293*H293</f>
        <v>0</v>
      </c>
      <c r="Q293" s="239">
        <v>0</v>
      </c>
      <c r="R293" s="239">
        <f>Q293*H293</f>
        <v>0</v>
      </c>
      <c r="S293" s="239">
        <v>0</v>
      </c>
      <c r="T293" s="240">
        <f>S293*H293</f>
        <v>0</v>
      </c>
      <c r="U293" s="40"/>
      <c r="V293" s="40"/>
      <c r="W293" s="40"/>
      <c r="X293" s="40"/>
      <c r="Y293" s="40"/>
      <c r="Z293" s="40"/>
      <c r="AA293" s="40"/>
      <c r="AB293" s="40"/>
      <c r="AC293" s="40"/>
      <c r="AD293" s="40"/>
      <c r="AE293" s="40"/>
      <c r="AR293" s="241" t="s">
        <v>3133</v>
      </c>
      <c r="AT293" s="241" t="s">
        <v>287</v>
      </c>
      <c r="AU293" s="241" t="s">
        <v>81</v>
      </c>
      <c r="AY293" s="19" t="s">
        <v>285</v>
      </c>
      <c r="BE293" s="242">
        <f>IF(N293="základní",J293,0)</f>
        <v>0</v>
      </c>
      <c r="BF293" s="242">
        <f>IF(N293="snížená",J293,0)</f>
        <v>0</v>
      </c>
      <c r="BG293" s="242">
        <f>IF(N293="zákl. přenesená",J293,0)</f>
        <v>0</v>
      </c>
      <c r="BH293" s="242">
        <f>IF(N293="sníž. přenesená",J293,0)</f>
        <v>0</v>
      </c>
      <c r="BI293" s="242">
        <f>IF(N293="nulová",J293,0)</f>
        <v>0</v>
      </c>
      <c r="BJ293" s="19" t="s">
        <v>79</v>
      </c>
      <c r="BK293" s="242">
        <f>ROUND(I293*H293,2)</f>
        <v>0</v>
      </c>
      <c r="BL293" s="19" t="s">
        <v>3133</v>
      </c>
      <c r="BM293" s="241" t="s">
        <v>5320</v>
      </c>
    </row>
    <row r="294" s="2" customFormat="1">
      <c r="A294" s="40"/>
      <c r="B294" s="41"/>
      <c r="C294" s="42"/>
      <c r="D294" s="243" t="s">
        <v>293</v>
      </c>
      <c r="E294" s="42"/>
      <c r="F294" s="244" t="s">
        <v>3223</v>
      </c>
      <c r="G294" s="42"/>
      <c r="H294" s="42"/>
      <c r="I294" s="150"/>
      <c r="J294" s="42"/>
      <c r="K294" s="42"/>
      <c r="L294" s="46"/>
      <c r="M294" s="245"/>
      <c r="N294" s="246"/>
      <c r="O294" s="86"/>
      <c r="P294" s="86"/>
      <c r="Q294" s="86"/>
      <c r="R294" s="86"/>
      <c r="S294" s="86"/>
      <c r="T294" s="87"/>
      <c r="U294" s="40"/>
      <c r="V294" s="40"/>
      <c r="W294" s="40"/>
      <c r="X294" s="40"/>
      <c r="Y294" s="40"/>
      <c r="Z294" s="40"/>
      <c r="AA294" s="40"/>
      <c r="AB294" s="40"/>
      <c r="AC294" s="40"/>
      <c r="AD294" s="40"/>
      <c r="AE294" s="40"/>
      <c r="AT294" s="19" t="s">
        <v>293</v>
      </c>
      <c r="AU294" s="19" t="s">
        <v>81</v>
      </c>
    </row>
    <row r="295" s="13" customFormat="1">
      <c r="A295" s="13"/>
      <c r="B295" s="248"/>
      <c r="C295" s="249"/>
      <c r="D295" s="243" t="s">
        <v>297</v>
      </c>
      <c r="E295" s="250" t="s">
        <v>19</v>
      </c>
      <c r="F295" s="251" t="s">
        <v>119</v>
      </c>
      <c r="G295" s="249"/>
      <c r="H295" s="252">
        <v>8</v>
      </c>
      <c r="I295" s="253"/>
      <c r="J295" s="249"/>
      <c r="K295" s="249"/>
      <c r="L295" s="254"/>
      <c r="M295" s="255"/>
      <c r="N295" s="256"/>
      <c r="O295" s="256"/>
      <c r="P295" s="256"/>
      <c r="Q295" s="256"/>
      <c r="R295" s="256"/>
      <c r="S295" s="256"/>
      <c r="T295" s="257"/>
      <c r="U295" s="13"/>
      <c r="V295" s="13"/>
      <c r="W295" s="13"/>
      <c r="X295" s="13"/>
      <c r="Y295" s="13"/>
      <c r="Z295" s="13"/>
      <c r="AA295" s="13"/>
      <c r="AB295" s="13"/>
      <c r="AC295" s="13"/>
      <c r="AD295" s="13"/>
      <c r="AE295" s="13"/>
      <c r="AT295" s="258" t="s">
        <v>297</v>
      </c>
      <c r="AU295" s="258" t="s">
        <v>81</v>
      </c>
      <c r="AV295" s="13" t="s">
        <v>81</v>
      </c>
      <c r="AW295" s="13" t="s">
        <v>33</v>
      </c>
      <c r="AX295" s="13" t="s">
        <v>79</v>
      </c>
      <c r="AY295" s="258" t="s">
        <v>285</v>
      </c>
    </row>
    <row r="296" s="2" customFormat="1" ht="16.5" customHeight="1">
      <c r="A296" s="40"/>
      <c r="B296" s="41"/>
      <c r="C296" s="230" t="s">
        <v>740</v>
      </c>
      <c r="D296" s="230" t="s">
        <v>287</v>
      </c>
      <c r="E296" s="231" t="s">
        <v>5321</v>
      </c>
      <c r="F296" s="232" t="s">
        <v>3226</v>
      </c>
      <c r="G296" s="233" t="s">
        <v>609</v>
      </c>
      <c r="H296" s="234">
        <v>1</v>
      </c>
      <c r="I296" s="235"/>
      <c r="J296" s="236">
        <f>ROUND(I296*H296,2)</f>
        <v>0</v>
      </c>
      <c r="K296" s="232" t="s">
        <v>19</v>
      </c>
      <c r="L296" s="46"/>
      <c r="M296" s="237" t="s">
        <v>19</v>
      </c>
      <c r="N296" s="238" t="s">
        <v>43</v>
      </c>
      <c r="O296" s="86"/>
      <c r="P296" s="239">
        <f>O296*H296</f>
        <v>0</v>
      </c>
      <c r="Q296" s="239">
        <v>0</v>
      </c>
      <c r="R296" s="239">
        <f>Q296*H296</f>
        <v>0</v>
      </c>
      <c r="S296" s="239">
        <v>0</v>
      </c>
      <c r="T296" s="240">
        <f>S296*H296</f>
        <v>0</v>
      </c>
      <c r="U296" s="40"/>
      <c r="V296" s="40"/>
      <c r="W296" s="40"/>
      <c r="X296" s="40"/>
      <c r="Y296" s="40"/>
      <c r="Z296" s="40"/>
      <c r="AA296" s="40"/>
      <c r="AB296" s="40"/>
      <c r="AC296" s="40"/>
      <c r="AD296" s="40"/>
      <c r="AE296" s="40"/>
      <c r="AR296" s="241" t="s">
        <v>3133</v>
      </c>
      <c r="AT296" s="241" t="s">
        <v>287</v>
      </c>
      <c r="AU296" s="241" t="s">
        <v>81</v>
      </c>
      <c r="AY296" s="19" t="s">
        <v>285</v>
      </c>
      <c r="BE296" s="242">
        <f>IF(N296="základní",J296,0)</f>
        <v>0</v>
      </c>
      <c r="BF296" s="242">
        <f>IF(N296="snížená",J296,0)</f>
        <v>0</v>
      </c>
      <c r="BG296" s="242">
        <f>IF(N296="zákl. přenesená",J296,0)</f>
        <v>0</v>
      </c>
      <c r="BH296" s="242">
        <f>IF(N296="sníž. přenesená",J296,0)</f>
        <v>0</v>
      </c>
      <c r="BI296" s="242">
        <f>IF(N296="nulová",J296,0)</f>
        <v>0</v>
      </c>
      <c r="BJ296" s="19" t="s">
        <v>79</v>
      </c>
      <c r="BK296" s="242">
        <f>ROUND(I296*H296,2)</f>
        <v>0</v>
      </c>
      <c r="BL296" s="19" t="s">
        <v>3133</v>
      </c>
      <c r="BM296" s="241" t="s">
        <v>5322</v>
      </c>
    </row>
    <row r="297" s="2" customFormat="1">
      <c r="A297" s="40"/>
      <c r="B297" s="41"/>
      <c r="C297" s="42"/>
      <c r="D297" s="243" t="s">
        <v>293</v>
      </c>
      <c r="E297" s="42"/>
      <c r="F297" s="244" t="s">
        <v>3226</v>
      </c>
      <c r="G297" s="42"/>
      <c r="H297" s="42"/>
      <c r="I297" s="150"/>
      <c r="J297" s="42"/>
      <c r="K297" s="42"/>
      <c r="L297" s="46"/>
      <c r="M297" s="245"/>
      <c r="N297" s="246"/>
      <c r="O297" s="86"/>
      <c r="P297" s="86"/>
      <c r="Q297" s="86"/>
      <c r="R297" s="86"/>
      <c r="S297" s="86"/>
      <c r="T297" s="87"/>
      <c r="U297" s="40"/>
      <c r="V297" s="40"/>
      <c r="W297" s="40"/>
      <c r="X297" s="40"/>
      <c r="Y297" s="40"/>
      <c r="Z297" s="40"/>
      <c r="AA297" s="40"/>
      <c r="AB297" s="40"/>
      <c r="AC297" s="40"/>
      <c r="AD297" s="40"/>
      <c r="AE297" s="40"/>
      <c r="AT297" s="19" t="s">
        <v>293</v>
      </c>
      <c r="AU297" s="19" t="s">
        <v>81</v>
      </c>
    </row>
    <row r="298" s="13" customFormat="1">
      <c r="A298" s="13"/>
      <c r="B298" s="248"/>
      <c r="C298" s="249"/>
      <c r="D298" s="243" t="s">
        <v>297</v>
      </c>
      <c r="E298" s="250" t="s">
        <v>19</v>
      </c>
      <c r="F298" s="251" t="s">
        <v>79</v>
      </c>
      <c r="G298" s="249"/>
      <c r="H298" s="252">
        <v>1</v>
      </c>
      <c r="I298" s="253"/>
      <c r="J298" s="249"/>
      <c r="K298" s="249"/>
      <c r="L298" s="254"/>
      <c r="M298" s="255"/>
      <c r="N298" s="256"/>
      <c r="O298" s="256"/>
      <c r="P298" s="256"/>
      <c r="Q298" s="256"/>
      <c r="R298" s="256"/>
      <c r="S298" s="256"/>
      <c r="T298" s="257"/>
      <c r="U298" s="13"/>
      <c r="V298" s="13"/>
      <c r="W298" s="13"/>
      <c r="X298" s="13"/>
      <c r="Y298" s="13"/>
      <c r="Z298" s="13"/>
      <c r="AA298" s="13"/>
      <c r="AB298" s="13"/>
      <c r="AC298" s="13"/>
      <c r="AD298" s="13"/>
      <c r="AE298" s="13"/>
      <c r="AT298" s="258" t="s">
        <v>297</v>
      </c>
      <c r="AU298" s="258" t="s">
        <v>81</v>
      </c>
      <c r="AV298" s="13" t="s">
        <v>81</v>
      </c>
      <c r="AW298" s="13" t="s">
        <v>33</v>
      </c>
      <c r="AX298" s="13" t="s">
        <v>79</v>
      </c>
      <c r="AY298" s="258" t="s">
        <v>285</v>
      </c>
    </row>
    <row r="299" s="2" customFormat="1" ht="16.5" customHeight="1">
      <c r="A299" s="40"/>
      <c r="B299" s="41"/>
      <c r="C299" s="230" t="s">
        <v>747</v>
      </c>
      <c r="D299" s="230" t="s">
        <v>287</v>
      </c>
      <c r="E299" s="231" t="s">
        <v>5323</v>
      </c>
      <c r="F299" s="232" t="s">
        <v>3229</v>
      </c>
      <c r="G299" s="233" t="s">
        <v>3219</v>
      </c>
      <c r="H299" s="234">
        <v>2</v>
      </c>
      <c r="I299" s="235"/>
      <c r="J299" s="236">
        <f>ROUND(I299*H299,2)</f>
        <v>0</v>
      </c>
      <c r="K299" s="232" t="s">
        <v>19</v>
      </c>
      <c r="L299" s="46"/>
      <c r="M299" s="237" t="s">
        <v>19</v>
      </c>
      <c r="N299" s="238" t="s">
        <v>43</v>
      </c>
      <c r="O299" s="86"/>
      <c r="P299" s="239">
        <f>O299*H299</f>
        <v>0</v>
      </c>
      <c r="Q299" s="239">
        <v>0</v>
      </c>
      <c r="R299" s="239">
        <f>Q299*H299</f>
        <v>0</v>
      </c>
      <c r="S299" s="239">
        <v>0</v>
      </c>
      <c r="T299" s="240">
        <f>S299*H299</f>
        <v>0</v>
      </c>
      <c r="U299" s="40"/>
      <c r="V299" s="40"/>
      <c r="W299" s="40"/>
      <c r="X299" s="40"/>
      <c r="Y299" s="40"/>
      <c r="Z299" s="40"/>
      <c r="AA299" s="40"/>
      <c r="AB299" s="40"/>
      <c r="AC299" s="40"/>
      <c r="AD299" s="40"/>
      <c r="AE299" s="40"/>
      <c r="AR299" s="241" t="s">
        <v>3133</v>
      </c>
      <c r="AT299" s="241" t="s">
        <v>287</v>
      </c>
      <c r="AU299" s="241" t="s">
        <v>81</v>
      </c>
      <c r="AY299" s="19" t="s">
        <v>285</v>
      </c>
      <c r="BE299" s="242">
        <f>IF(N299="základní",J299,0)</f>
        <v>0</v>
      </c>
      <c r="BF299" s="242">
        <f>IF(N299="snížená",J299,0)</f>
        <v>0</v>
      </c>
      <c r="BG299" s="242">
        <f>IF(N299="zákl. přenesená",J299,0)</f>
        <v>0</v>
      </c>
      <c r="BH299" s="242">
        <f>IF(N299="sníž. přenesená",J299,0)</f>
        <v>0</v>
      </c>
      <c r="BI299" s="242">
        <f>IF(N299="nulová",J299,0)</f>
        <v>0</v>
      </c>
      <c r="BJ299" s="19" t="s">
        <v>79</v>
      </c>
      <c r="BK299" s="242">
        <f>ROUND(I299*H299,2)</f>
        <v>0</v>
      </c>
      <c r="BL299" s="19" t="s">
        <v>3133</v>
      </c>
      <c r="BM299" s="241" t="s">
        <v>5324</v>
      </c>
    </row>
    <row r="300" s="2" customFormat="1">
      <c r="A300" s="40"/>
      <c r="B300" s="41"/>
      <c r="C300" s="42"/>
      <c r="D300" s="243" t="s">
        <v>293</v>
      </c>
      <c r="E300" s="42"/>
      <c r="F300" s="244" t="s">
        <v>3229</v>
      </c>
      <c r="G300" s="42"/>
      <c r="H300" s="42"/>
      <c r="I300" s="150"/>
      <c r="J300" s="42"/>
      <c r="K300" s="42"/>
      <c r="L300" s="46"/>
      <c r="M300" s="245"/>
      <c r="N300" s="246"/>
      <c r="O300" s="86"/>
      <c r="P300" s="86"/>
      <c r="Q300" s="86"/>
      <c r="R300" s="86"/>
      <c r="S300" s="86"/>
      <c r="T300" s="87"/>
      <c r="U300" s="40"/>
      <c r="V300" s="40"/>
      <c r="W300" s="40"/>
      <c r="X300" s="40"/>
      <c r="Y300" s="40"/>
      <c r="Z300" s="40"/>
      <c r="AA300" s="40"/>
      <c r="AB300" s="40"/>
      <c r="AC300" s="40"/>
      <c r="AD300" s="40"/>
      <c r="AE300" s="40"/>
      <c r="AT300" s="19" t="s">
        <v>293</v>
      </c>
      <c r="AU300" s="19" t="s">
        <v>81</v>
      </c>
    </row>
    <row r="301" s="13" customFormat="1">
      <c r="A301" s="13"/>
      <c r="B301" s="248"/>
      <c r="C301" s="249"/>
      <c r="D301" s="243" t="s">
        <v>297</v>
      </c>
      <c r="E301" s="250" t="s">
        <v>19</v>
      </c>
      <c r="F301" s="251" t="s">
        <v>81</v>
      </c>
      <c r="G301" s="249"/>
      <c r="H301" s="252">
        <v>2</v>
      </c>
      <c r="I301" s="253"/>
      <c r="J301" s="249"/>
      <c r="K301" s="249"/>
      <c r="L301" s="254"/>
      <c r="M301" s="255"/>
      <c r="N301" s="256"/>
      <c r="O301" s="256"/>
      <c r="P301" s="256"/>
      <c r="Q301" s="256"/>
      <c r="R301" s="256"/>
      <c r="S301" s="256"/>
      <c r="T301" s="257"/>
      <c r="U301" s="13"/>
      <c r="V301" s="13"/>
      <c r="W301" s="13"/>
      <c r="X301" s="13"/>
      <c r="Y301" s="13"/>
      <c r="Z301" s="13"/>
      <c r="AA301" s="13"/>
      <c r="AB301" s="13"/>
      <c r="AC301" s="13"/>
      <c r="AD301" s="13"/>
      <c r="AE301" s="13"/>
      <c r="AT301" s="258" t="s">
        <v>297</v>
      </c>
      <c r="AU301" s="258" t="s">
        <v>81</v>
      </c>
      <c r="AV301" s="13" t="s">
        <v>81</v>
      </c>
      <c r="AW301" s="13" t="s">
        <v>33</v>
      </c>
      <c r="AX301" s="13" t="s">
        <v>79</v>
      </c>
      <c r="AY301" s="258" t="s">
        <v>285</v>
      </c>
    </row>
    <row r="302" s="2" customFormat="1" ht="16.5" customHeight="1">
      <c r="A302" s="40"/>
      <c r="B302" s="41"/>
      <c r="C302" s="230" t="s">
        <v>753</v>
      </c>
      <c r="D302" s="230" t="s">
        <v>287</v>
      </c>
      <c r="E302" s="231" t="s">
        <v>5325</v>
      </c>
      <c r="F302" s="232" t="s">
        <v>3232</v>
      </c>
      <c r="G302" s="233" t="s">
        <v>609</v>
      </c>
      <c r="H302" s="234">
        <v>1</v>
      </c>
      <c r="I302" s="235"/>
      <c r="J302" s="236">
        <f>ROUND(I302*H302,2)</f>
        <v>0</v>
      </c>
      <c r="K302" s="232" t="s">
        <v>19</v>
      </c>
      <c r="L302" s="46"/>
      <c r="M302" s="237" t="s">
        <v>19</v>
      </c>
      <c r="N302" s="238" t="s">
        <v>43</v>
      </c>
      <c r="O302" s="86"/>
      <c r="P302" s="239">
        <f>O302*H302</f>
        <v>0</v>
      </c>
      <c r="Q302" s="239">
        <v>0</v>
      </c>
      <c r="R302" s="239">
        <f>Q302*H302</f>
        <v>0</v>
      </c>
      <c r="S302" s="239">
        <v>0</v>
      </c>
      <c r="T302" s="240">
        <f>S302*H302</f>
        <v>0</v>
      </c>
      <c r="U302" s="40"/>
      <c r="V302" s="40"/>
      <c r="W302" s="40"/>
      <c r="X302" s="40"/>
      <c r="Y302" s="40"/>
      <c r="Z302" s="40"/>
      <c r="AA302" s="40"/>
      <c r="AB302" s="40"/>
      <c r="AC302" s="40"/>
      <c r="AD302" s="40"/>
      <c r="AE302" s="40"/>
      <c r="AR302" s="241" t="s">
        <v>3133</v>
      </c>
      <c r="AT302" s="241" t="s">
        <v>287</v>
      </c>
      <c r="AU302" s="241" t="s">
        <v>81</v>
      </c>
      <c r="AY302" s="19" t="s">
        <v>285</v>
      </c>
      <c r="BE302" s="242">
        <f>IF(N302="základní",J302,0)</f>
        <v>0</v>
      </c>
      <c r="BF302" s="242">
        <f>IF(N302="snížená",J302,0)</f>
        <v>0</v>
      </c>
      <c r="BG302" s="242">
        <f>IF(N302="zákl. přenesená",J302,0)</f>
        <v>0</v>
      </c>
      <c r="BH302" s="242">
        <f>IF(N302="sníž. přenesená",J302,0)</f>
        <v>0</v>
      </c>
      <c r="BI302" s="242">
        <f>IF(N302="nulová",J302,0)</f>
        <v>0</v>
      </c>
      <c r="BJ302" s="19" t="s">
        <v>79</v>
      </c>
      <c r="BK302" s="242">
        <f>ROUND(I302*H302,2)</f>
        <v>0</v>
      </c>
      <c r="BL302" s="19" t="s">
        <v>3133</v>
      </c>
      <c r="BM302" s="241" t="s">
        <v>5326</v>
      </c>
    </row>
    <row r="303" s="2" customFormat="1">
      <c r="A303" s="40"/>
      <c r="B303" s="41"/>
      <c r="C303" s="42"/>
      <c r="D303" s="243" t="s">
        <v>293</v>
      </c>
      <c r="E303" s="42"/>
      <c r="F303" s="244" t="s">
        <v>3232</v>
      </c>
      <c r="G303" s="42"/>
      <c r="H303" s="42"/>
      <c r="I303" s="150"/>
      <c r="J303" s="42"/>
      <c r="K303" s="42"/>
      <c r="L303" s="46"/>
      <c r="M303" s="245"/>
      <c r="N303" s="246"/>
      <c r="O303" s="86"/>
      <c r="P303" s="86"/>
      <c r="Q303" s="86"/>
      <c r="R303" s="86"/>
      <c r="S303" s="86"/>
      <c r="T303" s="87"/>
      <c r="U303" s="40"/>
      <c r="V303" s="40"/>
      <c r="W303" s="40"/>
      <c r="X303" s="40"/>
      <c r="Y303" s="40"/>
      <c r="Z303" s="40"/>
      <c r="AA303" s="40"/>
      <c r="AB303" s="40"/>
      <c r="AC303" s="40"/>
      <c r="AD303" s="40"/>
      <c r="AE303" s="40"/>
      <c r="AT303" s="19" t="s">
        <v>293</v>
      </c>
      <c r="AU303" s="19" t="s">
        <v>81</v>
      </c>
    </row>
    <row r="304" s="13" customFormat="1">
      <c r="A304" s="13"/>
      <c r="B304" s="248"/>
      <c r="C304" s="249"/>
      <c r="D304" s="243" t="s">
        <v>297</v>
      </c>
      <c r="E304" s="250" t="s">
        <v>19</v>
      </c>
      <c r="F304" s="251" t="s">
        <v>79</v>
      </c>
      <c r="G304" s="249"/>
      <c r="H304" s="252">
        <v>1</v>
      </c>
      <c r="I304" s="253"/>
      <c r="J304" s="249"/>
      <c r="K304" s="249"/>
      <c r="L304" s="254"/>
      <c r="M304" s="255"/>
      <c r="N304" s="256"/>
      <c r="O304" s="256"/>
      <c r="P304" s="256"/>
      <c r="Q304" s="256"/>
      <c r="R304" s="256"/>
      <c r="S304" s="256"/>
      <c r="T304" s="257"/>
      <c r="U304" s="13"/>
      <c r="V304" s="13"/>
      <c r="W304" s="13"/>
      <c r="X304" s="13"/>
      <c r="Y304" s="13"/>
      <c r="Z304" s="13"/>
      <c r="AA304" s="13"/>
      <c r="AB304" s="13"/>
      <c r="AC304" s="13"/>
      <c r="AD304" s="13"/>
      <c r="AE304" s="13"/>
      <c r="AT304" s="258" t="s">
        <v>297</v>
      </c>
      <c r="AU304" s="258" t="s">
        <v>81</v>
      </c>
      <c r="AV304" s="13" t="s">
        <v>81</v>
      </c>
      <c r="AW304" s="13" t="s">
        <v>33</v>
      </c>
      <c r="AX304" s="13" t="s">
        <v>79</v>
      </c>
      <c r="AY304" s="258" t="s">
        <v>285</v>
      </c>
    </row>
    <row r="305" s="2" customFormat="1" ht="16.5" customHeight="1">
      <c r="A305" s="40"/>
      <c r="B305" s="41"/>
      <c r="C305" s="230" t="s">
        <v>759</v>
      </c>
      <c r="D305" s="230" t="s">
        <v>287</v>
      </c>
      <c r="E305" s="231" t="s">
        <v>3234</v>
      </c>
      <c r="F305" s="232" t="s">
        <v>3235</v>
      </c>
      <c r="G305" s="233" t="s">
        <v>3219</v>
      </c>
      <c r="H305" s="234">
        <v>2</v>
      </c>
      <c r="I305" s="235"/>
      <c r="J305" s="236">
        <f>ROUND(I305*H305,2)</f>
        <v>0</v>
      </c>
      <c r="K305" s="232" t="s">
        <v>19</v>
      </c>
      <c r="L305" s="46"/>
      <c r="M305" s="237" t="s">
        <v>19</v>
      </c>
      <c r="N305" s="238" t="s">
        <v>43</v>
      </c>
      <c r="O305" s="86"/>
      <c r="P305" s="239">
        <f>O305*H305</f>
        <v>0</v>
      </c>
      <c r="Q305" s="239">
        <v>0</v>
      </c>
      <c r="R305" s="239">
        <f>Q305*H305</f>
        <v>0</v>
      </c>
      <c r="S305" s="239">
        <v>0</v>
      </c>
      <c r="T305" s="240">
        <f>S305*H305</f>
        <v>0</v>
      </c>
      <c r="U305" s="40"/>
      <c r="V305" s="40"/>
      <c r="W305" s="40"/>
      <c r="X305" s="40"/>
      <c r="Y305" s="40"/>
      <c r="Z305" s="40"/>
      <c r="AA305" s="40"/>
      <c r="AB305" s="40"/>
      <c r="AC305" s="40"/>
      <c r="AD305" s="40"/>
      <c r="AE305" s="40"/>
      <c r="AR305" s="241" t="s">
        <v>3133</v>
      </c>
      <c r="AT305" s="241" t="s">
        <v>287</v>
      </c>
      <c r="AU305" s="241" t="s">
        <v>81</v>
      </c>
      <c r="AY305" s="19" t="s">
        <v>285</v>
      </c>
      <c r="BE305" s="242">
        <f>IF(N305="základní",J305,0)</f>
        <v>0</v>
      </c>
      <c r="BF305" s="242">
        <f>IF(N305="snížená",J305,0)</f>
        <v>0</v>
      </c>
      <c r="BG305" s="242">
        <f>IF(N305="zákl. přenesená",J305,0)</f>
        <v>0</v>
      </c>
      <c r="BH305" s="242">
        <f>IF(N305="sníž. přenesená",J305,0)</f>
        <v>0</v>
      </c>
      <c r="BI305" s="242">
        <f>IF(N305="nulová",J305,0)</f>
        <v>0</v>
      </c>
      <c r="BJ305" s="19" t="s">
        <v>79</v>
      </c>
      <c r="BK305" s="242">
        <f>ROUND(I305*H305,2)</f>
        <v>0</v>
      </c>
      <c r="BL305" s="19" t="s">
        <v>3133</v>
      </c>
      <c r="BM305" s="241" t="s">
        <v>5327</v>
      </c>
    </row>
    <row r="306" s="2" customFormat="1">
      <c r="A306" s="40"/>
      <c r="B306" s="41"/>
      <c r="C306" s="42"/>
      <c r="D306" s="243" t="s">
        <v>293</v>
      </c>
      <c r="E306" s="42"/>
      <c r="F306" s="244" t="s">
        <v>3235</v>
      </c>
      <c r="G306" s="42"/>
      <c r="H306" s="42"/>
      <c r="I306" s="150"/>
      <c r="J306" s="42"/>
      <c r="K306" s="42"/>
      <c r="L306" s="46"/>
      <c r="M306" s="245"/>
      <c r="N306" s="246"/>
      <c r="O306" s="86"/>
      <c r="P306" s="86"/>
      <c r="Q306" s="86"/>
      <c r="R306" s="86"/>
      <c r="S306" s="86"/>
      <c r="T306" s="87"/>
      <c r="U306" s="40"/>
      <c r="V306" s="40"/>
      <c r="W306" s="40"/>
      <c r="X306" s="40"/>
      <c r="Y306" s="40"/>
      <c r="Z306" s="40"/>
      <c r="AA306" s="40"/>
      <c r="AB306" s="40"/>
      <c r="AC306" s="40"/>
      <c r="AD306" s="40"/>
      <c r="AE306" s="40"/>
      <c r="AT306" s="19" t="s">
        <v>293</v>
      </c>
      <c r="AU306" s="19" t="s">
        <v>81</v>
      </c>
    </row>
    <row r="307" s="13" customFormat="1">
      <c r="A307" s="13"/>
      <c r="B307" s="248"/>
      <c r="C307" s="249"/>
      <c r="D307" s="243" t="s">
        <v>297</v>
      </c>
      <c r="E307" s="250" t="s">
        <v>19</v>
      </c>
      <c r="F307" s="251" t="s">
        <v>81</v>
      </c>
      <c r="G307" s="249"/>
      <c r="H307" s="252">
        <v>2</v>
      </c>
      <c r="I307" s="253"/>
      <c r="J307" s="249"/>
      <c r="K307" s="249"/>
      <c r="L307" s="254"/>
      <c r="M307" s="255"/>
      <c r="N307" s="256"/>
      <c r="O307" s="256"/>
      <c r="P307" s="256"/>
      <c r="Q307" s="256"/>
      <c r="R307" s="256"/>
      <c r="S307" s="256"/>
      <c r="T307" s="257"/>
      <c r="U307" s="13"/>
      <c r="V307" s="13"/>
      <c r="W307" s="13"/>
      <c r="X307" s="13"/>
      <c r="Y307" s="13"/>
      <c r="Z307" s="13"/>
      <c r="AA307" s="13"/>
      <c r="AB307" s="13"/>
      <c r="AC307" s="13"/>
      <c r="AD307" s="13"/>
      <c r="AE307" s="13"/>
      <c r="AT307" s="258" t="s">
        <v>297</v>
      </c>
      <c r="AU307" s="258" t="s">
        <v>81</v>
      </c>
      <c r="AV307" s="13" t="s">
        <v>81</v>
      </c>
      <c r="AW307" s="13" t="s">
        <v>33</v>
      </c>
      <c r="AX307" s="13" t="s">
        <v>79</v>
      </c>
      <c r="AY307" s="258" t="s">
        <v>285</v>
      </c>
    </row>
    <row r="308" s="2" customFormat="1" ht="16.5" customHeight="1">
      <c r="A308" s="40"/>
      <c r="B308" s="41"/>
      <c r="C308" s="230" t="s">
        <v>764</v>
      </c>
      <c r="D308" s="230" t="s">
        <v>287</v>
      </c>
      <c r="E308" s="231" t="s">
        <v>5328</v>
      </c>
      <c r="F308" s="232" t="s">
        <v>3238</v>
      </c>
      <c r="G308" s="233" t="s">
        <v>3219</v>
      </c>
      <c r="H308" s="234">
        <v>2</v>
      </c>
      <c r="I308" s="235"/>
      <c r="J308" s="236">
        <f>ROUND(I308*H308,2)</f>
        <v>0</v>
      </c>
      <c r="K308" s="232" t="s">
        <v>19</v>
      </c>
      <c r="L308" s="46"/>
      <c r="M308" s="237" t="s">
        <v>19</v>
      </c>
      <c r="N308" s="238" t="s">
        <v>43</v>
      </c>
      <c r="O308" s="86"/>
      <c r="P308" s="239">
        <f>O308*H308</f>
        <v>0</v>
      </c>
      <c r="Q308" s="239">
        <v>0</v>
      </c>
      <c r="R308" s="239">
        <f>Q308*H308</f>
        <v>0</v>
      </c>
      <c r="S308" s="239">
        <v>0</v>
      </c>
      <c r="T308" s="240">
        <f>S308*H308</f>
        <v>0</v>
      </c>
      <c r="U308" s="40"/>
      <c r="V308" s="40"/>
      <c r="W308" s="40"/>
      <c r="X308" s="40"/>
      <c r="Y308" s="40"/>
      <c r="Z308" s="40"/>
      <c r="AA308" s="40"/>
      <c r="AB308" s="40"/>
      <c r="AC308" s="40"/>
      <c r="AD308" s="40"/>
      <c r="AE308" s="40"/>
      <c r="AR308" s="241" t="s">
        <v>3133</v>
      </c>
      <c r="AT308" s="241" t="s">
        <v>287</v>
      </c>
      <c r="AU308" s="241" t="s">
        <v>81</v>
      </c>
      <c r="AY308" s="19" t="s">
        <v>285</v>
      </c>
      <c r="BE308" s="242">
        <f>IF(N308="základní",J308,0)</f>
        <v>0</v>
      </c>
      <c r="BF308" s="242">
        <f>IF(N308="snížená",J308,0)</f>
        <v>0</v>
      </c>
      <c r="BG308" s="242">
        <f>IF(N308="zákl. přenesená",J308,0)</f>
        <v>0</v>
      </c>
      <c r="BH308" s="242">
        <f>IF(N308="sníž. přenesená",J308,0)</f>
        <v>0</v>
      </c>
      <c r="BI308" s="242">
        <f>IF(N308="nulová",J308,0)</f>
        <v>0</v>
      </c>
      <c r="BJ308" s="19" t="s">
        <v>79</v>
      </c>
      <c r="BK308" s="242">
        <f>ROUND(I308*H308,2)</f>
        <v>0</v>
      </c>
      <c r="BL308" s="19" t="s">
        <v>3133</v>
      </c>
      <c r="BM308" s="241" t="s">
        <v>5329</v>
      </c>
    </row>
    <row r="309" s="2" customFormat="1">
      <c r="A309" s="40"/>
      <c r="B309" s="41"/>
      <c r="C309" s="42"/>
      <c r="D309" s="243" t="s">
        <v>293</v>
      </c>
      <c r="E309" s="42"/>
      <c r="F309" s="244" t="s">
        <v>3238</v>
      </c>
      <c r="G309" s="42"/>
      <c r="H309" s="42"/>
      <c r="I309" s="150"/>
      <c r="J309" s="42"/>
      <c r="K309" s="42"/>
      <c r="L309" s="46"/>
      <c r="M309" s="245"/>
      <c r="N309" s="246"/>
      <c r="O309" s="86"/>
      <c r="P309" s="86"/>
      <c r="Q309" s="86"/>
      <c r="R309" s="86"/>
      <c r="S309" s="86"/>
      <c r="T309" s="87"/>
      <c r="U309" s="40"/>
      <c r="V309" s="40"/>
      <c r="W309" s="40"/>
      <c r="X309" s="40"/>
      <c r="Y309" s="40"/>
      <c r="Z309" s="40"/>
      <c r="AA309" s="40"/>
      <c r="AB309" s="40"/>
      <c r="AC309" s="40"/>
      <c r="AD309" s="40"/>
      <c r="AE309" s="40"/>
      <c r="AT309" s="19" t="s">
        <v>293</v>
      </c>
      <c r="AU309" s="19" t="s">
        <v>81</v>
      </c>
    </row>
    <row r="310" s="13" customFormat="1">
      <c r="A310" s="13"/>
      <c r="B310" s="248"/>
      <c r="C310" s="249"/>
      <c r="D310" s="243" t="s">
        <v>297</v>
      </c>
      <c r="E310" s="250" t="s">
        <v>19</v>
      </c>
      <c r="F310" s="251" t="s">
        <v>81</v>
      </c>
      <c r="G310" s="249"/>
      <c r="H310" s="252">
        <v>2</v>
      </c>
      <c r="I310" s="253"/>
      <c r="J310" s="249"/>
      <c r="K310" s="249"/>
      <c r="L310" s="254"/>
      <c r="M310" s="255"/>
      <c r="N310" s="256"/>
      <c r="O310" s="256"/>
      <c r="P310" s="256"/>
      <c r="Q310" s="256"/>
      <c r="R310" s="256"/>
      <c r="S310" s="256"/>
      <c r="T310" s="257"/>
      <c r="U310" s="13"/>
      <c r="V310" s="13"/>
      <c r="W310" s="13"/>
      <c r="X310" s="13"/>
      <c r="Y310" s="13"/>
      <c r="Z310" s="13"/>
      <c r="AA310" s="13"/>
      <c r="AB310" s="13"/>
      <c r="AC310" s="13"/>
      <c r="AD310" s="13"/>
      <c r="AE310" s="13"/>
      <c r="AT310" s="258" t="s">
        <v>297</v>
      </c>
      <c r="AU310" s="258" t="s">
        <v>81</v>
      </c>
      <c r="AV310" s="13" t="s">
        <v>81</v>
      </c>
      <c r="AW310" s="13" t="s">
        <v>33</v>
      </c>
      <c r="AX310" s="13" t="s">
        <v>79</v>
      </c>
      <c r="AY310" s="258" t="s">
        <v>285</v>
      </c>
    </row>
    <row r="311" s="2" customFormat="1" ht="16.5" customHeight="1">
      <c r="A311" s="40"/>
      <c r="B311" s="41"/>
      <c r="C311" s="230" t="s">
        <v>769</v>
      </c>
      <c r="D311" s="230" t="s">
        <v>287</v>
      </c>
      <c r="E311" s="231" t="s">
        <v>5330</v>
      </c>
      <c r="F311" s="232" t="s">
        <v>3241</v>
      </c>
      <c r="G311" s="233" t="s">
        <v>3219</v>
      </c>
      <c r="H311" s="234">
        <v>4</v>
      </c>
      <c r="I311" s="235"/>
      <c r="J311" s="236">
        <f>ROUND(I311*H311,2)</f>
        <v>0</v>
      </c>
      <c r="K311" s="232" t="s">
        <v>19</v>
      </c>
      <c r="L311" s="46"/>
      <c r="M311" s="237" t="s">
        <v>19</v>
      </c>
      <c r="N311" s="238" t="s">
        <v>43</v>
      </c>
      <c r="O311" s="86"/>
      <c r="P311" s="239">
        <f>O311*H311</f>
        <v>0</v>
      </c>
      <c r="Q311" s="239">
        <v>0</v>
      </c>
      <c r="R311" s="239">
        <f>Q311*H311</f>
        <v>0</v>
      </c>
      <c r="S311" s="239">
        <v>0</v>
      </c>
      <c r="T311" s="240">
        <f>S311*H311</f>
        <v>0</v>
      </c>
      <c r="U311" s="40"/>
      <c r="V311" s="40"/>
      <c r="W311" s="40"/>
      <c r="X311" s="40"/>
      <c r="Y311" s="40"/>
      <c r="Z311" s="40"/>
      <c r="AA311" s="40"/>
      <c r="AB311" s="40"/>
      <c r="AC311" s="40"/>
      <c r="AD311" s="40"/>
      <c r="AE311" s="40"/>
      <c r="AR311" s="241" t="s">
        <v>3133</v>
      </c>
      <c r="AT311" s="241" t="s">
        <v>287</v>
      </c>
      <c r="AU311" s="241" t="s">
        <v>81</v>
      </c>
      <c r="AY311" s="19" t="s">
        <v>285</v>
      </c>
      <c r="BE311" s="242">
        <f>IF(N311="základní",J311,0)</f>
        <v>0</v>
      </c>
      <c r="BF311" s="242">
        <f>IF(N311="snížená",J311,0)</f>
        <v>0</v>
      </c>
      <c r="BG311" s="242">
        <f>IF(N311="zákl. přenesená",J311,0)</f>
        <v>0</v>
      </c>
      <c r="BH311" s="242">
        <f>IF(N311="sníž. přenesená",J311,0)</f>
        <v>0</v>
      </c>
      <c r="BI311" s="242">
        <f>IF(N311="nulová",J311,0)</f>
        <v>0</v>
      </c>
      <c r="BJ311" s="19" t="s">
        <v>79</v>
      </c>
      <c r="BK311" s="242">
        <f>ROUND(I311*H311,2)</f>
        <v>0</v>
      </c>
      <c r="BL311" s="19" t="s">
        <v>3133</v>
      </c>
      <c r="BM311" s="241" t="s">
        <v>5331</v>
      </c>
    </row>
    <row r="312" s="2" customFormat="1">
      <c r="A312" s="40"/>
      <c r="B312" s="41"/>
      <c r="C312" s="42"/>
      <c r="D312" s="243" t="s">
        <v>293</v>
      </c>
      <c r="E312" s="42"/>
      <c r="F312" s="244" t="s">
        <v>3241</v>
      </c>
      <c r="G312" s="42"/>
      <c r="H312" s="42"/>
      <c r="I312" s="150"/>
      <c r="J312" s="42"/>
      <c r="K312" s="42"/>
      <c r="L312" s="46"/>
      <c r="M312" s="245"/>
      <c r="N312" s="246"/>
      <c r="O312" s="86"/>
      <c r="P312" s="86"/>
      <c r="Q312" s="86"/>
      <c r="R312" s="86"/>
      <c r="S312" s="86"/>
      <c r="T312" s="87"/>
      <c r="U312" s="40"/>
      <c r="V312" s="40"/>
      <c r="W312" s="40"/>
      <c r="X312" s="40"/>
      <c r="Y312" s="40"/>
      <c r="Z312" s="40"/>
      <c r="AA312" s="40"/>
      <c r="AB312" s="40"/>
      <c r="AC312" s="40"/>
      <c r="AD312" s="40"/>
      <c r="AE312" s="40"/>
      <c r="AT312" s="19" t="s">
        <v>293</v>
      </c>
      <c r="AU312" s="19" t="s">
        <v>81</v>
      </c>
    </row>
    <row r="313" s="13" customFormat="1">
      <c r="A313" s="13"/>
      <c r="B313" s="248"/>
      <c r="C313" s="249"/>
      <c r="D313" s="243" t="s">
        <v>297</v>
      </c>
      <c r="E313" s="250" t="s">
        <v>19</v>
      </c>
      <c r="F313" s="251" t="s">
        <v>91</v>
      </c>
      <c r="G313" s="249"/>
      <c r="H313" s="252">
        <v>4</v>
      </c>
      <c r="I313" s="253"/>
      <c r="J313" s="249"/>
      <c r="K313" s="249"/>
      <c r="L313" s="254"/>
      <c r="M313" s="255"/>
      <c r="N313" s="256"/>
      <c r="O313" s="256"/>
      <c r="P313" s="256"/>
      <c r="Q313" s="256"/>
      <c r="R313" s="256"/>
      <c r="S313" s="256"/>
      <c r="T313" s="257"/>
      <c r="U313" s="13"/>
      <c r="V313" s="13"/>
      <c r="W313" s="13"/>
      <c r="X313" s="13"/>
      <c r="Y313" s="13"/>
      <c r="Z313" s="13"/>
      <c r="AA313" s="13"/>
      <c r="AB313" s="13"/>
      <c r="AC313" s="13"/>
      <c r="AD313" s="13"/>
      <c r="AE313" s="13"/>
      <c r="AT313" s="258" t="s">
        <v>297</v>
      </c>
      <c r="AU313" s="258" t="s">
        <v>81</v>
      </c>
      <c r="AV313" s="13" t="s">
        <v>81</v>
      </c>
      <c r="AW313" s="13" t="s">
        <v>33</v>
      </c>
      <c r="AX313" s="13" t="s">
        <v>79</v>
      </c>
      <c r="AY313" s="258" t="s">
        <v>285</v>
      </c>
    </row>
    <row r="314" s="2" customFormat="1" ht="16.5" customHeight="1">
      <c r="A314" s="40"/>
      <c r="B314" s="41"/>
      <c r="C314" s="230" t="s">
        <v>774</v>
      </c>
      <c r="D314" s="230" t="s">
        <v>287</v>
      </c>
      <c r="E314" s="231" t="s">
        <v>5332</v>
      </c>
      <c r="F314" s="232" t="s">
        <v>4812</v>
      </c>
      <c r="G314" s="233" t="s">
        <v>3219</v>
      </c>
      <c r="H314" s="234">
        <v>12</v>
      </c>
      <c r="I314" s="235"/>
      <c r="J314" s="236">
        <f>ROUND(I314*H314,2)</f>
        <v>0</v>
      </c>
      <c r="K314" s="232" t="s">
        <v>19</v>
      </c>
      <c r="L314" s="46"/>
      <c r="M314" s="237" t="s">
        <v>19</v>
      </c>
      <c r="N314" s="238" t="s">
        <v>43</v>
      </c>
      <c r="O314" s="86"/>
      <c r="P314" s="239">
        <f>O314*H314</f>
        <v>0</v>
      </c>
      <c r="Q314" s="239">
        <v>0</v>
      </c>
      <c r="R314" s="239">
        <f>Q314*H314</f>
        <v>0</v>
      </c>
      <c r="S314" s="239">
        <v>0</v>
      </c>
      <c r="T314" s="240">
        <f>S314*H314</f>
        <v>0</v>
      </c>
      <c r="U314" s="40"/>
      <c r="V314" s="40"/>
      <c r="W314" s="40"/>
      <c r="X314" s="40"/>
      <c r="Y314" s="40"/>
      <c r="Z314" s="40"/>
      <c r="AA314" s="40"/>
      <c r="AB314" s="40"/>
      <c r="AC314" s="40"/>
      <c r="AD314" s="40"/>
      <c r="AE314" s="40"/>
      <c r="AR314" s="241" t="s">
        <v>3133</v>
      </c>
      <c r="AT314" s="241" t="s">
        <v>287</v>
      </c>
      <c r="AU314" s="241" t="s">
        <v>81</v>
      </c>
      <c r="AY314" s="19" t="s">
        <v>285</v>
      </c>
      <c r="BE314" s="242">
        <f>IF(N314="základní",J314,0)</f>
        <v>0</v>
      </c>
      <c r="BF314" s="242">
        <f>IF(N314="snížená",J314,0)</f>
        <v>0</v>
      </c>
      <c r="BG314" s="242">
        <f>IF(N314="zákl. přenesená",J314,0)</f>
        <v>0</v>
      </c>
      <c r="BH314" s="242">
        <f>IF(N314="sníž. přenesená",J314,0)</f>
        <v>0</v>
      </c>
      <c r="BI314" s="242">
        <f>IF(N314="nulová",J314,0)</f>
        <v>0</v>
      </c>
      <c r="BJ314" s="19" t="s">
        <v>79</v>
      </c>
      <c r="BK314" s="242">
        <f>ROUND(I314*H314,2)</f>
        <v>0</v>
      </c>
      <c r="BL314" s="19" t="s">
        <v>3133</v>
      </c>
      <c r="BM314" s="241" t="s">
        <v>5333</v>
      </c>
    </row>
    <row r="315" s="2" customFormat="1">
      <c r="A315" s="40"/>
      <c r="B315" s="41"/>
      <c r="C315" s="42"/>
      <c r="D315" s="243" t="s">
        <v>293</v>
      </c>
      <c r="E315" s="42"/>
      <c r="F315" s="244" t="s">
        <v>4812</v>
      </c>
      <c r="G315" s="42"/>
      <c r="H315" s="42"/>
      <c r="I315" s="150"/>
      <c r="J315" s="42"/>
      <c r="K315" s="42"/>
      <c r="L315" s="46"/>
      <c r="M315" s="245"/>
      <c r="N315" s="246"/>
      <c r="O315" s="86"/>
      <c r="P315" s="86"/>
      <c r="Q315" s="86"/>
      <c r="R315" s="86"/>
      <c r="S315" s="86"/>
      <c r="T315" s="87"/>
      <c r="U315" s="40"/>
      <c r="V315" s="40"/>
      <c r="W315" s="40"/>
      <c r="X315" s="40"/>
      <c r="Y315" s="40"/>
      <c r="Z315" s="40"/>
      <c r="AA315" s="40"/>
      <c r="AB315" s="40"/>
      <c r="AC315" s="40"/>
      <c r="AD315" s="40"/>
      <c r="AE315" s="40"/>
      <c r="AT315" s="19" t="s">
        <v>293</v>
      </c>
      <c r="AU315" s="19" t="s">
        <v>81</v>
      </c>
    </row>
    <row r="316" s="13" customFormat="1">
      <c r="A316" s="13"/>
      <c r="B316" s="248"/>
      <c r="C316" s="249"/>
      <c r="D316" s="243" t="s">
        <v>297</v>
      </c>
      <c r="E316" s="250" t="s">
        <v>19</v>
      </c>
      <c r="F316" s="251" t="s">
        <v>147</v>
      </c>
      <c r="G316" s="249"/>
      <c r="H316" s="252">
        <v>12</v>
      </c>
      <c r="I316" s="253"/>
      <c r="J316" s="249"/>
      <c r="K316" s="249"/>
      <c r="L316" s="254"/>
      <c r="M316" s="301"/>
      <c r="N316" s="302"/>
      <c r="O316" s="302"/>
      <c r="P316" s="302"/>
      <c r="Q316" s="302"/>
      <c r="R316" s="302"/>
      <c r="S316" s="302"/>
      <c r="T316" s="303"/>
      <c r="U316" s="13"/>
      <c r="V316" s="13"/>
      <c r="W316" s="13"/>
      <c r="X316" s="13"/>
      <c r="Y316" s="13"/>
      <c r="Z316" s="13"/>
      <c r="AA316" s="13"/>
      <c r="AB316" s="13"/>
      <c r="AC316" s="13"/>
      <c r="AD316" s="13"/>
      <c r="AE316" s="13"/>
      <c r="AT316" s="258" t="s">
        <v>297</v>
      </c>
      <c r="AU316" s="258" t="s">
        <v>81</v>
      </c>
      <c r="AV316" s="13" t="s">
        <v>81</v>
      </c>
      <c r="AW316" s="13" t="s">
        <v>33</v>
      </c>
      <c r="AX316" s="13" t="s">
        <v>79</v>
      </c>
      <c r="AY316" s="258" t="s">
        <v>285</v>
      </c>
    </row>
    <row r="317" s="2" customFormat="1" ht="6.96" customHeight="1">
      <c r="A317" s="40"/>
      <c r="B317" s="61"/>
      <c r="C317" s="62"/>
      <c r="D317" s="62"/>
      <c r="E317" s="62"/>
      <c r="F317" s="62"/>
      <c r="G317" s="62"/>
      <c r="H317" s="62"/>
      <c r="I317" s="178"/>
      <c r="J317" s="62"/>
      <c r="K317" s="62"/>
      <c r="L317" s="46"/>
      <c r="M317" s="40"/>
      <c r="O317" s="40"/>
      <c r="P317" s="40"/>
      <c r="Q317" s="40"/>
      <c r="R317" s="40"/>
      <c r="S317" s="40"/>
      <c r="T317" s="40"/>
      <c r="U317" s="40"/>
      <c r="V317" s="40"/>
      <c r="W317" s="40"/>
      <c r="X317" s="40"/>
      <c r="Y317" s="40"/>
      <c r="Z317" s="40"/>
      <c r="AA317" s="40"/>
      <c r="AB317" s="40"/>
      <c r="AC317" s="40"/>
      <c r="AD317" s="40"/>
      <c r="AE317" s="40"/>
    </row>
  </sheetData>
  <sheetProtection sheet="1" autoFilter="0" formatColumns="0" formatRows="0" objects="1" scenarios="1" spinCount="100000" saltValue="wK9x3ulU2rI2qDPTMP9mQPatT5VFYDinxdmg01hQ59tapIdmBDN+UmwLesfczt/pEBRTNnS5uNT4h/ZbfQOUjw==" hashValue="CtjXCB6SXgGS2kAK4X0Q9k8mfYtixfefzFJPjmTQWANgFlB1chIrBAeopWz/d8HVFx4YU76p7shVuVB+7GCYrQ==" algorithmName="SHA-512" password="CC35"/>
  <autoFilter ref="C98:K316"/>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242</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5334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252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5334</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ROUND(J101,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ROUND((SUM(BE101:BE238)),  2)</f>
        <v>0</v>
      </c>
      <c r="G37" s="40"/>
      <c r="H37" s="40"/>
      <c r="I37" s="167">
        <v>0.20999999999999999</v>
      </c>
      <c r="J37" s="166">
        <f>ROUND(((SUM(BE101:BE238))*I37),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ROUND((SUM(BF101:BF238)),  2)</f>
        <v>0</v>
      </c>
      <c r="G38" s="40"/>
      <c r="H38" s="40"/>
      <c r="I38" s="167">
        <v>0.14999999999999999</v>
      </c>
      <c r="J38" s="166">
        <f>ROUND(((SUM(BF101:BF238))*I38),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ROUND((SUM(BG101:BG238)),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ROUND((SUM(BH101:BH238)),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ROUND((SUM(BI101:BI238)),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5334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252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SO12 - PS 13 - Plhovská 1098</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J101</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J102</f>
        <v>0</v>
      </c>
      <c r="K68" s="190"/>
      <c r="L68" s="195"/>
      <c r="S68" s="9"/>
      <c r="T68" s="9"/>
      <c r="U68" s="9"/>
      <c r="V68" s="9"/>
      <c r="W68" s="9"/>
      <c r="X68" s="9"/>
      <c r="Y68" s="9"/>
      <c r="Z68" s="9"/>
      <c r="AA68" s="9"/>
      <c r="AB68" s="9"/>
      <c r="AC68" s="9"/>
      <c r="AD68" s="9"/>
      <c r="AE68" s="9"/>
    </row>
    <row r="69" s="10" customFormat="1" ht="19.92" customHeight="1">
      <c r="A69" s="10"/>
      <c r="B69" s="196"/>
      <c r="C69" s="126"/>
      <c r="D69" s="197" t="s">
        <v>261</v>
      </c>
      <c r="E69" s="198"/>
      <c r="F69" s="198"/>
      <c r="G69" s="198"/>
      <c r="H69" s="198"/>
      <c r="I69" s="199"/>
      <c r="J69" s="200">
        <f>J103</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1171</v>
      </c>
      <c r="E70" s="198"/>
      <c r="F70" s="198"/>
      <c r="G70" s="198"/>
      <c r="H70" s="198"/>
      <c r="I70" s="199"/>
      <c r="J70" s="200">
        <f>J109</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263</v>
      </c>
      <c r="E71" s="198"/>
      <c r="F71" s="198"/>
      <c r="G71" s="198"/>
      <c r="H71" s="198"/>
      <c r="I71" s="199"/>
      <c r="J71" s="200">
        <f>J154</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264</v>
      </c>
      <c r="E72" s="198"/>
      <c r="F72" s="198"/>
      <c r="G72" s="198"/>
      <c r="H72" s="198"/>
      <c r="I72" s="199"/>
      <c r="J72" s="200">
        <f>J167</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265</v>
      </c>
      <c r="E73" s="198"/>
      <c r="F73" s="198"/>
      <c r="G73" s="198"/>
      <c r="H73" s="198"/>
      <c r="I73" s="199"/>
      <c r="J73" s="200">
        <f>J183</f>
        <v>0</v>
      </c>
      <c r="K73" s="126"/>
      <c r="L73" s="201"/>
      <c r="S73" s="10"/>
      <c r="T73" s="10"/>
      <c r="U73" s="10"/>
      <c r="V73" s="10"/>
      <c r="W73" s="10"/>
      <c r="X73" s="10"/>
      <c r="Y73" s="10"/>
      <c r="Z73" s="10"/>
      <c r="AA73" s="10"/>
      <c r="AB73" s="10"/>
      <c r="AC73" s="10"/>
      <c r="AD73" s="10"/>
      <c r="AE73" s="10"/>
    </row>
    <row r="74" s="9" customFormat="1" ht="24.96" customHeight="1">
      <c r="A74" s="9"/>
      <c r="B74" s="189"/>
      <c r="C74" s="190"/>
      <c r="D74" s="191" t="s">
        <v>267</v>
      </c>
      <c r="E74" s="192"/>
      <c r="F74" s="192"/>
      <c r="G74" s="192"/>
      <c r="H74" s="192"/>
      <c r="I74" s="193"/>
      <c r="J74" s="194">
        <f>J190</f>
        <v>0</v>
      </c>
      <c r="K74" s="190"/>
      <c r="L74" s="195"/>
      <c r="S74" s="9"/>
      <c r="T74" s="9"/>
      <c r="U74" s="9"/>
      <c r="V74" s="9"/>
      <c r="W74" s="9"/>
      <c r="X74" s="9"/>
      <c r="Y74" s="9"/>
      <c r="Z74" s="9"/>
      <c r="AA74" s="9"/>
      <c r="AB74" s="9"/>
      <c r="AC74" s="9"/>
      <c r="AD74" s="9"/>
      <c r="AE74" s="9"/>
    </row>
    <row r="75" s="10" customFormat="1" ht="19.92" customHeight="1">
      <c r="A75" s="10"/>
      <c r="B75" s="196"/>
      <c r="C75" s="126"/>
      <c r="D75" s="197" t="s">
        <v>1308</v>
      </c>
      <c r="E75" s="198"/>
      <c r="F75" s="198"/>
      <c r="G75" s="198"/>
      <c r="H75" s="198"/>
      <c r="I75" s="199"/>
      <c r="J75" s="200">
        <f>J191</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1172</v>
      </c>
      <c r="E76" s="198"/>
      <c r="F76" s="198"/>
      <c r="G76" s="198"/>
      <c r="H76" s="198"/>
      <c r="I76" s="199"/>
      <c r="J76" s="200">
        <f>J211</f>
        <v>0</v>
      </c>
      <c r="K76" s="126"/>
      <c r="L76" s="201"/>
      <c r="S76" s="10"/>
      <c r="T76" s="10"/>
      <c r="U76" s="10"/>
      <c r="V76" s="10"/>
      <c r="W76" s="10"/>
      <c r="X76" s="10"/>
      <c r="Y76" s="10"/>
      <c r="Z76" s="10"/>
      <c r="AA76" s="10"/>
      <c r="AB76" s="10"/>
      <c r="AC76" s="10"/>
      <c r="AD76" s="10"/>
      <c r="AE76" s="10"/>
    </row>
    <row r="77" s="9" customFormat="1" ht="24.96" customHeight="1">
      <c r="A77" s="9"/>
      <c r="B77" s="189"/>
      <c r="C77" s="190"/>
      <c r="D77" s="191" t="s">
        <v>3392</v>
      </c>
      <c r="E77" s="192"/>
      <c r="F77" s="192"/>
      <c r="G77" s="192"/>
      <c r="H77" s="192"/>
      <c r="I77" s="193"/>
      <c r="J77" s="194">
        <f>J235</f>
        <v>0</v>
      </c>
      <c r="K77" s="190"/>
      <c r="L77" s="195"/>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8"/>
      <c r="J79" s="62"/>
      <c r="K79" s="62"/>
      <c r="L79" s="151"/>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1"/>
      <c r="J83" s="64"/>
      <c r="K83" s="64"/>
      <c r="L83" s="151"/>
      <c r="S83" s="40"/>
      <c r="T83" s="40"/>
      <c r="U83" s="40"/>
      <c r="V83" s="40"/>
      <c r="W83" s="40"/>
      <c r="X83" s="40"/>
      <c r="Y83" s="40"/>
      <c r="Z83" s="40"/>
      <c r="AA83" s="40"/>
      <c r="AB83" s="40"/>
      <c r="AC83" s="40"/>
      <c r="AD83" s="40"/>
      <c r="AE83" s="40"/>
    </row>
    <row r="84" s="2" customFormat="1" ht="24.96" customHeight="1">
      <c r="A84" s="40"/>
      <c r="B84" s="41"/>
      <c r="C84" s="25" t="s">
        <v>270</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6.5" customHeight="1">
      <c r="A87" s="40"/>
      <c r="B87" s="41"/>
      <c r="C87" s="42"/>
      <c r="D87" s="42"/>
      <c r="E87" s="182" t="str">
        <f>E7</f>
        <v>Optim. soust. CZT Náchod - obl. č.1- Plhov, Část 1.3 - lok. Kladská, etapa III</v>
      </c>
      <c r="F87" s="34"/>
      <c r="G87" s="34"/>
      <c r="H87" s="34"/>
      <c r="I87" s="150"/>
      <c r="J87" s="42"/>
      <c r="K87" s="42"/>
      <c r="L87" s="151"/>
      <c r="S87" s="40"/>
      <c r="T87" s="40"/>
      <c r="U87" s="40"/>
      <c r="V87" s="40"/>
      <c r="W87" s="40"/>
      <c r="X87" s="40"/>
      <c r="Y87" s="40"/>
      <c r="Z87" s="40"/>
      <c r="AA87" s="40"/>
      <c r="AB87" s="40"/>
      <c r="AC87" s="40"/>
      <c r="AD87" s="40"/>
      <c r="AE87" s="40"/>
    </row>
    <row r="88" s="1" customFormat="1" ht="12" customHeight="1">
      <c r="B88" s="23"/>
      <c r="C88" s="34" t="s">
        <v>248</v>
      </c>
      <c r="D88" s="24"/>
      <c r="E88" s="24"/>
      <c r="F88" s="24"/>
      <c r="G88" s="24"/>
      <c r="H88" s="24"/>
      <c r="I88" s="141"/>
      <c r="J88" s="24"/>
      <c r="K88" s="24"/>
      <c r="L88" s="22"/>
    </row>
    <row r="89" s="1" customFormat="1" ht="16.5" customHeight="1">
      <c r="B89" s="23"/>
      <c r="C89" s="24"/>
      <c r="D89" s="24"/>
      <c r="E89" s="182" t="s">
        <v>3389</v>
      </c>
      <c r="F89" s="24"/>
      <c r="G89" s="24"/>
      <c r="H89" s="24"/>
      <c r="I89" s="141"/>
      <c r="J89" s="24"/>
      <c r="K89" s="24"/>
      <c r="L89" s="22"/>
    </row>
    <row r="90" s="1" customFormat="1" ht="12" customHeight="1">
      <c r="B90" s="23"/>
      <c r="C90" s="34" t="s">
        <v>250</v>
      </c>
      <c r="D90" s="24"/>
      <c r="E90" s="24"/>
      <c r="F90" s="24"/>
      <c r="G90" s="24"/>
      <c r="H90" s="24"/>
      <c r="I90" s="141"/>
      <c r="J90" s="24"/>
      <c r="K90" s="24"/>
      <c r="L90" s="22"/>
    </row>
    <row r="91" s="2" customFormat="1" ht="16.5" customHeight="1">
      <c r="A91" s="40"/>
      <c r="B91" s="41"/>
      <c r="C91" s="42"/>
      <c r="D91" s="42"/>
      <c r="E91" s="183" t="s">
        <v>5334</v>
      </c>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252</v>
      </c>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6.5" customHeight="1">
      <c r="A93" s="40"/>
      <c r="B93" s="41"/>
      <c r="C93" s="42"/>
      <c r="D93" s="42"/>
      <c r="E93" s="71" t="str">
        <f>E13</f>
        <v>12 - SO12 - PS 13 - Plhovská 1098</v>
      </c>
      <c r="F93" s="42"/>
      <c r="G93" s="42"/>
      <c r="H93" s="42"/>
      <c r="I93" s="150"/>
      <c r="J93" s="42"/>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Náchod</v>
      </c>
      <c r="G95" s="42"/>
      <c r="H95" s="42"/>
      <c r="I95" s="153" t="s">
        <v>23</v>
      </c>
      <c r="J95" s="74" t="str">
        <f>IF(J16="","",J16)</f>
        <v>30. 7. 2020</v>
      </c>
      <c r="K95" s="42"/>
      <c r="L95" s="151"/>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innogy Energo, s.r.o.</v>
      </c>
      <c r="G97" s="42"/>
      <c r="H97" s="42"/>
      <c r="I97" s="153" t="s">
        <v>31</v>
      </c>
      <c r="J97" s="38" t="str">
        <f>E25</f>
        <v>Evelis s.r.o.</v>
      </c>
      <c r="K97" s="42"/>
      <c r="L97" s="151"/>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IF(E22="","",E22)</f>
        <v>Vyplň údaj</v>
      </c>
      <c r="G98" s="42"/>
      <c r="H98" s="42"/>
      <c r="I98" s="153" t="s">
        <v>34</v>
      </c>
      <c r="J98" s="38" t="str">
        <f>E28</f>
        <v xml:space="preserve"> </v>
      </c>
      <c r="K98" s="42"/>
      <c r="L98" s="151"/>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11" customFormat="1" ht="29.28" customHeight="1">
      <c r="A100" s="202"/>
      <c r="B100" s="203"/>
      <c r="C100" s="204" t="s">
        <v>271</v>
      </c>
      <c r="D100" s="205" t="s">
        <v>57</v>
      </c>
      <c r="E100" s="205" t="s">
        <v>53</v>
      </c>
      <c r="F100" s="205" t="s">
        <v>54</v>
      </c>
      <c r="G100" s="205" t="s">
        <v>272</v>
      </c>
      <c r="H100" s="205" t="s">
        <v>273</v>
      </c>
      <c r="I100" s="206" t="s">
        <v>274</v>
      </c>
      <c r="J100" s="205" t="s">
        <v>256</v>
      </c>
      <c r="K100" s="207" t="s">
        <v>275</v>
      </c>
      <c r="L100" s="208"/>
      <c r="M100" s="94" t="s">
        <v>19</v>
      </c>
      <c r="N100" s="95" t="s">
        <v>42</v>
      </c>
      <c r="O100" s="95" t="s">
        <v>276</v>
      </c>
      <c r="P100" s="95" t="s">
        <v>277</v>
      </c>
      <c r="Q100" s="95" t="s">
        <v>278</v>
      </c>
      <c r="R100" s="95" t="s">
        <v>279</v>
      </c>
      <c r="S100" s="95" t="s">
        <v>280</v>
      </c>
      <c r="T100" s="96" t="s">
        <v>281</v>
      </c>
      <c r="U100" s="202"/>
      <c r="V100" s="202"/>
      <c r="W100" s="202"/>
      <c r="X100" s="202"/>
      <c r="Y100" s="202"/>
      <c r="Z100" s="202"/>
      <c r="AA100" s="202"/>
      <c r="AB100" s="202"/>
      <c r="AC100" s="202"/>
      <c r="AD100" s="202"/>
      <c r="AE100" s="202"/>
    </row>
    <row r="101" s="2" customFormat="1" ht="22.8" customHeight="1">
      <c r="A101" s="40"/>
      <c r="B101" s="41"/>
      <c r="C101" s="101" t="s">
        <v>282</v>
      </c>
      <c r="D101" s="42"/>
      <c r="E101" s="42"/>
      <c r="F101" s="42"/>
      <c r="G101" s="42"/>
      <c r="H101" s="42"/>
      <c r="I101" s="150"/>
      <c r="J101" s="209">
        <f>BK101</f>
        <v>0</v>
      </c>
      <c r="K101" s="42"/>
      <c r="L101" s="46"/>
      <c r="M101" s="97"/>
      <c r="N101" s="210"/>
      <c r="O101" s="98"/>
      <c r="P101" s="211">
        <f>P102+P190+P235</f>
        <v>0</v>
      </c>
      <c r="Q101" s="98"/>
      <c r="R101" s="211">
        <f>R102+R190+R235</f>
        <v>3.864398342399999</v>
      </c>
      <c r="S101" s="98"/>
      <c r="T101" s="212">
        <f>T102+T190+T235</f>
        <v>0.80660699999999996</v>
      </c>
      <c r="U101" s="40"/>
      <c r="V101" s="40"/>
      <c r="W101" s="40"/>
      <c r="X101" s="40"/>
      <c r="Y101" s="40"/>
      <c r="Z101" s="40"/>
      <c r="AA101" s="40"/>
      <c r="AB101" s="40"/>
      <c r="AC101" s="40"/>
      <c r="AD101" s="40"/>
      <c r="AE101" s="40"/>
      <c r="AT101" s="19" t="s">
        <v>71</v>
      </c>
      <c r="AU101" s="19" t="s">
        <v>257</v>
      </c>
      <c r="BK101" s="213">
        <f>BK102+BK190+BK235</f>
        <v>0</v>
      </c>
    </row>
    <row r="102" s="12" customFormat="1" ht="25.92" customHeight="1">
      <c r="A102" s="12"/>
      <c r="B102" s="214"/>
      <c r="C102" s="215"/>
      <c r="D102" s="216" t="s">
        <v>71</v>
      </c>
      <c r="E102" s="217" t="s">
        <v>283</v>
      </c>
      <c r="F102" s="217" t="s">
        <v>284</v>
      </c>
      <c r="G102" s="215"/>
      <c r="H102" s="215"/>
      <c r="I102" s="218"/>
      <c r="J102" s="219">
        <f>BK102</f>
        <v>0</v>
      </c>
      <c r="K102" s="215"/>
      <c r="L102" s="220"/>
      <c r="M102" s="221"/>
      <c r="N102" s="222"/>
      <c r="O102" s="222"/>
      <c r="P102" s="223">
        <f>P103+P109+P154+P167+P183</f>
        <v>0</v>
      </c>
      <c r="Q102" s="222"/>
      <c r="R102" s="223">
        <f>R103+R109+R154+R167+R183</f>
        <v>3.668066099999999</v>
      </c>
      <c r="S102" s="222"/>
      <c r="T102" s="224">
        <f>T103+T109+T154+T167+T183</f>
        <v>0.79379999999999995</v>
      </c>
      <c r="U102" s="12"/>
      <c r="V102" s="12"/>
      <c r="W102" s="12"/>
      <c r="X102" s="12"/>
      <c r="Y102" s="12"/>
      <c r="Z102" s="12"/>
      <c r="AA102" s="12"/>
      <c r="AB102" s="12"/>
      <c r="AC102" s="12"/>
      <c r="AD102" s="12"/>
      <c r="AE102" s="12"/>
      <c r="AR102" s="225" t="s">
        <v>79</v>
      </c>
      <c r="AT102" s="226" t="s">
        <v>71</v>
      </c>
      <c r="AU102" s="226" t="s">
        <v>72</v>
      </c>
      <c r="AY102" s="225" t="s">
        <v>285</v>
      </c>
      <c r="BK102" s="227">
        <f>BK103+BK109+BK154+BK167+BK183</f>
        <v>0</v>
      </c>
    </row>
    <row r="103" s="12" customFormat="1" ht="22.8" customHeight="1">
      <c r="A103" s="12"/>
      <c r="B103" s="214"/>
      <c r="C103" s="215"/>
      <c r="D103" s="216" t="s">
        <v>71</v>
      </c>
      <c r="E103" s="228" t="s">
        <v>86</v>
      </c>
      <c r="F103" s="228" t="s">
        <v>470</v>
      </c>
      <c r="G103" s="215"/>
      <c r="H103" s="215"/>
      <c r="I103" s="218"/>
      <c r="J103" s="229">
        <f>BK103</f>
        <v>0</v>
      </c>
      <c r="K103" s="215"/>
      <c r="L103" s="220"/>
      <c r="M103" s="221"/>
      <c r="N103" s="222"/>
      <c r="O103" s="222"/>
      <c r="P103" s="223">
        <f>SUM(P104:P108)</f>
        <v>0</v>
      </c>
      <c r="Q103" s="222"/>
      <c r="R103" s="223">
        <f>SUM(R104:R108)</f>
        <v>0.24042</v>
      </c>
      <c r="S103" s="222"/>
      <c r="T103" s="224">
        <f>SUM(T104:T108)</f>
        <v>0</v>
      </c>
      <c r="U103" s="12"/>
      <c r="V103" s="12"/>
      <c r="W103" s="12"/>
      <c r="X103" s="12"/>
      <c r="Y103" s="12"/>
      <c r="Z103" s="12"/>
      <c r="AA103" s="12"/>
      <c r="AB103" s="12"/>
      <c r="AC103" s="12"/>
      <c r="AD103" s="12"/>
      <c r="AE103" s="12"/>
      <c r="AR103" s="225" t="s">
        <v>79</v>
      </c>
      <c r="AT103" s="226" t="s">
        <v>71</v>
      </c>
      <c r="AU103" s="226" t="s">
        <v>79</v>
      </c>
      <c r="AY103" s="225" t="s">
        <v>285</v>
      </c>
      <c r="BK103" s="227">
        <f>SUM(BK104:BK108)</f>
        <v>0</v>
      </c>
    </row>
    <row r="104" s="2" customFormat="1" ht="16.5" customHeight="1">
      <c r="A104" s="40"/>
      <c r="B104" s="41"/>
      <c r="C104" s="230" t="s">
        <v>79</v>
      </c>
      <c r="D104" s="230" t="s">
        <v>287</v>
      </c>
      <c r="E104" s="231" t="s">
        <v>3393</v>
      </c>
      <c r="F104" s="232" t="s">
        <v>3394</v>
      </c>
      <c r="G104" s="233" t="s">
        <v>515</v>
      </c>
      <c r="H104" s="234">
        <v>2</v>
      </c>
      <c r="I104" s="235"/>
      <c r="J104" s="236">
        <f>ROUND(I104*H104,2)</f>
        <v>0</v>
      </c>
      <c r="K104" s="232" t="s">
        <v>291</v>
      </c>
      <c r="L104" s="46"/>
      <c r="M104" s="237" t="s">
        <v>19</v>
      </c>
      <c r="N104" s="238" t="s">
        <v>43</v>
      </c>
      <c r="O104" s="86"/>
      <c r="P104" s="239">
        <f>O104*H104</f>
        <v>0</v>
      </c>
      <c r="Q104" s="239">
        <v>0.12021</v>
      </c>
      <c r="R104" s="239">
        <f>Q104*H104</f>
        <v>0.24042</v>
      </c>
      <c r="S104" s="239">
        <v>0</v>
      </c>
      <c r="T104" s="240">
        <f>S104*H104</f>
        <v>0</v>
      </c>
      <c r="U104" s="40"/>
      <c r="V104" s="40"/>
      <c r="W104" s="40"/>
      <c r="X104" s="40"/>
      <c r="Y104" s="40"/>
      <c r="Z104" s="40"/>
      <c r="AA104" s="40"/>
      <c r="AB104" s="40"/>
      <c r="AC104" s="40"/>
      <c r="AD104" s="40"/>
      <c r="AE104" s="40"/>
      <c r="AR104" s="241" t="s">
        <v>91</v>
      </c>
      <c r="AT104" s="241" t="s">
        <v>287</v>
      </c>
      <c r="AU104" s="241" t="s">
        <v>81</v>
      </c>
      <c r="AY104" s="19" t="s">
        <v>285</v>
      </c>
      <c r="BE104" s="242">
        <f>IF(N104="základní",J104,0)</f>
        <v>0</v>
      </c>
      <c r="BF104" s="242">
        <f>IF(N104="snížená",J104,0)</f>
        <v>0</v>
      </c>
      <c r="BG104" s="242">
        <f>IF(N104="zákl. přenesená",J104,0)</f>
        <v>0</v>
      </c>
      <c r="BH104" s="242">
        <f>IF(N104="sníž. přenesená",J104,0)</f>
        <v>0</v>
      </c>
      <c r="BI104" s="242">
        <f>IF(N104="nulová",J104,0)</f>
        <v>0</v>
      </c>
      <c r="BJ104" s="19" t="s">
        <v>79</v>
      </c>
      <c r="BK104" s="242">
        <f>ROUND(I104*H104,2)</f>
        <v>0</v>
      </c>
      <c r="BL104" s="19" t="s">
        <v>91</v>
      </c>
      <c r="BM104" s="241" t="s">
        <v>3955</v>
      </c>
    </row>
    <row r="105" s="2" customFormat="1">
      <c r="A105" s="40"/>
      <c r="B105" s="41"/>
      <c r="C105" s="42"/>
      <c r="D105" s="243" t="s">
        <v>293</v>
      </c>
      <c r="E105" s="42"/>
      <c r="F105" s="244" t="s">
        <v>3396</v>
      </c>
      <c r="G105" s="42"/>
      <c r="H105" s="42"/>
      <c r="I105" s="150"/>
      <c r="J105" s="42"/>
      <c r="K105" s="42"/>
      <c r="L105" s="46"/>
      <c r="M105" s="245"/>
      <c r="N105" s="246"/>
      <c r="O105" s="86"/>
      <c r="P105" s="86"/>
      <c r="Q105" s="86"/>
      <c r="R105" s="86"/>
      <c r="S105" s="86"/>
      <c r="T105" s="87"/>
      <c r="U105" s="40"/>
      <c r="V105" s="40"/>
      <c r="W105" s="40"/>
      <c r="X105" s="40"/>
      <c r="Y105" s="40"/>
      <c r="Z105" s="40"/>
      <c r="AA105" s="40"/>
      <c r="AB105" s="40"/>
      <c r="AC105" s="40"/>
      <c r="AD105" s="40"/>
      <c r="AE105" s="40"/>
      <c r="AT105" s="19" t="s">
        <v>293</v>
      </c>
      <c r="AU105" s="19" t="s">
        <v>81</v>
      </c>
    </row>
    <row r="106" s="15" customFormat="1">
      <c r="A106" s="15"/>
      <c r="B106" s="270"/>
      <c r="C106" s="271"/>
      <c r="D106" s="243" t="s">
        <v>297</v>
      </c>
      <c r="E106" s="272" t="s">
        <v>19</v>
      </c>
      <c r="F106" s="273" t="s">
        <v>3397</v>
      </c>
      <c r="G106" s="271"/>
      <c r="H106" s="272" t="s">
        <v>19</v>
      </c>
      <c r="I106" s="274"/>
      <c r="J106" s="271"/>
      <c r="K106" s="271"/>
      <c r="L106" s="275"/>
      <c r="M106" s="276"/>
      <c r="N106" s="277"/>
      <c r="O106" s="277"/>
      <c r="P106" s="277"/>
      <c r="Q106" s="277"/>
      <c r="R106" s="277"/>
      <c r="S106" s="277"/>
      <c r="T106" s="278"/>
      <c r="U106" s="15"/>
      <c r="V106" s="15"/>
      <c r="W106" s="15"/>
      <c r="X106" s="15"/>
      <c r="Y106" s="15"/>
      <c r="Z106" s="15"/>
      <c r="AA106" s="15"/>
      <c r="AB106" s="15"/>
      <c r="AC106" s="15"/>
      <c r="AD106" s="15"/>
      <c r="AE106" s="15"/>
      <c r="AT106" s="279" t="s">
        <v>297</v>
      </c>
      <c r="AU106" s="279" t="s">
        <v>81</v>
      </c>
      <c r="AV106" s="15" t="s">
        <v>79</v>
      </c>
      <c r="AW106" s="15" t="s">
        <v>33</v>
      </c>
      <c r="AX106" s="15" t="s">
        <v>72</v>
      </c>
      <c r="AY106" s="279" t="s">
        <v>285</v>
      </c>
    </row>
    <row r="107" s="13" customFormat="1">
      <c r="A107" s="13"/>
      <c r="B107" s="248"/>
      <c r="C107" s="249"/>
      <c r="D107" s="243" t="s">
        <v>297</v>
      </c>
      <c r="E107" s="250" t="s">
        <v>19</v>
      </c>
      <c r="F107" s="251" t="s">
        <v>81</v>
      </c>
      <c r="G107" s="249"/>
      <c r="H107" s="252">
        <v>2</v>
      </c>
      <c r="I107" s="253"/>
      <c r="J107" s="249"/>
      <c r="K107" s="249"/>
      <c r="L107" s="254"/>
      <c r="M107" s="255"/>
      <c r="N107" s="256"/>
      <c r="O107" s="256"/>
      <c r="P107" s="256"/>
      <c r="Q107" s="256"/>
      <c r="R107" s="256"/>
      <c r="S107" s="256"/>
      <c r="T107" s="257"/>
      <c r="U107" s="13"/>
      <c r="V107" s="13"/>
      <c r="W107" s="13"/>
      <c r="X107" s="13"/>
      <c r="Y107" s="13"/>
      <c r="Z107" s="13"/>
      <c r="AA107" s="13"/>
      <c r="AB107" s="13"/>
      <c r="AC107" s="13"/>
      <c r="AD107" s="13"/>
      <c r="AE107" s="13"/>
      <c r="AT107" s="258" t="s">
        <v>297</v>
      </c>
      <c r="AU107" s="258" t="s">
        <v>81</v>
      </c>
      <c r="AV107" s="13" t="s">
        <v>81</v>
      </c>
      <c r="AW107" s="13" t="s">
        <v>33</v>
      </c>
      <c r="AX107" s="13" t="s">
        <v>72</v>
      </c>
      <c r="AY107" s="258" t="s">
        <v>285</v>
      </c>
    </row>
    <row r="108" s="14" customFormat="1">
      <c r="A108" s="14"/>
      <c r="B108" s="259"/>
      <c r="C108" s="260"/>
      <c r="D108" s="243" t="s">
        <v>297</v>
      </c>
      <c r="E108" s="261" t="s">
        <v>19</v>
      </c>
      <c r="F108" s="262" t="s">
        <v>306</v>
      </c>
      <c r="G108" s="260"/>
      <c r="H108" s="263">
        <v>2</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297</v>
      </c>
      <c r="AU108" s="269" t="s">
        <v>81</v>
      </c>
      <c r="AV108" s="14" t="s">
        <v>91</v>
      </c>
      <c r="AW108" s="14" t="s">
        <v>33</v>
      </c>
      <c r="AX108" s="14" t="s">
        <v>79</v>
      </c>
      <c r="AY108" s="269" t="s">
        <v>285</v>
      </c>
    </row>
    <row r="109" s="12" customFormat="1" ht="22.8" customHeight="1">
      <c r="A109" s="12"/>
      <c r="B109" s="214"/>
      <c r="C109" s="215"/>
      <c r="D109" s="216" t="s">
        <v>71</v>
      </c>
      <c r="E109" s="228" t="s">
        <v>105</v>
      </c>
      <c r="F109" s="228" t="s">
        <v>1259</v>
      </c>
      <c r="G109" s="215"/>
      <c r="H109" s="215"/>
      <c r="I109" s="218"/>
      <c r="J109" s="229">
        <f>BK109</f>
        <v>0</v>
      </c>
      <c r="K109" s="215"/>
      <c r="L109" s="220"/>
      <c r="M109" s="221"/>
      <c r="N109" s="222"/>
      <c r="O109" s="222"/>
      <c r="P109" s="223">
        <f>SUM(P110:P153)</f>
        <v>0</v>
      </c>
      <c r="Q109" s="222"/>
      <c r="R109" s="223">
        <f>SUM(R110:R153)</f>
        <v>3.4259475999999993</v>
      </c>
      <c r="S109" s="222"/>
      <c r="T109" s="224">
        <f>SUM(T110:T153)</f>
        <v>0</v>
      </c>
      <c r="U109" s="12"/>
      <c r="V109" s="12"/>
      <c r="W109" s="12"/>
      <c r="X109" s="12"/>
      <c r="Y109" s="12"/>
      <c r="Z109" s="12"/>
      <c r="AA109" s="12"/>
      <c r="AB109" s="12"/>
      <c r="AC109" s="12"/>
      <c r="AD109" s="12"/>
      <c r="AE109" s="12"/>
      <c r="AR109" s="225" t="s">
        <v>79</v>
      </c>
      <c r="AT109" s="226" t="s">
        <v>71</v>
      </c>
      <c r="AU109" s="226" t="s">
        <v>79</v>
      </c>
      <c r="AY109" s="225" t="s">
        <v>285</v>
      </c>
      <c r="BK109" s="227">
        <f>SUM(BK110:BK153)</f>
        <v>0</v>
      </c>
    </row>
    <row r="110" s="2" customFormat="1" ht="16.5" customHeight="1">
      <c r="A110" s="40"/>
      <c r="B110" s="41"/>
      <c r="C110" s="230" t="s">
        <v>81</v>
      </c>
      <c r="D110" s="230" t="s">
        <v>287</v>
      </c>
      <c r="E110" s="231" t="s">
        <v>3405</v>
      </c>
      <c r="F110" s="232" t="s">
        <v>3406</v>
      </c>
      <c r="G110" s="233" t="s">
        <v>515</v>
      </c>
      <c r="H110" s="234">
        <v>4</v>
      </c>
      <c r="I110" s="235"/>
      <c r="J110" s="236">
        <f>ROUND(I110*H110,2)</f>
        <v>0</v>
      </c>
      <c r="K110" s="232" t="s">
        <v>291</v>
      </c>
      <c r="L110" s="46"/>
      <c r="M110" s="237" t="s">
        <v>19</v>
      </c>
      <c r="N110" s="238" t="s">
        <v>43</v>
      </c>
      <c r="O110" s="86"/>
      <c r="P110" s="239">
        <f>O110*H110</f>
        <v>0</v>
      </c>
      <c r="Q110" s="239">
        <v>0.041500000000000002</v>
      </c>
      <c r="R110" s="239">
        <f>Q110*H110</f>
        <v>0.16600000000000001</v>
      </c>
      <c r="S110" s="239">
        <v>0</v>
      </c>
      <c r="T110" s="240">
        <f>S110*H110</f>
        <v>0</v>
      </c>
      <c r="U110" s="40"/>
      <c r="V110" s="40"/>
      <c r="W110" s="40"/>
      <c r="X110" s="40"/>
      <c r="Y110" s="40"/>
      <c r="Z110" s="40"/>
      <c r="AA110" s="40"/>
      <c r="AB110" s="40"/>
      <c r="AC110" s="40"/>
      <c r="AD110" s="40"/>
      <c r="AE110" s="40"/>
      <c r="AR110" s="241" t="s">
        <v>91</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91</v>
      </c>
      <c r="BM110" s="241" t="s">
        <v>3956</v>
      </c>
    </row>
    <row r="111" s="2" customFormat="1">
      <c r="A111" s="40"/>
      <c r="B111" s="41"/>
      <c r="C111" s="42"/>
      <c r="D111" s="243" t="s">
        <v>293</v>
      </c>
      <c r="E111" s="42"/>
      <c r="F111" s="244" t="s">
        <v>3408</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15" customFormat="1">
      <c r="A112" s="15"/>
      <c r="B112" s="270"/>
      <c r="C112" s="271"/>
      <c r="D112" s="243" t="s">
        <v>297</v>
      </c>
      <c r="E112" s="272" t="s">
        <v>19</v>
      </c>
      <c r="F112" s="273" t="s">
        <v>3409</v>
      </c>
      <c r="G112" s="271"/>
      <c r="H112" s="272" t="s">
        <v>19</v>
      </c>
      <c r="I112" s="274"/>
      <c r="J112" s="271"/>
      <c r="K112" s="271"/>
      <c r="L112" s="275"/>
      <c r="M112" s="276"/>
      <c r="N112" s="277"/>
      <c r="O112" s="277"/>
      <c r="P112" s="277"/>
      <c r="Q112" s="277"/>
      <c r="R112" s="277"/>
      <c r="S112" s="277"/>
      <c r="T112" s="278"/>
      <c r="U112" s="15"/>
      <c r="V112" s="15"/>
      <c r="W112" s="15"/>
      <c r="X112" s="15"/>
      <c r="Y112" s="15"/>
      <c r="Z112" s="15"/>
      <c r="AA112" s="15"/>
      <c r="AB112" s="15"/>
      <c r="AC112" s="15"/>
      <c r="AD112" s="15"/>
      <c r="AE112" s="15"/>
      <c r="AT112" s="279" t="s">
        <v>297</v>
      </c>
      <c r="AU112" s="279" t="s">
        <v>81</v>
      </c>
      <c r="AV112" s="15" t="s">
        <v>79</v>
      </c>
      <c r="AW112" s="15" t="s">
        <v>33</v>
      </c>
      <c r="AX112" s="15" t="s">
        <v>72</v>
      </c>
      <c r="AY112" s="279" t="s">
        <v>285</v>
      </c>
    </row>
    <row r="113" s="13" customFormat="1">
      <c r="A113" s="13"/>
      <c r="B113" s="248"/>
      <c r="C113" s="249"/>
      <c r="D113" s="243" t="s">
        <v>297</v>
      </c>
      <c r="E113" s="250" t="s">
        <v>19</v>
      </c>
      <c r="F113" s="251" t="s">
        <v>3681</v>
      </c>
      <c r="G113" s="249"/>
      <c r="H113" s="252">
        <v>4</v>
      </c>
      <c r="I113" s="253"/>
      <c r="J113" s="249"/>
      <c r="K113" s="249"/>
      <c r="L113" s="254"/>
      <c r="M113" s="255"/>
      <c r="N113" s="256"/>
      <c r="O113" s="256"/>
      <c r="P113" s="256"/>
      <c r="Q113" s="256"/>
      <c r="R113" s="256"/>
      <c r="S113" s="256"/>
      <c r="T113" s="257"/>
      <c r="U113" s="13"/>
      <c r="V113" s="13"/>
      <c r="W113" s="13"/>
      <c r="X113" s="13"/>
      <c r="Y113" s="13"/>
      <c r="Z113" s="13"/>
      <c r="AA113" s="13"/>
      <c r="AB113" s="13"/>
      <c r="AC113" s="13"/>
      <c r="AD113" s="13"/>
      <c r="AE113" s="13"/>
      <c r="AT113" s="258" t="s">
        <v>297</v>
      </c>
      <c r="AU113" s="258" t="s">
        <v>81</v>
      </c>
      <c r="AV113" s="13" t="s">
        <v>81</v>
      </c>
      <c r="AW113" s="13" t="s">
        <v>33</v>
      </c>
      <c r="AX113" s="13" t="s">
        <v>72</v>
      </c>
      <c r="AY113" s="258" t="s">
        <v>285</v>
      </c>
    </row>
    <row r="114" s="14" customFormat="1">
      <c r="A114" s="14"/>
      <c r="B114" s="259"/>
      <c r="C114" s="260"/>
      <c r="D114" s="243" t="s">
        <v>297</v>
      </c>
      <c r="E114" s="261" t="s">
        <v>19</v>
      </c>
      <c r="F114" s="262" t="s">
        <v>306</v>
      </c>
      <c r="G114" s="260"/>
      <c r="H114" s="263">
        <v>4</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297</v>
      </c>
      <c r="AU114" s="269" t="s">
        <v>81</v>
      </c>
      <c r="AV114" s="14" t="s">
        <v>91</v>
      </c>
      <c r="AW114" s="14" t="s">
        <v>33</v>
      </c>
      <c r="AX114" s="14" t="s">
        <v>79</v>
      </c>
      <c r="AY114" s="269" t="s">
        <v>285</v>
      </c>
    </row>
    <row r="115" s="2" customFormat="1" ht="16.5" customHeight="1">
      <c r="A115" s="40"/>
      <c r="B115" s="41"/>
      <c r="C115" s="230" t="s">
        <v>86</v>
      </c>
      <c r="D115" s="230" t="s">
        <v>287</v>
      </c>
      <c r="E115" s="231" t="s">
        <v>4502</v>
      </c>
      <c r="F115" s="232" t="s">
        <v>4503</v>
      </c>
      <c r="G115" s="233" t="s">
        <v>361</v>
      </c>
      <c r="H115" s="234">
        <v>79.379999999999995</v>
      </c>
      <c r="I115" s="235"/>
      <c r="J115" s="236">
        <f>ROUND(I115*H115,2)</f>
        <v>0</v>
      </c>
      <c r="K115" s="232" t="s">
        <v>291</v>
      </c>
      <c r="L115" s="46"/>
      <c r="M115" s="237" t="s">
        <v>19</v>
      </c>
      <c r="N115" s="238" t="s">
        <v>43</v>
      </c>
      <c r="O115" s="86"/>
      <c r="P115" s="239">
        <f>O115*H115</f>
        <v>0</v>
      </c>
      <c r="Q115" s="239">
        <v>0.017000000000000001</v>
      </c>
      <c r="R115" s="239">
        <f>Q115*H115</f>
        <v>1.3494600000000001</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3959</v>
      </c>
    </row>
    <row r="116" s="2" customFormat="1">
      <c r="A116" s="40"/>
      <c r="B116" s="41"/>
      <c r="C116" s="42"/>
      <c r="D116" s="243" t="s">
        <v>293</v>
      </c>
      <c r="E116" s="42"/>
      <c r="F116" s="244" t="s">
        <v>4504</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3961</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15" customFormat="1">
      <c r="A118" s="15"/>
      <c r="B118" s="270"/>
      <c r="C118" s="271"/>
      <c r="D118" s="243" t="s">
        <v>297</v>
      </c>
      <c r="E118" s="272" t="s">
        <v>19</v>
      </c>
      <c r="F118" s="273" t="s">
        <v>5335</v>
      </c>
      <c r="G118" s="271"/>
      <c r="H118" s="272" t="s">
        <v>19</v>
      </c>
      <c r="I118" s="274"/>
      <c r="J118" s="271"/>
      <c r="K118" s="271"/>
      <c r="L118" s="275"/>
      <c r="M118" s="276"/>
      <c r="N118" s="277"/>
      <c r="O118" s="277"/>
      <c r="P118" s="277"/>
      <c r="Q118" s="277"/>
      <c r="R118" s="277"/>
      <c r="S118" s="277"/>
      <c r="T118" s="278"/>
      <c r="U118" s="15"/>
      <c r="V118" s="15"/>
      <c r="W118" s="15"/>
      <c r="X118" s="15"/>
      <c r="Y118" s="15"/>
      <c r="Z118" s="15"/>
      <c r="AA118" s="15"/>
      <c r="AB118" s="15"/>
      <c r="AC118" s="15"/>
      <c r="AD118" s="15"/>
      <c r="AE118" s="15"/>
      <c r="AT118" s="279" t="s">
        <v>297</v>
      </c>
      <c r="AU118" s="279" t="s">
        <v>81</v>
      </c>
      <c r="AV118" s="15" t="s">
        <v>79</v>
      </c>
      <c r="AW118" s="15" t="s">
        <v>33</v>
      </c>
      <c r="AX118" s="15" t="s">
        <v>72</v>
      </c>
      <c r="AY118" s="279" t="s">
        <v>285</v>
      </c>
    </row>
    <row r="119" s="13" customFormat="1">
      <c r="A119" s="13"/>
      <c r="B119" s="248"/>
      <c r="C119" s="249"/>
      <c r="D119" s="243" t="s">
        <v>297</v>
      </c>
      <c r="E119" s="250" t="s">
        <v>19</v>
      </c>
      <c r="F119" s="251" t="s">
        <v>4817</v>
      </c>
      <c r="G119" s="249"/>
      <c r="H119" s="252">
        <v>79.379999999999995</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72</v>
      </c>
      <c r="AY119" s="258" t="s">
        <v>285</v>
      </c>
    </row>
    <row r="120" s="14" customFormat="1">
      <c r="A120" s="14"/>
      <c r="B120" s="259"/>
      <c r="C120" s="260"/>
      <c r="D120" s="243" t="s">
        <v>297</v>
      </c>
      <c r="E120" s="261" t="s">
        <v>19</v>
      </c>
      <c r="F120" s="262" t="s">
        <v>306</v>
      </c>
      <c r="G120" s="260"/>
      <c r="H120" s="263">
        <v>79.379999999999995</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297</v>
      </c>
      <c r="AU120" s="269" t="s">
        <v>81</v>
      </c>
      <c r="AV120" s="14" t="s">
        <v>91</v>
      </c>
      <c r="AW120" s="14" t="s">
        <v>33</v>
      </c>
      <c r="AX120" s="14" t="s">
        <v>79</v>
      </c>
      <c r="AY120" s="269" t="s">
        <v>285</v>
      </c>
    </row>
    <row r="121" s="2" customFormat="1" ht="16.5" customHeight="1">
      <c r="A121" s="40"/>
      <c r="B121" s="41"/>
      <c r="C121" s="230" t="s">
        <v>91</v>
      </c>
      <c r="D121" s="230" t="s">
        <v>287</v>
      </c>
      <c r="E121" s="231" t="s">
        <v>3411</v>
      </c>
      <c r="F121" s="232" t="s">
        <v>3412</v>
      </c>
      <c r="G121" s="233" t="s">
        <v>361</v>
      </c>
      <c r="H121" s="234">
        <v>41</v>
      </c>
      <c r="I121" s="235"/>
      <c r="J121" s="236">
        <f>ROUND(I121*H121,2)</f>
        <v>0</v>
      </c>
      <c r="K121" s="232" t="s">
        <v>291</v>
      </c>
      <c r="L121" s="46"/>
      <c r="M121" s="237" t="s">
        <v>19</v>
      </c>
      <c r="N121" s="238" t="s">
        <v>43</v>
      </c>
      <c r="O121" s="86"/>
      <c r="P121" s="239">
        <f>O121*H121</f>
        <v>0</v>
      </c>
      <c r="Q121" s="239">
        <v>0</v>
      </c>
      <c r="R121" s="239">
        <f>Q121*H121</f>
        <v>0</v>
      </c>
      <c r="S121" s="239">
        <v>0</v>
      </c>
      <c r="T121" s="240">
        <f>S121*H121</f>
        <v>0</v>
      </c>
      <c r="U121" s="40"/>
      <c r="V121" s="40"/>
      <c r="W121" s="40"/>
      <c r="X121" s="40"/>
      <c r="Y121" s="40"/>
      <c r="Z121" s="40"/>
      <c r="AA121" s="40"/>
      <c r="AB121" s="40"/>
      <c r="AC121" s="40"/>
      <c r="AD121" s="40"/>
      <c r="AE121" s="40"/>
      <c r="AR121" s="241" t="s">
        <v>91</v>
      </c>
      <c r="AT121" s="241" t="s">
        <v>287</v>
      </c>
      <c r="AU121" s="241" t="s">
        <v>81</v>
      </c>
      <c r="AY121" s="19" t="s">
        <v>285</v>
      </c>
      <c r="BE121" s="242">
        <f>IF(N121="základní",J121,0)</f>
        <v>0</v>
      </c>
      <c r="BF121" s="242">
        <f>IF(N121="snížená",J121,0)</f>
        <v>0</v>
      </c>
      <c r="BG121" s="242">
        <f>IF(N121="zákl. přenesená",J121,0)</f>
        <v>0</v>
      </c>
      <c r="BH121" s="242">
        <f>IF(N121="sníž. přenesená",J121,0)</f>
        <v>0</v>
      </c>
      <c r="BI121" s="242">
        <f>IF(N121="nulová",J121,0)</f>
        <v>0</v>
      </c>
      <c r="BJ121" s="19" t="s">
        <v>79</v>
      </c>
      <c r="BK121" s="242">
        <f>ROUND(I121*H121,2)</f>
        <v>0</v>
      </c>
      <c r="BL121" s="19" t="s">
        <v>91</v>
      </c>
      <c r="BM121" s="241" t="s">
        <v>3413</v>
      </c>
    </row>
    <row r="122" s="2" customFormat="1">
      <c r="A122" s="40"/>
      <c r="B122" s="41"/>
      <c r="C122" s="42"/>
      <c r="D122" s="243" t="s">
        <v>293</v>
      </c>
      <c r="E122" s="42"/>
      <c r="F122" s="244" t="s">
        <v>3414</v>
      </c>
      <c r="G122" s="42"/>
      <c r="H122" s="42"/>
      <c r="I122" s="150"/>
      <c r="J122" s="42"/>
      <c r="K122" s="42"/>
      <c r="L122" s="46"/>
      <c r="M122" s="245"/>
      <c r="N122" s="246"/>
      <c r="O122" s="86"/>
      <c r="P122" s="86"/>
      <c r="Q122" s="86"/>
      <c r="R122" s="86"/>
      <c r="S122" s="86"/>
      <c r="T122" s="87"/>
      <c r="U122" s="40"/>
      <c r="V122" s="40"/>
      <c r="W122" s="40"/>
      <c r="X122" s="40"/>
      <c r="Y122" s="40"/>
      <c r="Z122" s="40"/>
      <c r="AA122" s="40"/>
      <c r="AB122" s="40"/>
      <c r="AC122" s="40"/>
      <c r="AD122" s="40"/>
      <c r="AE122" s="40"/>
      <c r="AT122" s="19" t="s">
        <v>293</v>
      </c>
      <c r="AU122" s="19" t="s">
        <v>81</v>
      </c>
    </row>
    <row r="123" s="2" customFormat="1">
      <c r="A123" s="40"/>
      <c r="B123" s="41"/>
      <c r="C123" s="42"/>
      <c r="D123" s="243" t="s">
        <v>295</v>
      </c>
      <c r="E123" s="42"/>
      <c r="F123" s="247" t="s">
        <v>3415</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295</v>
      </c>
      <c r="AU123" s="19" t="s">
        <v>81</v>
      </c>
    </row>
    <row r="124" s="13" customFormat="1">
      <c r="A124" s="13"/>
      <c r="B124" s="248"/>
      <c r="C124" s="249"/>
      <c r="D124" s="243" t="s">
        <v>297</v>
      </c>
      <c r="E124" s="250" t="s">
        <v>19</v>
      </c>
      <c r="F124" s="251" t="s">
        <v>4818</v>
      </c>
      <c r="G124" s="249"/>
      <c r="H124" s="252">
        <v>41</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72</v>
      </c>
      <c r="AY124" s="258" t="s">
        <v>285</v>
      </c>
    </row>
    <row r="125" s="14" customFormat="1">
      <c r="A125" s="14"/>
      <c r="B125" s="259"/>
      <c r="C125" s="260"/>
      <c r="D125" s="243" t="s">
        <v>297</v>
      </c>
      <c r="E125" s="261" t="s">
        <v>19</v>
      </c>
      <c r="F125" s="262" t="s">
        <v>306</v>
      </c>
      <c r="G125" s="260"/>
      <c r="H125" s="263">
        <v>41</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297</v>
      </c>
      <c r="AU125" s="269" t="s">
        <v>81</v>
      </c>
      <c r="AV125" s="14" t="s">
        <v>91</v>
      </c>
      <c r="AW125" s="14" t="s">
        <v>33</v>
      </c>
      <c r="AX125" s="14" t="s">
        <v>79</v>
      </c>
      <c r="AY125" s="269" t="s">
        <v>285</v>
      </c>
    </row>
    <row r="126" s="2" customFormat="1" ht="16.5" customHeight="1">
      <c r="A126" s="40"/>
      <c r="B126" s="41"/>
      <c r="C126" s="230" t="s">
        <v>96</v>
      </c>
      <c r="D126" s="230" t="s">
        <v>287</v>
      </c>
      <c r="E126" s="231" t="s">
        <v>3417</v>
      </c>
      <c r="F126" s="232" t="s">
        <v>3418</v>
      </c>
      <c r="G126" s="233" t="s">
        <v>361</v>
      </c>
      <c r="H126" s="234">
        <v>64</v>
      </c>
      <c r="I126" s="235"/>
      <c r="J126" s="236">
        <f>ROUND(I126*H126,2)</f>
        <v>0</v>
      </c>
      <c r="K126" s="232" t="s">
        <v>291</v>
      </c>
      <c r="L126" s="46"/>
      <c r="M126" s="237" t="s">
        <v>19</v>
      </c>
      <c r="N126" s="238" t="s">
        <v>43</v>
      </c>
      <c r="O126" s="86"/>
      <c r="P126" s="239">
        <f>O126*H126</f>
        <v>0</v>
      </c>
      <c r="Q126" s="239">
        <v>0</v>
      </c>
      <c r="R126" s="239">
        <f>Q126*H126</f>
        <v>0</v>
      </c>
      <c r="S126" s="239">
        <v>0</v>
      </c>
      <c r="T126" s="240">
        <f>S126*H126</f>
        <v>0</v>
      </c>
      <c r="U126" s="40"/>
      <c r="V126" s="40"/>
      <c r="W126" s="40"/>
      <c r="X126" s="40"/>
      <c r="Y126" s="40"/>
      <c r="Z126" s="40"/>
      <c r="AA126" s="40"/>
      <c r="AB126" s="40"/>
      <c r="AC126" s="40"/>
      <c r="AD126" s="40"/>
      <c r="AE126" s="40"/>
      <c r="AR126" s="241" t="s">
        <v>91</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91</v>
      </c>
      <c r="BM126" s="241" t="s">
        <v>3419</v>
      </c>
    </row>
    <row r="127" s="2" customFormat="1">
      <c r="A127" s="40"/>
      <c r="B127" s="41"/>
      <c r="C127" s="42"/>
      <c r="D127" s="243" t="s">
        <v>293</v>
      </c>
      <c r="E127" s="42"/>
      <c r="F127" s="244" t="s">
        <v>3420</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2" customFormat="1">
      <c r="A128" s="40"/>
      <c r="B128" s="41"/>
      <c r="C128" s="42"/>
      <c r="D128" s="243" t="s">
        <v>295</v>
      </c>
      <c r="E128" s="42"/>
      <c r="F128" s="247" t="s">
        <v>3415</v>
      </c>
      <c r="G128" s="42"/>
      <c r="H128" s="42"/>
      <c r="I128" s="150"/>
      <c r="J128" s="42"/>
      <c r="K128" s="42"/>
      <c r="L128" s="46"/>
      <c r="M128" s="245"/>
      <c r="N128" s="246"/>
      <c r="O128" s="86"/>
      <c r="P128" s="86"/>
      <c r="Q128" s="86"/>
      <c r="R128" s="86"/>
      <c r="S128" s="86"/>
      <c r="T128" s="87"/>
      <c r="U128" s="40"/>
      <c r="V128" s="40"/>
      <c r="W128" s="40"/>
      <c r="X128" s="40"/>
      <c r="Y128" s="40"/>
      <c r="Z128" s="40"/>
      <c r="AA128" s="40"/>
      <c r="AB128" s="40"/>
      <c r="AC128" s="40"/>
      <c r="AD128" s="40"/>
      <c r="AE128" s="40"/>
      <c r="AT128" s="19" t="s">
        <v>295</v>
      </c>
      <c r="AU128" s="19" t="s">
        <v>81</v>
      </c>
    </row>
    <row r="129" s="13" customFormat="1">
      <c r="A129" s="13"/>
      <c r="B129" s="248"/>
      <c r="C129" s="249"/>
      <c r="D129" s="243" t="s">
        <v>297</v>
      </c>
      <c r="E129" s="250" t="s">
        <v>19</v>
      </c>
      <c r="F129" s="251" t="s">
        <v>4819</v>
      </c>
      <c r="G129" s="249"/>
      <c r="H129" s="252">
        <v>64</v>
      </c>
      <c r="I129" s="253"/>
      <c r="J129" s="249"/>
      <c r="K129" s="249"/>
      <c r="L129" s="254"/>
      <c r="M129" s="255"/>
      <c r="N129" s="256"/>
      <c r="O129" s="256"/>
      <c r="P129" s="256"/>
      <c r="Q129" s="256"/>
      <c r="R129" s="256"/>
      <c r="S129" s="256"/>
      <c r="T129" s="257"/>
      <c r="U129" s="13"/>
      <c r="V129" s="13"/>
      <c r="W129" s="13"/>
      <c r="X129" s="13"/>
      <c r="Y129" s="13"/>
      <c r="Z129" s="13"/>
      <c r="AA129" s="13"/>
      <c r="AB129" s="13"/>
      <c r="AC129" s="13"/>
      <c r="AD129" s="13"/>
      <c r="AE129" s="13"/>
      <c r="AT129" s="258" t="s">
        <v>297</v>
      </c>
      <c r="AU129" s="258" t="s">
        <v>81</v>
      </c>
      <c r="AV129" s="13" t="s">
        <v>81</v>
      </c>
      <c r="AW129" s="13" t="s">
        <v>33</v>
      </c>
      <c r="AX129" s="13" t="s">
        <v>72</v>
      </c>
      <c r="AY129" s="258" t="s">
        <v>285</v>
      </c>
    </row>
    <row r="130" s="14" customFormat="1">
      <c r="A130" s="14"/>
      <c r="B130" s="259"/>
      <c r="C130" s="260"/>
      <c r="D130" s="243" t="s">
        <v>297</v>
      </c>
      <c r="E130" s="261" t="s">
        <v>19</v>
      </c>
      <c r="F130" s="262" t="s">
        <v>306</v>
      </c>
      <c r="G130" s="260"/>
      <c r="H130" s="263">
        <v>64</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297</v>
      </c>
      <c r="AU130" s="269" t="s">
        <v>81</v>
      </c>
      <c r="AV130" s="14" t="s">
        <v>91</v>
      </c>
      <c r="AW130" s="14" t="s">
        <v>33</v>
      </c>
      <c r="AX130" s="14" t="s">
        <v>79</v>
      </c>
      <c r="AY130" s="269" t="s">
        <v>285</v>
      </c>
    </row>
    <row r="131" s="2" customFormat="1" ht="16.5" customHeight="1">
      <c r="A131" s="40"/>
      <c r="B131" s="41"/>
      <c r="C131" s="230" t="s">
        <v>105</v>
      </c>
      <c r="D131" s="230" t="s">
        <v>287</v>
      </c>
      <c r="E131" s="231" t="s">
        <v>3422</v>
      </c>
      <c r="F131" s="232" t="s">
        <v>3423</v>
      </c>
      <c r="G131" s="233" t="s">
        <v>361</v>
      </c>
      <c r="H131" s="234">
        <v>83.379999999999995</v>
      </c>
      <c r="I131" s="235"/>
      <c r="J131" s="236">
        <f>ROUND(I131*H131,2)</f>
        <v>0</v>
      </c>
      <c r="K131" s="232" t="s">
        <v>291</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91</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91</v>
      </c>
      <c r="BM131" s="241" t="s">
        <v>3424</v>
      </c>
    </row>
    <row r="132" s="2" customFormat="1">
      <c r="A132" s="40"/>
      <c r="B132" s="41"/>
      <c r="C132" s="42"/>
      <c r="D132" s="243" t="s">
        <v>293</v>
      </c>
      <c r="E132" s="42"/>
      <c r="F132" s="244" t="s">
        <v>3423</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2" customFormat="1">
      <c r="A133" s="40"/>
      <c r="B133" s="41"/>
      <c r="C133" s="42"/>
      <c r="D133" s="243" t="s">
        <v>295</v>
      </c>
      <c r="E133" s="42"/>
      <c r="F133" s="247" t="s">
        <v>3425</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295</v>
      </c>
      <c r="AU133" s="19" t="s">
        <v>81</v>
      </c>
    </row>
    <row r="134" s="15" customFormat="1">
      <c r="A134" s="15"/>
      <c r="B134" s="270"/>
      <c r="C134" s="271"/>
      <c r="D134" s="243" t="s">
        <v>297</v>
      </c>
      <c r="E134" s="272" t="s">
        <v>19</v>
      </c>
      <c r="F134" s="273" t="s">
        <v>5335</v>
      </c>
      <c r="G134" s="271"/>
      <c r="H134" s="272" t="s">
        <v>19</v>
      </c>
      <c r="I134" s="274"/>
      <c r="J134" s="271"/>
      <c r="K134" s="271"/>
      <c r="L134" s="275"/>
      <c r="M134" s="276"/>
      <c r="N134" s="277"/>
      <c r="O134" s="277"/>
      <c r="P134" s="277"/>
      <c r="Q134" s="277"/>
      <c r="R134" s="277"/>
      <c r="S134" s="277"/>
      <c r="T134" s="278"/>
      <c r="U134" s="15"/>
      <c r="V134" s="15"/>
      <c r="W134" s="15"/>
      <c r="X134" s="15"/>
      <c r="Y134" s="15"/>
      <c r="Z134" s="15"/>
      <c r="AA134" s="15"/>
      <c r="AB134" s="15"/>
      <c r="AC134" s="15"/>
      <c r="AD134" s="15"/>
      <c r="AE134" s="15"/>
      <c r="AT134" s="279" t="s">
        <v>297</v>
      </c>
      <c r="AU134" s="279" t="s">
        <v>81</v>
      </c>
      <c r="AV134" s="15" t="s">
        <v>79</v>
      </c>
      <c r="AW134" s="15" t="s">
        <v>33</v>
      </c>
      <c r="AX134" s="15" t="s">
        <v>72</v>
      </c>
      <c r="AY134" s="279" t="s">
        <v>285</v>
      </c>
    </row>
    <row r="135" s="13" customFormat="1">
      <c r="A135" s="13"/>
      <c r="B135" s="248"/>
      <c r="C135" s="249"/>
      <c r="D135" s="243" t="s">
        <v>297</v>
      </c>
      <c r="E135" s="250" t="s">
        <v>19</v>
      </c>
      <c r="F135" s="251" t="s">
        <v>4817</v>
      </c>
      <c r="G135" s="249"/>
      <c r="H135" s="252">
        <v>79.379999999999995</v>
      </c>
      <c r="I135" s="253"/>
      <c r="J135" s="249"/>
      <c r="K135" s="249"/>
      <c r="L135" s="254"/>
      <c r="M135" s="255"/>
      <c r="N135" s="256"/>
      <c r="O135" s="256"/>
      <c r="P135" s="256"/>
      <c r="Q135" s="256"/>
      <c r="R135" s="256"/>
      <c r="S135" s="256"/>
      <c r="T135" s="257"/>
      <c r="U135" s="13"/>
      <c r="V135" s="13"/>
      <c r="W135" s="13"/>
      <c r="X135" s="13"/>
      <c r="Y135" s="13"/>
      <c r="Z135" s="13"/>
      <c r="AA135" s="13"/>
      <c r="AB135" s="13"/>
      <c r="AC135" s="13"/>
      <c r="AD135" s="13"/>
      <c r="AE135" s="13"/>
      <c r="AT135" s="258" t="s">
        <v>297</v>
      </c>
      <c r="AU135" s="258" t="s">
        <v>81</v>
      </c>
      <c r="AV135" s="13" t="s">
        <v>81</v>
      </c>
      <c r="AW135" s="13" t="s">
        <v>33</v>
      </c>
      <c r="AX135" s="13" t="s">
        <v>72</v>
      </c>
      <c r="AY135" s="258" t="s">
        <v>285</v>
      </c>
    </row>
    <row r="136" s="13" customFormat="1">
      <c r="A136" s="13"/>
      <c r="B136" s="248"/>
      <c r="C136" s="249"/>
      <c r="D136" s="243" t="s">
        <v>297</v>
      </c>
      <c r="E136" s="250" t="s">
        <v>19</v>
      </c>
      <c r="F136" s="251" t="s">
        <v>3967</v>
      </c>
      <c r="G136" s="249"/>
      <c r="H136" s="252">
        <v>4</v>
      </c>
      <c r="I136" s="253"/>
      <c r="J136" s="249"/>
      <c r="K136" s="249"/>
      <c r="L136" s="254"/>
      <c r="M136" s="255"/>
      <c r="N136" s="256"/>
      <c r="O136" s="256"/>
      <c r="P136" s="256"/>
      <c r="Q136" s="256"/>
      <c r="R136" s="256"/>
      <c r="S136" s="256"/>
      <c r="T136" s="257"/>
      <c r="U136" s="13"/>
      <c r="V136" s="13"/>
      <c r="W136" s="13"/>
      <c r="X136" s="13"/>
      <c r="Y136" s="13"/>
      <c r="Z136" s="13"/>
      <c r="AA136" s="13"/>
      <c r="AB136" s="13"/>
      <c r="AC136" s="13"/>
      <c r="AD136" s="13"/>
      <c r="AE136" s="13"/>
      <c r="AT136" s="258" t="s">
        <v>297</v>
      </c>
      <c r="AU136" s="258" t="s">
        <v>81</v>
      </c>
      <c r="AV136" s="13" t="s">
        <v>81</v>
      </c>
      <c r="AW136" s="13" t="s">
        <v>33</v>
      </c>
      <c r="AX136" s="13" t="s">
        <v>72</v>
      </c>
      <c r="AY136" s="258" t="s">
        <v>285</v>
      </c>
    </row>
    <row r="137" s="14" customFormat="1">
      <c r="A137" s="14"/>
      <c r="B137" s="259"/>
      <c r="C137" s="260"/>
      <c r="D137" s="243" t="s">
        <v>297</v>
      </c>
      <c r="E137" s="261" t="s">
        <v>19</v>
      </c>
      <c r="F137" s="262" t="s">
        <v>306</v>
      </c>
      <c r="G137" s="260"/>
      <c r="H137" s="263">
        <v>83.379999999999995</v>
      </c>
      <c r="I137" s="264"/>
      <c r="J137" s="260"/>
      <c r="K137" s="260"/>
      <c r="L137" s="265"/>
      <c r="M137" s="266"/>
      <c r="N137" s="267"/>
      <c r="O137" s="267"/>
      <c r="P137" s="267"/>
      <c r="Q137" s="267"/>
      <c r="R137" s="267"/>
      <c r="S137" s="267"/>
      <c r="T137" s="268"/>
      <c r="U137" s="14"/>
      <c r="V137" s="14"/>
      <c r="W137" s="14"/>
      <c r="X137" s="14"/>
      <c r="Y137" s="14"/>
      <c r="Z137" s="14"/>
      <c r="AA137" s="14"/>
      <c r="AB137" s="14"/>
      <c r="AC137" s="14"/>
      <c r="AD137" s="14"/>
      <c r="AE137" s="14"/>
      <c r="AT137" s="269" t="s">
        <v>297</v>
      </c>
      <c r="AU137" s="269" t="s">
        <v>81</v>
      </c>
      <c r="AV137" s="14" t="s">
        <v>91</v>
      </c>
      <c r="AW137" s="14" t="s">
        <v>33</v>
      </c>
      <c r="AX137" s="14" t="s">
        <v>79</v>
      </c>
      <c r="AY137" s="269" t="s">
        <v>285</v>
      </c>
    </row>
    <row r="138" s="2" customFormat="1" ht="16.5" customHeight="1">
      <c r="A138" s="40"/>
      <c r="B138" s="41"/>
      <c r="C138" s="230" t="s">
        <v>112</v>
      </c>
      <c r="D138" s="230" t="s">
        <v>287</v>
      </c>
      <c r="E138" s="231" t="s">
        <v>3968</v>
      </c>
      <c r="F138" s="232" t="s">
        <v>3969</v>
      </c>
      <c r="G138" s="233" t="s">
        <v>309</v>
      </c>
      <c r="H138" s="234">
        <v>0.73999999999999999</v>
      </c>
      <c r="I138" s="235"/>
      <c r="J138" s="236">
        <f>ROUND(I138*H138,2)</f>
        <v>0</v>
      </c>
      <c r="K138" s="232" t="s">
        <v>291</v>
      </c>
      <c r="L138" s="46"/>
      <c r="M138" s="237" t="s">
        <v>19</v>
      </c>
      <c r="N138" s="238" t="s">
        <v>43</v>
      </c>
      <c r="O138" s="86"/>
      <c r="P138" s="239">
        <f>O138*H138</f>
        <v>0</v>
      </c>
      <c r="Q138" s="239">
        <v>2.2563399999999998</v>
      </c>
      <c r="R138" s="239">
        <f>Q138*H138</f>
        <v>1.6696915999999997</v>
      </c>
      <c r="S138" s="239">
        <v>0</v>
      </c>
      <c r="T138" s="240">
        <f>S138*H138</f>
        <v>0</v>
      </c>
      <c r="U138" s="40"/>
      <c r="V138" s="40"/>
      <c r="W138" s="40"/>
      <c r="X138" s="40"/>
      <c r="Y138" s="40"/>
      <c r="Z138" s="40"/>
      <c r="AA138" s="40"/>
      <c r="AB138" s="40"/>
      <c r="AC138" s="40"/>
      <c r="AD138" s="40"/>
      <c r="AE138" s="40"/>
      <c r="AR138" s="241" t="s">
        <v>91</v>
      </c>
      <c r="AT138" s="241" t="s">
        <v>287</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91</v>
      </c>
      <c r="BM138" s="241" t="s">
        <v>3970</v>
      </c>
    </row>
    <row r="139" s="2" customFormat="1">
      <c r="A139" s="40"/>
      <c r="B139" s="41"/>
      <c r="C139" s="42"/>
      <c r="D139" s="243" t="s">
        <v>293</v>
      </c>
      <c r="E139" s="42"/>
      <c r="F139" s="244" t="s">
        <v>3971</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15" customFormat="1">
      <c r="A140" s="15"/>
      <c r="B140" s="270"/>
      <c r="C140" s="271"/>
      <c r="D140" s="243" t="s">
        <v>297</v>
      </c>
      <c r="E140" s="272" t="s">
        <v>19</v>
      </c>
      <c r="F140" s="273" t="s">
        <v>4509</v>
      </c>
      <c r="G140" s="271"/>
      <c r="H140" s="272" t="s">
        <v>19</v>
      </c>
      <c r="I140" s="274"/>
      <c r="J140" s="271"/>
      <c r="K140" s="271"/>
      <c r="L140" s="275"/>
      <c r="M140" s="276"/>
      <c r="N140" s="277"/>
      <c r="O140" s="277"/>
      <c r="P140" s="277"/>
      <c r="Q140" s="277"/>
      <c r="R140" s="277"/>
      <c r="S140" s="277"/>
      <c r="T140" s="278"/>
      <c r="U140" s="15"/>
      <c r="V140" s="15"/>
      <c r="W140" s="15"/>
      <c r="X140" s="15"/>
      <c r="Y140" s="15"/>
      <c r="Z140" s="15"/>
      <c r="AA140" s="15"/>
      <c r="AB140" s="15"/>
      <c r="AC140" s="15"/>
      <c r="AD140" s="15"/>
      <c r="AE140" s="15"/>
      <c r="AT140" s="279" t="s">
        <v>297</v>
      </c>
      <c r="AU140" s="279" t="s">
        <v>81</v>
      </c>
      <c r="AV140" s="15" t="s">
        <v>79</v>
      </c>
      <c r="AW140" s="15" t="s">
        <v>33</v>
      </c>
      <c r="AX140" s="15" t="s">
        <v>72</v>
      </c>
      <c r="AY140" s="279" t="s">
        <v>285</v>
      </c>
    </row>
    <row r="141" s="13" customFormat="1">
      <c r="A141" s="13"/>
      <c r="B141" s="248"/>
      <c r="C141" s="249"/>
      <c r="D141" s="243" t="s">
        <v>297</v>
      </c>
      <c r="E141" s="250" t="s">
        <v>19</v>
      </c>
      <c r="F141" s="251" t="s">
        <v>4820</v>
      </c>
      <c r="G141" s="249"/>
      <c r="H141" s="252">
        <v>0.73999999999999999</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72</v>
      </c>
      <c r="AY141" s="258" t="s">
        <v>285</v>
      </c>
    </row>
    <row r="142" s="14" customFormat="1">
      <c r="A142" s="14"/>
      <c r="B142" s="259"/>
      <c r="C142" s="260"/>
      <c r="D142" s="243" t="s">
        <v>297</v>
      </c>
      <c r="E142" s="261" t="s">
        <v>19</v>
      </c>
      <c r="F142" s="262" t="s">
        <v>306</v>
      </c>
      <c r="G142" s="260"/>
      <c r="H142" s="263">
        <v>0.73999999999999999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297</v>
      </c>
      <c r="AU142" s="269" t="s">
        <v>81</v>
      </c>
      <c r="AV142" s="14" t="s">
        <v>91</v>
      </c>
      <c r="AW142" s="14" t="s">
        <v>33</v>
      </c>
      <c r="AX142" s="14" t="s">
        <v>79</v>
      </c>
      <c r="AY142" s="269" t="s">
        <v>285</v>
      </c>
    </row>
    <row r="143" s="2" customFormat="1" ht="16.5" customHeight="1">
      <c r="A143" s="40"/>
      <c r="B143" s="41"/>
      <c r="C143" s="230" t="s">
        <v>119</v>
      </c>
      <c r="D143" s="230" t="s">
        <v>287</v>
      </c>
      <c r="E143" s="231" t="s">
        <v>3974</v>
      </c>
      <c r="F143" s="232" t="s">
        <v>3975</v>
      </c>
      <c r="G143" s="233" t="s">
        <v>361</v>
      </c>
      <c r="H143" s="234">
        <v>7.4000000000000004</v>
      </c>
      <c r="I143" s="235"/>
      <c r="J143" s="236">
        <f>ROUND(I143*H143,2)</f>
        <v>0</v>
      </c>
      <c r="K143" s="232" t="s">
        <v>291</v>
      </c>
      <c r="L143" s="46"/>
      <c r="M143" s="237" t="s">
        <v>19</v>
      </c>
      <c r="N143" s="238" t="s">
        <v>43</v>
      </c>
      <c r="O143" s="86"/>
      <c r="P143" s="239">
        <f>O143*H143</f>
        <v>0</v>
      </c>
      <c r="Q143" s="239">
        <v>0.010200000000000001</v>
      </c>
      <c r="R143" s="239">
        <f>Q143*H143</f>
        <v>0.075480000000000005</v>
      </c>
      <c r="S143" s="239">
        <v>0</v>
      </c>
      <c r="T143" s="240">
        <f>S143*H143</f>
        <v>0</v>
      </c>
      <c r="U143" s="40"/>
      <c r="V143" s="40"/>
      <c r="W143" s="40"/>
      <c r="X143" s="40"/>
      <c r="Y143" s="40"/>
      <c r="Z143" s="40"/>
      <c r="AA143" s="40"/>
      <c r="AB143" s="40"/>
      <c r="AC143" s="40"/>
      <c r="AD143" s="40"/>
      <c r="AE143" s="40"/>
      <c r="AR143" s="241" t="s">
        <v>91</v>
      </c>
      <c r="AT143" s="241" t="s">
        <v>287</v>
      </c>
      <c r="AU143" s="241" t="s">
        <v>81</v>
      </c>
      <c r="AY143" s="19" t="s">
        <v>285</v>
      </c>
      <c r="BE143" s="242">
        <f>IF(N143="základní",J143,0)</f>
        <v>0</v>
      </c>
      <c r="BF143" s="242">
        <f>IF(N143="snížená",J143,0)</f>
        <v>0</v>
      </c>
      <c r="BG143" s="242">
        <f>IF(N143="zákl. přenesená",J143,0)</f>
        <v>0</v>
      </c>
      <c r="BH143" s="242">
        <f>IF(N143="sníž. přenesená",J143,0)</f>
        <v>0</v>
      </c>
      <c r="BI143" s="242">
        <f>IF(N143="nulová",J143,0)</f>
        <v>0</v>
      </c>
      <c r="BJ143" s="19" t="s">
        <v>79</v>
      </c>
      <c r="BK143" s="242">
        <f>ROUND(I143*H143,2)</f>
        <v>0</v>
      </c>
      <c r="BL143" s="19" t="s">
        <v>91</v>
      </c>
      <c r="BM143" s="241" t="s">
        <v>3976</v>
      </c>
    </row>
    <row r="144" s="2" customFormat="1">
      <c r="A144" s="40"/>
      <c r="B144" s="41"/>
      <c r="C144" s="42"/>
      <c r="D144" s="243" t="s">
        <v>293</v>
      </c>
      <c r="E144" s="42"/>
      <c r="F144" s="244" t="s">
        <v>3977</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293</v>
      </c>
      <c r="AU144" s="19" t="s">
        <v>81</v>
      </c>
    </row>
    <row r="145" s="15" customFormat="1">
      <c r="A145" s="15"/>
      <c r="B145" s="270"/>
      <c r="C145" s="271"/>
      <c r="D145" s="243" t="s">
        <v>297</v>
      </c>
      <c r="E145" s="272" t="s">
        <v>19</v>
      </c>
      <c r="F145" s="273" t="s">
        <v>4511</v>
      </c>
      <c r="G145" s="271"/>
      <c r="H145" s="272" t="s">
        <v>19</v>
      </c>
      <c r="I145" s="274"/>
      <c r="J145" s="271"/>
      <c r="K145" s="271"/>
      <c r="L145" s="275"/>
      <c r="M145" s="276"/>
      <c r="N145" s="277"/>
      <c r="O145" s="277"/>
      <c r="P145" s="277"/>
      <c r="Q145" s="277"/>
      <c r="R145" s="277"/>
      <c r="S145" s="277"/>
      <c r="T145" s="278"/>
      <c r="U145" s="15"/>
      <c r="V145" s="15"/>
      <c r="W145" s="15"/>
      <c r="X145" s="15"/>
      <c r="Y145" s="15"/>
      <c r="Z145" s="15"/>
      <c r="AA145" s="15"/>
      <c r="AB145" s="15"/>
      <c r="AC145" s="15"/>
      <c r="AD145" s="15"/>
      <c r="AE145" s="15"/>
      <c r="AT145" s="279" t="s">
        <v>297</v>
      </c>
      <c r="AU145" s="279" t="s">
        <v>81</v>
      </c>
      <c r="AV145" s="15" t="s">
        <v>79</v>
      </c>
      <c r="AW145" s="15" t="s">
        <v>33</v>
      </c>
      <c r="AX145" s="15" t="s">
        <v>72</v>
      </c>
      <c r="AY145" s="279" t="s">
        <v>285</v>
      </c>
    </row>
    <row r="146" s="13" customFormat="1">
      <c r="A146" s="13"/>
      <c r="B146" s="248"/>
      <c r="C146" s="249"/>
      <c r="D146" s="243" t="s">
        <v>297</v>
      </c>
      <c r="E146" s="250" t="s">
        <v>19</v>
      </c>
      <c r="F146" s="251" t="s">
        <v>4821</v>
      </c>
      <c r="G146" s="249"/>
      <c r="H146" s="252">
        <v>7.4000000000000004</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72</v>
      </c>
      <c r="AY146" s="258" t="s">
        <v>285</v>
      </c>
    </row>
    <row r="147" s="14" customFormat="1">
      <c r="A147" s="14"/>
      <c r="B147" s="259"/>
      <c r="C147" s="260"/>
      <c r="D147" s="243" t="s">
        <v>297</v>
      </c>
      <c r="E147" s="261" t="s">
        <v>19</v>
      </c>
      <c r="F147" s="262" t="s">
        <v>306</v>
      </c>
      <c r="G147" s="260"/>
      <c r="H147" s="263">
        <v>7.4000000000000004</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297</v>
      </c>
      <c r="AU147" s="269" t="s">
        <v>81</v>
      </c>
      <c r="AV147" s="14" t="s">
        <v>91</v>
      </c>
      <c r="AW147" s="14" t="s">
        <v>33</v>
      </c>
      <c r="AX147" s="14" t="s">
        <v>79</v>
      </c>
      <c r="AY147" s="269" t="s">
        <v>285</v>
      </c>
    </row>
    <row r="148" s="2" customFormat="1" ht="16.5" customHeight="1">
      <c r="A148" s="40"/>
      <c r="B148" s="41"/>
      <c r="C148" s="230" t="s">
        <v>126</v>
      </c>
      <c r="D148" s="230" t="s">
        <v>287</v>
      </c>
      <c r="E148" s="231" t="s">
        <v>3979</v>
      </c>
      <c r="F148" s="232" t="s">
        <v>3980</v>
      </c>
      <c r="G148" s="233" t="s">
        <v>361</v>
      </c>
      <c r="H148" s="234">
        <v>7.4000000000000004</v>
      </c>
      <c r="I148" s="235"/>
      <c r="J148" s="236">
        <f>ROUND(I148*H148,2)</f>
        <v>0</v>
      </c>
      <c r="K148" s="232" t="s">
        <v>291</v>
      </c>
      <c r="L148" s="46"/>
      <c r="M148" s="237" t="s">
        <v>19</v>
      </c>
      <c r="N148" s="238" t="s">
        <v>43</v>
      </c>
      <c r="O148" s="86"/>
      <c r="P148" s="239">
        <f>O148*H148</f>
        <v>0</v>
      </c>
      <c r="Q148" s="239">
        <v>0.022339999999999999</v>
      </c>
      <c r="R148" s="239">
        <f>Q148*H148</f>
        <v>0.16531599999999999</v>
      </c>
      <c r="S148" s="239">
        <v>0</v>
      </c>
      <c r="T148" s="240">
        <f>S148*H148</f>
        <v>0</v>
      </c>
      <c r="U148" s="40"/>
      <c r="V148" s="40"/>
      <c r="W148" s="40"/>
      <c r="X148" s="40"/>
      <c r="Y148" s="40"/>
      <c r="Z148" s="40"/>
      <c r="AA148" s="40"/>
      <c r="AB148" s="40"/>
      <c r="AC148" s="40"/>
      <c r="AD148" s="40"/>
      <c r="AE148" s="40"/>
      <c r="AR148" s="241" t="s">
        <v>91</v>
      </c>
      <c r="AT148" s="241" t="s">
        <v>287</v>
      </c>
      <c r="AU148" s="241" t="s">
        <v>81</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91</v>
      </c>
      <c r="BM148" s="241" t="s">
        <v>3981</v>
      </c>
    </row>
    <row r="149" s="2" customFormat="1">
      <c r="A149" s="40"/>
      <c r="B149" s="41"/>
      <c r="C149" s="42"/>
      <c r="D149" s="243" t="s">
        <v>293</v>
      </c>
      <c r="E149" s="42"/>
      <c r="F149" s="244" t="s">
        <v>3982</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81</v>
      </c>
    </row>
    <row r="150" s="2" customFormat="1">
      <c r="A150" s="40"/>
      <c r="B150" s="41"/>
      <c r="C150" s="42"/>
      <c r="D150" s="243" t="s">
        <v>295</v>
      </c>
      <c r="E150" s="42"/>
      <c r="F150" s="247" t="s">
        <v>3983</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295</v>
      </c>
      <c r="AU150" s="19" t="s">
        <v>81</v>
      </c>
    </row>
    <row r="151" s="15" customFormat="1">
      <c r="A151" s="15"/>
      <c r="B151" s="270"/>
      <c r="C151" s="271"/>
      <c r="D151" s="243" t="s">
        <v>297</v>
      </c>
      <c r="E151" s="272" t="s">
        <v>19</v>
      </c>
      <c r="F151" s="273" t="s">
        <v>4509</v>
      </c>
      <c r="G151" s="271"/>
      <c r="H151" s="272" t="s">
        <v>19</v>
      </c>
      <c r="I151" s="274"/>
      <c r="J151" s="271"/>
      <c r="K151" s="271"/>
      <c r="L151" s="275"/>
      <c r="M151" s="276"/>
      <c r="N151" s="277"/>
      <c r="O151" s="277"/>
      <c r="P151" s="277"/>
      <c r="Q151" s="277"/>
      <c r="R151" s="277"/>
      <c r="S151" s="277"/>
      <c r="T151" s="278"/>
      <c r="U151" s="15"/>
      <c r="V151" s="15"/>
      <c r="W151" s="15"/>
      <c r="X151" s="15"/>
      <c r="Y151" s="15"/>
      <c r="Z151" s="15"/>
      <c r="AA151" s="15"/>
      <c r="AB151" s="15"/>
      <c r="AC151" s="15"/>
      <c r="AD151" s="15"/>
      <c r="AE151" s="15"/>
      <c r="AT151" s="279" t="s">
        <v>297</v>
      </c>
      <c r="AU151" s="279" t="s">
        <v>81</v>
      </c>
      <c r="AV151" s="15" t="s">
        <v>79</v>
      </c>
      <c r="AW151" s="15" t="s">
        <v>33</v>
      </c>
      <c r="AX151" s="15" t="s">
        <v>72</v>
      </c>
      <c r="AY151" s="279" t="s">
        <v>285</v>
      </c>
    </row>
    <row r="152" s="13" customFormat="1">
      <c r="A152" s="13"/>
      <c r="B152" s="248"/>
      <c r="C152" s="249"/>
      <c r="D152" s="243" t="s">
        <v>297</v>
      </c>
      <c r="E152" s="250" t="s">
        <v>19</v>
      </c>
      <c r="F152" s="251" t="s">
        <v>4821</v>
      </c>
      <c r="G152" s="249"/>
      <c r="H152" s="252">
        <v>7.4000000000000004</v>
      </c>
      <c r="I152" s="253"/>
      <c r="J152" s="249"/>
      <c r="K152" s="249"/>
      <c r="L152" s="254"/>
      <c r="M152" s="255"/>
      <c r="N152" s="256"/>
      <c r="O152" s="256"/>
      <c r="P152" s="256"/>
      <c r="Q152" s="256"/>
      <c r="R152" s="256"/>
      <c r="S152" s="256"/>
      <c r="T152" s="257"/>
      <c r="U152" s="13"/>
      <c r="V152" s="13"/>
      <c r="W152" s="13"/>
      <c r="X152" s="13"/>
      <c r="Y152" s="13"/>
      <c r="Z152" s="13"/>
      <c r="AA152" s="13"/>
      <c r="AB152" s="13"/>
      <c r="AC152" s="13"/>
      <c r="AD152" s="13"/>
      <c r="AE152" s="13"/>
      <c r="AT152" s="258" t="s">
        <v>297</v>
      </c>
      <c r="AU152" s="258" t="s">
        <v>81</v>
      </c>
      <c r="AV152" s="13" t="s">
        <v>81</v>
      </c>
      <c r="AW152" s="13" t="s">
        <v>33</v>
      </c>
      <c r="AX152" s="13" t="s">
        <v>72</v>
      </c>
      <c r="AY152" s="258" t="s">
        <v>285</v>
      </c>
    </row>
    <row r="153" s="14" customFormat="1">
      <c r="A153" s="14"/>
      <c r="B153" s="259"/>
      <c r="C153" s="260"/>
      <c r="D153" s="243" t="s">
        <v>297</v>
      </c>
      <c r="E153" s="261" t="s">
        <v>19</v>
      </c>
      <c r="F153" s="262" t="s">
        <v>306</v>
      </c>
      <c r="G153" s="260"/>
      <c r="H153" s="263">
        <v>7.4000000000000004</v>
      </c>
      <c r="I153" s="264"/>
      <c r="J153" s="260"/>
      <c r="K153" s="260"/>
      <c r="L153" s="265"/>
      <c r="M153" s="266"/>
      <c r="N153" s="267"/>
      <c r="O153" s="267"/>
      <c r="P153" s="267"/>
      <c r="Q153" s="267"/>
      <c r="R153" s="267"/>
      <c r="S153" s="267"/>
      <c r="T153" s="268"/>
      <c r="U153" s="14"/>
      <c r="V153" s="14"/>
      <c r="W153" s="14"/>
      <c r="X153" s="14"/>
      <c r="Y153" s="14"/>
      <c r="Z153" s="14"/>
      <c r="AA153" s="14"/>
      <c r="AB153" s="14"/>
      <c r="AC153" s="14"/>
      <c r="AD153" s="14"/>
      <c r="AE153" s="14"/>
      <c r="AT153" s="269" t="s">
        <v>297</v>
      </c>
      <c r="AU153" s="269" t="s">
        <v>81</v>
      </c>
      <c r="AV153" s="14" t="s">
        <v>91</v>
      </c>
      <c r="AW153" s="14" t="s">
        <v>33</v>
      </c>
      <c r="AX153" s="14" t="s">
        <v>79</v>
      </c>
      <c r="AY153" s="269" t="s">
        <v>285</v>
      </c>
    </row>
    <row r="154" s="12" customFormat="1" ht="22.8" customHeight="1">
      <c r="A154" s="12"/>
      <c r="B154" s="214"/>
      <c r="C154" s="215"/>
      <c r="D154" s="216" t="s">
        <v>71</v>
      </c>
      <c r="E154" s="228" t="s">
        <v>126</v>
      </c>
      <c r="F154" s="228" t="s">
        <v>571</v>
      </c>
      <c r="G154" s="215"/>
      <c r="H154" s="215"/>
      <c r="I154" s="218"/>
      <c r="J154" s="229">
        <f>BK154</f>
        <v>0</v>
      </c>
      <c r="K154" s="215"/>
      <c r="L154" s="220"/>
      <c r="M154" s="221"/>
      <c r="N154" s="222"/>
      <c r="O154" s="222"/>
      <c r="P154" s="223">
        <f>SUM(P155:P166)</f>
        <v>0</v>
      </c>
      <c r="Q154" s="222"/>
      <c r="R154" s="223">
        <f>SUM(R155:R166)</f>
        <v>0.0016984999999999999</v>
      </c>
      <c r="S154" s="222"/>
      <c r="T154" s="224">
        <f>SUM(T155:T166)</f>
        <v>0.79379999999999995</v>
      </c>
      <c r="U154" s="12"/>
      <c r="V154" s="12"/>
      <c r="W154" s="12"/>
      <c r="X154" s="12"/>
      <c r="Y154" s="12"/>
      <c r="Z154" s="12"/>
      <c r="AA154" s="12"/>
      <c r="AB154" s="12"/>
      <c r="AC154" s="12"/>
      <c r="AD154" s="12"/>
      <c r="AE154" s="12"/>
      <c r="AR154" s="225" t="s">
        <v>79</v>
      </c>
      <c r="AT154" s="226" t="s">
        <v>71</v>
      </c>
      <c r="AU154" s="226" t="s">
        <v>79</v>
      </c>
      <c r="AY154" s="225" t="s">
        <v>285</v>
      </c>
      <c r="BK154" s="227">
        <f>SUM(BK155:BK166)</f>
        <v>0</v>
      </c>
    </row>
    <row r="155" s="2" customFormat="1" ht="16.5" customHeight="1">
      <c r="A155" s="40"/>
      <c r="B155" s="41"/>
      <c r="C155" s="230" t="s">
        <v>133</v>
      </c>
      <c r="D155" s="230" t="s">
        <v>287</v>
      </c>
      <c r="E155" s="231" t="s">
        <v>3454</v>
      </c>
      <c r="F155" s="232" t="s">
        <v>3455</v>
      </c>
      <c r="G155" s="233" t="s">
        <v>361</v>
      </c>
      <c r="H155" s="234">
        <v>43</v>
      </c>
      <c r="I155" s="235"/>
      <c r="J155" s="236">
        <f>ROUND(I155*H155,2)</f>
        <v>0</v>
      </c>
      <c r="K155" s="232" t="s">
        <v>291</v>
      </c>
      <c r="L155" s="46"/>
      <c r="M155" s="237" t="s">
        <v>19</v>
      </c>
      <c r="N155" s="238" t="s">
        <v>43</v>
      </c>
      <c r="O155" s="86"/>
      <c r="P155" s="239">
        <f>O155*H155</f>
        <v>0</v>
      </c>
      <c r="Q155" s="239">
        <v>3.9499999999999998E-05</v>
      </c>
      <c r="R155" s="239">
        <f>Q155*H155</f>
        <v>0.0016984999999999999</v>
      </c>
      <c r="S155" s="239">
        <v>0</v>
      </c>
      <c r="T155" s="240">
        <f>S155*H155</f>
        <v>0</v>
      </c>
      <c r="U155" s="40"/>
      <c r="V155" s="40"/>
      <c r="W155" s="40"/>
      <c r="X155" s="40"/>
      <c r="Y155" s="40"/>
      <c r="Z155" s="40"/>
      <c r="AA155" s="40"/>
      <c r="AB155" s="40"/>
      <c r="AC155" s="40"/>
      <c r="AD155" s="40"/>
      <c r="AE155" s="40"/>
      <c r="AR155" s="241" t="s">
        <v>91</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91</v>
      </c>
      <c r="BM155" s="241" t="s">
        <v>3456</v>
      </c>
    </row>
    <row r="156" s="2" customFormat="1">
      <c r="A156" s="40"/>
      <c r="B156" s="41"/>
      <c r="C156" s="42"/>
      <c r="D156" s="243" t="s">
        <v>293</v>
      </c>
      <c r="E156" s="42"/>
      <c r="F156" s="244" t="s">
        <v>3457</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c r="A157" s="40"/>
      <c r="B157" s="41"/>
      <c r="C157" s="42"/>
      <c r="D157" s="243" t="s">
        <v>295</v>
      </c>
      <c r="E157" s="42"/>
      <c r="F157" s="247" t="s">
        <v>1279</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295</v>
      </c>
      <c r="AU157" s="19" t="s">
        <v>81</v>
      </c>
    </row>
    <row r="158" s="15" customFormat="1">
      <c r="A158" s="15"/>
      <c r="B158" s="270"/>
      <c r="C158" s="271"/>
      <c r="D158" s="243" t="s">
        <v>297</v>
      </c>
      <c r="E158" s="272" t="s">
        <v>19</v>
      </c>
      <c r="F158" s="273" t="s">
        <v>5336</v>
      </c>
      <c r="G158" s="271"/>
      <c r="H158" s="272" t="s">
        <v>19</v>
      </c>
      <c r="I158" s="274"/>
      <c r="J158" s="271"/>
      <c r="K158" s="271"/>
      <c r="L158" s="275"/>
      <c r="M158" s="276"/>
      <c r="N158" s="277"/>
      <c r="O158" s="277"/>
      <c r="P158" s="277"/>
      <c r="Q158" s="277"/>
      <c r="R158" s="277"/>
      <c r="S158" s="277"/>
      <c r="T158" s="278"/>
      <c r="U158" s="15"/>
      <c r="V158" s="15"/>
      <c r="W158" s="15"/>
      <c r="X158" s="15"/>
      <c r="Y158" s="15"/>
      <c r="Z158" s="15"/>
      <c r="AA158" s="15"/>
      <c r="AB158" s="15"/>
      <c r="AC158" s="15"/>
      <c r="AD158" s="15"/>
      <c r="AE158" s="15"/>
      <c r="AT158" s="279" t="s">
        <v>297</v>
      </c>
      <c r="AU158" s="279" t="s">
        <v>81</v>
      </c>
      <c r="AV158" s="15" t="s">
        <v>79</v>
      </c>
      <c r="AW158" s="15" t="s">
        <v>33</v>
      </c>
      <c r="AX158" s="15" t="s">
        <v>72</v>
      </c>
      <c r="AY158" s="279" t="s">
        <v>285</v>
      </c>
    </row>
    <row r="159" s="13" customFormat="1">
      <c r="A159" s="13"/>
      <c r="B159" s="248"/>
      <c r="C159" s="249"/>
      <c r="D159" s="243" t="s">
        <v>297</v>
      </c>
      <c r="E159" s="250" t="s">
        <v>19</v>
      </c>
      <c r="F159" s="251" t="s">
        <v>4823</v>
      </c>
      <c r="G159" s="249"/>
      <c r="H159" s="252">
        <v>43</v>
      </c>
      <c r="I159" s="253"/>
      <c r="J159" s="249"/>
      <c r="K159" s="249"/>
      <c r="L159" s="254"/>
      <c r="M159" s="255"/>
      <c r="N159" s="256"/>
      <c r="O159" s="256"/>
      <c r="P159" s="256"/>
      <c r="Q159" s="256"/>
      <c r="R159" s="256"/>
      <c r="S159" s="256"/>
      <c r="T159" s="257"/>
      <c r="U159" s="13"/>
      <c r="V159" s="13"/>
      <c r="W159" s="13"/>
      <c r="X159" s="13"/>
      <c r="Y159" s="13"/>
      <c r="Z159" s="13"/>
      <c r="AA159" s="13"/>
      <c r="AB159" s="13"/>
      <c r="AC159" s="13"/>
      <c r="AD159" s="13"/>
      <c r="AE159" s="13"/>
      <c r="AT159" s="258" t="s">
        <v>297</v>
      </c>
      <c r="AU159" s="258" t="s">
        <v>81</v>
      </c>
      <c r="AV159" s="13" t="s">
        <v>81</v>
      </c>
      <c r="AW159" s="13" t="s">
        <v>33</v>
      </c>
      <c r="AX159" s="13" t="s">
        <v>72</v>
      </c>
      <c r="AY159" s="258" t="s">
        <v>285</v>
      </c>
    </row>
    <row r="160" s="14" customFormat="1">
      <c r="A160" s="14"/>
      <c r="B160" s="259"/>
      <c r="C160" s="260"/>
      <c r="D160" s="243" t="s">
        <v>297</v>
      </c>
      <c r="E160" s="261" t="s">
        <v>19</v>
      </c>
      <c r="F160" s="262" t="s">
        <v>306</v>
      </c>
      <c r="G160" s="260"/>
      <c r="H160" s="263">
        <v>43</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297</v>
      </c>
      <c r="AU160" s="269" t="s">
        <v>81</v>
      </c>
      <c r="AV160" s="14" t="s">
        <v>91</v>
      </c>
      <c r="AW160" s="14" t="s">
        <v>33</v>
      </c>
      <c r="AX160" s="14" t="s">
        <v>79</v>
      </c>
      <c r="AY160" s="269" t="s">
        <v>285</v>
      </c>
    </row>
    <row r="161" s="2" customFormat="1" ht="16.5" customHeight="1">
      <c r="A161" s="40"/>
      <c r="B161" s="41"/>
      <c r="C161" s="230" t="s">
        <v>140</v>
      </c>
      <c r="D161" s="230" t="s">
        <v>287</v>
      </c>
      <c r="E161" s="231" t="s">
        <v>4515</v>
      </c>
      <c r="F161" s="232" t="s">
        <v>4516</v>
      </c>
      <c r="G161" s="233" t="s">
        <v>361</v>
      </c>
      <c r="H161" s="234">
        <v>79.379999999999995</v>
      </c>
      <c r="I161" s="235"/>
      <c r="J161" s="236">
        <f>ROUND(I161*H161,2)</f>
        <v>0</v>
      </c>
      <c r="K161" s="232" t="s">
        <v>291</v>
      </c>
      <c r="L161" s="46"/>
      <c r="M161" s="237" t="s">
        <v>19</v>
      </c>
      <c r="N161" s="238" t="s">
        <v>43</v>
      </c>
      <c r="O161" s="86"/>
      <c r="P161" s="239">
        <f>O161*H161</f>
        <v>0</v>
      </c>
      <c r="Q161" s="239">
        <v>0</v>
      </c>
      <c r="R161" s="239">
        <f>Q161*H161</f>
        <v>0</v>
      </c>
      <c r="S161" s="239">
        <v>0.01</v>
      </c>
      <c r="T161" s="240">
        <f>S161*H161</f>
        <v>0.79379999999999995</v>
      </c>
      <c r="U161" s="40"/>
      <c r="V161" s="40"/>
      <c r="W161" s="40"/>
      <c r="X161" s="40"/>
      <c r="Y161" s="40"/>
      <c r="Z161" s="40"/>
      <c r="AA161" s="40"/>
      <c r="AB161" s="40"/>
      <c r="AC161" s="40"/>
      <c r="AD161" s="40"/>
      <c r="AE161" s="40"/>
      <c r="AR161" s="241" t="s">
        <v>91</v>
      </c>
      <c r="AT161" s="241" t="s">
        <v>287</v>
      </c>
      <c r="AU161" s="241" t="s">
        <v>81</v>
      </c>
      <c r="AY161" s="19" t="s">
        <v>285</v>
      </c>
      <c r="BE161" s="242">
        <f>IF(N161="základní",J161,0)</f>
        <v>0</v>
      </c>
      <c r="BF161" s="242">
        <f>IF(N161="snížená",J161,0)</f>
        <v>0</v>
      </c>
      <c r="BG161" s="242">
        <f>IF(N161="zákl. přenesená",J161,0)</f>
        <v>0</v>
      </c>
      <c r="BH161" s="242">
        <f>IF(N161="sníž. přenesená",J161,0)</f>
        <v>0</v>
      </c>
      <c r="BI161" s="242">
        <f>IF(N161="nulová",J161,0)</f>
        <v>0</v>
      </c>
      <c r="BJ161" s="19" t="s">
        <v>79</v>
      </c>
      <c r="BK161" s="242">
        <f>ROUND(I161*H161,2)</f>
        <v>0</v>
      </c>
      <c r="BL161" s="19" t="s">
        <v>91</v>
      </c>
      <c r="BM161" s="241" t="s">
        <v>3461</v>
      </c>
    </row>
    <row r="162" s="2" customFormat="1">
      <c r="A162" s="40"/>
      <c r="B162" s="41"/>
      <c r="C162" s="42"/>
      <c r="D162" s="243" t="s">
        <v>293</v>
      </c>
      <c r="E162" s="42"/>
      <c r="F162" s="244" t="s">
        <v>4517</v>
      </c>
      <c r="G162" s="42"/>
      <c r="H162" s="42"/>
      <c r="I162" s="150"/>
      <c r="J162" s="42"/>
      <c r="K162" s="42"/>
      <c r="L162" s="46"/>
      <c r="M162" s="245"/>
      <c r="N162" s="246"/>
      <c r="O162" s="86"/>
      <c r="P162" s="86"/>
      <c r="Q162" s="86"/>
      <c r="R162" s="86"/>
      <c r="S162" s="86"/>
      <c r="T162" s="87"/>
      <c r="U162" s="40"/>
      <c r="V162" s="40"/>
      <c r="W162" s="40"/>
      <c r="X162" s="40"/>
      <c r="Y162" s="40"/>
      <c r="Z162" s="40"/>
      <c r="AA162" s="40"/>
      <c r="AB162" s="40"/>
      <c r="AC162" s="40"/>
      <c r="AD162" s="40"/>
      <c r="AE162" s="40"/>
      <c r="AT162" s="19" t="s">
        <v>293</v>
      </c>
      <c r="AU162" s="19" t="s">
        <v>81</v>
      </c>
    </row>
    <row r="163" s="2" customFormat="1">
      <c r="A163" s="40"/>
      <c r="B163" s="41"/>
      <c r="C163" s="42"/>
      <c r="D163" s="243" t="s">
        <v>295</v>
      </c>
      <c r="E163" s="42"/>
      <c r="F163" s="247" t="s">
        <v>3463</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295</v>
      </c>
      <c r="AU163" s="19" t="s">
        <v>81</v>
      </c>
    </row>
    <row r="164" s="15" customFormat="1">
      <c r="A164" s="15"/>
      <c r="B164" s="270"/>
      <c r="C164" s="271"/>
      <c r="D164" s="243" t="s">
        <v>297</v>
      </c>
      <c r="E164" s="272" t="s">
        <v>19</v>
      </c>
      <c r="F164" s="273" t="s">
        <v>5335</v>
      </c>
      <c r="G164" s="271"/>
      <c r="H164" s="272" t="s">
        <v>19</v>
      </c>
      <c r="I164" s="274"/>
      <c r="J164" s="271"/>
      <c r="K164" s="271"/>
      <c r="L164" s="275"/>
      <c r="M164" s="276"/>
      <c r="N164" s="277"/>
      <c r="O164" s="277"/>
      <c r="P164" s="277"/>
      <c r="Q164" s="277"/>
      <c r="R164" s="277"/>
      <c r="S164" s="277"/>
      <c r="T164" s="278"/>
      <c r="U164" s="15"/>
      <c r="V164" s="15"/>
      <c r="W164" s="15"/>
      <c r="X164" s="15"/>
      <c r="Y164" s="15"/>
      <c r="Z164" s="15"/>
      <c r="AA164" s="15"/>
      <c r="AB164" s="15"/>
      <c r="AC164" s="15"/>
      <c r="AD164" s="15"/>
      <c r="AE164" s="15"/>
      <c r="AT164" s="279" t="s">
        <v>297</v>
      </c>
      <c r="AU164" s="279" t="s">
        <v>81</v>
      </c>
      <c r="AV164" s="15" t="s">
        <v>79</v>
      </c>
      <c r="AW164" s="15" t="s">
        <v>33</v>
      </c>
      <c r="AX164" s="15" t="s">
        <v>72</v>
      </c>
      <c r="AY164" s="279" t="s">
        <v>285</v>
      </c>
    </row>
    <row r="165" s="13" customFormat="1">
      <c r="A165" s="13"/>
      <c r="B165" s="248"/>
      <c r="C165" s="249"/>
      <c r="D165" s="243" t="s">
        <v>297</v>
      </c>
      <c r="E165" s="250" t="s">
        <v>19</v>
      </c>
      <c r="F165" s="251" t="s">
        <v>4817</v>
      </c>
      <c r="G165" s="249"/>
      <c r="H165" s="252">
        <v>79.379999999999995</v>
      </c>
      <c r="I165" s="253"/>
      <c r="J165" s="249"/>
      <c r="K165" s="249"/>
      <c r="L165" s="254"/>
      <c r="M165" s="255"/>
      <c r="N165" s="256"/>
      <c r="O165" s="256"/>
      <c r="P165" s="256"/>
      <c r="Q165" s="256"/>
      <c r="R165" s="256"/>
      <c r="S165" s="256"/>
      <c r="T165" s="257"/>
      <c r="U165" s="13"/>
      <c r="V165" s="13"/>
      <c r="W165" s="13"/>
      <c r="X165" s="13"/>
      <c r="Y165" s="13"/>
      <c r="Z165" s="13"/>
      <c r="AA165" s="13"/>
      <c r="AB165" s="13"/>
      <c r="AC165" s="13"/>
      <c r="AD165" s="13"/>
      <c r="AE165" s="13"/>
      <c r="AT165" s="258" t="s">
        <v>297</v>
      </c>
      <c r="AU165" s="258" t="s">
        <v>81</v>
      </c>
      <c r="AV165" s="13" t="s">
        <v>81</v>
      </c>
      <c r="AW165" s="13" t="s">
        <v>33</v>
      </c>
      <c r="AX165" s="13" t="s">
        <v>72</v>
      </c>
      <c r="AY165" s="258" t="s">
        <v>285</v>
      </c>
    </row>
    <row r="166" s="14" customFormat="1">
      <c r="A166" s="14"/>
      <c r="B166" s="259"/>
      <c r="C166" s="260"/>
      <c r="D166" s="243" t="s">
        <v>297</v>
      </c>
      <c r="E166" s="261" t="s">
        <v>19</v>
      </c>
      <c r="F166" s="262" t="s">
        <v>306</v>
      </c>
      <c r="G166" s="260"/>
      <c r="H166" s="263">
        <v>79.379999999999995</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297</v>
      </c>
      <c r="AU166" s="269" t="s">
        <v>81</v>
      </c>
      <c r="AV166" s="14" t="s">
        <v>91</v>
      </c>
      <c r="AW166" s="14" t="s">
        <v>33</v>
      </c>
      <c r="AX166" s="14" t="s">
        <v>79</v>
      </c>
      <c r="AY166" s="269" t="s">
        <v>285</v>
      </c>
    </row>
    <row r="167" s="12" customFormat="1" ht="22.8" customHeight="1">
      <c r="A167" s="12"/>
      <c r="B167" s="214"/>
      <c r="C167" s="215"/>
      <c r="D167" s="216" t="s">
        <v>71</v>
      </c>
      <c r="E167" s="228" t="s">
        <v>632</v>
      </c>
      <c r="F167" s="228" t="s">
        <v>633</v>
      </c>
      <c r="G167" s="215"/>
      <c r="H167" s="215"/>
      <c r="I167" s="218"/>
      <c r="J167" s="229">
        <f>BK167</f>
        <v>0</v>
      </c>
      <c r="K167" s="215"/>
      <c r="L167" s="220"/>
      <c r="M167" s="221"/>
      <c r="N167" s="222"/>
      <c r="O167" s="222"/>
      <c r="P167" s="223">
        <f>SUM(P168:P182)</f>
        <v>0</v>
      </c>
      <c r="Q167" s="222"/>
      <c r="R167" s="223">
        <f>SUM(R168:R182)</f>
        <v>0</v>
      </c>
      <c r="S167" s="222"/>
      <c r="T167" s="224">
        <f>SUM(T168:T182)</f>
        <v>0</v>
      </c>
      <c r="U167" s="12"/>
      <c r="V167" s="12"/>
      <c r="W167" s="12"/>
      <c r="X167" s="12"/>
      <c r="Y167" s="12"/>
      <c r="Z167" s="12"/>
      <c r="AA167" s="12"/>
      <c r="AB167" s="12"/>
      <c r="AC167" s="12"/>
      <c r="AD167" s="12"/>
      <c r="AE167" s="12"/>
      <c r="AR167" s="225" t="s">
        <v>79</v>
      </c>
      <c r="AT167" s="226" t="s">
        <v>71</v>
      </c>
      <c r="AU167" s="226" t="s">
        <v>79</v>
      </c>
      <c r="AY167" s="225" t="s">
        <v>285</v>
      </c>
      <c r="BK167" s="227">
        <f>SUM(BK168:BK182)</f>
        <v>0</v>
      </c>
    </row>
    <row r="168" s="2" customFormat="1" ht="16.5" customHeight="1">
      <c r="A168" s="40"/>
      <c r="B168" s="41"/>
      <c r="C168" s="230" t="s">
        <v>147</v>
      </c>
      <c r="D168" s="230" t="s">
        <v>287</v>
      </c>
      <c r="E168" s="231" t="s">
        <v>3464</v>
      </c>
      <c r="F168" s="232" t="s">
        <v>3465</v>
      </c>
      <c r="G168" s="233" t="s">
        <v>394</v>
      </c>
      <c r="H168" s="234">
        <v>0.80700000000000005</v>
      </c>
      <c r="I168" s="235"/>
      <c r="J168" s="236">
        <f>ROUND(I168*H168,2)</f>
        <v>0</v>
      </c>
      <c r="K168" s="232" t="s">
        <v>291</v>
      </c>
      <c r="L168" s="46"/>
      <c r="M168" s="237" t="s">
        <v>19</v>
      </c>
      <c r="N168" s="238" t="s">
        <v>43</v>
      </c>
      <c r="O168" s="86"/>
      <c r="P168" s="239">
        <f>O168*H168</f>
        <v>0</v>
      </c>
      <c r="Q168" s="239">
        <v>0</v>
      </c>
      <c r="R168" s="239">
        <f>Q168*H168</f>
        <v>0</v>
      </c>
      <c r="S168" s="239">
        <v>0</v>
      </c>
      <c r="T168" s="240">
        <f>S168*H168</f>
        <v>0</v>
      </c>
      <c r="U168" s="40"/>
      <c r="V168" s="40"/>
      <c r="W168" s="40"/>
      <c r="X168" s="40"/>
      <c r="Y168" s="40"/>
      <c r="Z168" s="40"/>
      <c r="AA168" s="40"/>
      <c r="AB168" s="40"/>
      <c r="AC168" s="40"/>
      <c r="AD168" s="40"/>
      <c r="AE168" s="40"/>
      <c r="AR168" s="241" t="s">
        <v>91</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91</v>
      </c>
      <c r="BM168" s="241" t="s">
        <v>3466</v>
      </c>
    </row>
    <row r="169" s="2" customFormat="1">
      <c r="A169" s="40"/>
      <c r="B169" s="41"/>
      <c r="C169" s="42"/>
      <c r="D169" s="243" t="s">
        <v>293</v>
      </c>
      <c r="E169" s="42"/>
      <c r="F169" s="244" t="s">
        <v>3467</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2" customFormat="1">
      <c r="A170" s="40"/>
      <c r="B170" s="41"/>
      <c r="C170" s="42"/>
      <c r="D170" s="243" t="s">
        <v>295</v>
      </c>
      <c r="E170" s="42"/>
      <c r="F170" s="247" t="s">
        <v>3468</v>
      </c>
      <c r="G170" s="42"/>
      <c r="H170" s="42"/>
      <c r="I170" s="150"/>
      <c r="J170" s="42"/>
      <c r="K170" s="42"/>
      <c r="L170" s="46"/>
      <c r="M170" s="245"/>
      <c r="N170" s="246"/>
      <c r="O170" s="86"/>
      <c r="P170" s="86"/>
      <c r="Q170" s="86"/>
      <c r="R170" s="86"/>
      <c r="S170" s="86"/>
      <c r="T170" s="87"/>
      <c r="U170" s="40"/>
      <c r="V170" s="40"/>
      <c r="W170" s="40"/>
      <c r="X170" s="40"/>
      <c r="Y170" s="40"/>
      <c r="Z170" s="40"/>
      <c r="AA170" s="40"/>
      <c r="AB170" s="40"/>
      <c r="AC170" s="40"/>
      <c r="AD170" s="40"/>
      <c r="AE170" s="40"/>
      <c r="AT170" s="19" t="s">
        <v>295</v>
      </c>
      <c r="AU170" s="19" t="s">
        <v>81</v>
      </c>
    </row>
    <row r="171" s="2" customFormat="1" ht="16.5" customHeight="1">
      <c r="A171" s="40"/>
      <c r="B171" s="41"/>
      <c r="C171" s="230" t="s">
        <v>391</v>
      </c>
      <c r="D171" s="230" t="s">
        <v>287</v>
      </c>
      <c r="E171" s="231" t="s">
        <v>3469</v>
      </c>
      <c r="F171" s="232" t="s">
        <v>3470</v>
      </c>
      <c r="G171" s="233" t="s">
        <v>394</v>
      </c>
      <c r="H171" s="234">
        <v>0.80700000000000005</v>
      </c>
      <c r="I171" s="235"/>
      <c r="J171" s="236">
        <f>ROUND(I171*H171,2)</f>
        <v>0</v>
      </c>
      <c r="K171" s="232" t="s">
        <v>291</v>
      </c>
      <c r="L171" s="46"/>
      <c r="M171" s="237" t="s">
        <v>19</v>
      </c>
      <c r="N171" s="238" t="s">
        <v>43</v>
      </c>
      <c r="O171" s="86"/>
      <c r="P171" s="239">
        <f>O171*H171</f>
        <v>0</v>
      </c>
      <c r="Q171" s="239">
        <v>0</v>
      </c>
      <c r="R171" s="239">
        <f>Q171*H171</f>
        <v>0</v>
      </c>
      <c r="S171" s="239">
        <v>0</v>
      </c>
      <c r="T171" s="240">
        <f>S171*H171</f>
        <v>0</v>
      </c>
      <c r="U171" s="40"/>
      <c r="V171" s="40"/>
      <c r="W171" s="40"/>
      <c r="X171" s="40"/>
      <c r="Y171" s="40"/>
      <c r="Z171" s="40"/>
      <c r="AA171" s="40"/>
      <c r="AB171" s="40"/>
      <c r="AC171" s="40"/>
      <c r="AD171" s="40"/>
      <c r="AE171" s="40"/>
      <c r="AR171" s="241" t="s">
        <v>91</v>
      </c>
      <c r="AT171" s="241" t="s">
        <v>287</v>
      </c>
      <c r="AU171" s="241" t="s">
        <v>81</v>
      </c>
      <c r="AY171" s="19" t="s">
        <v>285</v>
      </c>
      <c r="BE171" s="242">
        <f>IF(N171="základní",J171,0)</f>
        <v>0</v>
      </c>
      <c r="BF171" s="242">
        <f>IF(N171="snížená",J171,0)</f>
        <v>0</v>
      </c>
      <c r="BG171" s="242">
        <f>IF(N171="zákl. přenesená",J171,0)</f>
        <v>0</v>
      </c>
      <c r="BH171" s="242">
        <f>IF(N171="sníž. přenesená",J171,0)</f>
        <v>0</v>
      </c>
      <c r="BI171" s="242">
        <f>IF(N171="nulová",J171,0)</f>
        <v>0</v>
      </c>
      <c r="BJ171" s="19" t="s">
        <v>79</v>
      </c>
      <c r="BK171" s="242">
        <f>ROUND(I171*H171,2)</f>
        <v>0</v>
      </c>
      <c r="BL171" s="19" t="s">
        <v>91</v>
      </c>
      <c r="BM171" s="241" t="s">
        <v>3471</v>
      </c>
    </row>
    <row r="172" s="2" customFormat="1">
      <c r="A172" s="40"/>
      <c r="B172" s="41"/>
      <c r="C172" s="42"/>
      <c r="D172" s="243" t="s">
        <v>293</v>
      </c>
      <c r="E172" s="42"/>
      <c r="F172" s="244" t="s">
        <v>3472</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293</v>
      </c>
      <c r="AU172" s="19" t="s">
        <v>81</v>
      </c>
    </row>
    <row r="173" s="2" customFormat="1">
      <c r="A173" s="40"/>
      <c r="B173" s="41"/>
      <c r="C173" s="42"/>
      <c r="D173" s="243" t="s">
        <v>295</v>
      </c>
      <c r="E173" s="42"/>
      <c r="F173" s="247" t="s">
        <v>3468</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295</v>
      </c>
      <c r="AU173" s="19" t="s">
        <v>81</v>
      </c>
    </row>
    <row r="174" s="2" customFormat="1" ht="16.5" customHeight="1">
      <c r="A174" s="40"/>
      <c r="B174" s="41"/>
      <c r="C174" s="230" t="s">
        <v>154</v>
      </c>
      <c r="D174" s="230" t="s">
        <v>287</v>
      </c>
      <c r="E174" s="231" t="s">
        <v>635</v>
      </c>
      <c r="F174" s="232" t="s">
        <v>636</v>
      </c>
      <c r="G174" s="233" t="s">
        <v>394</v>
      </c>
      <c r="H174" s="234">
        <v>0.80700000000000005</v>
      </c>
      <c r="I174" s="235"/>
      <c r="J174" s="236">
        <f>ROUND(I174*H174,2)</f>
        <v>0</v>
      </c>
      <c r="K174" s="232" t="s">
        <v>291</v>
      </c>
      <c r="L174" s="46"/>
      <c r="M174" s="237" t="s">
        <v>19</v>
      </c>
      <c r="N174" s="238" t="s">
        <v>43</v>
      </c>
      <c r="O174" s="86"/>
      <c r="P174" s="239">
        <f>O174*H174</f>
        <v>0</v>
      </c>
      <c r="Q174" s="239">
        <v>0</v>
      </c>
      <c r="R174" s="239">
        <f>Q174*H174</f>
        <v>0</v>
      </c>
      <c r="S174" s="239">
        <v>0</v>
      </c>
      <c r="T174" s="240">
        <f>S174*H174</f>
        <v>0</v>
      </c>
      <c r="U174" s="40"/>
      <c r="V174" s="40"/>
      <c r="W174" s="40"/>
      <c r="X174" s="40"/>
      <c r="Y174" s="40"/>
      <c r="Z174" s="40"/>
      <c r="AA174" s="40"/>
      <c r="AB174" s="40"/>
      <c r="AC174" s="40"/>
      <c r="AD174" s="40"/>
      <c r="AE174" s="40"/>
      <c r="AR174" s="241" t="s">
        <v>91</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91</v>
      </c>
      <c r="BM174" s="241" t="s">
        <v>3473</v>
      </c>
    </row>
    <row r="175" s="2" customFormat="1">
      <c r="A175" s="40"/>
      <c r="B175" s="41"/>
      <c r="C175" s="42"/>
      <c r="D175" s="243" t="s">
        <v>293</v>
      </c>
      <c r="E175" s="42"/>
      <c r="F175" s="244" t="s">
        <v>638</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2" customFormat="1">
      <c r="A176" s="40"/>
      <c r="B176" s="41"/>
      <c r="C176" s="42"/>
      <c r="D176" s="243" t="s">
        <v>295</v>
      </c>
      <c r="E176" s="42"/>
      <c r="F176" s="247" t="s">
        <v>639</v>
      </c>
      <c r="G176" s="42"/>
      <c r="H176" s="42"/>
      <c r="I176" s="150"/>
      <c r="J176" s="42"/>
      <c r="K176" s="42"/>
      <c r="L176" s="46"/>
      <c r="M176" s="245"/>
      <c r="N176" s="246"/>
      <c r="O176" s="86"/>
      <c r="P176" s="86"/>
      <c r="Q176" s="86"/>
      <c r="R176" s="86"/>
      <c r="S176" s="86"/>
      <c r="T176" s="87"/>
      <c r="U176" s="40"/>
      <c r="V176" s="40"/>
      <c r="W176" s="40"/>
      <c r="X176" s="40"/>
      <c r="Y176" s="40"/>
      <c r="Z176" s="40"/>
      <c r="AA176" s="40"/>
      <c r="AB176" s="40"/>
      <c r="AC176" s="40"/>
      <c r="AD176" s="40"/>
      <c r="AE176" s="40"/>
      <c r="AT176" s="19" t="s">
        <v>295</v>
      </c>
      <c r="AU176" s="19" t="s">
        <v>81</v>
      </c>
    </row>
    <row r="177" s="2" customFormat="1" ht="16.5" customHeight="1">
      <c r="A177" s="40"/>
      <c r="B177" s="41"/>
      <c r="C177" s="230" t="s">
        <v>8</v>
      </c>
      <c r="D177" s="230" t="s">
        <v>287</v>
      </c>
      <c r="E177" s="231" t="s">
        <v>641</v>
      </c>
      <c r="F177" s="232" t="s">
        <v>642</v>
      </c>
      <c r="G177" s="233" t="s">
        <v>394</v>
      </c>
      <c r="H177" s="234">
        <v>12.105</v>
      </c>
      <c r="I177" s="235"/>
      <c r="J177" s="236">
        <f>ROUND(I177*H177,2)</f>
        <v>0</v>
      </c>
      <c r="K177" s="232" t="s">
        <v>291</v>
      </c>
      <c r="L177" s="46"/>
      <c r="M177" s="237" t="s">
        <v>19</v>
      </c>
      <c r="N177" s="238" t="s">
        <v>43</v>
      </c>
      <c r="O177" s="86"/>
      <c r="P177" s="239">
        <f>O177*H177</f>
        <v>0</v>
      </c>
      <c r="Q177" s="239">
        <v>0</v>
      </c>
      <c r="R177" s="239">
        <f>Q177*H177</f>
        <v>0</v>
      </c>
      <c r="S177" s="239">
        <v>0</v>
      </c>
      <c r="T177" s="240">
        <f>S177*H177</f>
        <v>0</v>
      </c>
      <c r="U177" s="40"/>
      <c r="V177" s="40"/>
      <c r="W177" s="40"/>
      <c r="X177" s="40"/>
      <c r="Y177" s="40"/>
      <c r="Z177" s="40"/>
      <c r="AA177" s="40"/>
      <c r="AB177" s="40"/>
      <c r="AC177" s="40"/>
      <c r="AD177" s="40"/>
      <c r="AE177" s="40"/>
      <c r="AR177" s="241" t="s">
        <v>91</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91</v>
      </c>
      <c r="BM177" s="241" t="s">
        <v>3474</v>
      </c>
    </row>
    <row r="178" s="2" customFormat="1">
      <c r="A178" s="40"/>
      <c r="B178" s="41"/>
      <c r="C178" s="42"/>
      <c r="D178" s="243" t="s">
        <v>293</v>
      </c>
      <c r="E178" s="42"/>
      <c r="F178" s="244" t="s">
        <v>644</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2" customFormat="1">
      <c r="A179" s="40"/>
      <c r="B179" s="41"/>
      <c r="C179" s="42"/>
      <c r="D179" s="243" t="s">
        <v>295</v>
      </c>
      <c r="E179" s="42"/>
      <c r="F179" s="247" t="s">
        <v>639</v>
      </c>
      <c r="G179" s="42"/>
      <c r="H179" s="42"/>
      <c r="I179" s="150"/>
      <c r="J179" s="42"/>
      <c r="K179" s="42"/>
      <c r="L179" s="46"/>
      <c r="M179" s="245"/>
      <c r="N179" s="246"/>
      <c r="O179" s="86"/>
      <c r="P179" s="86"/>
      <c r="Q179" s="86"/>
      <c r="R179" s="86"/>
      <c r="S179" s="86"/>
      <c r="T179" s="87"/>
      <c r="U179" s="40"/>
      <c r="V179" s="40"/>
      <c r="W179" s="40"/>
      <c r="X179" s="40"/>
      <c r="Y179" s="40"/>
      <c r="Z179" s="40"/>
      <c r="AA179" s="40"/>
      <c r="AB179" s="40"/>
      <c r="AC179" s="40"/>
      <c r="AD179" s="40"/>
      <c r="AE179" s="40"/>
      <c r="AT179" s="19" t="s">
        <v>295</v>
      </c>
      <c r="AU179" s="19" t="s">
        <v>81</v>
      </c>
    </row>
    <row r="180" s="13" customFormat="1">
      <c r="A180" s="13"/>
      <c r="B180" s="248"/>
      <c r="C180" s="249"/>
      <c r="D180" s="243" t="s">
        <v>297</v>
      </c>
      <c r="E180" s="249"/>
      <c r="F180" s="251" t="s">
        <v>4824</v>
      </c>
      <c r="G180" s="249"/>
      <c r="H180" s="252">
        <v>12.105</v>
      </c>
      <c r="I180" s="253"/>
      <c r="J180" s="249"/>
      <c r="K180" s="249"/>
      <c r="L180" s="254"/>
      <c r="M180" s="255"/>
      <c r="N180" s="256"/>
      <c r="O180" s="256"/>
      <c r="P180" s="256"/>
      <c r="Q180" s="256"/>
      <c r="R180" s="256"/>
      <c r="S180" s="256"/>
      <c r="T180" s="257"/>
      <c r="U180" s="13"/>
      <c r="V180" s="13"/>
      <c r="W180" s="13"/>
      <c r="X180" s="13"/>
      <c r="Y180" s="13"/>
      <c r="Z180" s="13"/>
      <c r="AA180" s="13"/>
      <c r="AB180" s="13"/>
      <c r="AC180" s="13"/>
      <c r="AD180" s="13"/>
      <c r="AE180" s="13"/>
      <c r="AT180" s="258" t="s">
        <v>297</v>
      </c>
      <c r="AU180" s="258" t="s">
        <v>81</v>
      </c>
      <c r="AV180" s="13" t="s">
        <v>81</v>
      </c>
      <c r="AW180" s="13" t="s">
        <v>4</v>
      </c>
      <c r="AX180" s="13" t="s">
        <v>79</v>
      </c>
      <c r="AY180" s="258" t="s">
        <v>285</v>
      </c>
    </row>
    <row r="181" s="2" customFormat="1" ht="16.5" customHeight="1">
      <c r="A181" s="40"/>
      <c r="B181" s="41"/>
      <c r="C181" s="230" t="s">
        <v>157</v>
      </c>
      <c r="D181" s="230" t="s">
        <v>287</v>
      </c>
      <c r="E181" s="231" t="s">
        <v>3476</v>
      </c>
      <c r="F181" s="232" t="s">
        <v>3477</v>
      </c>
      <c r="G181" s="233" t="s">
        <v>394</v>
      </c>
      <c r="H181" s="234">
        <v>0.80700000000000005</v>
      </c>
      <c r="I181" s="235"/>
      <c r="J181" s="236">
        <f>ROUND(I181*H181,2)</f>
        <v>0</v>
      </c>
      <c r="K181" s="232" t="s">
        <v>19</v>
      </c>
      <c r="L181" s="46"/>
      <c r="M181" s="237" t="s">
        <v>19</v>
      </c>
      <c r="N181" s="238" t="s">
        <v>43</v>
      </c>
      <c r="O181" s="86"/>
      <c r="P181" s="239">
        <f>O181*H181</f>
        <v>0</v>
      </c>
      <c r="Q181" s="239">
        <v>0</v>
      </c>
      <c r="R181" s="239">
        <f>Q181*H181</f>
        <v>0</v>
      </c>
      <c r="S181" s="239">
        <v>0</v>
      </c>
      <c r="T181" s="240">
        <f>S181*H181</f>
        <v>0</v>
      </c>
      <c r="U181" s="40"/>
      <c r="V181" s="40"/>
      <c r="W181" s="40"/>
      <c r="X181" s="40"/>
      <c r="Y181" s="40"/>
      <c r="Z181" s="40"/>
      <c r="AA181" s="40"/>
      <c r="AB181" s="40"/>
      <c r="AC181" s="40"/>
      <c r="AD181" s="40"/>
      <c r="AE181" s="40"/>
      <c r="AR181" s="241" t="s">
        <v>91</v>
      </c>
      <c r="AT181" s="241" t="s">
        <v>287</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91</v>
      </c>
      <c r="BM181" s="241" t="s">
        <v>3478</v>
      </c>
    </row>
    <row r="182" s="2" customFormat="1">
      <c r="A182" s="40"/>
      <c r="B182" s="41"/>
      <c r="C182" s="42"/>
      <c r="D182" s="243" t="s">
        <v>293</v>
      </c>
      <c r="E182" s="42"/>
      <c r="F182" s="244" t="s">
        <v>3479</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12" customFormat="1" ht="22.8" customHeight="1">
      <c r="A183" s="12"/>
      <c r="B183" s="214"/>
      <c r="C183" s="215"/>
      <c r="D183" s="216" t="s">
        <v>71</v>
      </c>
      <c r="E183" s="228" t="s">
        <v>658</v>
      </c>
      <c r="F183" s="228" t="s">
        <v>659</v>
      </c>
      <c r="G183" s="215"/>
      <c r="H183" s="215"/>
      <c r="I183" s="218"/>
      <c r="J183" s="229">
        <f>BK183</f>
        <v>0</v>
      </c>
      <c r="K183" s="215"/>
      <c r="L183" s="220"/>
      <c r="M183" s="221"/>
      <c r="N183" s="222"/>
      <c r="O183" s="222"/>
      <c r="P183" s="223">
        <f>SUM(P184:P189)</f>
        <v>0</v>
      </c>
      <c r="Q183" s="222"/>
      <c r="R183" s="223">
        <f>SUM(R184:R189)</f>
        <v>0</v>
      </c>
      <c r="S183" s="222"/>
      <c r="T183" s="224">
        <f>SUM(T184:T189)</f>
        <v>0</v>
      </c>
      <c r="U183" s="12"/>
      <c r="V183" s="12"/>
      <c r="W183" s="12"/>
      <c r="X183" s="12"/>
      <c r="Y183" s="12"/>
      <c r="Z183" s="12"/>
      <c r="AA183" s="12"/>
      <c r="AB183" s="12"/>
      <c r="AC183" s="12"/>
      <c r="AD183" s="12"/>
      <c r="AE183" s="12"/>
      <c r="AR183" s="225" t="s">
        <v>79</v>
      </c>
      <c r="AT183" s="226" t="s">
        <v>71</v>
      </c>
      <c r="AU183" s="226" t="s">
        <v>79</v>
      </c>
      <c r="AY183" s="225" t="s">
        <v>285</v>
      </c>
      <c r="BK183" s="227">
        <f>SUM(BK184:BK189)</f>
        <v>0</v>
      </c>
    </row>
    <row r="184" s="2" customFormat="1" ht="16.5" customHeight="1">
      <c r="A184" s="40"/>
      <c r="B184" s="41"/>
      <c r="C184" s="230" t="s">
        <v>160</v>
      </c>
      <c r="D184" s="230" t="s">
        <v>287</v>
      </c>
      <c r="E184" s="231" t="s">
        <v>3480</v>
      </c>
      <c r="F184" s="232" t="s">
        <v>3481</v>
      </c>
      <c r="G184" s="233" t="s">
        <v>394</v>
      </c>
      <c r="H184" s="234">
        <v>3.6680000000000001</v>
      </c>
      <c r="I184" s="235"/>
      <c r="J184" s="236">
        <f>ROUND(I184*H184,2)</f>
        <v>0</v>
      </c>
      <c r="K184" s="232" t="s">
        <v>291</v>
      </c>
      <c r="L184" s="46"/>
      <c r="M184" s="237" t="s">
        <v>19</v>
      </c>
      <c r="N184" s="238" t="s">
        <v>43</v>
      </c>
      <c r="O184" s="86"/>
      <c r="P184" s="239">
        <f>O184*H184</f>
        <v>0</v>
      </c>
      <c r="Q184" s="239">
        <v>0</v>
      </c>
      <c r="R184" s="239">
        <f>Q184*H184</f>
        <v>0</v>
      </c>
      <c r="S184" s="239">
        <v>0</v>
      </c>
      <c r="T184" s="240">
        <f>S184*H184</f>
        <v>0</v>
      </c>
      <c r="U184" s="40"/>
      <c r="V184" s="40"/>
      <c r="W184" s="40"/>
      <c r="X184" s="40"/>
      <c r="Y184" s="40"/>
      <c r="Z184" s="40"/>
      <c r="AA184" s="40"/>
      <c r="AB184" s="40"/>
      <c r="AC184" s="40"/>
      <c r="AD184" s="40"/>
      <c r="AE184" s="40"/>
      <c r="AR184" s="241" t="s">
        <v>91</v>
      </c>
      <c r="AT184" s="241" t="s">
        <v>287</v>
      </c>
      <c r="AU184" s="241" t="s">
        <v>81</v>
      </c>
      <c r="AY184" s="19" t="s">
        <v>285</v>
      </c>
      <c r="BE184" s="242">
        <f>IF(N184="základní",J184,0)</f>
        <v>0</v>
      </c>
      <c r="BF184" s="242">
        <f>IF(N184="snížená",J184,0)</f>
        <v>0</v>
      </c>
      <c r="BG184" s="242">
        <f>IF(N184="zákl. přenesená",J184,0)</f>
        <v>0</v>
      </c>
      <c r="BH184" s="242">
        <f>IF(N184="sníž. přenesená",J184,0)</f>
        <v>0</v>
      </c>
      <c r="BI184" s="242">
        <f>IF(N184="nulová",J184,0)</f>
        <v>0</v>
      </c>
      <c r="BJ184" s="19" t="s">
        <v>79</v>
      </c>
      <c r="BK184" s="242">
        <f>ROUND(I184*H184,2)</f>
        <v>0</v>
      </c>
      <c r="BL184" s="19" t="s">
        <v>91</v>
      </c>
      <c r="BM184" s="241" t="s">
        <v>3482</v>
      </c>
    </row>
    <row r="185" s="2" customFormat="1">
      <c r="A185" s="40"/>
      <c r="B185" s="41"/>
      <c r="C185" s="42"/>
      <c r="D185" s="243" t="s">
        <v>293</v>
      </c>
      <c r="E185" s="42"/>
      <c r="F185" s="244" t="s">
        <v>3483</v>
      </c>
      <c r="G185" s="42"/>
      <c r="H185" s="42"/>
      <c r="I185" s="150"/>
      <c r="J185" s="42"/>
      <c r="K185" s="42"/>
      <c r="L185" s="46"/>
      <c r="M185" s="245"/>
      <c r="N185" s="246"/>
      <c r="O185" s="86"/>
      <c r="P185" s="86"/>
      <c r="Q185" s="86"/>
      <c r="R185" s="86"/>
      <c r="S185" s="86"/>
      <c r="T185" s="87"/>
      <c r="U185" s="40"/>
      <c r="V185" s="40"/>
      <c r="W185" s="40"/>
      <c r="X185" s="40"/>
      <c r="Y185" s="40"/>
      <c r="Z185" s="40"/>
      <c r="AA185" s="40"/>
      <c r="AB185" s="40"/>
      <c r="AC185" s="40"/>
      <c r="AD185" s="40"/>
      <c r="AE185" s="40"/>
      <c r="AT185" s="19" t="s">
        <v>293</v>
      </c>
      <c r="AU185" s="19" t="s">
        <v>81</v>
      </c>
    </row>
    <row r="186" s="2" customFormat="1">
      <c r="A186" s="40"/>
      <c r="B186" s="41"/>
      <c r="C186" s="42"/>
      <c r="D186" s="243" t="s">
        <v>295</v>
      </c>
      <c r="E186" s="42"/>
      <c r="F186" s="247" t="s">
        <v>3484</v>
      </c>
      <c r="G186" s="42"/>
      <c r="H186" s="42"/>
      <c r="I186" s="150"/>
      <c r="J186" s="42"/>
      <c r="K186" s="42"/>
      <c r="L186" s="46"/>
      <c r="M186" s="245"/>
      <c r="N186" s="246"/>
      <c r="O186" s="86"/>
      <c r="P186" s="86"/>
      <c r="Q186" s="86"/>
      <c r="R186" s="86"/>
      <c r="S186" s="86"/>
      <c r="T186" s="87"/>
      <c r="U186" s="40"/>
      <c r="V186" s="40"/>
      <c r="W186" s="40"/>
      <c r="X186" s="40"/>
      <c r="Y186" s="40"/>
      <c r="Z186" s="40"/>
      <c r="AA186" s="40"/>
      <c r="AB186" s="40"/>
      <c r="AC186" s="40"/>
      <c r="AD186" s="40"/>
      <c r="AE186" s="40"/>
      <c r="AT186" s="19" t="s">
        <v>295</v>
      </c>
      <c r="AU186" s="19" t="s">
        <v>81</v>
      </c>
    </row>
    <row r="187" s="2" customFormat="1" ht="16.5" customHeight="1">
      <c r="A187" s="40"/>
      <c r="B187" s="41"/>
      <c r="C187" s="230" t="s">
        <v>444</v>
      </c>
      <c r="D187" s="230" t="s">
        <v>287</v>
      </c>
      <c r="E187" s="231" t="s">
        <v>3485</v>
      </c>
      <c r="F187" s="232" t="s">
        <v>3486</v>
      </c>
      <c r="G187" s="233" t="s">
        <v>394</v>
      </c>
      <c r="H187" s="234">
        <v>3.6680000000000001</v>
      </c>
      <c r="I187" s="235"/>
      <c r="J187" s="236">
        <f>ROUND(I187*H187,2)</f>
        <v>0</v>
      </c>
      <c r="K187" s="232" t="s">
        <v>291</v>
      </c>
      <c r="L187" s="46"/>
      <c r="M187" s="237" t="s">
        <v>19</v>
      </c>
      <c r="N187" s="238" t="s">
        <v>43</v>
      </c>
      <c r="O187" s="86"/>
      <c r="P187" s="239">
        <f>O187*H187</f>
        <v>0</v>
      </c>
      <c r="Q187" s="239">
        <v>0</v>
      </c>
      <c r="R187" s="239">
        <f>Q187*H187</f>
        <v>0</v>
      </c>
      <c r="S187" s="239">
        <v>0</v>
      </c>
      <c r="T187" s="240">
        <f>S187*H187</f>
        <v>0</v>
      </c>
      <c r="U187" s="40"/>
      <c r="V187" s="40"/>
      <c r="W187" s="40"/>
      <c r="X187" s="40"/>
      <c r="Y187" s="40"/>
      <c r="Z187" s="40"/>
      <c r="AA187" s="40"/>
      <c r="AB187" s="40"/>
      <c r="AC187" s="40"/>
      <c r="AD187" s="40"/>
      <c r="AE187" s="40"/>
      <c r="AR187" s="241" t="s">
        <v>91</v>
      </c>
      <c r="AT187" s="241" t="s">
        <v>287</v>
      </c>
      <c r="AU187" s="241" t="s">
        <v>81</v>
      </c>
      <c r="AY187" s="19" t="s">
        <v>285</v>
      </c>
      <c r="BE187" s="242">
        <f>IF(N187="základní",J187,0)</f>
        <v>0</v>
      </c>
      <c r="BF187" s="242">
        <f>IF(N187="snížená",J187,0)</f>
        <v>0</v>
      </c>
      <c r="BG187" s="242">
        <f>IF(N187="zákl. přenesená",J187,0)</f>
        <v>0</v>
      </c>
      <c r="BH187" s="242">
        <f>IF(N187="sníž. přenesená",J187,0)</f>
        <v>0</v>
      </c>
      <c r="BI187" s="242">
        <f>IF(N187="nulová",J187,0)</f>
        <v>0</v>
      </c>
      <c r="BJ187" s="19" t="s">
        <v>79</v>
      </c>
      <c r="BK187" s="242">
        <f>ROUND(I187*H187,2)</f>
        <v>0</v>
      </c>
      <c r="BL187" s="19" t="s">
        <v>91</v>
      </c>
      <c r="BM187" s="241" t="s">
        <v>3487</v>
      </c>
    </row>
    <row r="188" s="2" customFormat="1">
      <c r="A188" s="40"/>
      <c r="B188" s="41"/>
      <c r="C188" s="42"/>
      <c r="D188" s="243" t="s">
        <v>293</v>
      </c>
      <c r="E188" s="42"/>
      <c r="F188" s="244" t="s">
        <v>3488</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293</v>
      </c>
      <c r="AU188" s="19" t="s">
        <v>81</v>
      </c>
    </row>
    <row r="189" s="2" customFormat="1">
      <c r="A189" s="40"/>
      <c r="B189" s="41"/>
      <c r="C189" s="42"/>
      <c r="D189" s="243" t="s">
        <v>295</v>
      </c>
      <c r="E189" s="42"/>
      <c r="F189" s="247" t="s">
        <v>3484</v>
      </c>
      <c r="G189" s="42"/>
      <c r="H189" s="42"/>
      <c r="I189" s="150"/>
      <c r="J189" s="42"/>
      <c r="K189" s="42"/>
      <c r="L189" s="46"/>
      <c r="M189" s="245"/>
      <c r="N189" s="246"/>
      <c r="O189" s="86"/>
      <c r="P189" s="86"/>
      <c r="Q189" s="86"/>
      <c r="R189" s="86"/>
      <c r="S189" s="86"/>
      <c r="T189" s="87"/>
      <c r="U189" s="40"/>
      <c r="V189" s="40"/>
      <c r="W189" s="40"/>
      <c r="X189" s="40"/>
      <c r="Y189" s="40"/>
      <c r="Z189" s="40"/>
      <c r="AA189" s="40"/>
      <c r="AB189" s="40"/>
      <c r="AC189" s="40"/>
      <c r="AD189" s="40"/>
      <c r="AE189" s="40"/>
      <c r="AT189" s="19" t="s">
        <v>295</v>
      </c>
      <c r="AU189" s="19" t="s">
        <v>81</v>
      </c>
    </row>
    <row r="190" s="12" customFormat="1" ht="25.92" customHeight="1">
      <c r="A190" s="12"/>
      <c r="B190" s="214"/>
      <c r="C190" s="215"/>
      <c r="D190" s="216" t="s">
        <v>71</v>
      </c>
      <c r="E190" s="217" t="s">
        <v>906</v>
      </c>
      <c r="F190" s="217" t="s">
        <v>907</v>
      </c>
      <c r="G190" s="215"/>
      <c r="H190" s="215"/>
      <c r="I190" s="218"/>
      <c r="J190" s="219">
        <f>BK190</f>
        <v>0</v>
      </c>
      <c r="K190" s="215"/>
      <c r="L190" s="220"/>
      <c r="M190" s="221"/>
      <c r="N190" s="222"/>
      <c r="O190" s="222"/>
      <c r="P190" s="223">
        <f>P191+P211</f>
        <v>0</v>
      </c>
      <c r="Q190" s="222"/>
      <c r="R190" s="223">
        <f>R191+R211</f>
        <v>0.1963322424</v>
      </c>
      <c r="S190" s="222"/>
      <c r="T190" s="224">
        <f>T191+T211</f>
        <v>0.012806999999999999</v>
      </c>
      <c r="U190" s="12"/>
      <c r="V190" s="12"/>
      <c r="W190" s="12"/>
      <c r="X190" s="12"/>
      <c r="Y190" s="12"/>
      <c r="Z190" s="12"/>
      <c r="AA190" s="12"/>
      <c r="AB190" s="12"/>
      <c r="AC190" s="12"/>
      <c r="AD190" s="12"/>
      <c r="AE190" s="12"/>
      <c r="AR190" s="225" t="s">
        <v>81</v>
      </c>
      <c r="AT190" s="226" t="s">
        <v>71</v>
      </c>
      <c r="AU190" s="226" t="s">
        <v>72</v>
      </c>
      <c r="AY190" s="225" t="s">
        <v>285</v>
      </c>
      <c r="BK190" s="227">
        <f>BK191+BK211</f>
        <v>0</v>
      </c>
    </row>
    <row r="191" s="12" customFormat="1" ht="22.8" customHeight="1">
      <c r="A191" s="12"/>
      <c r="B191" s="214"/>
      <c r="C191" s="215"/>
      <c r="D191" s="216" t="s">
        <v>71</v>
      </c>
      <c r="E191" s="228" t="s">
        <v>1406</v>
      </c>
      <c r="F191" s="228" t="s">
        <v>1407</v>
      </c>
      <c r="G191" s="215"/>
      <c r="H191" s="215"/>
      <c r="I191" s="218"/>
      <c r="J191" s="229">
        <f>BK191</f>
        <v>0</v>
      </c>
      <c r="K191" s="215"/>
      <c r="L191" s="220"/>
      <c r="M191" s="221"/>
      <c r="N191" s="222"/>
      <c r="O191" s="222"/>
      <c r="P191" s="223">
        <f>SUM(P192:P210)</f>
        <v>0</v>
      </c>
      <c r="Q191" s="222"/>
      <c r="R191" s="223">
        <f>SUM(R192:R210)</f>
        <v>0.086230500000000002</v>
      </c>
      <c r="S191" s="222"/>
      <c r="T191" s="224">
        <f>SUM(T192:T210)</f>
        <v>0</v>
      </c>
      <c r="U191" s="12"/>
      <c r="V191" s="12"/>
      <c r="W191" s="12"/>
      <c r="X191" s="12"/>
      <c r="Y191" s="12"/>
      <c r="Z191" s="12"/>
      <c r="AA191" s="12"/>
      <c r="AB191" s="12"/>
      <c r="AC191" s="12"/>
      <c r="AD191" s="12"/>
      <c r="AE191" s="12"/>
      <c r="AR191" s="225" t="s">
        <v>81</v>
      </c>
      <c r="AT191" s="226" t="s">
        <v>71</v>
      </c>
      <c r="AU191" s="226" t="s">
        <v>79</v>
      </c>
      <c r="AY191" s="225" t="s">
        <v>285</v>
      </c>
      <c r="BK191" s="227">
        <f>SUM(BK192:BK210)</f>
        <v>0</v>
      </c>
    </row>
    <row r="192" s="2" customFormat="1" ht="16.5" customHeight="1">
      <c r="A192" s="40"/>
      <c r="B192" s="41"/>
      <c r="C192" s="230" t="s">
        <v>163</v>
      </c>
      <c r="D192" s="230" t="s">
        <v>287</v>
      </c>
      <c r="E192" s="231" t="s">
        <v>3489</v>
      </c>
      <c r="F192" s="232" t="s">
        <v>3490</v>
      </c>
      <c r="G192" s="233" t="s">
        <v>361</v>
      </c>
      <c r="H192" s="234">
        <v>37</v>
      </c>
      <c r="I192" s="235"/>
      <c r="J192" s="236">
        <f>ROUND(I192*H192,2)</f>
        <v>0</v>
      </c>
      <c r="K192" s="232" t="s">
        <v>291</v>
      </c>
      <c r="L192" s="46"/>
      <c r="M192" s="237" t="s">
        <v>19</v>
      </c>
      <c r="N192" s="238" t="s">
        <v>43</v>
      </c>
      <c r="O192" s="86"/>
      <c r="P192" s="239">
        <f>O192*H192</f>
        <v>0</v>
      </c>
      <c r="Q192" s="239">
        <v>0</v>
      </c>
      <c r="R192" s="239">
        <f>Q192*H192</f>
        <v>0</v>
      </c>
      <c r="S192" s="239">
        <v>0</v>
      </c>
      <c r="T192" s="240">
        <f>S192*H192</f>
        <v>0</v>
      </c>
      <c r="U192" s="40"/>
      <c r="V192" s="40"/>
      <c r="W192" s="40"/>
      <c r="X192" s="40"/>
      <c r="Y192" s="40"/>
      <c r="Z192" s="40"/>
      <c r="AA192" s="40"/>
      <c r="AB192" s="40"/>
      <c r="AC192" s="40"/>
      <c r="AD192" s="40"/>
      <c r="AE192" s="40"/>
      <c r="AR192" s="241" t="s">
        <v>157</v>
      </c>
      <c r="AT192" s="241" t="s">
        <v>287</v>
      </c>
      <c r="AU192" s="241" t="s">
        <v>81</v>
      </c>
      <c r="AY192" s="19" t="s">
        <v>285</v>
      </c>
      <c r="BE192" s="242">
        <f>IF(N192="základní",J192,0)</f>
        <v>0</v>
      </c>
      <c r="BF192" s="242">
        <f>IF(N192="snížená",J192,0)</f>
        <v>0</v>
      </c>
      <c r="BG192" s="242">
        <f>IF(N192="zákl. přenesená",J192,0)</f>
        <v>0</v>
      </c>
      <c r="BH192" s="242">
        <f>IF(N192="sníž. přenesená",J192,0)</f>
        <v>0</v>
      </c>
      <c r="BI192" s="242">
        <f>IF(N192="nulová",J192,0)</f>
        <v>0</v>
      </c>
      <c r="BJ192" s="19" t="s">
        <v>79</v>
      </c>
      <c r="BK192" s="242">
        <f>ROUND(I192*H192,2)</f>
        <v>0</v>
      </c>
      <c r="BL192" s="19" t="s">
        <v>157</v>
      </c>
      <c r="BM192" s="241" t="s">
        <v>3491</v>
      </c>
    </row>
    <row r="193" s="2" customFormat="1">
      <c r="A193" s="40"/>
      <c r="B193" s="41"/>
      <c r="C193" s="42"/>
      <c r="D193" s="243" t="s">
        <v>293</v>
      </c>
      <c r="E193" s="42"/>
      <c r="F193" s="244" t="s">
        <v>3492</v>
      </c>
      <c r="G193" s="42"/>
      <c r="H193" s="42"/>
      <c r="I193" s="150"/>
      <c r="J193" s="42"/>
      <c r="K193" s="42"/>
      <c r="L193" s="46"/>
      <c r="M193" s="245"/>
      <c r="N193" s="246"/>
      <c r="O193" s="86"/>
      <c r="P193" s="86"/>
      <c r="Q193" s="86"/>
      <c r="R193" s="86"/>
      <c r="S193" s="86"/>
      <c r="T193" s="87"/>
      <c r="U193" s="40"/>
      <c r="V193" s="40"/>
      <c r="W193" s="40"/>
      <c r="X193" s="40"/>
      <c r="Y193" s="40"/>
      <c r="Z193" s="40"/>
      <c r="AA193" s="40"/>
      <c r="AB193" s="40"/>
      <c r="AC193" s="40"/>
      <c r="AD193" s="40"/>
      <c r="AE193" s="40"/>
      <c r="AT193" s="19" t="s">
        <v>293</v>
      </c>
      <c r="AU193" s="19" t="s">
        <v>81</v>
      </c>
    </row>
    <row r="194" s="15" customFormat="1">
      <c r="A194" s="15"/>
      <c r="B194" s="270"/>
      <c r="C194" s="271"/>
      <c r="D194" s="243" t="s">
        <v>297</v>
      </c>
      <c r="E194" s="272" t="s">
        <v>19</v>
      </c>
      <c r="F194" s="273" t="s">
        <v>3493</v>
      </c>
      <c r="G194" s="271"/>
      <c r="H194" s="272" t="s">
        <v>19</v>
      </c>
      <c r="I194" s="274"/>
      <c r="J194" s="271"/>
      <c r="K194" s="271"/>
      <c r="L194" s="275"/>
      <c r="M194" s="276"/>
      <c r="N194" s="277"/>
      <c r="O194" s="277"/>
      <c r="P194" s="277"/>
      <c r="Q194" s="277"/>
      <c r="R194" s="277"/>
      <c r="S194" s="277"/>
      <c r="T194" s="278"/>
      <c r="U194" s="15"/>
      <c r="V194" s="15"/>
      <c r="W194" s="15"/>
      <c r="X194" s="15"/>
      <c r="Y194" s="15"/>
      <c r="Z194" s="15"/>
      <c r="AA194" s="15"/>
      <c r="AB194" s="15"/>
      <c r="AC194" s="15"/>
      <c r="AD194" s="15"/>
      <c r="AE194" s="15"/>
      <c r="AT194" s="279" t="s">
        <v>297</v>
      </c>
      <c r="AU194" s="279" t="s">
        <v>81</v>
      </c>
      <c r="AV194" s="15" t="s">
        <v>79</v>
      </c>
      <c r="AW194" s="15" t="s">
        <v>33</v>
      </c>
      <c r="AX194" s="15" t="s">
        <v>72</v>
      </c>
      <c r="AY194" s="279" t="s">
        <v>285</v>
      </c>
    </row>
    <row r="195" s="13" customFormat="1">
      <c r="A195" s="13"/>
      <c r="B195" s="248"/>
      <c r="C195" s="249"/>
      <c r="D195" s="243" t="s">
        <v>297</v>
      </c>
      <c r="E195" s="250" t="s">
        <v>19</v>
      </c>
      <c r="F195" s="251" t="s">
        <v>566</v>
      </c>
      <c r="G195" s="249"/>
      <c r="H195" s="252">
        <v>37</v>
      </c>
      <c r="I195" s="253"/>
      <c r="J195" s="249"/>
      <c r="K195" s="249"/>
      <c r="L195" s="254"/>
      <c r="M195" s="255"/>
      <c r="N195" s="256"/>
      <c r="O195" s="256"/>
      <c r="P195" s="256"/>
      <c r="Q195" s="256"/>
      <c r="R195" s="256"/>
      <c r="S195" s="256"/>
      <c r="T195" s="257"/>
      <c r="U195" s="13"/>
      <c r="V195" s="13"/>
      <c r="W195" s="13"/>
      <c r="X195" s="13"/>
      <c r="Y195" s="13"/>
      <c r="Z195" s="13"/>
      <c r="AA195" s="13"/>
      <c r="AB195" s="13"/>
      <c r="AC195" s="13"/>
      <c r="AD195" s="13"/>
      <c r="AE195" s="13"/>
      <c r="AT195" s="258" t="s">
        <v>297</v>
      </c>
      <c r="AU195" s="258" t="s">
        <v>81</v>
      </c>
      <c r="AV195" s="13" t="s">
        <v>81</v>
      </c>
      <c r="AW195" s="13" t="s">
        <v>33</v>
      </c>
      <c r="AX195" s="13" t="s">
        <v>72</v>
      </c>
      <c r="AY195" s="258" t="s">
        <v>285</v>
      </c>
    </row>
    <row r="196" s="14" customFormat="1">
      <c r="A196" s="14"/>
      <c r="B196" s="259"/>
      <c r="C196" s="260"/>
      <c r="D196" s="243" t="s">
        <v>297</v>
      </c>
      <c r="E196" s="261" t="s">
        <v>19</v>
      </c>
      <c r="F196" s="262" t="s">
        <v>306</v>
      </c>
      <c r="G196" s="260"/>
      <c r="H196" s="263">
        <v>37</v>
      </c>
      <c r="I196" s="264"/>
      <c r="J196" s="260"/>
      <c r="K196" s="260"/>
      <c r="L196" s="265"/>
      <c r="M196" s="266"/>
      <c r="N196" s="267"/>
      <c r="O196" s="267"/>
      <c r="P196" s="267"/>
      <c r="Q196" s="267"/>
      <c r="R196" s="267"/>
      <c r="S196" s="267"/>
      <c r="T196" s="268"/>
      <c r="U196" s="14"/>
      <c r="V196" s="14"/>
      <c r="W196" s="14"/>
      <c r="X196" s="14"/>
      <c r="Y196" s="14"/>
      <c r="Z196" s="14"/>
      <c r="AA196" s="14"/>
      <c r="AB196" s="14"/>
      <c r="AC196" s="14"/>
      <c r="AD196" s="14"/>
      <c r="AE196" s="14"/>
      <c r="AT196" s="269" t="s">
        <v>297</v>
      </c>
      <c r="AU196" s="269" t="s">
        <v>81</v>
      </c>
      <c r="AV196" s="14" t="s">
        <v>91</v>
      </c>
      <c r="AW196" s="14" t="s">
        <v>33</v>
      </c>
      <c r="AX196" s="14" t="s">
        <v>79</v>
      </c>
      <c r="AY196" s="269" t="s">
        <v>285</v>
      </c>
    </row>
    <row r="197" s="2" customFormat="1" ht="16.5" customHeight="1">
      <c r="A197" s="40"/>
      <c r="B197" s="41"/>
      <c r="C197" s="230" t="s">
        <v>455</v>
      </c>
      <c r="D197" s="230" t="s">
        <v>287</v>
      </c>
      <c r="E197" s="231" t="s">
        <v>3991</v>
      </c>
      <c r="F197" s="232" t="s">
        <v>3992</v>
      </c>
      <c r="G197" s="233" t="s">
        <v>361</v>
      </c>
      <c r="H197" s="234">
        <v>37</v>
      </c>
      <c r="I197" s="235"/>
      <c r="J197" s="236">
        <f>ROUND(I197*H197,2)</f>
        <v>0</v>
      </c>
      <c r="K197" s="232" t="s">
        <v>291</v>
      </c>
      <c r="L197" s="46"/>
      <c r="M197" s="237" t="s">
        <v>19</v>
      </c>
      <c r="N197" s="238" t="s">
        <v>43</v>
      </c>
      <c r="O197" s="86"/>
      <c r="P197" s="239">
        <f>O197*H197</f>
        <v>0</v>
      </c>
      <c r="Q197" s="239">
        <v>0.0014400000000000001</v>
      </c>
      <c r="R197" s="239">
        <f>Q197*H197</f>
        <v>0.053280000000000001</v>
      </c>
      <c r="S197" s="239">
        <v>0</v>
      </c>
      <c r="T197" s="240">
        <f>S197*H197</f>
        <v>0</v>
      </c>
      <c r="U197" s="40"/>
      <c r="V197" s="40"/>
      <c r="W197" s="40"/>
      <c r="X197" s="40"/>
      <c r="Y197" s="40"/>
      <c r="Z197" s="40"/>
      <c r="AA197" s="40"/>
      <c r="AB197" s="40"/>
      <c r="AC197" s="40"/>
      <c r="AD197" s="40"/>
      <c r="AE197" s="40"/>
      <c r="AR197" s="241" t="s">
        <v>157</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3993</v>
      </c>
    </row>
    <row r="198" s="2" customFormat="1">
      <c r="A198" s="40"/>
      <c r="B198" s="41"/>
      <c r="C198" s="42"/>
      <c r="D198" s="243" t="s">
        <v>293</v>
      </c>
      <c r="E198" s="42"/>
      <c r="F198" s="244" t="s">
        <v>3994</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13" customFormat="1">
      <c r="A199" s="13"/>
      <c r="B199" s="248"/>
      <c r="C199" s="249"/>
      <c r="D199" s="243" t="s">
        <v>297</v>
      </c>
      <c r="E199" s="250" t="s">
        <v>19</v>
      </c>
      <c r="F199" s="251" t="s">
        <v>566</v>
      </c>
      <c r="G199" s="249"/>
      <c r="H199" s="252">
        <v>37</v>
      </c>
      <c r="I199" s="253"/>
      <c r="J199" s="249"/>
      <c r="K199" s="249"/>
      <c r="L199" s="254"/>
      <c r="M199" s="255"/>
      <c r="N199" s="256"/>
      <c r="O199" s="256"/>
      <c r="P199" s="256"/>
      <c r="Q199" s="256"/>
      <c r="R199" s="256"/>
      <c r="S199" s="256"/>
      <c r="T199" s="257"/>
      <c r="U199" s="13"/>
      <c r="V199" s="13"/>
      <c r="W199" s="13"/>
      <c r="X199" s="13"/>
      <c r="Y199" s="13"/>
      <c r="Z199" s="13"/>
      <c r="AA199" s="13"/>
      <c r="AB199" s="13"/>
      <c r="AC199" s="13"/>
      <c r="AD199" s="13"/>
      <c r="AE199" s="13"/>
      <c r="AT199" s="258" t="s">
        <v>297</v>
      </c>
      <c r="AU199" s="258" t="s">
        <v>81</v>
      </c>
      <c r="AV199" s="13" t="s">
        <v>81</v>
      </c>
      <c r="AW199" s="13" t="s">
        <v>33</v>
      </c>
      <c r="AX199" s="13" t="s">
        <v>72</v>
      </c>
      <c r="AY199" s="258" t="s">
        <v>285</v>
      </c>
    </row>
    <row r="200" s="14" customFormat="1">
      <c r="A200" s="14"/>
      <c r="B200" s="259"/>
      <c r="C200" s="260"/>
      <c r="D200" s="243" t="s">
        <v>297</v>
      </c>
      <c r="E200" s="261" t="s">
        <v>19</v>
      </c>
      <c r="F200" s="262" t="s">
        <v>306</v>
      </c>
      <c r="G200" s="260"/>
      <c r="H200" s="263">
        <v>37</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297</v>
      </c>
      <c r="AU200" s="269" t="s">
        <v>81</v>
      </c>
      <c r="AV200" s="14" t="s">
        <v>91</v>
      </c>
      <c r="AW200" s="14" t="s">
        <v>33</v>
      </c>
      <c r="AX200" s="14" t="s">
        <v>79</v>
      </c>
      <c r="AY200" s="269" t="s">
        <v>285</v>
      </c>
    </row>
    <row r="201" s="2" customFormat="1" ht="16.5" customHeight="1">
      <c r="A201" s="40"/>
      <c r="B201" s="41"/>
      <c r="C201" s="230" t="s">
        <v>7</v>
      </c>
      <c r="D201" s="230" t="s">
        <v>287</v>
      </c>
      <c r="E201" s="231" t="s">
        <v>3494</v>
      </c>
      <c r="F201" s="232" t="s">
        <v>3495</v>
      </c>
      <c r="G201" s="233" t="s">
        <v>361</v>
      </c>
      <c r="H201" s="234">
        <v>39.939999999999998</v>
      </c>
      <c r="I201" s="235"/>
      <c r="J201" s="236">
        <f>ROUND(I201*H201,2)</f>
        <v>0</v>
      </c>
      <c r="K201" s="232" t="s">
        <v>291</v>
      </c>
      <c r="L201" s="46"/>
      <c r="M201" s="237" t="s">
        <v>19</v>
      </c>
      <c r="N201" s="238" t="s">
        <v>43</v>
      </c>
      <c r="O201" s="86"/>
      <c r="P201" s="239">
        <f>O201*H201</f>
        <v>0</v>
      </c>
      <c r="Q201" s="239">
        <v>0.00028499999999999999</v>
      </c>
      <c r="R201" s="239">
        <f>Q201*H201</f>
        <v>0.0113829</v>
      </c>
      <c r="S201" s="239">
        <v>0</v>
      </c>
      <c r="T201" s="240">
        <f>S201*H201</f>
        <v>0</v>
      </c>
      <c r="U201" s="40"/>
      <c r="V201" s="40"/>
      <c r="W201" s="40"/>
      <c r="X201" s="40"/>
      <c r="Y201" s="40"/>
      <c r="Z201" s="40"/>
      <c r="AA201" s="40"/>
      <c r="AB201" s="40"/>
      <c r="AC201" s="40"/>
      <c r="AD201" s="40"/>
      <c r="AE201" s="40"/>
      <c r="AR201" s="241" t="s">
        <v>157</v>
      </c>
      <c r="AT201" s="241" t="s">
        <v>287</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3496</v>
      </c>
    </row>
    <row r="202" s="2" customFormat="1">
      <c r="A202" s="40"/>
      <c r="B202" s="41"/>
      <c r="C202" s="42"/>
      <c r="D202" s="243" t="s">
        <v>293</v>
      </c>
      <c r="E202" s="42"/>
      <c r="F202" s="244" t="s">
        <v>3497</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15" customFormat="1">
      <c r="A203" s="15"/>
      <c r="B203" s="270"/>
      <c r="C203" s="271"/>
      <c r="D203" s="243" t="s">
        <v>297</v>
      </c>
      <c r="E203" s="272" t="s">
        <v>19</v>
      </c>
      <c r="F203" s="273" t="s">
        <v>3493</v>
      </c>
      <c r="G203" s="271"/>
      <c r="H203" s="272" t="s">
        <v>19</v>
      </c>
      <c r="I203" s="274"/>
      <c r="J203" s="271"/>
      <c r="K203" s="271"/>
      <c r="L203" s="275"/>
      <c r="M203" s="276"/>
      <c r="N203" s="277"/>
      <c r="O203" s="277"/>
      <c r="P203" s="277"/>
      <c r="Q203" s="277"/>
      <c r="R203" s="277"/>
      <c r="S203" s="277"/>
      <c r="T203" s="278"/>
      <c r="U203" s="15"/>
      <c r="V203" s="15"/>
      <c r="W203" s="15"/>
      <c r="X203" s="15"/>
      <c r="Y203" s="15"/>
      <c r="Z203" s="15"/>
      <c r="AA203" s="15"/>
      <c r="AB203" s="15"/>
      <c r="AC203" s="15"/>
      <c r="AD203" s="15"/>
      <c r="AE203" s="15"/>
      <c r="AT203" s="279" t="s">
        <v>297</v>
      </c>
      <c r="AU203" s="279" t="s">
        <v>81</v>
      </c>
      <c r="AV203" s="15" t="s">
        <v>79</v>
      </c>
      <c r="AW203" s="15" t="s">
        <v>33</v>
      </c>
      <c r="AX203" s="15" t="s">
        <v>72</v>
      </c>
      <c r="AY203" s="279" t="s">
        <v>285</v>
      </c>
    </row>
    <row r="204" s="13" customFormat="1">
      <c r="A204" s="13"/>
      <c r="B204" s="248"/>
      <c r="C204" s="249"/>
      <c r="D204" s="243" t="s">
        <v>297</v>
      </c>
      <c r="E204" s="250" t="s">
        <v>19</v>
      </c>
      <c r="F204" s="251" t="s">
        <v>566</v>
      </c>
      <c r="G204" s="249"/>
      <c r="H204" s="252">
        <v>37</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72</v>
      </c>
      <c r="AY204" s="258" t="s">
        <v>285</v>
      </c>
    </row>
    <row r="205" s="13" customFormat="1">
      <c r="A205" s="13"/>
      <c r="B205" s="248"/>
      <c r="C205" s="249"/>
      <c r="D205" s="243" t="s">
        <v>297</v>
      </c>
      <c r="E205" s="250" t="s">
        <v>19</v>
      </c>
      <c r="F205" s="251" t="s">
        <v>4825</v>
      </c>
      <c r="G205" s="249"/>
      <c r="H205" s="252">
        <v>2.9399999999999999</v>
      </c>
      <c r="I205" s="253"/>
      <c r="J205" s="249"/>
      <c r="K205" s="249"/>
      <c r="L205" s="254"/>
      <c r="M205" s="255"/>
      <c r="N205" s="256"/>
      <c r="O205" s="256"/>
      <c r="P205" s="256"/>
      <c r="Q205" s="256"/>
      <c r="R205" s="256"/>
      <c r="S205" s="256"/>
      <c r="T205" s="257"/>
      <c r="U205" s="13"/>
      <c r="V205" s="13"/>
      <c r="W205" s="13"/>
      <c r="X205" s="13"/>
      <c r="Y205" s="13"/>
      <c r="Z205" s="13"/>
      <c r="AA205" s="13"/>
      <c r="AB205" s="13"/>
      <c r="AC205" s="13"/>
      <c r="AD205" s="13"/>
      <c r="AE205" s="13"/>
      <c r="AT205" s="258" t="s">
        <v>297</v>
      </c>
      <c r="AU205" s="258" t="s">
        <v>81</v>
      </c>
      <c r="AV205" s="13" t="s">
        <v>81</v>
      </c>
      <c r="AW205" s="13" t="s">
        <v>33</v>
      </c>
      <c r="AX205" s="13" t="s">
        <v>72</v>
      </c>
      <c r="AY205" s="258" t="s">
        <v>285</v>
      </c>
    </row>
    <row r="206" s="14" customFormat="1">
      <c r="A206" s="14"/>
      <c r="B206" s="259"/>
      <c r="C206" s="260"/>
      <c r="D206" s="243" t="s">
        <v>297</v>
      </c>
      <c r="E206" s="261" t="s">
        <v>19</v>
      </c>
      <c r="F206" s="262" t="s">
        <v>306</v>
      </c>
      <c r="G206" s="260"/>
      <c r="H206" s="263">
        <v>39.939999999999998</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297</v>
      </c>
      <c r="AU206" s="269" t="s">
        <v>81</v>
      </c>
      <c r="AV206" s="14" t="s">
        <v>91</v>
      </c>
      <c r="AW206" s="14" t="s">
        <v>33</v>
      </c>
      <c r="AX206" s="14" t="s">
        <v>79</v>
      </c>
      <c r="AY206" s="269" t="s">
        <v>285</v>
      </c>
    </row>
    <row r="207" s="2" customFormat="1" ht="16.5" customHeight="1">
      <c r="A207" s="40"/>
      <c r="B207" s="41"/>
      <c r="C207" s="230" t="s">
        <v>471</v>
      </c>
      <c r="D207" s="230" t="s">
        <v>287</v>
      </c>
      <c r="E207" s="231" t="s">
        <v>3499</v>
      </c>
      <c r="F207" s="232" t="s">
        <v>3500</v>
      </c>
      <c r="G207" s="233" t="s">
        <v>361</v>
      </c>
      <c r="H207" s="234">
        <v>39.939999999999998</v>
      </c>
      <c r="I207" s="235"/>
      <c r="J207" s="236">
        <f>ROUND(I207*H207,2)</f>
        <v>0</v>
      </c>
      <c r="K207" s="232" t="s">
        <v>291</v>
      </c>
      <c r="L207" s="46"/>
      <c r="M207" s="237" t="s">
        <v>19</v>
      </c>
      <c r="N207" s="238" t="s">
        <v>43</v>
      </c>
      <c r="O207" s="86"/>
      <c r="P207" s="239">
        <f>O207*H207</f>
        <v>0</v>
      </c>
      <c r="Q207" s="239">
        <v>0.00050000000000000001</v>
      </c>
      <c r="R207" s="239">
        <f>Q207*H207</f>
        <v>0.019969999999999998</v>
      </c>
      <c r="S207" s="239">
        <v>0</v>
      </c>
      <c r="T207" s="240">
        <f>S207*H207</f>
        <v>0</v>
      </c>
      <c r="U207" s="40"/>
      <c r="V207" s="40"/>
      <c r="W207" s="40"/>
      <c r="X207" s="40"/>
      <c r="Y207" s="40"/>
      <c r="Z207" s="40"/>
      <c r="AA207" s="40"/>
      <c r="AB207" s="40"/>
      <c r="AC207" s="40"/>
      <c r="AD207" s="40"/>
      <c r="AE207" s="40"/>
      <c r="AR207" s="241" t="s">
        <v>157</v>
      </c>
      <c r="AT207" s="241" t="s">
        <v>287</v>
      </c>
      <c r="AU207" s="241" t="s">
        <v>81</v>
      </c>
      <c r="AY207" s="19" t="s">
        <v>285</v>
      </c>
      <c r="BE207" s="242">
        <f>IF(N207="základní",J207,0)</f>
        <v>0</v>
      </c>
      <c r="BF207" s="242">
        <f>IF(N207="snížená",J207,0)</f>
        <v>0</v>
      </c>
      <c r="BG207" s="242">
        <f>IF(N207="zákl. přenesená",J207,0)</f>
        <v>0</v>
      </c>
      <c r="BH207" s="242">
        <f>IF(N207="sníž. přenesená",J207,0)</f>
        <v>0</v>
      </c>
      <c r="BI207" s="242">
        <f>IF(N207="nulová",J207,0)</f>
        <v>0</v>
      </c>
      <c r="BJ207" s="19" t="s">
        <v>79</v>
      </c>
      <c r="BK207" s="242">
        <f>ROUND(I207*H207,2)</f>
        <v>0</v>
      </c>
      <c r="BL207" s="19" t="s">
        <v>157</v>
      </c>
      <c r="BM207" s="241" t="s">
        <v>3501</v>
      </c>
    </row>
    <row r="208" s="2" customFormat="1">
      <c r="A208" s="40"/>
      <c r="B208" s="41"/>
      <c r="C208" s="42"/>
      <c r="D208" s="243" t="s">
        <v>293</v>
      </c>
      <c r="E208" s="42"/>
      <c r="F208" s="244" t="s">
        <v>3502</v>
      </c>
      <c r="G208" s="42"/>
      <c r="H208" s="42"/>
      <c r="I208" s="150"/>
      <c r="J208" s="42"/>
      <c r="K208" s="42"/>
      <c r="L208" s="46"/>
      <c r="M208" s="245"/>
      <c r="N208" s="246"/>
      <c r="O208" s="86"/>
      <c r="P208" s="86"/>
      <c r="Q208" s="86"/>
      <c r="R208" s="86"/>
      <c r="S208" s="86"/>
      <c r="T208" s="87"/>
      <c r="U208" s="40"/>
      <c r="V208" s="40"/>
      <c r="W208" s="40"/>
      <c r="X208" s="40"/>
      <c r="Y208" s="40"/>
      <c r="Z208" s="40"/>
      <c r="AA208" s="40"/>
      <c r="AB208" s="40"/>
      <c r="AC208" s="40"/>
      <c r="AD208" s="40"/>
      <c r="AE208" s="40"/>
      <c r="AT208" s="19" t="s">
        <v>293</v>
      </c>
      <c r="AU208" s="19" t="s">
        <v>81</v>
      </c>
    </row>
    <row r="209" s="2" customFormat="1" ht="16.5" customHeight="1">
      <c r="A209" s="40"/>
      <c r="B209" s="41"/>
      <c r="C209" s="230" t="s">
        <v>479</v>
      </c>
      <c r="D209" s="230" t="s">
        <v>287</v>
      </c>
      <c r="E209" s="231" t="s">
        <v>3503</v>
      </c>
      <c r="F209" s="232" t="s">
        <v>3504</v>
      </c>
      <c r="G209" s="233" t="s">
        <v>361</v>
      </c>
      <c r="H209" s="234">
        <v>39.939999999999998</v>
      </c>
      <c r="I209" s="235"/>
      <c r="J209" s="236">
        <f>ROUND(I209*H209,2)</f>
        <v>0</v>
      </c>
      <c r="K209" s="232" t="s">
        <v>291</v>
      </c>
      <c r="L209" s="46"/>
      <c r="M209" s="237" t="s">
        <v>19</v>
      </c>
      <c r="N209" s="238" t="s">
        <v>43</v>
      </c>
      <c r="O209" s="86"/>
      <c r="P209" s="239">
        <f>O209*H209</f>
        <v>0</v>
      </c>
      <c r="Q209" s="239">
        <v>4.0000000000000003E-05</v>
      </c>
      <c r="R209" s="239">
        <f>Q209*H209</f>
        <v>0.0015976</v>
      </c>
      <c r="S209" s="239">
        <v>0</v>
      </c>
      <c r="T209" s="240">
        <f>S209*H209</f>
        <v>0</v>
      </c>
      <c r="U209" s="40"/>
      <c r="V209" s="40"/>
      <c r="W209" s="40"/>
      <c r="X209" s="40"/>
      <c r="Y209" s="40"/>
      <c r="Z209" s="40"/>
      <c r="AA209" s="40"/>
      <c r="AB209" s="40"/>
      <c r="AC209" s="40"/>
      <c r="AD209" s="40"/>
      <c r="AE209" s="40"/>
      <c r="AR209" s="241" t="s">
        <v>157</v>
      </c>
      <c r="AT209" s="241" t="s">
        <v>287</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157</v>
      </c>
      <c r="BM209" s="241" t="s">
        <v>3505</v>
      </c>
    </row>
    <row r="210" s="2" customFormat="1">
      <c r="A210" s="40"/>
      <c r="B210" s="41"/>
      <c r="C210" s="42"/>
      <c r="D210" s="243" t="s">
        <v>293</v>
      </c>
      <c r="E210" s="42"/>
      <c r="F210" s="244" t="s">
        <v>3506</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2" customFormat="1" ht="22.8" customHeight="1">
      <c r="A211" s="12"/>
      <c r="B211" s="214"/>
      <c r="C211" s="215"/>
      <c r="D211" s="216" t="s">
        <v>71</v>
      </c>
      <c r="E211" s="228" t="s">
        <v>1300</v>
      </c>
      <c r="F211" s="228" t="s">
        <v>1301</v>
      </c>
      <c r="G211" s="215"/>
      <c r="H211" s="215"/>
      <c r="I211" s="218"/>
      <c r="J211" s="229">
        <f>BK211</f>
        <v>0</v>
      </c>
      <c r="K211" s="215"/>
      <c r="L211" s="220"/>
      <c r="M211" s="221"/>
      <c r="N211" s="222"/>
      <c r="O211" s="222"/>
      <c r="P211" s="223">
        <f>SUM(P212:P234)</f>
        <v>0</v>
      </c>
      <c r="Q211" s="222"/>
      <c r="R211" s="223">
        <f>SUM(R212:R234)</f>
        <v>0.11010174239999999</v>
      </c>
      <c r="S211" s="222"/>
      <c r="T211" s="224">
        <f>SUM(T212:T234)</f>
        <v>0.012806999999999999</v>
      </c>
      <c r="U211" s="12"/>
      <c r="V211" s="12"/>
      <c r="W211" s="12"/>
      <c r="X211" s="12"/>
      <c r="Y211" s="12"/>
      <c r="Z211" s="12"/>
      <c r="AA211" s="12"/>
      <c r="AB211" s="12"/>
      <c r="AC211" s="12"/>
      <c r="AD211" s="12"/>
      <c r="AE211" s="12"/>
      <c r="AR211" s="225" t="s">
        <v>81</v>
      </c>
      <c r="AT211" s="226" t="s">
        <v>71</v>
      </c>
      <c r="AU211" s="226" t="s">
        <v>79</v>
      </c>
      <c r="AY211" s="225" t="s">
        <v>285</v>
      </c>
      <c r="BK211" s="227">
        <f>SUM(BK212:BK234)</f>
        <v>0</v>
      </c>
    </row>
    <row r="212" s="2" customFormat="1" ht="16.5" customHeight="1">
      <c r="A212" s="40"/>
      <c r="B212" s="41"/>
      <c r="C212" s="230" t="s">
        <v>490</v>
      </c>
      <c r="D212" s="230" t="s">
        <v>287</v>
      </c>
      <c r="E212" s="231" t="s">
        <v>3507</v>
      </c>
      <c r="F212" s="232" t="s">
        <v>3508</v>
      </c>
      <c r="G212" s="233" t="s">
        <v>361</v>
      </c>
      <c r="H212" s="234">
        <v>85.379999999999995</v>
      </c>
      <c r="I212" s="235"/>
      <c r="J212" s="236">
        <f>ROUND(I212*H212,2)</f>
        <v>0</v>
      </c>
      <c r="K212" s="232" t="s">
        <v>291</v>
      </c>
      <c r="L212" s="46"/>
      <c r="M212" s="237" t="s">
        <v>19</v>
      </c>
      <c r="N212" s="238" t="s">
        <v>43</v>
      </c>
      <c r="O212" s="86"/>
      <c r="P212" s="239">
        <f>O212*H212</f>
        <v>0</v>
      </c>
      <c r="Q212" s="239">
        <v>0</v>
      </c>
      <c r="R212" s="239">
        <f>Q212*H212</f>
        <v>0</v>
      </c>
      <c r="S212" s="239">
        <v>0</v>
      </c>
      <c r="T212" s="240">
        <f>S212*H212</f>
        <v>0</v>
      </c>
      <c r="U212" s="40"/>
      <c r="V212" s="40"/>
      <c r="W212" s="40"/>
      <c r="X212" s="40"/>
      <c r="Y212" s="40"/>
      <c r="Z212" s="40"/>
      <c r="AA212" s="40"/>
      <c r="AB212" s="40"/>
      <c r="AC212" s="40"/>
      <c r="AD212" s="40"/>
      <c r="AE212" s="40"/>
      <c r="AR212" s="241" t="s">
        <v>157</v>
      </c>
      <c r="AT212" s="241" t="s">
        <v>287</v>
      </c>
      <c r="AU212" s="241" t="s">
        <v>81</v>
      </c>
      <c r="AY212" s="19" t="s">
        <v>285</v>
      </c>
      <c r="BE212" s="242">
        <f>IF(N212="základní",J212,0)</f>
        <v>0</v>
      </c>
      <c r="BF212" s="242">
        <f>IF(N212="snížená",J212,0)</f>
        <v>0</v>
      </c>
      <c r="BG212" s="242">
        <f>IF(N212="zákl. přenesená",J212,0)</f>
        <v>0</v>
      </c>
      <c r="BH212" s="242">
        <f>IF(N212="sníž. přenesená",J212,0)</f>
        <v>0</v>
      </c>
      <c r="BI212" s="242">
        <f>IF(N212="nulová",J212,0)</f>
        <v>0</v>
      </c>
      <c r="BJ212" s="19" t="s">
        <v>79</v>
      </c>
      <c r="BK212" s="242">
        <f>ROUND(I212*H212,2)</f>
        <v>0</v>
      </c>
      <c r="BL212" s="19" t="s">
        <v>157</v>
      </c>
      <c r="BM212" s="241" t="s">
        <v>3509</v>
      </c>
    </row>
    <row r="213" s="2" customFormat="1">
      <c r="A213" s="40"/>
      <c r="B213" s="41"/>
      <c r="C213" s="42"/>
      <c r="D213" s="243" t="s">
        <v>293</v>
      </c>
      <c r="E213" s="42"/>
      <c r="F213" s="244" t="s">
        <v>3510</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293</v>
      </c>
      <c r="AU213" s="19" t="s">
        <v>81</v>
      </c>
    </row>
    <row r="214" s="15" customFormat="1">
      <c r="A214" s="15"/>
      <c r="B214" s="270"/>
      <c r="C214" s="271"/>
      <c r="D214" s="243" t="s">
        <v>297</v>
      </c>
      <c r="E214" s="272" t="s">
        <v>19</v>
      </c>
      <c r="F214" s="273" t="s">
        <v>5335</v>
      </c>
      <c r="G214" s="271"/>
      <c r="H214" s="272" t="s">
        <v>19</v>
      </c>
      <c r="I214" s="274"/>
      <c r="J214" s="271"/>
      <c r="K214" s="271"/>
      <c r="L214" s="275"/>
      <c r="M214" s="276"/>
      <c r="N214" s="277"/>
      <c r="O214" s="277"/>
      <c r="P214" s="277"/>
      <c r="Q214" s="277"/>
      <c r="R214" s="277"/>
      <c r="S214" s="277"/>
      <c r="T214" s="278"/>
      <c r="U214" s="15"/>
      <c r="V214" s="15"/>
      <c r="W214" s="15"/>
      <c r="X214" s="15"/>
      <c r="Y214" s="15"/>
      <c r="Z214" s="15"/>
      <c r="AA214" s="15"/>
      <c r="AB214" s="15"/>
      <c r="AC214" s="15"/>
      <c r="AD214" s="15"/>
      <c r="AE214" s="15"/>
      <c r="AT214" s="279" t="s">
        <v>297</v>
      </c>
      <c r="AU214" s="279" t="s">
        <v>81</v>
      </c>
      <c r="AV214" s="15" t="s">
        <v>79</v>
      </c>
      <c r="AW214" s="15" t="s">
        <v>33</v>
      </c>
      <c r="AX214" s="15" t="s">
        <v>72</v>
      </c>
      <c r="AY214" s="279" t="s">
        <v>285</v>
      </c>
    </row>
    <row r="215" s="13" customFormat="1">
      <c r="A215" s="13"/>
      <c r="B215" s="248"/>
      <c r="C215" s="249"/>
      <c r="D215" s="243" t="s">
        <v>297</v>
      </c>
      <c r="E215" s="250" t="s">
        <v>19</v>
      </c>
      <c r="F215" s="251" t="s">
        <v>4817</v>
      </c>
      <c r="G215" s="249"/>
      <c r="H215" s="252">
        <v>79.379999999999995</v>
      </c>
      <c r="I215" s="253"/>
      <c r="J215" s="249"/>
      <c r="K215" s="249"/>
      <c r="L215" s="254"/>
      <c r="M215" s="255"/>
      <c r="N215" s="256"/>
      <c r="O215" s="256"/>
      <c r="P215" s="256"/>
      <c r="Q215" s="256"/>
      <c r="R215" s="256"/>
      <c r="S215" s="256"/>
      <c r="T215" s="257"/>
      <c r="U215" s="13"/>
      <c r="V215" s="13"/>
      <c r="W215" s="13"/>
      <c r="X215" s="13"/>
      <c r="Y215" s="13"/>
      <c r="Z215" s="13"/>
      <c r="AA215" s="13"/>
      <c r="AB215" s="13"/>
      <c r="AC215" s="13"/>
      <c r="AD215" s="13"/>
      <c r="AE215" s="13"/>
      <c r="AT215" s="258" t="s">
        <v>297</v>
      </c>
      <c r="AU215" s="258" t="s">
        <v>81</v>
      </c>
      <c r="AV215" s="13" t="s">
        <v>81</v>
      </c>
      <c r="AW215" s="13" t="s">
        <v>33</v>
      </c>
      <c r="AX215" s="13" t="s">
        <v>72</v>
      </c>
      <c r="AY215" s="258" t="s">
        <v>285</v>
      </c>
    </row>
    <row r="216" s="13" customFormat="1">
      <c r="A216" s="13"/>
      <c r="B216" s="248"/>
      <c r="C216" s="249"/>
      <c r="D216" s="243" t="s">
        <v>297</v>
      </c>
      <c r="E216" s="250" t="s">
        <v>19</v>
      </c>
      <c r="F216" s="251" t="s">
        <v>3996</v>
      </c>
      <c r="G216" s="249"/>
      <c r="H216" s="252">
        <v>6</v>
      </c>
      <c r="I216" s="253"/>
      <c r="J216" s="249"/>
      <c r="K216" s="249"/>
      <c r="L216" s="254"/>
      <c r="M216" s="255"/>
      <c r="N216" s="256"/>
      <c r="O216" s="256"/>
      <c r="P216" s="256"/>
      <c r="Q216" s="256"/>
      <c r="R216" s="256"/>
      <c r="S216" s="256"/>
      <c r="T216" s="257"/>
      <c r="U216" s="13"/>
      <c r="V216" s="13"/>
      <c r="W216" s="13"/>
      <c r="X216" s="13"/>
      <c r="Y216" s="13"/>
      <c r="Z216" s="13"/>
      <c r="AA216" s="13"/>
      <c r="AB216" s="13"/>
      <c r="AC216" s="13"/>
      <c r="AD216" s="13"/>
      <c r="AE216" s="13"/>
      <c r="AT216" s="258" t="s">
        <v>297</v>
      </c>
      <c r="AU216" s="258" t="s">
        <v>81</v>
      </c>
      <c r="AV216" s="13" t="s">
        <v>81</v>
      </c>
      <c r="AW216" s="13" t="s">
        <v>33</v>
      </c>
      <c r="AX216" s="13" t="s">
        <v>72</v>
      </c>
      <c r="AY216" s="258" t="s">
        <v>285</v>
      </c>
    </row>
    <row r="217" s="14" customFormat="1">
      <c r="A217" s="14"/>
      <c r="B217" s="259"/>
      <c r="C217" s="260"/>
      <c r="D217" s="243" t="s">
        <v>297</v>
      </c>
      <c r="E217" s="261" t="s">
        <v>19</v>
      </c>
      <c r="F217" s="262" t="s">
        <v>306</v>
      </c>
      <c r="G217" s="260"/>
      <c r="H217" s="263">
        <v>85.379999999999995</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297</v>
      </c>
      <c r="AU217" s="269" t="s">
        <v>81</v>
      </c>
      <c r="AV217" s="14" t="s">
        <v>91</v>
      </c>
      <c r="AW217" s="14" t="s">
        <v>33</v>
      </c>
      <c r="AX217" s="14" t="s">
        <v>79</v>
      </c>
      <c r="AY217" s="269" t="s">
        <v>285</v>
      </c>
    </row>
    <row r="218" s="2" customFormat="1" ht="16.5" customHeight="1">
      <c r="A218" s="40"/>
      <c r="B218" s="41"/>
      <c r="C218" s="230" t="s">
        <v>498</v>
      </c>
      <c r="D218" s="230" t="s">
        <v>287</v>
      </c>
      <c r="E218" s="231" t="s">
        <v>3511</v>
      </c>
      <c r="F218" s="232" t="s">
        <v>3512</v>
      </c>
      <c r="G218" s="233" t="s">
        <v>361</v>
      </c>
      <c r="H218" s="234">
        <v>85.379999999999995</v>
      </c>
      <c r="I218" s="235"/>
      <c r="J218" s="236">
        <f>ROUND(I218*H218,2)</f>
        <v>0</v>
      </c>
      <c r="K218" s="232" t="s">
        <v>291</v>
      </c>
      <c r="L218" s="46"/>
      <c r="M218" s="237" t="s">
        <v>19</v>
      </c>
      <c r="N218" s="238" t="s">
        <v>43</v>
      </c>
      <c r="O218" s="86"/>
      <c r="P218" s="239">
        <f>O218*H218</f>
        <v>0</v>
      </c>
      <c r="Q218" s="239">
        <v>2.08E-06</v>
      </c>
      <c r="R218" s="239">
        <f>Q218*H218</f>
        <v>0.00017759039999999999</v>
      </c>
      <c r="S218" s="239">
        <v>0.00014999999999999999</v>
      </c>
      <c r="T218" s="240">
        <f>S218*H218</f>
        <v>0.012806999999999999</v>
      </c>
      <c r="U218" s="40"/>
      <c r="V218" s="40"/>
      <c r="W218" s="40"/>
      <c r="X218" s="40"/>
      <c r="Y218" s="40"/>
      <c r="Z218" s="40"/>
      <c r="AA218" s="40"/>
      <c r="AB218" s="40"/>
      <c r="AC218" s="40"/>
      <c r="AD218" s="40"/>
      <c r="AE218" s="40"/>
      <c r="AR218" s="241" t="s">
        <v>157</v>
      </c>
      <c r="AT218" s="241" t="s">
        <v>287</v>
      </c>
      <c r="AU218" s="241" t="s">
        <v>81</v>
      </c>
      <c r="AY218" s="19" t="s">
        <v>285</v>
      </c>
      <c r="BE218" s="242">
        <f>IF(N218="základní",J218,0)</f>
        <v>0</v>
      </c>
      <c r="BF218" s="242">
        <f>IF(N218="snížená",J218,0)</f>
        <v>0</v>
      </c>
      <c r="BG218" s="242">
        <f>IF(N218="zákl. přenesená",J218,0)</f>
        <v>0</v>
      </c>
      <c r="BH218" s="242">
        <f>IF(N218="sníž. přenesená",J218,0)</f>
        <v>0</v>
      </c>
      <c r="BI218" s="242">
        <f>IF(N218="nulová",J218,0)</f>
        <v>0</v>
      </c>
      <c r="BJ218" s="19" t="s">
        <v>79</v>
      </c>
      <c r="BK218" s="242">
        <f>ROUND(I218*H218,2)</f>
        <v>0</v>
      </c>
      <c r="BL218" s="19" t="s">
        <v>157</v>
      </c>
      <c r="BM218" s="241" t="s">
        <v>3513</v>
      </c>
    </row>
    <row r="219" s="2" customFormat="1">
      <c r="A219" s="40"/>
      <c r="B219" s="41"/>
      <c r="C219" s="42"/>
      <c r="D219" s="243" t="s">
        <v>293</v>
      </c>
      <c r="E219" s="42"/>
      <c r="F219" s="244" t="s">
        <v>3514</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293</v>
      </c>
      <c r="AU219" s="19" t="s">
        <v>81</v>
      </c>
    </row>
    <row r="220" s="2" customFormat="1" ht="16.5" customHeight="1">
      <c r="A220" s="40"/>
      <c r="B220" s="41"/>
      <c r="C220" s="230" t="s">
        <v>502</v>
      </c>
      <c r="D220" s="230" t="s">
        <v>287</v>
      </c>
      <c r="E220" s="231" t="s">
        <v>3515</v>
      </c>
      <c r="F220" s="232" t="s">
        <v>3516</v>
      </c>
      <c r="G220" s="233" t="s">
        <v>515</v>
      </c>
      <c r="H220" s="234">
        <v>14</v>
      </c>
      <c r="I220" s="235"/>
      <c r="J220" s="236">
        <f>ROUND(I220*H220,2)</f>
        <v>0</v>
      </c>
      <c r="K220" s="232" t="s">
        <v>291</v>
      </c>
      <c r="L220" s="46"/>
      <c r="M220" s="237" t="s">
        <v>19</v>
      </c>
      <c r="N220" s="238" t="s">
        <v>43</v>
      </c>
      <c r="O220" s="86"/>
      <c r="P220" s="239">
        <f>O220*H220</f>
        <v>0</v>
      </c>
      <c r="Q220" s="239">
        <v>0.0047999999999999996</v>
      </c>
      <c r="R220" s="239">
        <f>Q220*H220</f>
        <v>0.067199999999999996</v>
      </c>
      <c r="S220" s="239">
        <v>0</v>
      </c>
      <c r="T220" s="240">
        <f>S220*H220</f>
        <v>0</v>
      </c>
      <c r="U220" s="40"/>
      <c r="V220" s="40"/>
      <c r="W220" s="40"/>
      <c r="X220" s="40"/>
      <c r="Y220" s="40"/>
      <c r="Z220" s="40"/>
      <c r="AA220" s="40"/>
      <c r="AB220" s="40"/>
      <c r="AC220" s="40"/>
      <c r="AD220" s="40"/>
      <c r="AE220" s="40"/>
      <c r="AR220" s="241" t="s">
        <v>157</v>
      </c>
      <c r="AT220" s="241" t="s">
        <v>287</v>
      </c>
      <c r="AU220" s="241" t="s">
        <v>81</v>
      </c>
      <c r="AY220" s="19" t="s">
        <v>285</v>
      </c>
      <c r="BE220" s="242">
        <f>IF(N220="základní",J220,0)</f>
        <v>0</v>
      </c>
      <c r="BF220" s="242">
        <f>IF(N220="snížená",J220,0)</f>
        <v>0</v>
      </c>
      <c r="BG220" s="242">
        <f>IF(N220="zákl. přenesená",J220,0)</f>
        <v>0</v>
      </c>
      <c r="BH220" s="242">
        <f>IF(N220="sníž. přenesená",J220,0)</f>
        <v>0</v>
      </c>
      <c r="BI220" s="242">
        <f>IF(N220="nulová",J220,0)</f>
        <v>0</v>
      </c>
      <c r="BJ220" s="19" t="s">
        <v>79</v>
      </c>
      <c r="BK220" s="242">
        <f>ROUND(I220*H220,2)</f>
        <v>0</v>
      </c>
      <c r="BL220" s="19" t="s">
        <v>157</v>
      </c>
      <c r="BM220" s="241" t="s">
        <v>3517</v>
      </c>
    </row>
    <row r="221" s="2" customFormat="1">
      <c r="A221" s="40"/>
      <c r="B221" s="41"/>
      <c r="C221" s="42"/>
      <c r="D221" s="243" t="s">
        <v>293</v>
      </c>
      <c r="E221" s="42"/>
      <c r="F221" s="244" t="s">
        <v>3518</v>
      </c>
      <c r="G221" s="42"/>
      <c r="H221" s="42"/>
      <c r="I221" s="150"/>
      <c r="J221" s="42"/>
      <c r="K221" s="42"/>
      <c r="L221" s="46"/>
      <c r="M221" s="245"/>
      <c r="N221" s="246"/>
      <c r="O221" s="86"/>
      <c r="P221" s="86"/>
      <c r="Q221" s="86"/>
      <c r="R221" s="86"/>
      <c r="S221" s="86"/>
      <c r="T221" s="87"/>
      <c r="U221" s="40"/>
      <c r="V221" s="40"/>
      <c r="W221" s="40"/>
      <c r="X221" s="40"/>
      <c r="Y221" s="40"/>
      <c r="Z221" s="40"/>
      <c r="AA221" s="40"/>
      <c r="AB221" s="40"/>
      <c r="AC221" s="40"/>
      <c r="AD221" s="40"/>
      <c r="AE221" s="40"/>
      <c r="AT221" s="19" t="s">
        <v>293</v>
      </c>
      <c r="AU221" s="19" t="s">
        <v>81</v>
      </c>
    </row>
    <row r="222" s="15" customFormat="1">
      <c r="A222" s="15"/>
      <c r="B222" s="270"/>
      <c r="C222" s="271"/>
      <c r="D222" s="243" t="s">
        <v>297</v>
      </c>
      <c r="E222" s="272" t="s">
        <v>19</v>
      </c>
      <c r="F222" s="273" t="s">
        <v>5337</v>
      </c>
      <c r="G222" s="271"/>
      <c r="H222" s="272" t="s">
        <v>19</v>
      </c>
      <c r="I222" s="274"/>
      <c r="J222" s="271"/>
      <c r="K222" s="271"/>
      <c r="L222" s="275"/>
      <c r="M222" s="276"/>
      <c r="N222" s="277"/>
      <c r="O222" s="277"/>
      <c r="P222" s="277"/>
      <c r="Q222" s="277"/>
      <c r="R222" s="277"/>
      <c r="S222" s="277"/>
      <c r="T222" s="278"/>
      <c r="U222" s="15"/>
      <c r="V222" s="15"/>
      <c r="W222" s="15"/>
      <c r="X222" s="15"/>
      <c r="Y222" s="15"/>
      <c r="Z222" s="15"/>
      <c r="AA222" s="15"/>
      <c r="AB222" s="15"/>
      <c r="AC222" s="15"/>
      <c r="AD222" s="15"/>
      <c r="AE222" s="15"/>
      <c r="AT222" s="279" t="s">
        <v>297</v>
      </c>
      <c r="AU222" s="279" t="s">
        <v>81</v>
      </c>
      <c r="AV222" s="15" t="s">
        <v>79</v>
      </c>
      <c r="AW222" s="15" t="s">
        <v>33</v>
      </c>
      <c r="AX222" s="15" t="s">
        <v>72</v>
      </c>
      <c r="AY222" s="279" t="s">
        <v>285</v>
      </c>
    </row>
    <row r="223" s="13" customFormat="1">
      <c r="A223" s="13"/>
      <c r="B223" s="248"/>
      <c r="C223" s="249"/>
      <c r="D223" s="243" t="s">
        <v>297</v>
      </c>
      <c r="E223" s="250" t="s">
        <v>19</v>
      </c>
      <c r="F223" s="251" t="s">
        <v>4540</v>
      </c>
      <c r="G223" s="249"/>
      <c r="H223" s="252">
        <v>14</v>
      </c>
      <c r="I223" s="253"/>
      <c r="J223" s="249"/>
      <c r="K223" s="249"/>
      <c r="L223" s="254"/>
      <c r="M223" s="255"/>
      <c r="N223" s="256"/>
      <c r="O223" s="256"/>
      <c r="P223" s="256"/>
      <c r="Q223" s="256"/>
      <c r="R223" s="256"/>
      <c r="S223" s="256"/>
      <c r="T223" s="257"/>
      <c r="U223" s="13"/>
      <c r="V223" s="13"/>
      <c r="W223" s="13"/>
      <c r="X223" s="13"/>
      <c r="Y223" s="13"/>
      <c r="Z223" s="13"/>
      <c r="AA223" s="13"/>
      <c r="AB223" s="13"/>
      <c r="AC223" s="13"/>
      <c r="AD223" s="13"/>
      <c r="AE223" s="13"/>
      <c r="AT223" s="258" t="s">
        <v>297</v>
      </c>
      <c r="AU223" s="258" t="s">
        <v>81</v>
      </c>
      <c r="AV223" s="13" t="s">
        <v>81</v>
      </c>
      <c r="AW223" s="13" t="s">
        <v>33</v>
      </c>
      <c r="AX223" s="13" t="s">
        <v>72</v>
      </c>
      <c r="AY223" s="258" t="s">
        <v>285</v>
      </c>
    </row>
    <row r="224" s="14" customFormat="1">
      <c r="A224" s="14"/>
      <c r="B224" s="259"/>
      <c r="C224" s="260"/>
      <c r="D224" s="243" t="s">
        <v>297</v>
      </c>
      <c r="E224" s="261" t="s">
        <v>19</v>
      </c>
      <c r="F224" s="262" t="s">
        <v>306</v>
      </c>
      <c r="G224" s="260"/>
      <c r="H224" s="263">
        <v>14</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297</v>
      </c>
      <c r="AU224" s="269" t="s">
        <v>81</v>
      </c>
      <c r="AV224" s="14" t="s">
        <v>91</v>
      </c>
      <c r="AW224" s="14" t="s">
        <v>33</v>
      </c>
      <c r="AX224" s="14" t="s">
        <v>79</v>
      </c>
      <c r="AY224" s="269" t="s">
        <v>285</v>
      </c>
    </row>
    <row r="225" s="2" customFormat="1" ht="16.5" customHeight="1">
      <c r="A225" s="40"/>
      <c r="B225" s="41"/>
      <c r="C225" s="230" t="s">
        <v>507</v>
      </c>
      <c r="D225" s="230" t="s">
        <v>287</v>
      </c>
      <c r="E225" s="231" t="s">
        <v>3520</v>
      </c>
      <c r="F225" s="232" t="s">
        <v>3521</v>
      </c>
      <c r="G225" s="233" t="s">
        <v>361</v>
      </c>
      <c r="H225" s="234">
        <v>85.379999999999995</v>
      </c>
      <c r="I225" s="235"/>
      <c r="J225" s="236">
        <f>ROUND(I225*H225,2)</f>
        <v>0</v>
      </c>
      <c r="K225" s="232" t="s">
        <v>291</v>
      </c>
      <c r="L225" s="46"/>
      <c r="M225" s="237" t="s">
        <v>19</v>
      </c>
      <c r="N225" s="238" t="s">
        <v>43</v>
      </c>
      <c r="O225" s="86"/>
      <c r="P225" s="239">
        <f>O225*H225</f>
        <v>0</v>
      </c>
      <c r="Q225" s="239">
        <v>0.00020120000000000001</v>
      </c>
      <c r="R225" s="239">
        <f>Q225*H225</f>
        <v>0.017178456000000002</v>
      </c>
      <c r="S225" s="239">
        <v>0</v>
      </c>
      <c r="T225" s="240">
        <f>S225*H225</f>
        <v>0</v>
      </c>
      <c r="U225" s="40"/>
      <c r="V225" s="40"/>
      <c r="W225" s="40"/>
      <c r="X225" s="40"/>
      <c r="Y225" s="40"/>
      <c r="Z225" s="40"/>
      <c r="AA225" s="40"/>
      <c r="AB225" s="40"/>
      <c r="AC225" s="40"/>
      <c r="AD225" s="40"/>
      <c r="AE225" s="40"/>
      <c r="AR225" s="241" t="s">
        <v>157</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157</v>
      </c>
      <c r="BM225" s="241" t="s">
        <v>3522</v>
      </c>
    </row>
    <row r="226" s="2" customFormat="1">
      <c r="A226" s="40"/>
      <c r="B226" s="41"/>
      <c r="C226" s="42"/>
      <c r="D226" s="243" t="s">
        <v>293</v>
      </c>
      <c r="E226" s="42"/>
      <c r="F226" s="244" t="s">
        <v>3523</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15" customFormat="1">
      <c r="A227" s="15"/>
      <c r="B227" s="270"/>
      <c r="C227" s="271"/>
      <c r="D227" s="243" t="s">
        <v>297</v>
      </c>
      <c r="E227" s="272" t="s">
        <v>19</v>
      </c>
      <c r="F227" s="273" t="s">
        <v>5335</v>
      </c>
      <c r="G227" s="271"/>
      <c r="H227" s="272" t="s">
        <v>19</v>
      </c>
      <c r="I227" s="274"/>
      <c r="J227" s="271"/>
      <c r="K227" s="271"/>
      <c r="L227" s="275"/>
      <c r="M227" s="276"/>
      <c r="N227" s="277"/>
      <c r="O227" s="277"/>
      <c r="P227" s="277"/>
      <c r="Q227" s="277"/>
      <c r="R227" s="277"/>
      <c r="S227" s="277"/>
      <c r="T227" s="278"/>
      <c r="U227" s="15"/>
      <c r="V227" s="15"/>
      <c r="W227" s="15"/>
      <c r="X227" s="15"/>
      <c r="Y227" s="15"/>
      <c r="Z227" s="15"/>
      <c r="AA227" s="15"/>
      <c r="AB227" s="15"/>
      <c r="AC227" s="15"/>
      <c r="AD227" s="15"/>
      <c r="AE227" s="15"/>
      <c r="AT227" s="279" t="s">
        <v>297</v>
      </c>
      <c r="AU227" s="279" t="s">
        <v>81</v>
      </c>
      <c r="AV227" s="15" t="s">
        <v>79</v>
      </c>
      <c r="AW227" s="15" t="s">
        <v>33</v>
      </c>
      <c r="AX227" s="15" t="s">
        <v>72</v>
      </c>
      <c r="AY227" s="279" t="s">
        <v>285</v>
      </c>
    </row>
    <row r="228" s="13" customFormat="1">
      <c r="A228" s="13"/>
      <c r="B228" s="248"/>
      <c r="C228" s="249"/>
      <c r="D228" s="243" t="s">
        <v>297</v>
      </c>
      <c r="E228" s="250" t="s">
        <v>19</v>
      </c>
      <c r="F228" s="251" t="s">
        <v>4817</v>
      </c>
      <c r="G228" s="249"/>
      <c r="H228" s="252">
        <v>79.379999999999995</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72</v>
      </c>
      <c r="AY228" s="258" t="s">
        <v>285</v>
      </c>
    </row>
    <row r="229" s="13" customFormat="1">
      <c r="A229" s="13"/>
      <c r="B229" s="248"/>
      <c r="C229" s="249"/>
      <c r="D229" s="243" t="s">
        <v>297</v>
      </c>
      <c r="E229" s="250" t="s">
        <v>19</v>
      </c>
      <c r="F229" s="251" t="s">
        <v>3996</v>
      </c>
      <c r="G229" s="249"/>
      <c r="H229" s="252">
        <v>6</v>
      </c>
      <c r="I229" s="253"/>
      <c r="J229" s="249"/>
      <c r="K229" s="249"/>
      <c r="L229" s="254"/>
      <c r="M229" s="255"/>
      <c r="N229" s="256"/>
      <c r="O229" s="256"/>
      <c r="P229" s="256"/>
      <c r="Q229" s="256"/>
      <c r="R229" s="256"/>
      <c r="S229" s="256"/>
      <c r="T229" s="257"/>
      <c r="U229" s="13"/>
      <c r="V229" s="13"/>
      <c r="W229" s="13"/>
      <c r="X229" s="13"/>
      <c r="Y229" s="13"/>
      <c r="Z229" s="13"/>
      <c r="AA229" s="13"/>
      <c r="AB229" s="13"/>
      <c r="AC229" s="13"/>
      <c r="AD229" s="13"/>
      <c r="AE229" s="13"/>
      <c r="AT229" s="258" t="s">
        <v>297</v>
      </c>
      <c r="AU229" s="258" t="s">
        <v>81</v>
      </c>
      <c r="AV229" s="13" t="s">
        <v>81</v>
      </c>
      <c r="AW229" s="13" t="s">
        <v>33</v>
      </c>
      <c r="AX229" s="13" t="s">
        <v>72</v>
      </c>
      <c r="AY229" s="258" t="s">
        <v>285</v>
      </c>
    </row>
    <row r="230" s="14" customFormat="1">
      <c r="A230" s="14"/>
      <c r="B230" s="259"/>
      <c r="C230" s="260"/>
      <c r="D230" s="243" t="s">
        <v>297</v>
      </c>
      <c r="E230" s="261" t="s">
        <v>19</v>
      </c>
      <c r="F230" s="262" t="s">
        <v>306</v>
      </c>
      <c r="G230" s="260"/>
      <c r="H230" s="263">
        <v>85.379999999999995</v>
      </c>
      <c r="I230" s="264"/>
      <c r="J230" s="260"/>
      <c r="K230" s="260"/>
      <c r="L230" s="265"/>
      <c r="M230" s="266"/>
      <c r="N230" s="267"/>
      <c r="O230" s="267"/>
      <c r="P230" s="267"/>
      <c r="Q230" s="267"/>
      <c r="R230" s="267"/>
      <c r="S230" s="267"/>
      <c r="T230" s="268"/>
      <c r="U230" s="14"/>
      <c r="V230" s="14"/>
      <c r="W230" s="14"/>
      <c r="X230" s="14"/>
      <c r="Y230" s="14"/>
      <c r="Z230" s="14"/>
      <c r="AA230" s="14"/>
      <c r="AB230" s="14"/>
      <c r="AC230" s="14"/>
      <c r="AD230" s="14"/>
      <c r="AE230" s="14"/>
      <c r="AT230" s="269" t="s">
        <v>297</v>
      </c>
      <c r="AU230" s="269" t="s">
        <v>81</v>
      </c>
      <c r="AV230" s="14" t="s">
        <v>91</v>
      </c>
      <c r="AW230" s="14" t="s">
        <v>33</v>
      </c>
      <c r="AX230" s="14" t="s">
        <v>79</v>
      </c>
      <c r="AY230" s="269" t="s">
        <v>285</v>
      </c>
    </row>
    <row r="231" s="2" customFormat="1" ht="16.5" customHeight="1">
      <c r="A231" s="40"/>
      <c r="B231" s="41"/>
      <c r="C231" s="230" t="s">
        <v>512</v>
      </c>
      <c r="D231" s="230" t="s">
        <v>287</v>
      </c>
      <c r="E231" s="231" t="s">
        <v>1302</v>
      </c>
      <c r="F231" s="232" t="s">
        <v>1303</v>
      </c>
      <c r="G231" s="233" t="s">
        <v>361</v>
      </c>
      <c r="H231" s="234">
        <v>85.379999999999995</v>
      </c>
      <c r="I231" s="235"/>
      <c r="J231" s="236">
        <f>ROUND(I231*H231,2)</f>
        <v>0</v>
      </c>
      <c r="K231" s="232" t="s">
        <v>291</v>
      </c>
      <c r="L231" s="46"/>
      <c r="M231" s="237" t="s">
        <v>19</v>
      </c>
      <c r="N231" s="238" t="s">
        <v>43</v>
      </c>
      <c r="O231" s="86"/>
      <c r="P231" s="239">
        <f>O231*H231</f>
        <v>0</v>
      </c>
      <c r="Q231" s="239">
        <v>0.00028600000000000001</v>
      </c>
      <c r="R231" s="239">
        <f>Q231*H231</f>
        <v>0.024418679999999998</v>
      </c>
      <c r="S231" s="239">
        <v>0</v>
      </c>
      <c r="T231" s="240">
        <f>S231*H231</f>
        <v>0</v>
      </c>
      <c r="U231" s="40"/>
      <c r="V231" s="40"/>
      <c r="W231" s="40"/>
      <c r="X231" s="40"/>
      <c r="Y231" s="40"/>
      <c r="Z231" s="40"/>
      <c r="AA231" s="40"/>
      <c r="AB231" s="40"/>
      <c r="AC231" s="40"/>
      <c r="AD231" s="40"/>
      <c r="AE231" s="40"/>
      <c r="AR231" s="241" t="s">
        <v>157</v>
      </c>
      <c r="AT231" s="241" t="s">
        <v>287</v>
      </c>
      <c r="AU231" s="241" t="s">
        <v>81</v>
      </c>
      <c r="AY231" s="19" t="s">
        <v>285</v>
      </c>
      <c r="BE231" s="242">
        <f>IF(N231="základní",J231,0)</f>
        <v>0</v>
      </c>
      <c r="BF231" s="242">
        <f>IF(N231="snížená",J231,0)</f>
        <v>0</v>
      </c>
      <c r="BG231" s="242">
        <f>IF(N231="zákl. přenesená",J231,0)</f>
        <v>0</v>
      </c>
      <c r="BH231" s="242">
        <f>IF(N231="sníž. přenesená",J231,0)</f>
        <v>0</v>
      </c>
      <c r="BI231" s="242">
        <f>IF(N231="nulová",J231,0)</f>
        <v>0</v>
      </c>
      <c r="BJ231" s="19" t="s">
        <v>79</v>
      </c>
      <c r="BK231" s="242">
        <f>ROUND(I231*H231,2)</f>
        <v>0</v>
      </c>
      <c r="BL231" s="19" t="s">
        <v>157</v>
      </c>
      <c r="BM231" s="241" t="s">
        <v>3524</v>
      </c>
    </row>
    <row r="232" s="2" customFormat="1">
      <c r="A232" s="40"/>
      <c r="B232" s="41"/>
      <c r="C232" s="42"/>
      <c r="D232" s="243" t="s">
        <v>293</v>
      </c>
      <c r="E232" s="42"/>
      <c r="F232" s="244" t="s">
        <v>1305</v>
      </c>
      <c r="G232" s="42"/>
      <c r="H232" s="42"/>
      <c r="I232" s="150"/>
      <c r="J232" s="42"/>
      <c r="K232" s="42"/>
      <c r="L232" s="46"/>
      <c r="M232" s="245"/>
      <c r="N232" s="246"/>
      <c r="O232" s="86"/>
      <c r="P232" s="86"/>
      <c r="Q232" s="86"/>
      <c r="R232" s="86"/>
      <c r="S232" s="86"/>
      <c r="T232" s="87"/>
      <c r="U232" s="40"/>
      <c r="V232" s="40"/>
      <c r="W232" s="40"/>
      <c r="X232" s="40"/>
      <c r="Y232" s="40"/>
      <c r="Z232" s="40"/>
      <c r="AA232" s="40"/>
      <c r="AB232" s="40"/>
      <c r="AC232" s="40"/>
      <c r="AD232" s="40"/>
      <c r="AE232" s="40"/>
      <c r="AT232" s="19" t="s">
        <v>293</v>
      </c>
      <c r="AU232" s="19" t="s">
        <v>81</v>
      </c>
    </row>
    <row r="233" s="2" customFormat="1" ht="16.5" customHeight="1">
      <c r="A233" s="40"/>
      <c r="B233" s="41"/>
      <c r="C233" s="230" t="s">
        <v>519</v>
      </c>
      <c r="D233" s="230" t="s">
        <v>287</v>
      </c>
      <c r="E233" s="231" t="s">
        <v>3525</v>
      </c>
      <c r="F233" s="232" t="s">
        <v>3526</v>
      </c>
      <c r="G233" s="233" t="s">
        <v>361</v>
      </c>
      <c r="H233" s="234">
        <v>85.379999999999995</v>
      </c>
      <c r="I233" s="235"/>
      <c r="J233" s="236">
        <f>ROUND(I233*H233,2)</f>
        <v>0</v>
      </c>
      <c r="K233" s="232" t="s">
        <v>291</v>
      </c>
      <c r="L233" s="46"/>
      <c r="M233" s="237" t="s">
        <v>19</v>
      </c>
      <c r="N233" s="238" t="s">
        <v>43</v>
      </c>
      <c r="O233" s="86"/>
      <c r="P233" s="239">
        <f>O233*H233</f>
        <v>0</v>
      </c>
      <c r="Q233" s="239">
        <v>1.3200000000000001E-05</v>
      </c>
      <c r="R233" s="239">
        <f>Q233*H233</f>
        <v>0.001127016</v>
      </c>
      <c r="S233" s="239">
        <v>0</v>
      </c>
      <c r="T233" s="240">
        <f>S233*H233</f>
        <v>0</v>
      </c>
      <c r="U233" s="40"/>
      <c r="V233" s="40"/>
      <c r="W233" s="40"/>
      <c r="X233" s="40"/>
      <c r="Y233" s="40"/>
      <c r="Z233" s="40"/>
      <c r="AA233" s="40"/>
      <c r="AB233" s="40"/>
      <c r="AC233" s="40"/>
      <c r="AD233" s="40"/>
      <c r="AE233" s="40"/>
      <c r="AR233" s="241" t="s">
        <v>157</v>
      </c>
      <c r="AT233" s="241" t="s">
        <v>287</v>
      </c>
      <c r="AU233" s="241" t="s">
        <v>81</v>
      </c>
      <c r="AY233" s="19" t="s">
        <v>285</v>
      </c>
      <c r="BE233" s="242">
        <f>IF(N233="základní",J233,0)</f>
        <v>0</v>
      </c>
      <c r="BF233" s="242">
        <f>IF(N233="snížená",J233,0)</f>
        <v>0</v>
      </c>
      <c r="BG233" s="242">
        <f>IF(N233="zákl. přenesená",J233,0)</f>
        <v>0</v>
      </c>
      <c r="BH233" s="242">
        <f>IF(N233="sníž. přenesená",J233,0)</f>
        <v>0</v>
      </c>
      <c r="BI233" s="242">
        <f>IF(N233="nulová",J233,0)</f>
        <v>0</v>
      </c>
      <c r="BJ233" s="19" t="s">
        <v>79</v>
      </c>
      <c r="BK233" s="242">
        <f>ROUND(I233*H233,2)</f>
        <v>0</v>
      </c>
      <c r="BL233" s="19" t="s">
        <v>157</v>
      </c>
      <c r="BM233" s="241" t="s">
        <v>3527</v>
      </c>
    </row>
    <row r="234" s="2" customFormat="1">
      <c r="A234" s="40"/>
      <c r="B234" s="41"/>
      <c r="C234" s="42"/>
      <c r="D234" s="243" t="s">
        <v>293</v>
      </c>
      <c r="E234" s="42"/>
      <c r="F234" s="244" t="s">
        <v>3528</v>
      </c>
      <c r="G234" s="42"/>
      <c r="H234" s="42"/>
      <c r="I234" s="150"/>
      <c r="J234" s="42"/>
      <c r="K234" s="42"/>
      <c r="L234" s="46"/>
      <c r="M234" s="245"/>
      <c r="N234" s="246"/>
      <c r="O234" s="86"/>
      <c r="P234" s="86"/>
      <c r="Q234" s="86"/>
      <c r="R234" s="86"/>
      <c r="S234" s="86"/>
      <c r="T234" s="87"/>
      <c r="U234" s="40"/>
      <c r="V234" s="40"/>
      <c r="W234" s="40"/>
      <c r="X234" s="40"/>
      <c r="Y234" s="40"/>
      <c r="Z234" s="40"/>
      <c r="AA234" s="40"/>
      <c r="AB234" s="40"/>
      <c r="AC234" s="40"/>
      <c r="AD234" s="40"/>
      <c r="AE234" s="40"/>
      <c r="AT234" s="19" t="s">
        <v>293</v>
      </c>
      <c r="AU234" s="19" t="s">
        <v>81</v>
      </c>
    </row>
    <row r="235" s="12" customFormat="1" ht="25.92" customHeight="1">
      <c r="A235" s="12"/>
      <c r="B235" s="214"/>
      <c r="C235" s="215"/>
      <c r="D235" s="216" t="s">
        <v>71</v>
      </c>
      <c r="E235" s="217" t="s">
        <v>3529</v>
      </c>
      <c r="F235" s="217" t="s">
        <v>3530</v>
      </c>
      <c r="G235" s="215"/>
      <c r="H235" s="215"/>
      <c r="I235" s="218"/>
      <c r="J235" s="219">
        <f>BK235</f>
        <v>0</v>
      </c>
      <c r="K235" s="215"/>
      <c r="L235" s="220"/>
      <c r="M235" s="221"/>
      <c r="N235" s="222"/>
      <c r="O235" s="222"/>
      <c r="P235" s="223">
        <f>SUM(P236:P238)</f>
        <v>0</v>
      </c>
      <c r="Q235" s="222"/>
      <c r="R235" s="223">
        <f>SUM(R236:R238)</f>
        <v>0</v>
      </c>
      <c r="S235" s="222"/>
      <c r="T235" s="224">
        <f>SUM(T236:T238)</f>
        <v>0</v>
      </c>
      <c r="U235" s="12"/>
      <c r="V235" s="12"/>
      <c r="W235" s="12"/>
      <c r="X235" s="12"/>
      <c r="Y235" s="12"/>
      <c r="Z235" s="12"/>
      <c r="AA235" s="12"/>
      <c r="AB235" s="12"/>
      <c r="AC235" s="12"/>
      <c r="AD235" s="12"/>
      <c r="AE235" s="12"/>
      <c r="AR235" s="225" t="s">
        <v>91</v>
      </c>
      <c r="AT235" s="226" t="s">
        <v>71</v>
      </c>
      <c r="AU235" s="226" t="s">
        <v>72</v>
      </c>
      <c r="AY235" s="225" t="s">
        <v>285</v>
      </c>
      <c r="BK235" s="227">
        <f>SUM(BK236:BK238)</f>
        <v>0</v>
      </c>
    </row>
    <row r="236" s="2" customFormat="1" ht="16.5" customHeight="1">
      <c r="A236" s="40"/>
      <c r="B236" s="41"/>
      <c r="C236" s="230" t="s">
        <v>524</v>
      </c>
      <c r="D236" s="230" t="s">
        <v>287</v>
      </c>
      <c r="E236" s="231" t="s">
        <v>3531</v>
      </c>
      <c r="F236" s="232" t="s">
        <v>3532</v>
      </c>
      <c r="G236" s="233" t="s">
        <v>3219</v>
      </c>
      <c r="H236" s="234">
        <v>10</v>
      </c>
      <c r="I236" s="235"/>
      <c r="J236" s="236">
        <f>ROUND(I236*H236,2)</f>
        <v>0</v>
      </c>
      <c r="K236" s="232" t="s">
        <v>291</v>
      </c>
      <c r="L236" s="46"/>
      <c r="M236" s="237" t="s">
        <v>19</v>
      </c>
      <c r="N236" s="238" t="s">
        <v>43</v>
      </c>
      <c r="O236" s="86"/>
      <c r="P236" s="239">
        <f>O236*H236</f>
        <v>0</v>
      </c>
      <c r="Q236" s="239">
        <v>0</v>
      </c>
      <c r="R236" s="239">
        <f>Q236*H236</f>
        <v>0</v>
      </c>
      <c r="S236" s="239">
        <v>0</v>
      </c>
      <c r="T236" s="240">
        <f>S236*H236</f>
        <v>0</v>
      </c>
      <c r="U236" s="40"/>
      <c r="V236" s="40"/>
      <c r="W236" s="40"/>
      <c r="X236" s="40"/>
      <c r="Y236" s="40"/>
      <c r="Z236" s="40"/>
      <c r="AA236" s="40"/>
      <c r="AB236" s="40"/>
      <c r="AC236" s="40"/>
      <c r="AD236" s="40"/>
      <c r="AE236" s="40"/>
      <c r="AR236" s="241" t="s">
        <v>3533</v>
      </c>
      <c r="AT236" s="241" t="s">
        <v>287</v>
      </c>
      <c r="AU236" s="241" t="s">
        <v>79</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3533</v>
      </c>
      <c r="BM236" s="241" t="s">
        <v>3534</v>
      </c>
    </row>
    <row r="237" s="2" customFormat="1">
      <c r="A237" s="40"/>
      <c r="B237" s="41"/>
      <c r="C237" s="42"/>
      <c r="D237" s="243" t="s">
        <v>293</v>
      </c>
      <c r="E237" s="42"/>
      <c r="F237" s="244" t="s">
        <v>3535</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79</v>
      </c>
    </row>
    <row r="238" s="13" customFormat="1">
      <c r="A238" s="13"/>
      <c r="B238" s="248"/>
      <c r="C238" s="249"/>
      <c r="D238" s="243" t="s">
        <v>297</v>
      </c>
      <c r="E238" s="250" t="s">
        <v>19</v>
      </c>
      <c r="F238" s="251" t="s">
        <v>133</v>
      </c>
      <c r="G238" s="249"/>
      <c r="H238" s="252">
        <v>10</v>
      </c>
      <c r="I238" s="253"/>
      <c r="J238" s="249"/>
      <c r="K238" s="249"/>
      <c r="L238" s="254"/>
      <c r="M238" s="301"/>
      <c r="N238" s="302"/>
      <c r="O238" s="302"/>
      <c r="P238" s="302"/>
      <c r="Q238" s="302"/>
      <c r="R238" s="302"/>
      <c r="S238" s="302"/>
      <c r="T238" s="303"/>
      <c r="U238" s="13"/>
      <c r="V238" s="13"/>
      <c r="W238" s="13"/>
      <c r="X238" s="13"/>
      <c r="Y238" s="13"/>
      <c r="Z238" s="13"/>
      <c r="AA238" s="13"/>
      <c r="AB238" s="13"/>
      <c r="AC238" s="13"/>
      <c r="AD238" s="13"/>
      <c r="AE238" s="13"/>
      <c r="AT238" s="258" t="s">
        <v>297</v>
      </c>
      <c r="AU238" s="258" t="s">
        <v>79</v>
      </c>
      <c r="AV238" s="13" t="s">
        <v>81</v>
      </c>
      <c r="AW238" s="13" t="s">
        <v>33</v>
      </c>
      <c r="AX238" s="13" t="s">
        <v>79</v>
      </c>
      <c r="AY238" s="258" t="s">
        <v>285</v>
      </c>
    </row>
    <row r="239" s="2" customFormat="1" ht="6.96" customHeight="1">
      <c r="A239" s="40"/>
      <c r="B239" s="61"/>
      <c r="C239" s="62"/>
      <c r="D239" s="62"/>
      <c r="E239" s="62"/>
      <c r="F239" s="62"/>
      <c r="G239" s="62"/>
      <c r="H239" s="62"/>
      <c r="I239" s="178"/>
      <c r="J239" s="62"/>
      <c r="K239" s="62"/>
      <c r="L239" s="46"/>
      <c r="M239" s="40"/>
      <c r="O239" s="40"/>
      <c r="P239" s="40"/>
      <c r="Q239" s="40"/>
      <c r="R239" s="40"/>
      <c r="S239" s="40"/>
      <c r="T239" s="40"/>
      <c r="U239" s="40"/>
      <c r="V239" s="40"/>
      <c r="W239" s="40"/>
      <c r="X239" s="40"/>
      <c r="Y239" s="40"/>
      <c r="Z239" s="40"/>
      <c r="AA239" s="40"/>
      <c r="AB239" s="40"/>
      <c r="AC239" s="40"/>
      <c r="AD239" s="40"/>
      <c r="AE239" s="40"/>
    </row>
  </sheetData>
  <sheetProtection sheet="1" autoFilter="0" formatColumns="0" formatRows="0" objects="1" scenarios="1" spinCount="100000" saltValue="G5lRrzTSSk+F+gZE/tepl385pSpfYMrk1gv7y/0DHwJZmvA7ls2mEkh89yF887EN2F2cYNDn4N/iP16CveLEwQ==" hashValue="OWHQlAREDz7rYijNOI4hf9rDhdC2fPshS2pDo4EO3bCILoMQUk7t46eYujyTc5ZWpG+XI+3aBaGFGj3YIq+GcA==" algorithmName="SHA-512" password="CC35"/>
  <autoFilter ref="C100:K238"/>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244</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5334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5338</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ROUND(J105,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ROUND((SUM(BE105:BE381)),  2)</f>
        <v>0</v>
      </c>
      <c r="G37" s="40"/>
      <c r="H37" s="40"/>
      <c r="I37" s="167">
        <v>0.20999999999999999</v>
      </c>
      <c r="J37" s="166">
        <f>ROUND(((SUM(BE105:BE381))*I37),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ROUND((SUM(BF105:BF381)),  2)</f>
        <v>0</v>
      </c>
      <c r="G38" s="40"/>
      <c r="H38" s="40"/>
      <c r="I38" s="167">
        <v>0.14999999999999999</v>
      </c>
      <c r="J38" s="166">
        <f>ROUND(((SUM(BF105:BF381))*I38),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ROUND((SUM(BG105:BG381)),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ROUND((SUM(BH105:BH381)),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ROUND((SUM(BI105:BI381)),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5334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1.2 - SO12 - PS 13 - Plhovská 1098_Technologie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J105</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258</v>
      </c>
      <c r="E68" s="192"/>
      <c r="F68" s="192"/>
      <c r="G68" s="192"/>
      <c r="H68" s="192"/>
      <c r="I68" s="193"/>
      <c r="J68" s="194">
        <f>J106</f>
        <v>0</v>
      </c>
      <c r="K68" s="190"/>
      <c r="L68" s="195"/>
      <c r="S68" s="9"/>
      <c r="T68" s="9"/>
      <c r="U68" s="9"/>
      <c r="V68" s="9"/>
      <c r="W68" s="9"/>
      <c r="X68" s="9"/>
      <c r="Y68" s="9"/>
      <c r="Z68" s="9"/>
      <c r="AA68" s="9"/>
      <c r="AB68" s="9"/>
      <c r="AC68" s="9"/>
      <c r="AD68" s="9"/>
      <c r="AE68" s="9"/>
    </row>
    <row r="69" s="10" customFormat="1" ht="19.92" customHeight="1">
      <c r="A69" s="10"/>
      <c r="B69" s="196"/>
      <c r="C69" s="126"/>
      <c r="D69" s="197" t="s">
        <v>264</v>
      </c>
      <c r="E69" s="198"/>
      <c r="F69" s="198"/>
      <c r="G69" s="198"/>
      <c r="H69" s="198"/>
      <c r="I69" s="199"/>
      <c r="J69" s="200">
        <f>J107</f>
        <v>0</v>
      </c>
      <c r="K69" s="126"/>
      <c r="L69" s="201"/>
      <c r="S69" s="10"/>
      <c r="T69" s="10"/>
      <c r="U69" s="10"/>
      <c r="V69" s="10"/>
      <c r="W69" s="10"/>
      <c r="X69" s="10"/>
      <c r="Y69" s="10"/>
      <c r="Z69" s="10"/>
      <c r="AA69" s="10"/>
      <c r="AB69" s="10"/>
      <c r="AC69" s="10"/>
      <c r="AD69" s="10"/>
      <c r="AE69" s="10"/>
    </row>
    <row r="70" s="9" customFormat="1" ht="24.96" customHeight="1">
      <c r="A70" s="9"/>
      <c r="B70" s="189"/>
      <c r="C70" s="190"/>
      <c r="D70" s="191" t="s">
        <v>267</v>
      </c>
      <c r="E70" s="192"/>
      <c r="F70" s="192"/>
      <c r="G70" s="192"/>
      <c r="H70" s="192"/>
      <c r="I70" s="193"/>
      <c r="J70" s="194">
        <f>J121</f>
        <v>0</v>
      </c>
      <c r="K70" s="190"/>
      <c r="L70" s="195"/>
      <c r="S70" s="9"/>
      <c r="T70" s="9"/>
      <c r="U70" s="9"/>
      <c r="V70" s="9"/>
      <c r="W70" s="9"/>
      <c r="X70" s="9"/>
      <c r="Y70" s="9"/>
      <c r="Z70" s="9"/>
      <c r="AA70" s="9"/>
      <c r="AB70" s="9"/>
      <c r="AC70" s="9"/>
      <c r="AD70" s="9"/>
      <c r="AE70" s="9"/>
    </row>
    <row r="71" s="10" customFormat="1" ht="19.92" customHeight="1">
      <c r="A71" s="10"/>
      <c r="B71" s="196"/>
      <c r="C71" s="126"/>
      <c r="D71" s="197" t="s">
        <v>1307</v>
      </c>
      <c r="E71" s="198"/>
      <c r="F71" s="198"/>
      <c r="G71" s="198"/>
      <c r="H71" s="198"/>
      <c r="I71" s="199"/>
      <c r="J71" s="200">
        <f>J122</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3537</v>
      </c>
      <c r="E72" s="198"/>
      <c r="F72" s="198"/>
      <c r="G72" s="198"/>
      <c r="H72" s="198"/>
      <c r="I72" s="199"/>
      <c r="J72" s="200">
        <f>J161</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3538</v>
      </c>
      <c r="E73" s="198"/>
      <c r="F73" s="198"/>
      <c r="G73" s="198"/>
      <c r="H73" s="198"/>
      <c r="I73" s="199"/>
      <c r="J73" s="200">
        <f>J173</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3539</v>
      </c>
      <c r="E74" s="198"/>
      <c r="F74" s="198"/>
      <c r="G74" s="198"/>
      <c r="H74" s="198"/>
      <c r="I74" s="199"/>
      <c r="J74" s="200">
        <f>J238</f>
        <v>0</v>
      </c>
      <c r="K74" s="126"/>
      <c r="L74" s="201"/>
      <c r="S74" s="10"/>
      <c r="T74" s="10"/>
      <c r="U74" s="10"/>
      <c r="V74" s="10"/>
      <c r="W74" s="10"/>
      <c r="X74" s="10"/>
      <c r="Y74" s="10"/>
      <c r="Z74" s="10"/>
      <c r="AA74" s="10"/>
      <c r="AB74" s="10"/>
      <c r="AC74" s="10"/>
      <c r="AD74" s="10"/>
      <c r="AE74" s="10"/>
    </row>
    <row r="75" s="10" customFormat="1" ht="19.92" customHeight="1">
      <c r="A75" s="10"/>
      <c r="B75" s="196"/>
      <c r="C75" s="126"/>
      <c r="D75" s="197" t="s">
        <v>3540</v>
      </c>
      <c r="E75" s="198"/>
      <c r="F75" s="198"/>
      <c r="G75" s="198"/>
      <c r="H75" s="198"/>
      <c r="I75" s="199"/>
      <c r="J75" s="200">
        <f>J281</f>
        <v>0</v>
      </c>
      <c r="K75" s="126"/>
      <c r="L75" s="201"/>
      <c r="S75" s="10"/>
      <c r="T75" s="10"/>
      <c r="U75" s="10"/>
      <c r="V75" s="10"/>
      <c r="W75" s="10"/>
      <c r="X75" s="10"/>
      <c r="Y75" s="10"/>
      <c r="Z75" s="10"/>
      <c r="AA75" s="10"/>
      <c r="AB75" s="10"/>
      <c r="AC75" s="10"/>
      <c r="AD75" s="10"/>
      <c r="AE75" s="10"/>
    </row>
    <row r="76" s="10" customFormat="1" ht="19.92" customHeight="1">
      <c r="A76" s="10"/>
      <c r="B76" s="196"/>
      <c r="C76" s="126"/>
      <c r="D76" s="197" t="s">
        <v>1308</v>
      </c>
      <c r="E76" s="198"/>
      <c r="F76" s="198"/>
      <c r="G76" s="198"/>
      <c r="H76" s="198"/>
      <c r="I76" s="199"/>
      <c r="J76" s="200">
        <f>J324</f>
        <v>0</v>
      </c>
      <c r="K76" s="126"/>
      <c r="L76" s="201"/>
      <c r="S76" s="10"/>
      <c r="T76" s="10"/>
      <c r="U76" s="10"/>
      <c r="V76" s="10"/>
      <c r="W76" s="10"/>
      <c r="X76" s="10"/>
      <c r="Y76" s="10"/>
      <c r="Z76" s="10"/>
      <c r="AA76" s="10"/>
      <c r="AB76" s="10"/>
      <c r="AC76" s="10"/>
      <c r="AD76" s="10"/>
      <c r="AE76" s="10"/>
    </row>
    <row r="77" s="10" customFormat="1" ht="19.92" customHeight="1">
      <c r="A77" s="10"/>
      <c r="B77" s="196"/>
      <c r="C77" s="126"/>
      <c r="D77" s="197" t="s">
        <v>3541</v>
      </c>
      <c r="E77" s="198"/>
      <c r="F77" s="198"/>
      <c r="G77" s="198"/>
      <c r="H77" s="198"/>
      <c r="I77" s="199"/>
      <c r="J77" s="200">
        <f>J337</f>
        <v>0</v>
      </c>
      <c r="K77" s="126"/>
      <c r="L77" s="201"/>
      <c r="S77" s="10"/>
      <c r="T77" s="10"/>
      <c r="U77" s="10"/>
      <c r="V77" s="10"/>
      <c r="W77" s="10"/>
      <c r="X77" s="10"/>
      <c r="Y77" s="10"/>
      <c r="Z77" s="10"/>
      <c r="AA77" s="10"/>
      <c r="AB77" s="10"/>
      <c r="AC77" s="10"/>
      <c r="AD77" s="10"/>
      <c r="AE77" s="10"/>
    </row>
    <row r="78" s="9" customFormat="1" ht="24.96" customHeight="1">
      <c r="A78" s="9"/>
      <c r="B78" s="189"/>
      <c r="C78" s="190"/>
      <c r="D78" s="191" t="s">
        <v>957</v>
      </c>
      <c r="E78" s="192"/>
      <c r="F78" s="192"/>
      <c r="G78" s="192"/>
      <c r="H78" s="192"/>
      <c r="I78" s="193"/>
      <c r="J78" s="194">
        <f>J362</f>
        <v>0</v>
      </c>
      <c r="K78" s="190"/>
      <c r="L78" s="195"/>
      <c r="S78" s="9"/>
      <c r="T78" s="9"/>
      <c r="U78" s="9"/>
      <c r="V78" s="9"/>
      <c r="W78" s="9"/>
      <c r="X78" s="9"/>
      <c r="Y78" s="9"/>
      <c r="Z78" s="9"/>
      <c r="AA78" s="9"/>
      <c r="AB78" s="9"/>
      <c r="AC78" s="9"/>
      <c r="AD78" s="9"/>
      <c r="AE78" s="9"/>
    </row>
    <row r="79" s="10" customFormat="1" ht="19.92" customHeight="1">
      <c r="A79" s="10"/>
      <c r="B79" s="196"/>
      <c r="C79" s="126"/>
      <c r="D79" s="197" t="s">
        <v>958</v>
      </c>
      <c r="E79" s="198"/>
      <c r="F79" s="198"/>
      <c r="G79" s="198"/>
      <c r="H79" s="198"/>
      <c r="I79" s="199"/>
      <c r="J79" s="200">
        <f>J363</f>
        <v>0</v>
      </c>
      <c r="K79" s="126"/>
      <c r="L79" s="201"/>
      <c r="S79" s="10"/>
      <c r="T79" s="10"/>
      <c r="U79" s="10"/>
      <c r="V79" s="10"/>
      <c r="W79" s="10"/>
      <c r="X79" s="10"/>
      <c r="Y79" s="10"/>
      <c r="Z79" s="10"/>
      <c r="AA79" s="10"/>
      <c r="AB79" s="10"/>
      <c r="AC79" s="10"/>
      <c r="AD79" s="10"/>
      <c r="AE79" s="10"/>
    </row>
    <row r="80" s="9" customFormat="1" ht="24.96" customHeight="1">
      <c r="A80" s="9"/>
      <c r="B80" s="189"/>
      <c r="C80" s="190"/>
      <c r="D80" s="191" t="s">
        <v>3121</v>
      </c>
      <c r="E80" s="192"/>
      <c r="F80" s="192"/>
      <c r="G80" s="192"/>
      <c r="H80" s="192"/>
      <c r="I80" s="193"/>
      <c r="J80" s="194">
        <f>J370</f>
        <v>0</v>
      </c>
      <c r="K80" s="190"/>
      <c r="L80" s="195"/>
      <c r="S80" s="9"/>
      <c r="T80" s="9"/>
      <c r="U80" s="9"/>
      <c r="V80" s="9"/>
      <c r="W80" s="9"/>
      <c r="X80" s="9"/>
      <c r="Y80" s="9"/>
      <c r="Z80" s="9"/>
      <c r="AA80" s="9"/>
      <c r="AB80" s="9"/>
      <c r="AC80" s="9"/>
      <c r="AD80" s="9"/>
      <c r="AE80" s="9"/>
    </row>
    <row r="81" s="10" customFormat="1" ht="19.92" customHeight="1">
      <c r="A81" s="10"/>
      <c r="B81" s="196"/>
      <c r="C81" s="126"/>
      <c r="D81" s="197" t="s">
        <v>3123</v>
      </c>
      <c r="E81" s="198"/>
      <c r="F81" s="198"/>
      <c r="G81" s="198"/>
      <c r="H81" s="198"/>
      <c r="I81" s="199"/>
      <c r="J81" s="200">
        <f>J371</f>
        <v>0</v>
      </c>
      <c r="K81" s="126"/>
      <c r="L81" s="201"/>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178"/>
      <c r="J83" s="62"/>
      <c r="K83" s="62"/>
      <c r="L83" s="151"/>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181"/>
      <c r="J87" s="64"/>
      <c r="K87" s="64"/>
      <c r="L87" s="151"/>
      <c r="S87" s="40"/>
      <c r="T87" s="40"/>
      <c r="U87" s="40"/>
      <c r="V87" s="40"/>
      <c r="W87" s="40"/>
      <c r="X87" s="40"/>
      <c r="Y87" s="40"/>
      <c r="Z87" s="40"/>
      <c r="AA87" s="40"/>
      <c r="AB87" s="40"/>
      <c r="AC87" s="40"/>
      <c r="AD87" s="40"/>
      <c r="AE87" s="40"/>
    </row>
    <row r="88" s="2" customFormat="1" ht="24.96" customHeight="1">
      <c r="A88" s="40"/>
      <c r="B88" s="41"/>
      <c r="C88" s="25" t="s">
        <v>270</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182" t="str">
        <f>E7</f>
        <v>Optim. soust. CZT Náchod - obl. č.1- Plhov, Část 1.3 - lok. Kladská, etapa III</v>
      </c>
      <c r="F91" s="34"/>
      <c r="G91" s="34"/>
      <c r="H91" s="34"/>
      <c r="I91" s="150"/>
      <c r="J91" s="42"/>
      <c r="K91" s="42"/>
      <c r="L91" s="151"/>
      <c r="S91" s="40"/>
      <c r="T91" s="40"/>
      <c r="U91" s="40"/>
      <c r="V91" s="40"/>
      <c r="W91" s="40"/>
      <c r="X91" s="40"/>
      <c r="Y91" s="40"/>
      <c r="Z91" s="40"/>
      <c r="AA91" s="40"/>
      <c r="AB91" s="40"/>
      <c r="AC91" s="40"/>
      <c r="AD91" s="40"/>
      <c r="AE91" s="40"/>
    </row>
    <row r="92" s="1" customFormat="1" ht="12" customHeight="1">
      <c r="B92" s="23"/>
      <c r="C92" s="34" t="s">
        <v>248</v>
      </c>
      <c r="D92" s="24"/>
      <c r="E92" s="24"/>
      <c r="F92" s="24"/>
      <c r="G92" s="24"/>
      <c r="H92" s="24"/>
      <c r="I92" s="141"/>
      <c r="J92" s="24"/>
      <c r="K92" s="24"/>
      <c r="L92" s="22"/>
    </row>
    <row r="93" s="1" customFormat="1" ht="16.5" customHeight="1">
      <c r="B93" s="23"/>
      <c r="C93" s="24"/>
      <c r="D93" s="24"/>
      <c r="E93" s="182" t="s">
        <v>3389</v>
      </c>
      <c r="F93" s="24"/>
      <c r="G93" s="24"/>
      <c r="H93" s="24"/>
      <c r="I93" s="141"/>
      <c r="J93" s="24"/>
      <c r="K93" s="24"/>
      <c r="L93" s="22"/>
    </row>
    <row r="94" s="1" customFormat="1" ht="12" customHeight="1">
      <c r="B94" s="23"/>
      <c r="C94" s="34" t="s">
        <v>250</v>
      </c>
      <c r="D94" s="24"/>
      <c r="E94" s="24"/>
      <c r="F94" s="24"/>
      <c r="G94" s="24"/>
      <c r="H94" s="24"/>
      <c r="I94" s="141"/>
      <c r="J94" s="24"/>
      <c r="K94" s="24"/>
      <c r="L94" s="22"/>
    </row>
    <row r="95" s="2" customFormat="1" ht="16.5" customHeight="1">
      <c r="A95" s="40"/>
      <c r="B95" s="41"/>
      <c r="C95" s="42"/>
      <c r="D95" s="42"/>
      <c r="E95" s="183" t="s">
        <v>5334</v>
      </c>
      <c r="F95" s="42"/>
      <c r="G95" s="42"/>
      <c r="H95" s="42"/>
      <c r="I95" s="150"/>
      <c r="J95" s="42"/>
      <c r="K95" s="42"/>
      <c r="L95" s="151"/>
      <c r="S95" s="40"/>
      <c r="T95" s="40"/>
      <c r="U95" s="40"/>
      <c r="V95" s="40"/>
      <c r="W95" s="40"/>
      <c r="X95" s="40"/>
      <c r="Y95" s="40"/>
      <c r="Z95" s="40"/>
      <c r="AA95" s="40"/>
      <c r="AB95" s="40"/>
      <c r="AC95" s="40"/>
      <c r="AD95" s="40"/>
      <c r="AE95" s="40"/>
    </row>
    <row r="96" s="2" customFormat="1" ht="12" customHeight="1">
      <c r="A96" s="40"/>
      <c r="B96" s="41"/>
      <c r="C96" s="34" t="s">
        <v>2862</v>
      </c>
      <c r="D96" s="42"/>
      <c r="E96" s="42"/>
      <c r="F96" s="42"/>
      <c r="G96" s="42"/>
      <c r="H96" s="42"/>
      <c r="I96" s="150"/>
      <c r="J96" s="42"/>
      <c r="K96" s="42"/>
      <c r="L96" s="151"/>
      <c r="S96" s="40"/>
      <c r="T96" s="40"/>
      <c r="U96" s="40"/>
      <c r="V96" s="40"/>
      <c r="W96" s="40"/>
      <c r="X96" s="40"/>
      <c r="Y96" s="40"/>
      <c r="Z96" s="40"/>
      <c r="AA96" s="40"/>
      <c r="AB96" s="40"/>
      <c r="AC96" s="40"/>
      <c r="AD96" s="40"/>
      <c r="AE96" s="40"/>
    </row>
    <row r="97" s="2" customFormat="1" ht="16.5" customHeight="1">
      <c r="A97" s="40"/>
      <c r="B97" s="41"/>
      <c r="C97" s="42"/>
      <c r="D97" s="42"/>
      <c r="E97" s="71" t="str">
        <f>E13</f>
        <v>1.2 - SO12 - PS 13 - Plhovská 1098_Technologie</v>
      </c>
      <c r="F97" s="42"/>
      <c r="G97" s="42"/>
      <c r="H97" s="42"/>
      <c r="I97" s="150"/>
      <c r="J97" s="42"/>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Náchod</v>
      </c>
      <c r="G99" s="42"/>
      <c r="H99" s="42"/>
      <c r="I99" s="153" t="s">
        <v>23</v>
      </c>
      <c r="J99" s="74" t="str">
        <f>IF(J16="","",J16)</f>
        <v>30. 7. 2020</v>
      </c>
      <c r="K99" s="42"/>
      <c r="L99" s="151"/>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innogy Energo, s.r.o.</v>
      </c>
      <c r="G101" s="42"/>
      <c r="H101" s="42"/>
      <c r="I101" s="153" t="s">
        <v>31</v>
      </c>
      <c r="J101" s="38" t="str">
        <f>E25</f>
        <v>Evelis s.r.o.</v>
      </c>
      <c r="K101" s="42"/>
      <c r="L101" s="151"/>
      <c r="S101" s="40"/>
      <c r="T101" s="40"/>
      <c r="U101" s="40"/>
      <c r="V101" s="40"/>
      <c r="W101" s="40"/>
      <c r="X101" s="40"/>
      <c r="Y101" s="40"/>
      <c r="Z101" s="40"/>
      <c r="AA101" s="40"/>
      <c r="AB101" s="40"/>
      <c r="AC101" s="40"/>
      <c r="AD101" s="40"/>
      <c r="AE101" s="40"/>
    </row>
    <row r="102" s="2" customFormat="1" ht="15.15" customHeight="1">
      <c r="A102" s="40"/>
      <c r="B102" s="41"/>
      <c r="C102" s="34" t="s">
        <v>29</v>
      </c>
      <c r="D102" s="42"/>
      <c r="E102" s="42"/>
      <c r="F102" s="29" t="str">
        <f>IF(E22="","",E22)</f>
        <v>Vyplň údaj</v>
      </c>
      <c r="G102" s="42"/>
      <c r="H102" s="42"/>
      <c r="I102" s="153" t="s">
        <v>34</v>
      </c>
      <c r="J102" s="38" t="str">
        <f>E28</f>
        <v xml:space="preserve"> </v>
      </c>
      <c r="K102" s="42"/>
      <c r="L102" s="151"/>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150"/>
      <c r="J103" s="42"/>
      <c r="K103" s="42"/>
      <c r="L103" s="151"/>
      <c r="S103" s="40"/>
      <c r="T103" s="40"/>
      <c r="U103" s="40"/>
      <c r="V103" s="40"/>
      <c r="W103" s="40"/>
      <c r="X103" s="40"/>
      <c r="Y103" s="40"/>
      <c r="Z103" s="40"/>
      <c r="AA103" s="40"/>
      <c r="AB103" s="40"/>
      <c r="AC103" s="40"/>
      <c r="AD103" s="40"/>
      <c r="AE103" s="40"/>
    </row>
    <row r="104" s="11" customFormat="1" ht="29.28" customHeight="1">
      <c r="A104" s="202"/>
      <c r="B104" s="203"/>
      <c r="C104" s="204" t="s">
        <v>271</v>
      </c>
      <c r="D104" s="205" t="s">
        <v>57</v>
      </c>
      <c r="E104" s="205" t="s">
        <v>53</v>
      </c>
      <c r="F104" s="205" t="s">
        <v>54</v>
      </c>
      <c r="G104" s="205" t="s">
        <v>272</v>
      </c>
      <c r="H104" s="205" t="s">
        <v>273</v>
      </c>
      <c r="I104" s="206" t="s">
        <v>274</v>
      </c>
      <c r="J104" s="205" t="s">
        <v>256</v>
      </c>
      <c r="K104" s="207" t="s">
        <v>275</v>
      </c>
      <c r="L104" s="208"/>
      <c r="M104" s="94" t="s">
        <v>19</v>
      </c>
      <c r="N104" s="95" t="s">
        <v>42</v>
      </c>
      <c r="O104" s="95" t="s">
        <v>276</v>
      </c>
      <c r="P104" s="95" t="s">
        <v>277</v>
      </c>
      <c r="Q104" s="95" t="s">
        <v>278</v>
      </c>
      <c r="R104" s="95" t="s">
        <v>279</v>
      </c>
      <c r="S104" s="95" t="s">
        <v>280</v>
      </c>
      <c r="T104" s="96" t="s">
        <v>281</v>
      </c>
      <c r="U104" s="202"/>
      <c r="V104" s="202"/>
      <c r="W104" s="202"/>
      <c r="X104" s="202"/>
      <c r="Y104" s="202"/>
      <c r="Z104" s="202"/>
      <c r="AA104" s="202"/>
      <c r="AB104" s="202"/>
      <c r="AC104" s="202"/>
      <c r="AD104" s="202"/>
      <c r="AE104" s="202"/>
    </row>
    <row r="105" s="2" customFormat="1" ht="22.8" customHeight="1">
      <c r="A105" s="40"/>
      <c r="B105" s="41"/>
      <c r="C105" s="101" t="s">
        <v>282</v>
      </c>
      <c r="D105" s="42"/>
      <c r="E105" s="42"/>
      <c r="F105" s="42"/>
      <c r="G105" s="42"/>
      <c r="H105" s="42"/>
      <c r="I105" s="150"/>
      <c r="J105" s="209">
        <f>BK105</f>
        <v>0</v>
      </c>
      <c r="K105" s="42"/>
      <c r="L105" s="46"/>
      <c r="M105" s="97"/>
      <c r="N105" s="210"/>
      <c r="O105" s="98"/>
      <c r="P105" s="211">
        <f>P106+P121+P362+P370</f>
        <v>0</v>
      </c>
      <c r="Q105" s="98"/>
      <c r="R105" s="211">
        <f>R106+R121+R362+R370</f>
        <v>0.83534585249999982</v>
      </c>
      <c r="S105" s="98"/>
      <c r="T105" s="212">
        <f>T106+T121+T362+T370</f>
        <v>1.4729300000000003</v>
      </c>
      <c r="U105" s="40"/>
      <c r="V105" s="40"/>
      <c r="W105" s="40"/>
      <c r="X105" s="40"/>
      <c r="Y105" s="40"/>
      <c r="Z105" s="40"/>
      <c r="AA105" s="40"/>
      <c r="AB105" s="40"/>
      <c r="AC105" s="40"/>
      <c r="AD105" s="40"/>
      <c r="AE105" s="40"/>
      <c r="AT105" s="19" t="s">
        <v>71</v>
      </c>
      <c r="AU105" s="19" t="s">
        <v>257</v>
      </c>
      <c r="BK105" s="213">
        <f>BK106+BK121+BK362+BK370</f>
        <v>0</v>
      </c>
    </row>
    <row r="106" s="12" customFormat="1" ht="25.92" customHeight="1">
      <c r="A106" s="12"/>
      <c r="B106" s="214"/>
      <c r="C106" s="215"/>
      <c r="D106" s="216" t="s">
        <v>71</v>
      </c>
      <c r="E106" s="217" t="s">
        <v>283</v>
      </c>
      <c r="F106" s="217" t="s">
        <v>284</v>
      </c>
      <c r="G106" s="215"/>
      <c r="H106" s="215"/>
      <c r="I106" s="218"/>
      <c r="J106" s="219">
        <f>BK106</f>
        <v>0</v>
      </c>
      <c r="K106" s="215"/>
      <c r="L106" s="220"/>
      <c r="M106" s="221"/>
      <c r="N106" s="222"/>
      <c r="O106" s="222"/>
      <c r="P106" s="223">
        <f>P107</f>
        <v>0</v>
      </c>
      <c r="Q106" s="222"/>
      <c r="R106" s="223">
        <f>R107</f>
        <v>0</v>
      </c>
      <c r="S106" s="222"/>
      <c r="T106" s="224">
        <f>T107</f>
        <v>0</v>
      </c>
      <c r="U106" s="12"/>
      <c r="V106" s="12"/>
      <c r="W106" s="12"/>
      <c r="X106" s="12"/>
      <c r="Y106" s="12"/>
      <c r="Z106" s="12"/>
      <c r="AA106" s="12"/>
      <c r="AB106" s="12"/>
      <c r="AC106" s="12"/>
      <c r="AD106" s="12"/>
      <c r="AE106" s="12"/>
      <c r="AR106" s="225" t="s">
        <v>79</v>
      </c>
      <c r="AT106" s="226" t="s">
        <v>71</v>
      </c>
      <c r="AU106" s="226" t="s">
        <v>72</v>
      </c>
      <c r="AY106" s="225" t="s">
        <v>285</v>
      </c>
      <c r="BK106" s="227">
        <f>BK107</f>
        <v>0</v>
      </c>
    </row>
    <row r="107" s="12" customFormat="1" ht="22.8" customHeight="1">
      <c r="A107" s="12"/>
      <c r="B107" s="214"/>
      <c r="C107" s="215"/>
      <c r="D107" s="216" t="s">
        <v>71</v>
      </c>
      <c r="E107" s="228" t="s">
        <v>632</v>
      </c>
      <c r="F107" s="228" t="s">
        <v>633</v>
      </c>
      <c r="G107" s="215"/>
      <c r="H107" s="215"/>
      <c r="I107" s="218"/>
      <c r="J107" s="229">
        <f>BK107</f>
        <v>0</v>
      </c>
      <c r="K107" s="215"/>
      <c r="L107" s="220"/>
      <c r="M107" s="221"/>
      <c r="N107" s="222"/>
      <c r="O107" s="222"/>
      <c r="P107" s="223">
        <f>SUM(P108:P120)</f>
        <v>0</v>
      </c>
      <c r="Q107" s="222"/>
      <c r="R107" s="223">
        <f>SUM(R108:R120)</f>
        <v>0</v>
      </c>
      <c r="S107" s="222"/>
      <c r="T107" s="224">
        <f>SUM(T108:T120)</f>
        <v>0</v>
      </c>
      <c r="U107" s="12"/>
      <c r="V107" s="12"/>
      <c r="W107" s="12"/>
      <c r="X107" s="12"/>
      <c r="Y107" s="12"/>
      <c r="Z107" s="12"/>
      <c r="AA107" s="12"/>
      <c r="AB107" s="12"/>
      <c r="AC107" s="12"/>
      <c r="AD107" s="12"/>
      <c r="AE107" s="12"/>
      <c r="AR107" s="225" t="s">
        <v>79</v>
      </c>
      <c r="AT107" s="226" t="s">
        <v>71</v>
      </c>
      <c r="AU107" s="226" t="s">
        <v>79</v>
      </c>
      <c r="AY107" s="225" t="s">
        <v>285</v>
      </c>
      <c r="BK107" s="227">
        <f>SUM(BK108:BK120)</f>
        <v>0</v>
      </c>
    </row>
    <row r="108" s="2" customFormat="1" ht="16.5" customHeight="1">
      <c r="A108" s="40"/>
      <c r="B108" s="41"/>
      <c r="C108" s="230" t="s">
        <v>79</v>
      </c>
      <c r="D108" s="230" t="s">
        <v>287</v>
      </c>
      <c r="E108" s="231" t="s">
        <v>3542</v>
      </c>
      <c r="F108" s="232" t="s">
        <v>3543</v>
      </c>
      <c r="G108" s="233" t="s">
        <v>394</v>
      </c>
      <c r="H108" s="234">
        <v>1.4730000000000001</v>
      </c>
      <c r="I108" s="235"/>
      <c r="J108" s="236">
        <f>ROUND(I108*H108,2)</f>
        <v>0</v>
      </c>
      <c r="K108" s="232" t="s">
        <v>291</v>
      </c>
      <c r="L108" s="46"/>
      <c r="M108" s="237" t="s">
        <v>19</v>
      </c>
      <c r="N108" s="238" t="s">
        <v>43</v>
      </c>
      <c r="O108" s="86"/>
      <c r="P108" s="239">
        <f>O108*H108</f>
        <v>0</v>
      </c>
      <c r="Q108" s="239">
        <v>0</v>
      </c>
      <c r="R108" s="239">
        <f>Q108*H108</f>
        <v>0</v>
      </c>
      <c r="S108" s="239">
        <v>0</v>
      </c>
      <c r="T108" s="240">
        <f>S108*H108</f>
        <v>0</v>
      </c>
      <c r="U108" s="40"/>
      <c r="V108" s="40"/>
      <c r="W108" s="40"/>
      <c r="X108" s="40"/>
      <c r="Y108" s="40"/>
      <c r="Z108" s="40"/>
      <c r="AA108" s="40"/>
      <c r="AB108" s="40"/>
      <c r="AC108" s="40"/>
      <c r="AD108" s="40"/>
      <c r="AE108" s="40"/>
      <c r="AR108" s="241" t="s">
        <v>91</v>
      </c>
      <c r="AT108" s="241" t="s">
        <v>287</v>
      </c>
      <c r="AU108" s="241" t="s">
        <v>81</v>
      </c>
      <c r="AY108" s="19" t="s">
        <v>285</v>
      </c>
      <c r="BE108" s="242">
        <f>IF(N108="základní",J108,0)</f>
        <v>0</v>
      </c>
      <c r="BF108" s="242">
        <f>IF(N108="snížená",J108,0)</f>
        <v>0</v>
      </c>
      <c r="BG108" s="242">
        <f>IF(N108="zákl. přenesená",J108,0)</f>
        <v>0</v>
      </c>
      <c r="BH108" s="242">
        <f>IF(N108="sníž. přenesená",J108,0)</f>
        <v>0</v>
      </c>
      <c r="BI108" s="242">
        <f>IF(N108="nulová",J108,0)</f>
        <v>0</v>
      </c>
      <c r="BJ108" s="19" t="s">
        <v>79</v>
      </c>
      <c r="BK108" s="242">
        <f>ROUND(I108*H108,2)</f>
        <v>0</v>
      </c>
      <c r="BL108" s="19" t="s">
        <v>91</v>
      </c>
      <c r="BM108" s="241" t="s">
        <v>5339</v>
      </c>
    </row>
    <row r="109" s="2" customFormat="1">
      <c r="A109" s="40"/>
      <c r="B109" s="41"/>
      <c r="C109" s="42"/>
      <c r="D109" s="243" t="s">
        <v>293</v>
      </c>
      <c r="E109" s="42"/>
      <c r="F109" s="244" t="s">
        <v>3545</v>
      </c>
      <c r="G109" s="42"/>
      <c r="H109" s="42"/>
      <c r="I109" s="150"/>
      <c r="J109" s="42"/>
      <c r="K109" s="42"/>
      <c r="L109" s="46"/>
      <c r="M109" s="245"/>
      <c r="N109" s="246"/>
      <c r="O109" s="86"/>
      <c r="P109" s="86"/>
      <c r="Q109" s="86"/>
      <c r="R109" s="86"/>
      <c r="S109" s="86"/>
      <c r="T109" s="87"/>
      <c r="U109" s="40"/>
      <c r="V109" s="40"/>
      <c r="W109" s="40"/>
      <c r="X109" s="40"/>
      <c r="Y109" s="40"/>
      <c r="Z109" s="40"/>
      <c r="AA109" s="40"/>
      <c r="AB109" s="40"/>
      <c r="AC109" s="40"/>
      <c r="AD109" s="40"/>
      <c r="AE109" s="40"/>
      <c r="AT109" s="19" t="s">
        <v>293</v>
      </c>
      <c r="AU109" s="19" t="s">
        <v>81</v>
      </c>
    </row>
    <row r="110" s="2" customFormat="1">
      <c r="A110" s="40"/>
      <c r="B110" s="41"/>
      <c r="C110" s="42"/>
      <c r="D110" s="243" t="s">
        <v>295</v>
      </c>
      <c r="E110" s="42"/>
      <c r="F110" s="247" t="s">
        <v>3546</v>
      </c>
      <c r="G110" s="42"/>
      <c r="H110" s="42"/>
      <c r="I110" s="150"/>
      <c r="J110" s="42"/>
      <c r="K110" s="42"/>
      <c r="L110" s="46"/>
      <c r="M110" s="245"/>
      <c r="N110" s="246"/>
      <c r="O110" s="86"/>
      <c r="P110" s="86"/>
      <c r="Q110" s="86"/>
      <c r="R110" s="86"/>
      <c r="S110" s="86"/>
      <c r="T110" s="87"/>
      <c r="U110" s="40"/>
      <c r="V110" s="40"/>
      <c r="W110" s="40"/>
      <c r="X110" s="40"/>
      <c r="Y110" s="40"/>
      <c r="Z110" s="40"/>
      <c r="AA110" s="40"/>
      <c r="AB110" s="40"/>
      <c r="AC110" s="40"/>
      <c r="AD110" s="40"/>
      <c r="AE110" s="40"/>
      <c r="AT110" s="19" t="s">
        <v>295</v>
      </c>
      <c r="AU110" s="19" t="s">
        <v>81</v>
      </c>
    </row>
    <row r="111" s="2" customFormat="1" ht="16.5" customHeight="1">
      <c r="A111" s="40"/>
      <c r="B111" s="41"/>
      <c r="C111" s="230" t="s">
        <v>81</v>
      </c>
      <c r="D111" s="230" t="s">
        <v>287</v>
      </c>
      <c r="E111" s="231" t="s">
        <v>3547</v>
      </c>
      <c r="F111" s="232" t="s">
        <v>3548</v>
      </c>
      <c r="G111" s="233" t="s">
        <v>394</v>
      </c>
      <c r="H111" s="234">
        <v>14.73</v>
      </c>
      <c r="I111" s="235"/>
      <c r="J111" s="236">
        <f>ROUND(I111*H111,2)</f>
        <v>0</v>
      </c>
      <c r="K111" s="232" t="s">
        <v>291</v>
      </c>
      <c r="L111" s="46"/>
      <c r="M111" s="237" t="s">
        <v>19</v>
      </c>
      <c r="N111" s="238" t="s">
        <v>43</v>
      </c>
      <c r="O111" s="86"/>
      <c r="P111" s="239">
        <f>O111*H111</f>
        <v>0</v>
      </c>
      <c r="Q111" s="239">
        <v>0</v>
      </c>
      <c r="R111" s="239">
        <f>Q111*H111</f>
        <v>0</v>
      </c>
      <c r="S111" s="239">
        <v>0</v>
      </c>
      <c r="T111" s="240">
        <f>S111*H111</f>
        <v>0</v>
      </c>
      <c r="U111" s="40"/>
      <c r="V111" s="40"/>
      <c r="W111" s="40"/>
      <c r="X111" s="40"/>
      <c r="Y111" s="40"/>
      <c r="Z111" s="40"/>
      <c r="AA111" s="40"/>
      <c r="AB111" s="40"/>
      <c r="AC111" s="40"/>
      <c r="AD111" s="40"/>
      <c r="AE111" s="40"/>
      <c r="AR111" s="241" t="s">
        <v>91</v>
      </c>
      <c r="AT111" s="241" t="s">
        <v>287</v>
      </c>
      <c r="AU111" s="241" t="s">
        <v>81</v>
      </c>
      <c r="AY111" s="19" t="s">
        <v>285</v>
      </c>
      <c r="BE111" s="242">
        <f>IF(N111="základní",J111,0)</f>
        <v>0</v>
      </c>
      <c r="BF111" s="242">
        <f>IF(N111="snížená",J111,0)</f>
        <v>0</v>
      </c>
      <c r="BG111" s="242">
        <f>IF(N111="zákl. přenesená",J111,0)</f>
        <v>0</v>
      </c>
      <c r="BH111" s="242">
        <f>IF(N111="sníž. přenesená",J111,0)</f>
        <v>0</v>
      </c>
      <c r="BI111" s="242">
        <f>IF(N111="nulová",J111,0)</f>
        <v>0</v>
      </c>
      <c r="BJ111" s="19" t="s">
        <v>79</v>
      </c>
      <c r="BK111" s="242">
        <f>ROUND(I111*H111,2)</f>
        <v>0</v>
      </c>
      <c r="BL111" s="19" t="s">
        <v>91</v>
      </c>
      <c r="BM111" s="241" t="s">
        <v>5340</v>
      </c>
    </row>
    <row r="112" s="2" customFormat="1">
      <c r="A112" s="40"/>
      <c r="B112" s="41"/>
      <c r="C112" s="42"/>
      <c r="D112" s="243" t="s">
        <v>293</v>
      </c>
      <c r="E112" s="42"/>
      <c r="F112" s="244" t="s">
        <v>3550</v>
      </c>
      <c r="G112" s="42"/>
      <c r="H112" s="42"/>
      <c r="I112" s="150"/>
      <c r="J112" s="42"/>
      <c r="K112" s="42"/>
      <c r="L112" s="46"/>
      <c r="M112" s="245"/>
      <c r="N112" s="246"/>
      <c r="O112" s="86"/>
      <c r="P112" s="86"/>
      <c r="Q112" s="86"/>
      <c r="R112" s="86"/>
      <c r="S112" s="86"/>
      <c r="T112" s="87"/>
      <c r="U112" s="40"/>
      <c r="V112" s="40"/>
      <c r="W112" s="40"/>
      <c r="X112" s="40"/>
      <c r="Y112" s="40"/>
      <c r="Z112" s="40"/>
      <c r="AA112" s="40"/>
      <c r="AB112" s="40"/>
      <c r="AC112" s="40"/>
      <c r="AD112" s="40"/>
      <c r="AE112" s="40"/>
      <c r="AT112" s="19" t="s">
        <v>293</v>
      </c>
      <c r="AU112" s="19" t="s">
        <v>81</v>
      </c>
    </row>
    <row r="113" s="2" customFormat="1">
      <c r="A113" s="40"/>
      <c r="B113" s="41"/>
      <c r="C113" s="42"/>
      <c r="D113" s="243" t="s">
        <v>295</v>
      </c>
      <c r="E113" s="42"/>
      <c r="F113" s="247" t="s">
        <v>3546</v>
      </c>
      <c r="G113" s="42"/>
      <c r="H113" s="42"/>
      <c r="I113" s="150"/>
      <c r="J113" s="42"/>
      <c r="K113" s="42"/>
      <c r="L113" s="46"/>
      <c r="M113" s="245"/>
      <c r="N113" s="246"/>
      <c r="O113" s="86"/>
      <c r="P113" s="86"/>
      <c r="Q113" s="86"/>
      <c r="R113" s="86"/>
      <c r="S113" s="86"/>
      <c r="T113" s="87"/>
      <c r="U113" s="40"/>
      <c r="V113" s="40"/>
      <c r="W113" s="40"/>
      <c r="X113" s="40"/>
      <c r="Y113" s="40"/>
      <c r="Z113" s="40"/>
      <c r="AA113" s="40"/>
      <c r="AB113" s="40"/>
      <c r="AC113" s="40"/>
      <c r="AD113" s="40"/>
      <c r="AE113" s="40"/>
      <c r="AT113" s="19" t="s">
        <v>295</v>
      </c>
      <c r="AU113" s="19" t="s">
        <v>81</v>
      </c>
    </row>
    <row r="114" s="13" customFormat="1">
      <c r="A114" s="13"/>
      <c r="B114" s="248"/>
      <c r="C114" s="249"/>
      <c r="D114" s="243" t="s">
        <v>297</v>
      </c>
      <c r="E114" s="249"/>
      <c r="F114" s="251" t="s">
        <v>5341</v>
      </c>
      <c r="G114" s="249"/>
      <c r="H114" s="252">
        <v>14.73</v>
      </c>
      <c r="I114" s="253"/>
      <c r="J114" s="249"/>
      <c r="K114" s="249"/>
      <c r="L114" s="254"/>
      <c r="M114" s="255"/>
      <c r="N114" s="256"/>
      <c r="O114" s="256"/>
      <c r="P114" s="256"/>
      <c r="Q114" s="256"/>
      <c r="R114" s="256"/>
      <c r="S114" s="256"/>
      <c r="T114" s="257"/>
      <c r="U114" s="13"/>
      <c r="V114" s="13"/>
      <c r="W114" s="13"/>
      <c r="X114" s="13"/>
      <c r="Y114" s="13"/>
      <c r="Z114" s="13"/>
      <c r="AA114" s="13"/>
      <c r="AB114" s="13"/>
      <c r="AC114" s="13"/>
      <c r="AD114" s="13"/>
      <c r="AE114" s="13"/>
      <c r="AT114" s="258" t="s">
        <v>297</v>
      </c>
      <c r="AU114" s="258" t="s">
        <v>81</v>
      </c>
      <c r="AV114" s="13" t="s">
        <v>81</v>
      </c>
      <c r="AW114" s="13" t="s">
        <v>4</v>
      </c>
      <c r="AX114" s="13" t="s">
        <v>79</v>
      </c>
      <c r="AY114" s="258" t="s">
        <v>285</v>
      </c>
    </row>
    <row r="115" s="2" customFormat="1" ht="16.5" customHeight="1">
      <c r="A115" s="40"/>
      <c r="B115" s="41"/>
      <c r="C115" s="230" t="s">
        <v>86</v>
      </c>
      <c r="D115" s="230" t="s">
        <v>287</v>
      </c>
      <c r="E115" s="231" t="s">
        <v>3552</v>
      </c>
      <c r="F115" s="232" t="s">
        <v>3553</v>
      </c>
      <c r="G115" s="233" t="s">
        <v>394</v>
      </c>
      <c r="H115" s="234">
        <v>1.4730000000000001</v>
      </c>
      <c r="I115" s="235"/>
      <c r="J115" s="236">
        <f>ROUND(I115*H115,2)</f>
        <v>0</v>
      </c>
      <c r="K115" s="232" t="s">
        <v>291</v>
      </c>
      <c r="L115" s="46"/>
      <c r="M115" s="237" t="s">
        <v>19</v>
      </c>
      <c r="N115" s="238" t="s">
        <v>43</v>
      </c>
      <c r="O115" s="86"/>
      <c r="P115" s="239">
        <f>O115*H115</f>
        <v>0</v>
      </c>
      <c r="Q115" s="239">
        <v>0</v>
      </c>
      <c r="R115" s="239">
        <f>Q115*H115</f>
        <v>0</v>
      </c>
      <c r="S115" s="239">
        <v>0</v>
      </c>
      <c r="T115" s="240">
        <f>S115*H115</f>
        <v>0</v>
      </c>
      <c r="U115" s="40"/>
      <c r="V115" s="40"/>
      <c r="W115" s="40"/>
      <c r="X115" s="40"/>
      <c r="Y115" s="40"/>
      <c r="Z115" s="40"/>
      <c r="AA115" s="40"/>
      <c r="AB115" s="40"/>
      <c r="AC115" s="40"/>
      <c r="AD115" s="40"/>
      <c r="AE115" s="40"/>
      <c r="AR115" s="241" t="s">
        <v>91</v>
      </c>
      <c r="AT115" s="241" t="s">
        <v>287</v>
      </c>
      <c r="AU115" s="241" t="s">
        <v>81</v>
      </c>
      <c r="AY115" s="19" t="s">
        <v>285</v>
      </c>
      <c r="BE115" s="242">
        <f>IF(N115="základní",J115,0)</f>
        <v>0</v>
      </c>
      <c r="BF115" s="242">
        <f>IF(N115="snížená",J115,0)</f>
        <v>0</v>
      </c>
      <c r="BG115" s="242">
        <f>IF(N115="zákl. přenesená",J115,0)</f>
        <v>0</v>
      </c>
      <c r="BH115" s="242">
        <f>IF(N115="sníž. přenesená",J115,0)</f>
        <v>0</v>
      </c>
      <c r="BI115" s="242">
        <f>IF(N115="nulová",J115,0)</f>
        <v>0</v>
      </c>
      <c r="BJ115" s="19" t="s">
        <v>79</v>
      </c>
      <c r="BK115" s="242">
        <f>ROUND(I115*H115,2)</f>
        <v>0</v>
      </c>
      <c r="BL115" s="19" t="s">
        <v>91</v>
      </c>
      <c r="BM115" s="241" t="s">
        <v>5342</v>
      </c>
    </row>
    <row r="116" s="2" customFormat="1">
      <c r="A116" s="40"/>
      <c r="B116" s="41"/>
      <c r="C116" s="42"/>
      <c r="D116" s="243" t="s">
        <v>293</v>
      </c>
      <c r="E116" s="42"/>
      <c r="F116" s="244" t="s">
        <v>3555</v>
      </c>
      <c r="G116" s="42"/>
      <c r="H116" s="42"/>
      <c r="I116" s="150"/>
      <c r="J116" s="42"/>
      <c r="K116" s="42"/>
      <c r="L116" s="46"/>
      <c r="M116" s="245"/>
      <c r="N116" s="246"/>
      <c r="O116" s="86"/>
      <c r="P116" s="86"/>
      <c r="Q116" s="86"/>
      <c r="R116" s="86"/>
      <c r="S116" s="86"/>
      <c r="T116" s="87"/>
      <c r="U116" s="40"/>
      <c r="V116" s="40"/>
      <c r="W116" s="40"/>
      <c r="X116" s="40"/>
      <c r="Y116" s="40"/>
      <c r="Z116" s="40"/>
      <c r="AA116" s="40"/>
      <c r="AB116" s="40"/>
      <c r="AC116" s="40"/>
      <c r="AD116" s="40"/>
      <c r="AE116" s="40"/>
      <c r="AT116" s="19" t="s">
        <v>293</v>
      </c>
      <c r="AU116" s="19" t="s">
        <v>81</v>
      </c>
    </row>
    <row r="117" s="2" customFormat="1">
      <c r="A117" s="40"/>
      <c r="B117" s="41"/>
      <c r="C117" s="42"/>
      <c r="D117" s="243" t="s">
        <v>295</v>
      </c>
      <c r="E117" s="42"/>
      <c r="F117" s="247" t="s">
        <v>3556</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295</v>
      </c>
      <c r="AU117" s="19" t="s">
        <v>81</v>
      </c>
    </row>
    <row r="118" s="2" customFormat="1" ht="16.5" customHeight="1">
      <c r="A118" s="40"/>
      <c r="B118" s="41"/>
      <c r="C118" s="230" t="s">
        <v>91</v>
      </c>
      <c r="D118" s="230" t="s">
        <v>287</v>
      </c>
      <c r="E118" s="231" t="s">
        <v>2886</v>
      </c>
      <c r="F118" s="232" t="s">
        <v>2887</v>
      </c>
      <c r="G118" s="233" t="s">
        <v>394</v>
      </c>
      <c r="H118" s="234">
        <v>0.39500000000000002</v>
      </c>
      <c r="I118" s="235"/>
      <c r="J118" s="236">
        <f>ROUND(I118*H118,2)</f>
        <v>0</v>
      </c>
      <c r="K118" s="232" t="s">
        <v>291</v>
      </c>
      <c r="L118" s="46"/>
      <c r="M118" s="237" t="s">
        <v>19</v>
      </c>
      <c r="N118" s="238" t="s">
        <v>43</v>
      </c>
      <c r="O118" s="86"/>
      <c r="P118" s="239">
        <f>O118*H118</f>
        <v>0</v>
      </c>
      <c r="Q118" s="239">
        <v>0</v>
      </c>
      <c r="R118" s="239">
        <f>Q118*H118</f>
        <v>0</v>
      </c>
      <c r="S118" s="239">
        <v>0</v>
      </c>
      <c r="T118" s="240">
        <f>S118*H118</f>
        <v>0</v>
      </c>
      <c r="U118" s="40"/>
      <c r="V118" s="40"/>
      <c r="W118" s="40"/>
      <c r="X118" s="40"/>
      <c r="Y118" s="40"/>
      <c r="Z118" s="40"/>
      <c r="AA118" s="40"/>
      <c r="AB118" s="40"/>
      <c r="AC118" s="40"/>
      <c r="AD118" s="40"/>
      <c r="AE118" s="40"/>
      <c r="AR118" s="241" t="s">
        <v>91</v>
      </c>
      <c r="AT118" s="241" t="s">
        <v>287</v>
      </c>
      <c r="AU118" s="241" t="s">
        <v>81</v>
      </c>
      <c r="AY118" s="19" t="s">
        <v>285</v>
      </c>
      <c r="BE118" s="242">
        <f>IF(N118="základní",J118,0)</f>
        <v>0</v>
      </c>
      <c r="BF118" s="242">
        <f>IF(N118="snížená",J118,0)</f>
        <v>0</v>
      </c>
      <c r="BG118" s="242">
        <f>IF(N118="zákl. přenesená",J118,0)</f>
        <v>0</v>
      </c>
      <c r="BH118" s="242">
        <f>IF(N118="sníž. přenesená",J118,0)</f>
        <v>0</v>
      </c>
      <c r="BI118" s="242">
        <f>IF(N118="nulová",J118,0)</f>
        <v>0</v>
      </c>
      <c r="BJ118" s="19" t="s">
        <v>79</v>
      </c>
      <c r="BK118" s="242">
        <f>ROUND(I118*H118,2)</f>
        <v>0</v>
      </c>
      <c r="BL118" s="19" t="s">
        <v>91</v>
      </c>
      <c r="BM118" s="241" t="s">
        <v>5343</v>
      </c>
    </row>
    <row r="119" s="2" customFormat="1">
      <c r="A119" s="40"/>
      <c r="B119" s="41"/>
      <c r="C119" s="42"/>
      <c r="D119" s="243" t="s">
        <v>293</v>
      </c>
      <c r="E119" s="42"/>
      <c r="F119" s="244" t="s">
        <v>2889</v>
      </c>
      <c r="G119" s="42"/>
      <c r="H119" s="42"/>
      <c r="I119" s="150"/>
      <c r="J119" s="42"/>
      <c r="K119" s="42"/>
      <c r="L119" s="46"/>
      <c r="M119" s="245"/>
      <c r="N119" s="246"/>
      <c r="O119" s="86"/>
      <c r="P119" s="86"/>
      <c r="Q119" s="86"/>
      <c r="R119" s="86"/>
      <c r="S119" s="86"/>
      <c r="T119" s="87"/>
      <c r="U119" s="40"/>
      <c r="V119" s="40"/>
      <c r="W119" s="40"/>
      <c r="X119" s="40"/>
      <c r="Y119" s="40"/>
      <c r="Z119" s="40"/>
      <c r="AA119" s="40"/>
      <c r="AB119" s="40"/>
      <c r="AC119" s="40"/>
      <c r="AD119" s="40"/>
      <c r="AE119" s="40"/>
      <c r="AT119" s="19" t="s">
        <v>293</v>
      </c>
      <c r="AU119" s="19" t="s">
        <v>81</v>
      </c>
    </row>
    <row r="120" s="2" customFormat="1">
      <c r="A120" s="40"/>
      <c r="B120" s="41"/>
      <c r="C120" s="42"/>
      <c r="D120" s="243" t="s">
        <v>295</v>
      </c>
      <c r="E120" s="42"/>
      <c r="F120" s="247" t="s">
        <v>656</v>
      </c>
      <c r="G120" s="42"/>
      <c r="H120" s="42"/>
      <c r="I120" s="150"/>
      <c r="J120" s="42"/>
      <c r="K120" s="42"/>
      <c r="L120" s="46"/>
      <c r="M120" s="245"/>
      <c r="N120" s="246"/>
      <c r="O120" s="86"/>
      <c r="P120" s="86"/>
      <c r="Q120" s="86"/>
      <c r="R120" s="86"/>
      <c r="S120" s="86"/>
      <c r="T120" s="87"/>
      <c r="U120" s="40"/>
      <c r="V120" s="40"/>
      <c r="W120" s="40"/>
      <c r="X120" s="40"/>
      <c r="Y120" s="40"/>
      <c r="Z120" s="40"/>
      <c r="AA120" s="40"/>
      <c r="AB120" s="40"/>
      <c r="AC120" s="40"/>
      <c r="AD120" s="40"/>
      <c r="AE120" s="40"/>
      <c r="AT120" s="19" t="s">
        <v>295</v>
      </c>
      <c r="AU120" s="19" t="s">
        <v>81</v>
      </c>
    </row>
    <row r="121" s="12" customFormat="1" ht="25.92" customHeight="1">
      <c r="A121" s="12"/>
      <c r="B121" s="214"/>
      <c r="C121" s="215"/>
      <c r="D121" s="216" t="s">
        <v>71</v>
      </c>
      <c r="E121" s="217" t="s">
        <v>906</v>
      </c>
      <c r="F121" s="217" t="s">
        <v>907</v>
      </c>
      <c r="G121" s="215"/>
      <c r="H121" s="215"/>
      <c r="I121" s="218"/>
      <c r="J121" s="219">
        <f>BK121</f>
        <v>0</v>
      </c>
      <c r="K121" s="215"/>
      <c r="L121" s="220"/>
      <c r="M121" s="221"/>
      <c r="N121" s="222"/>
      <c r="O121" s="222"/>
      <c r="P121" s="223">
        <f>P122+P161+P173+P238+P281+P324+P337</f>
        <v>0</v>
      </c>
      <c r="Q121" s="222"/>
      <c r="R121" s="223">
        <f>R122+R161+R173+R238+R281+R324+R337</f>
        <v>0.82584585249999987</v>
      </c>
      <c r="S121" s="222"/>
      <c r="T121" s="224">
        <f>T122+T161+T173+T238+T281+T324+T337</f>
        <v>1.4729300000000003</v>
      </c>
      <c r="U121" s="12"/>
      <c r="V121" s="12"/>
      <c r="W121" s="12"/>
      <c r="X121" s="12"/>
      <c r="Y121" s="12"/>
      <c r="Z121" s="12"/>
      <c r="AA121" s="12"/>
      <c r="AB121" s="12"/>
      <c r="AC121" s="12"/>
      <c r="AD121" s="12"/>
      <c r="AE121" s="12"/>
      <c r="AR121" s="225" t="s">
        <v>81</v>
      </c>
      <c r="AT121" s="226" t="s">
        <v>71</v>
      </c>
      <c r="AU121" s="226" t="s">
        <v>72</v>
      </c>
      <c r="AY121" s="225" t="s">
        <v>285</v>
      </c>
      <c r="BK121" s="227">
        <f>BK122+BK161+BK173+BK238+BK281+BK324+BK337</f>
        <v>0</v>
      </c>
    </row>
    <row r="122" s="12" customFormat="1" ht="22.8" customHeight="1">
      <c r="A122" s="12"/>
      <c r="B122" s="214"/>
      <c r="C122" s="215"/>
      <c r="D122" s="216" t="s">
        <v>71</v>
      </c>
      <c r="E122" s="228" t="s">
        <v>1368</v>
      </c>
      <c r="F122" s="228" t="s">
        <v>1369</v>
      </c>
      <c r="G122" s="215"/>
      <c r="H122" s="215"/>
      <c r="I122" s="218"/>
      <c r="J122" s="229">
        <f>BK122</f>
        <v>0</v>
      </c>
      <c r="K122" s="215"/>
      <c r="L122" s="220"/>
      <c r="M122" s="221"/>
      <c r="N122" s="222"/>
      <c r="O122" s="222"/>
      <c r="P122" s="223">
        <f>SUM(P123:P160)</f>
        <v>0</v>
      </c>
      <c r="Q122" s="222"/>
      <c r="R122" s="223">
        <f>SUM(R123:R160)</f>
        <v>0.13212125200000002</v>
      </c>
      <c r="S122" s="222"/>
      <c r="T122" s="224">
        <f>SUM(T123:T160)</f>
        <v>0.39514000000000005</v>
      </c>
      <c r="U122" s="12"/>
      <c r="V122" s="12"/>
      <c r="W122" s="12"/>
      <c r="X122" s="12"/>
      <c r="Y122" s="12"/>
      <c r="Z122" s="12"/>
      <c r="AA122" s="12"/>
      <c r="AB122" s="12"/>
      <c r="AC122" s="12"/>
      <c r="AD122" s="12"/>
      <c r="AE122" s="12"/>
      <c r="AR122" s="225" t="s">
        <v>81</v>
      </c>
      <c r="AT122" s="226" t="s">
        <v>71</v>
      </c>
      <c r="AU122" s="226" t="s">
        <v>79</v>
      </c>
      <c r="AY122" s="225" t="s">
        <v>285</v>
      </c>
      <c r="BK122" s="227">
        <f>SUM(BK123:BK160)</f>
        <v>0</v>
      </c>
    </row>
    <row r="123" s="2" customFormat="1" ht="16.5" customHeight="1">
      <c r="A123" s="40"/>
      <c r="B123" s="41"/>
      <c r="C123" s="230" t="s">
        <v>96</v>
      </c>
      <c r="D123" s="230" t="s">
        <v>287</v>
      </c>
      <c r="E123" s="231" t="s">
        <v>4010</v>
      </c>
      <c r="F123" s="232" t="s">
        <v>4011</v>
      </c>
      <c r="G123" s="233" t="s">
        <v>290</v>
      </c>
      <c r="H123" s="234">
        <v>54</v>
      </c>
      <c r="I123" s="235"/>
      <c r="J123" s="236">
        <f>ROUND(I123*H123,2)</f>
        <v>0</v>
      </c>
      <c r="K123" s="232" t="s">
        <v>291</v>
      </c>
      <c r="L123" s="46"/>
      <c r="M123" s="237" t="s">
        <v>19</v>
      </c>
      <c r="N123" s="238" t="s">
        <v>43</v>
      </c>
      <c r="O123" s="86"/>
      <c r="P123" s="239">
        <f>O123*H123</f>
        <v>0</v>
      </c>
      <c r="Q123" s="239">
        <v>0</v>
      </c>
      <c r="R123" s="239">
        <f>Q123*H123</f>
        <v>0</v>
      </c>
      <c r="S123" s="239">
        <v>0.0053</v>
      </c>
      <c r="T123" s="240">
        <f>S123*H123</f>
        <v>0.28620000000000001</v>
      </c>
      <c r="U123" s="40"/>
      <c r="V123" s="40"/>
      <c r="W123" s="40"/>
      <c r="X123" s="40"/>
      <c r="Y123" s="40"/>
      <c r="Z123" s="40"/>
      <c r="AA123" s="40"/>
      <c r="AB123" s="40"/>
      <c r="AC123" s="40"/>
      <c r="AD123" s="40"/>
      <c r="AE123" s="40"/>
      <c r="AR123" s="241" t="s">
        <v>157</v>
      </c>
      <c r="AT123" s="241" t="s">
        <v>287</v>
      </c>
      <c r="AU123" s="241" t="s">
        <v>81</v>
      </c>
      <c r="AY123" s="19" t="s">
        <v>285</v>
      </c>
      <c r="BE123" s="242">
        <f>IF(N123="základní",J123,0)</f>
        <v>0</v>
      </c>
      <c r="BF123" s="242">
        <f>IF(N123="snížená",J123,0)</f>
        <v>0</v>
      </c>
      <c r="BG123" s="242">
        <f>IF(N123="zákl. přenesená",J123,0)</f>
        <v>0</v>
      </c>
      <c r="BH123" s="242">
        <f>IF(N123="sníž. přenesená",J123,0)</f>
        <v>0</v>
      </c>
      <c r="BI123" s="242">
        <f>IF(N123="nulová",J123,0)</f>
        <v>0</v>
      </c>
      <c r="BJ123" s="19" t="s">
        <v>79</v>
      </c>
      <c r="BK123" s="242">
        <f>ROUND(I123*H123,2)</f>
        <v>0</v>
      </c>
      <c r="BL123" s="19" t="s">
        <v>157</v>
      </c>
      <c r="BM123" s="241" t="s">
        <v>5344</v>
      </c>
    </row>
    <row r="124" s="2" customFormat="1">
      <c r="A124" s="40"/>
      <c r="B124" s="41"/>
      <c r="C124" s="42"/>
      <c r="D124" s="243" t="s">
        <v>293</v>
      </c>
      <c r="E124" s="42"/>
      <c r="F124" s="244" t="s">
        <v>4013</v>
      </c>
      <c r="G124" s="42"/>
      <c r="H124" s="42"/>
      <c r="I124" s="150"/>
      <c r="J124" s="42"/>
      <c r="K124" s="42"/>
      <c r="L124" s="46"/>
      <c r="M124" s="245"/>
      <c r="N124" s="246"/>
      <c r="O124" s="86"/>
      <c r="P124" s="86"/>
      <c r="Q124" s="86"/>
      <c r="R124" s="86"/>
      <c r="S124" s="86"/>
      <c r="T124" s="87"/>
      <c r="U124" s="40"/>
      <c r="V124" s="40"/>
      <c r="W124" s="40"/>
      <c r="X124" s="40"/>
      <c r="Y124" s="40"/>
      <c r="Z124" s="40"/>
      <c r="AA124" s="40"/>
      <c r="AB124" s="40"/>
      <c r="AC124" s="40"/>
      <c r="AD124" s="40"/>
      <c r="AE124" s="40"/>
      <c r="AT124" s="19" t="s">
        <v>293</v>
      </c>
      <c r="AU124" s="19" t="s">
        <v>81</v>
      </c>
    </row>
    <row r="125" s="13" customFormat="1">
      <c r="A125" s="13"/>
      <c r="B125" s="248"/>
      <c r="C125" s="249"/>
      <c r="D125" s="243" t="s">
        <v>297</v>
      </c>
      <c r="E125" s="250" t="s">
        <v>19</v>
      </c>
      <c r="F125" s="251" t="s">
        <v>5345</v>
      </c>
      <c r="G125" s="249"/>
      <c r="H125" s="252">
        <v>54</v>
      </c>
      <c r="I125" s="253"/>
      <c r="J125" s="249"/>
      <c r="K125" s="249"/>
      <c r="L125" s="254"/>
      <c r="M125" s="255"/>
      <c r="N125" s="256"/>
      <c r="O125" s="256"/>
      <c r="P125" s="256"/>
      <c r="Q125" s="256"/>
      <c r="R125" s="256"/>
      <c r="S125" s="256"/>
      <c r="T125" s="257"/>
      <c r="U125" s="13"/>
      <c r="V125" s="13"/>
      <c r="W125" s="13"/>
      <c r="X125" s="13"/>
      <c r="Y125" s="13"/>
      <c r="Z125" s="13"/>
      <c r="AA125" s="13"/>
      <c r="AB125" s="13"/>
      <c r="AC125" s="13"/>
      <c r="AD125" s="13"/>
      <c r="AE125" s="13"/>
      <c r="AT125" s="258" t="s">
        <v>297</v>
      </c>
      <c r="AU125" s="258" t="s">
        <v>81</v>
      </c>
      <c r="AV125" s="13" t="s">
        <v>81</v>
      </c>
      <c r="AW125" s="13" t="s">
        <v>33</v>
      </c>
      <c r="AX125" s="13" t="s">
        <v>79</v>
      </c>
      <c r="AY125" s="258" t="s">
        <v>285</v>
      </c>
    </row>
    <row r="126" s="2" customFormat="1" ht="16.5" customHeight="1">
      <c r="A126" s="40"/>
      <c r="B126" s="41"/>
      <c r="C126" s="230" t="s">
        <v>105</v>
      </c>
      <c r="D126" s="230" t="s">
        <v>287</v>
      </c>
      <c r="E126" s="231" t="s">
        <v>4005</v>
      </c>
      <c r="F126" s="232" t="s">
        <v>4006</v>
      </c>
      <c r="G126" s="233" t="s">
        <v>290</v>
      </c>
      <c r="H126" s="234">
        <v>26</v>
      </c>
      <c r="I126" s="235"/>
      <c r="J126" s="236">
        <f>ROUND(I126*H126,2)</f>
        <v>0</v>
      </c>
      <c r="K126" s="232" t="s">
        <v>291</v>
      </c>
      <c r="L126" s="46"/>
      <c r="M126" s="237" t="s">
        <v>19</v>
      </c>
      <c r="N126" s="238" t="s">
        <v>43</v>
      </c>
      <c r="O126" s="86"/>
      <c r="P126" s="239">
        <f>O126*H126</f>
        <v>0</v>
      </c>
      <c r="Q126" s="239">
        <v>0</v>
      </c>
      <c r="R126" s="239">
        <f>Q126*H126</f>
        <v>0</v>
      </c>
      <c r="S126" s="239">
        <v>0.0041900000000000001</v>
      </c>
      <c r="T126" s="240">
        <f>S126*H126</f>
        <v>0.10894000000000001</v>
      </c>
      <c r="U126" s="40"/>
      <c r="V126" s="40"/>
      <c r="W126" s="40"/>
      <c r="X126" s="40"/>
      <c r="Y126" s="40"/>
      <c r="Z126" s="40"/>
      <c r="AA126" s="40"/>
      <c r="AB126" s="40"/>
      <c r="AC126" s="40"/>
      <c r="AD126" s="40"/>
      <c r="AE126" s="40"/>
      <c r="AR126" s="241" t="s">
        <v>157</v>
      </c>
      <c r="AT126" s="241" t="s">
        <v>287</v>
      </c>
      <c r="AU126" s="241" t="s">
        <v>81</v>
      </c>
      <c r="AY126" s="19" t="s">
        <v>285</v>
      </c>
      <c r="BE126" s="242">
        <f>IF(N126="základní",J126,0)</f>
        <v>0</v>
      </c>
      <c r="BF126" s="242">
        <f>IF(N126="snížená",J126,0)</f>
        <v>0</v>
      </c>
      <c r="BG126" s="242">
        <f>IF(N126="zákl. přenesená",J126,0)</f>
        <v>0</v>
      </c>
      <c r="BH126" s="242">
        <f>IF(N126="sníž. přenesená",J126,0)</f>
        <v>0</v>
      </c>
      <c r="BI126" s="242">
        <f>IF(N126="nulová",J126,0)</f>
        <v>0</v>
      </c>
      <c r="BJ126" s="19" t="s">
        <v>79</v>
      </c>
      <c r="BK126" s="242">
        <f>ROUND(I126*H126,2)</f>
        <v>0</v>
      </c>
      <c r="BL126" s="19" t="s">
        <v>157</v>
      </c>
      <c r="BM126" s="241" t="s">
        <v>5346</v>
      </c>
    </row>
    <row r="127" s="2" customFormat="1">
      <c r="A127" s="40"/>
      <c r="B127" s="41"/>
      <c r="C127" s="42"/>
      <c r="D127" s="243" t="s">
        <v>293</v>
      </c>
      <c r="E127" s="42"/>
      <c r="F127" s="244" t="s">
        <v>4008</v>
      </c>
      <c r="G127" s="42"/>
      <c r="H127" s="42"/>
      <c r="I127" s="150"/>
      <c r="J127" s="42"/>
      <c r="K127" s="42"/>
      <c r="L127" s="46"/>
      <c r="M127" s="245"/>
      <c r="N127" s="246"/>
      <c r="O127" s="86"/>
      <c r="P127" s="86"/>
      <c r="Q127" s="86"/>
      <c r="R127" s="86"/>
      <c r="S127" s="86"/>
      <c r="T127" s="87"/>
      <c r="U127" s="40"/>
      <c r="V127" s="40"/>
      <c r="W127" s="40"/>
      <c r="X127" s="40"/>
      <c r="Y127" s="40"/>
      <c r="Z127" s="40"/>
      <c r="AA127" s="40"/>
      <c r="AB127" s="40"/>
      <c r="AC127" s="40"/>
      <c r="AD127" s="40"/>
      <c r="AE127" s="40"/>
      <c r="AT127" s="19" t="s">
        <v>293</v>
      </c>
      <c r="AU127" s="19" t="s">
        <v>81</v>
      </c>
    </row>
    <row r="128" s="13" customFormat="1">
      <c r="A128" s="13"/>
      <c r="B128" s="248"/>
      <c r="C128" s="249"/>
      <c r="D128" s="243" t="s">
        <v>297</v>
      </c>
      <c r="E128" s="250" t="s">
        <v>19</v>
      </c>
      <c r="F128" s="251" t="s">
        <v>5347</v>
      </c>
      <c r="G128" s="249"/>
      <c r="H128" s="252">
        <v>26</v>
      </c>
      <c r="I128" s="253"/>
      <c r="J128" s="249"/>
      <c r="K128" s="249"/>
      <c r="L128" s="254"/>
      <c r="M128" s="255"/>
      <c r="N128" s="256"/>
      <c r="O128" s="256"/>
      <c r="P128" s="256"/>
      <c r="Q128" s="256"/>
      <c r="R128" s="256"/>
      <c r="S128" s="256"/>
      <c r="T128" s="257"/>
      <c r="U128" s="13"/>
      <c r="V128" s="13"/>
      <c r="W128" s="13"/>
      <c r="X128" s="13"/>
      <c r="Y128" s="13"/>
      <c r="Z128" s="13"/>
      <c r="AA128" s="13"/>
      <c r="AB128" s="13"/>
      <c r="AC128" s="13"/>
      <c r="AD128" s="13"/>
      <c r="AE128" s="13"/>
      <c r="AT128" s="258" t="s">
        <v>297</v>
      </c>
      <c r="AU128" s="258" t="s">
        <v>81</v>
      </c>
      <c r="AV128" s="13" t="s">
        <v>81</v>
      </c>
      <c r="AW128" s="13" t="s">
        <v>33</v>
      </c>
      <c r="AX128" s="13" t="s">
        <v>79</v>
      </c>
      <c r="AY128" s="258" t="s">
        <v>285</v>
      </c>
    </row>
    <row r="129" s="2" customFormat="1" ht="16.5" customHeight="1">
      <c r="A129" s="40"/>
      <c r="B129" s="41"/>
      <c r="C129" s="230" t="s">
        <v>112</v>
      </c>
      <c r="D129" s="230" t="s">
        <v>287</v>
      </c>
      <c r="E129" s="231" t="s">
        <v>3562</v>
      </c>
      <c r="F129" s="232" t="s">
        <v>3563</v>
      </c>
      <c r="G129" s="233" t="s">
        <v>394</v>
      </c>
      <c r="H129" s="234">
        <v>0.39500000000000002</v>
      </c>
      <c r="I129" s="235"/>
      <c r="J129" s="236">
        <f>ROUND(I129*H129,2)</f>
        <v>0</v>
      </c>
      <c r="K129" s="232" t="s">
        <v>19</v>
      </c>
      <c r="L129" s="46"/>
      <c r="M129" s="237" t="s">
        <v>19</v>
      </c>
      <c r="N129" s="238" t="s">
        <v>43</v>
      </c>
      <c r="O129" s="86"/>
      <c r="P129" s="239">
        <f>O129*H129</f>
        <v>0</v>
      </c>
      <c r="Q129" s="239">
        <v>0</v>
      </c>
      <c r="R129" s="239">
        <f>Q129*H129</f>
        <v>0</v>
      </c>
      <c r="S129" s="239">
        <v>0</v>
      </c>
      <c r="T129" s="240">
        <f>S129*H129</f>
        <v>0</v>
      </c>
      <c r="U129" s="40"/>
      <c r="V129" s="40"/>
      <c r="W129" s="40"/>
      <c r="X129" s="40"/>
      <c r="Y129" s="40"/>
      <c r="Z129" s="40"/>
      <c r="AA129" s="40"/>
      <c r="AB129" s="40"/>
      <c r="AC129" s="40"/>
      <c r="AD129" s="40"/>
      <c r="AE129" s="40"/>
      <c r="AR129" s="241" t="s">
        <v>157</v>
      </c>
      <c r="AT129" s="241" t="s">
        <v>287</v>
      </c>
      <c r="AU129" s="241" t="s">
        <v>81</v>
      </c>
      <c r="AY129" s="19" t="s">
        <v>285</v>
      </c>
      <c r="BE129" s="242">
        <f>IF(N129="základní",J129,0)</f>
        <v>0</v>
      </c>
      <c r="BF129" s="242">
        <f>IF(N129="snížená",J129,0)</f>
        <v>0</v>
      </c>
      <c r="BG129" s="242">
        <f>IF(N129="zákl. přenesená",J129,0)</f>
        <v>0</v>
      </c>
      <c r="BH129" s="242">
        <f>IF(N129="sníž. přenesená",J129,0)</f>
        <v>0</v>
      </c>
      <c r="BI129" s="242">
        <f>IF(N129="nulová",J129,0)</f>
        <v>0</v>
      </c>
      <c r="BJ129" s="19" t="s">
        <v>79</v>
      </c>
      <c r="BK129" s="242">
        <f>ROUND(I129*H129,2)</f>
        <v>0</v>
      </c>
      <c r="BL129" s="19" t="s">
        <v>157</v>
      </c>
      <c r="BM129" s="241" t="s">
        <v>5348</v>
      </c>
    </row>
    <row r="130" s="2" customFormat="1">
      <c r="A130" s="40"/>
      <c r="B130" s="41"/>
      <c r="C130" s="42"/>
      <c r="D130" s="243" t="s">
        <v>293</v>
      </c>
      <c r="E130" s="42"/>
      <c r="F130" s="244" t="s">
        <v>3565</v>
      </c>
      <c r="G130" s="42"/>
      <c r="H130" s="42"/>
      <c r="I130" s="150"/>
      <c r="J130" s="42"/>
      <c r="K130" s="42"/>
      <c r="L130" s="46"/>
      <c r="M130" s="245"/>
      <c r="N130" s="246"/>
      <c r="O130" s="86"/>
      <c r="P130" s="86"/>
      <c r="Q130" s="86"/>
      <c r="R130" s="86"/>
      <c r="S130" s="86"/>
      <c r="T130" s="87"/>
      <c r="U130" s="40"/>
      <c r="V130" s="40"/>
      <c r="W130" s="40"/>
      <c r="X130" s="40"/>
      <c r="Y130" s="40"/>
      <c r="Z130" s="40"/>
      <c r="AA130" s="40"/>
      <c r="AB130" s="40"/>
      <c r="AC130" s="40"/>
      <c r="AD130" s="40"/>
      <c r="AE130" s="40"/>
      <c r="AT130" s="19" t="s">
        <v>293</v>
      </c>
      <c r="AU130" s="19" t="s">
        <v>81</v>
      </c>
    </row>
    <row r="131" s="2" customFormat="1" ht="16.5" customHeight="1">
      <c r="A131" s="40"/>
      <c r="B131" s="41"/>
      <c r="C131" s="230" t="s">
        <v>119</v>
      </c>
      <c r="D131" s="230" t="s">
        <v>287</v>
      </c>
      <c r="E131" s="231" t="s">
        <v>4016</v>
      </c>
      <c r="F131" s="232" t="s">
        <v>4017</v>
      </c>
      <c r="G131" s="233" t="s">
        <v>515</v>
      </c>
      <c r="H131" s="234">
        <v>10</v>
      </c>
      <c r="I131" s="235"/>
      <c r="J131" s="236">
        <f>ROUND(I131*H131,2)</f>
        <v>0</v>
      </c>
      <c r="K131" s="232" t="s">
        <v>291</v>
      </c>
      <c r="L131" s="46"/>
      <c r="M131" s="237" t="s">
        <v>19</v>
      </c>
      <c r="N131" s="238" t="s">
        <v>43</v>
      </c>
      <c r="O131" s="86"/>
      <c r="P131" s="239">
        <f>O131*H131</f>
        <v>0</v>
      </c>
      <c r="Q131" s="239">
        <v>0</v>
      </c>
      <c r="R131" s="239">
        <f>Q131*H131</f>
        <v>0</v>
      </c>
      <c r="S131" s="239">
        <v>0</v>
      </c>
      <c r="T131" s="240">
        <f>S131*H131</f>
        <v>0</v>
      </c>
      <c r="U131" s="40"/>
      <c r="V131" s="40"/>
      <c r="W131" s="40"/>
      <c r="X131" s="40"/>
      <c r="Y131" s="40"/>
      <c r="Z131" s="40"/>
      <c r="AA131" s="40"/>
      <c r="AB131" s="40"/>
      <c r="AC131" s="40"/>
      <c r="AD131" s="40"/>
      <c r="AE131" s="40"/>
      <c r="AR131" s="241" t="s">
        <v>157</v>
      </c>
      <c r="AT131" s="241" t="s">
        <v>287</v>
      </c>
      <c r="AU131" s="241" t="s">
        <v>81</v>
      </c>
      <c r="AY131" s="19" t="s">
        <v>285</v>
      </c>
      <c r="BE131" s="242">
        <f>IF(N131="základní",J131,0)</f>
        <v>0</v>
      </c>
      <c r="BF131" s="242">
        <f>IF(N131="snížená",J131,0)</f>
        <v>0</v>
      </c>
      <c r="BG131" s="242">
        <f>IF(N131="zákl. přenesená",J131,0)</f>
        <v>0</v>
      </c>
      <c r="BH131" s="242">
        <f>IF(N131="sníž. přenesená",J131,0)</f>
        <v>0</v>
      </c>
      <c r="BI131" s="242">
        <f>IF(N131="nulová",J131,0)</f>
        <v>0</v>
      </c>
      <c r="BJ131" s="19" t="s">
        <v>79</v>
      </c>
      <c r="BK131" s="242">
        <f>ROUND(I131*H131,2)</f>
        <v>0</v>
      </c>
      <c r="BL131" s="19" t="s">
        <v>157</v>
      </c>
      <c r="BM131" s="241" t="s">
        <v>5349</v>
      </c>
    </row>
    <row r="132" s="2" customFormat="1">
      <c r="A132" s="40"/>
      <c r="B132" s="41"/>
      <c r="C132" s="42"/>
      <c r="D132" s="243" t="s">
        <v>293</v>
      </c>
      <c r="E132" s="42"/>
      <c r="F132" s="244" t="s">
        <v>4019</v>
      </c>
      <c r="G132" s="42"/>
      <c r="H132" s="42"/>
      <c r="I132" s="150"/>
      <c r="J132" s="42"/>
      <c r="K132" s="42"/>
      <c r="L132" s="46"/>
      <c r="M132" s="245"/>
      <c r="N132" s="246"/>
      <c r="O132" s="86"/>
      <c r="P132" s="86"/>
      <c r="Q132" s="86"/>
      <c r="R132" s="86"/>
      <c r="S132" s="86"/>
      <c r="T132" s="87"/>
      <c r="U132" s="40"/>
      <c r="V132" s="40"/>
      <c r="W132" s="40"/>
      <c r="X132" s="40"/>
      <c r="Y132" s="40"/>
      <c r="Z132" s="40"/>
      <c r="AA132" s="40"/>
      <c r="AB132" s="40"/>
      <c r="AC132" s="40"/>
      <c r="AD132" s="40"/>
      <c r="AE132" s="40"/>
      <c r="AT132" s="19" t="s">
        <v>293</v>
      </c>
      <c r="AU132" s="19" t="s">
        <v>81</v>
      </c>
    </row>
    <row r="133" s="13" customFormat="1">
      <c r="A133" s="13"/>
      <c r="B133" s="248"/>
      <c r="C133" s="249"/>
      <c r="D133" s="243" t="s">
        <v>297</v>
      </c>
      <c r="E133" s="250" t="s">
        <v>19</v>
      </c>
      <c r="F133" s="251" t="s">
        <v>133</v>
      </c>
      <c r="G133" s="249"/>
      <c r="H133" s="252">
        <v>10</v>
      </c>
      <c r="I133" s="253"/>
      <c r="J133" s="249"/>
      <c r="K133" s="249"/>
      <c r="L133" s="254"/>
      <c r="M133" s="255"/>
      <c r="N133" s="256"/>
      <c r="O133" s="256"/>
      <c r="P133" s="256"/>
      <c r="Q133" s="256"/>
      <c r="R133" s="256"/>
      <c r="S133" s="256"/>
      <c r="T133" s="257"/>
      <c r="U133" s="13"/>
      <c r="V133" s="13"/>
      <c r="W133" s="13"/>
      <c r="X133" s="13"/>
      <c r="Y133" s="13"/>
      <c r="Z133" s="13"/>
      <c r="AA133" s="13"/>
      <c r="AB133" s="13"/>
      <c r="AC133" s="13"/>
      <c r="AD133" s="13"/>
      <c r="AE133" s="13"/>
      <c r="AT133" s="258" t="s">
        <v>297</v>
      </c>
      <c r="AU133" s="258" t="s">
        <v>81</v>
      </c>
      <c r="AV133" s="13" t="s">
        <v>81</v>
      </c>
      <c r="AW133" s="13" t="s">
        <v>33</v>
      </c>
      <c r="AX133" s="13" t="s">
        <v>79</v>
      </c>
      <c r="AY133" s="258" t="s">
        <v>285</v>
      </c>
    </row>
    <row r="134" s="2" customFormat="1" ht="16.5" customHeight="1">
      <c r="A134" s="40"/>
      <c r="B134" s="41"/>
      <c r="C134" s="230" t="s">
        <v>126</v>
      </c>
      <c r="D134" s="230" t="s">
        <v>287</v>
      </c>
      <c r="E134" s="231" t="s">
        <v>1370</v>
      </c>
      <c r="F134" s="232" t="s">
        <v>1371</v>
      </c>
      <c r="G134" s="233" t="s">
        <v>290</v>
      </c>
      <c r="H134" s="234">
        <v>3</v>
      </c>
      <c r="I134" s="235"/>
      <c r="J134" s="236">
        <f>ROUND(I134*H134,2)</f>
        <v>0</v>
      </c>
      <c r="K134" s="232" t="s">
        <v>291</v>
      </c>
      <c r="L134" s="46"/>
      <c r="M134" s="237" t="s">
        <v>19</v>
      </c>
      <c r="N134" s="238" t="s">
        <v>43</v>
      </c>
      <c r="O134" s="86"/>
      <c r="P134" s="239">
        <f>O134*H134</f>
        <v>0</v>
      </c>
      <c r="Q134" s="239">
        <v>0.00019233</v>
      </c>
      <c r="R134" s="239">
        <f>Q134*H134</f>
        <v>0.00057698999999999999</v>
      </c>
      <c r="S134" s="239">
        <v>0</v>
      </c>
      <c r="T134" s="240">
        <f>S134*H134</f>
        <v>0</v>
      </c>
      <c r="U134" s="40"/>
      <c r="V134" s="40"/>
      <c r="W134" s="40"/>
      <c r="X134" s="40"/>
      <c r="Y134" s="40"/>
      <c r="Z134" s="40"/>
      <c r="AA134" s="40"/>
      <c r="AB134" s="40"/>
      <c r="AC134" s="40"/>
      <c r="AD134" s="40"/>
      <c r="AE134" s="40"/>
      <c r="AR134" s="241" t="s">
        <v>157</v>
      </c>
      <c r="AT134" s="241" t="s">
        <v>287</v>
      </c>
      <c r="AU134" s="241" t="s">
        <v>81</v>
      </c>
      <c r="AY134" s="19" t="s">
        <v>285</v>
      </c>
      <c r="BE134" s="242">
        <f>IF(N134="základní",J134,0)</f>
        <v>0</v>
      </c>
      <c r="BF134" s="242">
        <f>IF(N134="snížená",J134,0)</f>
        <v>0</v>
      </c>
      <c r="BG134" s="242">
        <f>IF(N134="zákl. přenesená",J134,0)</f>
        <v>0</v>
      </c>
      <c r="BH134" s="242">
        <f>IF(N134="sníž. přenesená",J134,0)</f>
        <v>0</v>
      </c>
      <c r="BI134" s="242">
        <f>IF(N134="nulová",J134,0)</f>
        <v>0</v>
      </c>
      <c r="BJ134" s="19" t="s">
        <v>79</v>
      </c>
      <c r="BK134" s="242">
        <f>ROUND(I134*H134,2)</f>
        <v>0</v>
      </c>
      <c r="BL134" s="19" t="s">
        <v>157</v>
      </c>
      <c r="BM134" s="241" t="s">
        <v>5350</v>
      </c>
    </row>
    <row r="135" s="2" customFormat="1">
      <c r="A135" s="40"/>
      <c r="B135" s="41"/>
      <c r="C135" s="42"/>
      <c r="D135" s="243" t="s">
        <v>293</v>
      </c>
      <c r="E135" s="42"/>
      <c r="F135" s="244" t="s">
        <v>1373</v>
      </c>
      <c r="G135" s="42"/>
      <c r="H135" s="42"/>
      <c r="I135" s="150"/>
      <c r="J135" s="42"/>
      <c r="K135" s="42"/>
      <c r="L135" s="46"/>
      <c r="M135" s="245"/>
      <c r="N135" s="246"/>
      <c r="O135" s="86"/>
      <c r="P135" s="86"/>
      <c r="Q135" s="86"/>
      <c r="R135" s="86"/>
      <c r="S135" s="86"/>
      <c r="T135" s="87"/>
      <c r="U135" s="40"/>
      <c r="V135" s="40"/>
      <c r="W135" s="40"/>
      <c r="X135" s="40"/>
      <c r="Y135" s="40"/>
      <c r="Z135" s="40"/>
      <c r="AA135" s="40"/>
      <c r="AB135" s="40"/>
      <c r="AC135" s="40"/>
      <c r="AD135" s="40"/>
      <c r="AE135" s="40"/>
      <c r="AT135" s="19" t="s">
        <v>293</v>
      </c>
      <c r="AU135" s="19" t="s">
        <v>81</v>
      </c>
    </row>
    <row r="136" s="2" customFormat="1">
      <c r="A136" s="40"/>
      <c r="B136" s="41"/>
      <c r="C136" s="42"/>
      <c r="D136" s="243" t="s">
        <v>295</v>
      </c>
      <c r="E136" s="42"/>
      <c r="F136" s="247" t="s">
        <v>1374</v>
      </c>
      <c r="G136" s="42"/>
      <c r="H136" s="42"/>
      <c r="I136" s="150"/>
      <c r="J136" s="42"/>
      <c r="K136" s="42"/>
      <c r="L136" s="46"/>
      <c r="M136" s="245"/>
      <c r="N136" s="246"/>
      <c r="O136" s="86"/>
      <c r="P136" s="86"/>
      <c r="Q136" s="86"/>
      <c r="R136" s="86"/>
      <c r="S136" s="86"/>
      <c r="T136" s="87"/>
      <c r="U136" s="40"/>
      <c r="V136" s="40"/>
      <c r="W136" s="40"/>
      <c r="X136" s="40"/>
      <c r="Y136" s="40"/>
      <c r="Z136" s="40"/>
      <c r="AA136" s="40"/>
      <c r="AB136" s="40"/>
      <c r="AC136" s="40"/>
      <c r="AD136" s="40"/>
      <c r="AE136" s="40"/>
      <c r="AT136" s="19" t="s">
        <v>295</v>
      </c>
      <c r="AU136" s="19" t="s">
        <v>81</v>
      </c>
    </row>
    <row r="137" s="13" customFormat="1">
      <c r="A137" s="13"/>
      <c r="B137" s="248"/>
      <c r="C137" s="249"/>
      <c r="D137" s="243" t="s">
        <v>297</v>
      </c>
      <c r="E137" s="250" t="s">
        <v>19</v>
      </c>
      <c r="F137" s="251" t="s">
        <v>5351</v>
      </c>
      <c r="G137" s="249"/>
      <c r="H137" s="252">
        <v>3</v>
      </c>
      <c r="I137" s="253"/>
      <c r="J137" s="249"/>
      <c r="K137" s="249"/>
      <c r="L137" s="254"/>
      <c r="M137" s="255"/>
      <c r="N137" s="256"/>
      <c r="O137" s="256"/>
      <c r="P137" s="256"/>
      <c r="Q137" s="256"/>
      <c r="R137" s="256"/>
      <c r="S137" s="256"/>
      <c r="T137" s="257"/>
      <c r="U137" s="13"/>
      <c r="V137" s="13"/>
      <c r="W137" s="13"/>
      <c r="X137" s="13"/>
      <c r="Y137" s="13"/>
      <c r="Z137" s="13"/>
      <c r="AA137" s="13"/>
      <c r="AB137" s="13"/>
      <c r="AC137" s="13"/>
      <c r="AD137" s="13"/>
      <c r="AE137" s="13"/>
      <c r="AT137" s="258" t="s">
        <v>297</v>
      </c>
      <c r="AU137" s="258" t="s">
        <v>81</v>
      </c>
      <c r="AV137" s="13" t="s">
        <v>81</v>
      </c>
      <c r="AW137" s="13" t="s">
        <v>33</v>
      </c>
      <c r="AX137" s="13" t="s">
        <v>79</v>
      </c>
      <c r="AY137" s="258" t="s">
        <v>285</v>
      </c>
    </row>
    <row r="138" s="2" customFormat="1" ht="16.5" customHeight="1">
      <c r="A138" s="40"/>
      <c r="B138" s="41"/>
      <c r="C138" s="230" t="s">
        <v>133</v>
      </c>
      <c r="D138" s="230" t="s">
        <v>287</v>
      </c>
      <c r="E138" s="231" t="s">
        <v>4022</v>
      </c>
      <c r="F138" s="232" t="s">
        <v>4023</v>
      </c>
      <c r="G138" s="233" t="s">
        <v>290</v>
      </c>
      <c r="H138" s="234">
        <v>64</v>
      </c>
      <c r="I138" s="235"/>
      <c r="J138" s="236">
        <f>ROUND(I138*H138,2)</f>
        <v>0</v>
      </c>
      <c r="K138" s="232" t="s">
        <v>291</v>
      </c>
      <c r="L138" s="46"/>
      <c r="M138" s="237" t="s">
        <v>19</v>
      </c>
      <c r="N138" s="238" t="s">
        <v>43</v>
      </c>
      <c r="O138" s="86"/>
      <c r="P138" s="239">
        <f>O138*H138</f>
        <v>0</v>
      </c>
      <c r="Q138" s="239">
        <v>0.00026694000000000002</v>
      </c>
      <c r="R138" s="239">
        <f>Q138*H138</f>
        <v>0.017084160000000001</v>
      </c>
      <c r="S138" s="239">
        <v>0</v>
      </c>
      <c r="T138" s="240">
        <f>S138*H138</f>
        <v>0</v>
      </c>
      <c r="U138" s="40"/>
      <c r="V138" s="40"/>
      <c r="W138" s="40"/>
      <c r="X138" s="40"/>
      <c r="Y138" s="40"/>
      <c r="Z138" s="40"/>
      <c r="AA138" s="40"/>
      <c r="AB138" s="40"/>
      <c r="AC138" s="40"/>
      <c r="AD138" s="40"/>
      <c r="AE138" s="40"/>
      <c r="AR138" s="241" t="s">
        <v>157</v>
      </c>
      <c r="AT138" s="241" t="s">
        <v>287</v>
      </c>
      <c r="AU138" s="241" t="s">
        <v>81</v>
      </c>
      <c r="AY138" s="19" t="s">
        <v>285</v>
      </c>
      <c r="BE138" s="242">
        <f>IF(N138="základní",J138,0)</f>
        <v>0</v>
      </c>
      <c r="BF138" s="242">
        <f>IF(N138="snížená",J138,0)</f>
        <v>0</v>
      </c>
      <c r="BG138" s="242">
        <f>IF(N138="zákl. přenesená",J138,0)</f>
        <v>0</v>
      </c>
      <c r="BH138" s="242">
        <f>IF(N138="sníž. přenesená",J138,0)</f>
        <v>0</v>
      </c>
      <c r="BI138" s="242">
        <f>IF(N138="nulová",J138,0)</f>
        <v>0</v>
      </c>
      <c r="BJ138" s="19" t="s">
        <v>79</v>
      </c>
      <c r="BK138" s="242">
        <f>ROUND(I138*H138,2)</f>
        <v>0</v>
      </c>
      <c r="BL138" s="19" t="s">
        <v>157</v>
      </c>
      <c r="BM138" s="241" t="s">
        <v>5352</v>
      </c>
    </row>
    <row r="139" s="2" customFormat="1">
      <c r="A139" s="40"/>
      <c r="B139" s="41"/>
      <c r="C139" s="42"/>
      <c r="D139" s="243" t="s">
        <v>293</v>
      </c>
      <c r="E139" s="42"/>
      <c r="F139" s="244" t="s">
        <v>4025</v>
      </c>
      <c r="G139" s="42"/>
      <c r="H139" s="42"/>
      <c r="I139" s="150"/>
      <c r="J139" s="42"/>
      <c r="K139" s="42"/>
      <c r="L139" s="46"/>
      <c r="M139" s="245"/>
      <c r="N139" s="246"/>
      <c r="O139" s="86"/>
      <c r="P139" s="86"/>
      <c r="Q139" s="86"/>
      <c r="R139" s="86"/>
      <c r="S139" s="86"/>
      <c r="T139" s="87"/>
      <c r="U139" s="40"/>
      <c r="V139" s="40"/>
      <c r="W139" s="40"/>
      <c r="X139" s="40"/>
      <c r="Y139" s="40"/>
      <c r="Z139" s="40"/>
      <c r="AA139" s="40"/>
      <c r="AB139" s="40"/>
      <c r="AC139" s="40"/>
      <c r="AD139" s="40"/>
      <c r="AE139" s="40"/>
      <c r="AT139" s="19" t="s">
        <v>293</v>
      </c>
      <c r="AU139" s="19" t="s">
        <v>81</v>
      </c>
    </row>
    <row r="140" s="2" customFormat="1">
      <c r="A140" s="40"/>
      <c r="B140" s="41"/>
      <c r="C140" s="42"/>
      <c r="D140" s="243" t="s">
        <v>295</v>
      </c>
      <c r="E140" s="42"/>
      <c r="F140" s="247" t="s">
        <v>1374</v>
      </c>
      <c r="G140" s="42"/>
      <c r="H140" s="42"/>
      <c r="I140" s="150"/>
      <c r="J140" s="42"/>
      <c r="K140" s="42"/>
      <c r="L140" s="46"/>
      <c r="M140" s="245"/>
      <c r="N140" s="246"/>
      <c r="O140" s="86"/>
      <c r="P140" s="86"/>
      <c r="Q140" s="86"/>
      <c r="R140" s="86"/>
      <c r="S140" s="86"/>
      <c r="T140" s="87"/>
      <c r="U140" s="40"/>
      <c r="V140" s="40"/>
      <c r="W140" s="40"/>
      <c r="X140" s="40"/>
      <c r="Y140" s="40"/>
      <c r="Z140" s="40"/>
      <c r="AA140" s="40"/>
      <c r="AB140" s="40"/>
      <c r="AC140" s="40"/>
      <c r="AD140" s="40"/>
      <c r="AE140" s="40"/>
      <c r="AT140" s="19" t="s">
        <v>295</v>
      </c>
      <c r="AU140" s="19" t="s">
        <v>81</v>
      </c>
    </row>
    <row r="141" s="13" customFormat="1">
      <c r="A141" s="13"/>
      <c r="B141" s="248"/>
      <c r="C141" s="249"/>
      <c r="D141" s="243" t="s">
        <v>297</v>
      </c>
      <c r="E141" s="250" t="s">
        <v>19</v>
      </c>
      <c r="F141" s="251" t="s">
        <v>5353</v>
      </c>
      <c r="G141" s="249"/>
      <c r="H141" s="252">
        <v>64</v>
      </c>
      <c r="I141" s="253"/>
      <c r="J141" s="249"/>
      <c r="K141" s="249"/>
      <c r="L141" s="254"/>
      <c r="M141" s="255"/>
      <c r="N141" s="256"/>
      <c r="O141" s="256"/>
      <c r="P141" s="256"/>
      <c r="Q141" s="256"/>
      <c r="R141" s="256"/>
      <c r="S141" s="256"/>
      <c r="T141" s="257"/>
      <c r="U141" s="13"/>
      <c r="V141" s="13"/>
      <c r="W141" s="13"/>
      <c r="X141" s="13"/>
      <c r="Y141" s="13"/>
      <c r="Z141" s="13"/>
      <c r="AA141" s="13"/>
      <c r="AB141" s="13"/>
      <c r="AC141" s="13"/>
      <c r="AD141" s="13"/>
      <c r="AE141" s="13"/>
      <c r="AT141" s="258" t="s">
        <v>297</v>
      </c>
      <c r="AU141" s="258" t="s">
        <v>81</v>
      </c>
      <c r="AV141" s="13" t="s">
        <v>81</v>
      </c>
      <c r="AW141" s="13" t="s">
        <v>33</v>
      </c>
      <c r="AX141" s="13" t="s">
        <v>79</v>
      </c>
      <c r="AY141" s="258" t="s">
        <v>285</v>
      </c>
    </row>
    <row r="142" s="2" customFormat="1" ht="16.5" customHeight="1">
      <c r="A142" s="40"/>
      <c r="B142" s="41"/>
      <c r="C142" s="230" t="s">
        <v>140</v>
      </c>
      <c r="D142" s="230" t="s">
        <v>287</v>
      </c>
      <c r="E142" s="231" t="s">
        <v>3568</v>
      </c>
      <c r="F142" s="232" t="s">
        <v>3569</v>
      </c>
      <c r="G142" s="233" t="s">
        <v>361</v>
      </c>
      <c r="H142" s="234">
        <v>57</v>
      </c>
      <c r="I142" s="235"/>
      <c r="J142" s="236">
        <f>ROUND(I142*H142,2)</f>
        <v>0</v>
      </c>
      <c r="K142" s="232" t="s">
        <v>291</v>
      </c>
      <c r="L142" s="46"/>
      <c r="M142" s="237" t="s">
        <v>19</v>
      </c>
      <c r="N142" s="238" t="s">
        <v>43</v>
      </c>
      <c r="O142" s="86"/>
      <c r="P142" s="239">
        <f>O142*H142</f>
        <v>0</v>
      </c>
      <c r="Q142" s="239">
        <v>0.00097368599999999997</v>
      </c>
      <c r="R142" s="239">
        <f>Q142*H142</f>
        <v>0.055500101999999996</v>
      </c>
      <c r="S142" s="239">
        <v>0</v>
      </c>
      <c r="T142" s="240">
        <f>S142*H142</f>
        <v>0</v>
      </c>
      <c r="U142" s="40"/>
      <c r="V142" s="40"/>
      <c r="W142" s="40"/>
      <c r="X142" s="40"/>
      <c r="Y142" s="40"/>
      <c r="Z142" s="40"/>
      <c r="AA142" s="40"/>
      <c r="AB142" s="40"/>
      <c r="AC142" s="40"/>
      <c r="AD142" s="40"/>
      <c r="AE142" s="40"/>
      <c r="AR142" s="241" t="s">
        <v>157</v>
      </c>
      <c r="AT142" s="241" t="s">
        <v>287</v>
      </c>
      <c r="AU142" s="241" t="s">
        <v>81</v>
      </c>
      <c r="AY142" s="19" t="s">
        <v>285</v>
      </c>
      <c r="BE142" s="242">
        <f>IF(N142="základní",J142,0)</f>
        <v>0</v>
      </c>
      <c r="BF142" s="242">
        <f>IF(N142="snížená",J142,0)</f>
        <v>0</v>
      </c>
      <c r="BG142" s="242">
        <f>IF(N142="zákl. přenesená",J142,0)</f>
        <v>0</v>
      </c>
      <c r="BH142" s="242">
        <f>IF(N142="sníž. přenesená",J142,0)</f>
        <v>0</v>
      </c>
      <c r="BI142" s="242">
        <f>IF(N142="nulová",J142,0)</f>
        <v>0</v>
      </c>
      <c r="BJ142" s="19" t="s">
        <v>79</v>
      </c>
      <c r="BK142" s="242">
        <f>ROUND(I142*H142,2)</f>
        <v>0</v>
      </c>
      <c r="BL142" s="19" t="s">
        <v>157</v>
      </c>
      <c r="BM142" s="241" t="s">
        <v>5354</v>
      </c>
    </row>
    <row r="143" s="2" customFormat="1">
      <c r="A143" s="40"/>
      <c r="B143" s="41"/>
      <c r="C143" s="42"/>
      <c r="D143" s="243" t="s">
        <v>293</v>
      </c>
      <c r="E143" s="42"/>
      <c r="F143" s="244" t="s">
        <v>3571</v>
      </c>
      <c r="G143" s="42"/>
      <c r="H143" s="42"/>
      <c r="I143" s="150"/>
      <c r="J143" s="42"/>
      <c r="K143" s="42"/>
      <c r="L143" s="46"/>
      <c r="M143" s="245"/>
      <c r="N143" s="246"/>
      <c r="O143" s="86"/>
      <c r="P143" s="86"/>
      <c r="Q143" s="86"/>
      <c r="R143" s="86"/>
      <c r="S143" s="86"/>
      <c r="T143" s="87"/>
      <c r="U143" s="40"/>
      <c r="V143" s="40"/>
      <c r="W143" s="40"/>
      <c r="X143" s="40"/>
      <c r="Y143" s="40"/>
      <c r="Z143" s="40"/>
      <c r="AA143" s="40"/>
      <c r="AB143" s="40"/>
      <c r="AC143" s="40"/>
      <c r="AD143" s="40"/>
      <c r="AE143" s="40"/>
      <c r="AT143" s="19" t="s">
        <v>293</v>
      </c>
      <c r="AU143" s="19" t="s">
        <v>81</v>
      </c>
    </row>
    <row r="144" s="2" customFormat="1">
      <c r="A144" s="40"/>
      <c r="B144" s="41"/>
      <c r="C144" s="42"/>
      <c r="D144" s="243" t="s">
        <v>295</v>
      </c>
      <c r="E144" s="42"/>
      <c r="F144" s="247" t="s">
        <v>1394</v>
      </c>
      <c r="G144" s="42"/>
      <c r="H144" s="42"/>
      <c r="I144" s="150"/>
      <c r="J144" s="42"/>
      <c r="K144" s="42"/>
      <c r="L144" s="46"/>
      <c r="M144" s="245"/>
      <c r="N144" s="246"/>
      <c r="O144" s="86"/>
      <c r="P144" s="86"/>
      <c r="Q144" s="86"/>
      <c r="R144" s="86"/>
      <c r="S144" s="86"/>
      <c r="T144" s="87"/>
      <c r="U144" s="40"/>
      <c r="V144" s="40"/>
      <c r="W144" s="40"/>
      <c r="X144" s="40"/>
      <c r="Y144" s="40"/>
      <c r="Z144" s="40"/>
      <c r="AA144" s="40"/>
      <c r="AB144" s="40"/>
      <c r="AC144" s="40"/>
      <c r="AD144" s="40"/>
      <c r="AE144" s="40"/>
      <c r="AT144" s="19" t="s">
        <v>295</v>
      </c>
      <c r="AU144" s="19" t="s">
        <v>81</v>
      </c>
    </row>
    <row r="145" s="13" customFormat="1">
      <c r="A145" s="13"/>
      <c r="B145" s="248"/>
      <c r="C145" s="249"/>
      <c r="D145" s="243" t="s">
        <v>297</v>
      </c>
      <c r="E145" s="250" t="s">
        <v>19</v>
      </c>
      <c r="F145" s="251" t="s">
        <v>718</v>
      </c>
      <c r="G145" s="249"/>
      <c r="H145" s="252">
        <v>57</v>
      </c>
      <c r="I145" s="253"/>
      <c r="J145" s="249"/>
      <c r="K145" s="249"/>
      <c r="L145" s="254"/>
      <c r="M145" s="255"/>
      <c r="N145" s="256"/>
      <c r="O145" s="256"/>
      <c r="P145" s="256"/>
      <c r="Q145" s="256"/>
      <c r="R145" s="256"/>
      <c r="S145" s="256"/>
      <c r="T145" s="257"/>
      <c r="U145" s="13"/>
      <c r="V145" s="13"/>
      <c r="W145" s="13"/>
      <c r="X145" s="13"/>
      <c r="Y145" s="13"/>
      <c r="Z145" s="13"/>
      <c r="AA145" s="13"/>
      <c r="AB145" s="13"/>
      <c r="AC145" s="13"/>
      <c r="AD145" s="13"/>
      <c r="AE145" s="13"/>
      <c r="AT145" s="258" t="s">
        <v>297</v>
      </c>
      <c r="AU145" s="258" t="s">
        <v>81</v>
      </c>
      <c r="AV145" s="13" t="s">
        <v>81</v>
      </c>
      <c r="AW145" s="13" t="s">
        <v>33</v>
      </c>
      <c r="AX145" s="13" t="s">
        <v>79</v>
      </c>
      <c r="AY145" s="258" t="s">
        <v>285</v>
      </c>
    </row>
    <row r="146" s="2" customFormat="1" ht="16.5" customHeight="1">
      <c r="A146" s="40"/>
      <c r="B146" s="41"/>
      <c r="C146" s="291" t="s">
        <v>147</v>
      </c>
      <c r="D146" s="291" t="s">
        <v>416</v>
      </c>
      <c r="E146" s="292" t="s">
        <v>4852</v>
      </c>
      <c r="F146" s="293" t="s">
        <v>4853</v>
      </c>
      <c r="G146" s="294" t="s">
        <v>290</v>
      </c>
      <c r="H146" s="295">
        <v>26</v>
      </c>
      <c r="I146" s="296"/>
      <c r="J146" s="297">
        <f>ROUND(I146*H146,2)</f>
        <v>0</v>
      </c>
      <c r="K146" s="293" t="s">
        <v>19</v>
      </c>
      <c r="L146" s="298"/>
      <c r="M146" s="299" t="s">
        <v>19</v>
      </c>
      <c r="N146" s="300" t="s">
        <v>43</v>
      </c>
      <c r="O146" s="86"/>
      <c r="P146" s="239">
        <f>O146*H146</f>
        <v>0</v>
      </c>
      <c r="Q146" s="239">
        <v>0.00088000000000000003</v>
      </c>
      <c r="R146" s="239">
        <f>Q146*H146</f>
        <v>0.022880000000000001</v>
      </c>
      <c r="S146" s="239">
        <v>0</v>
      </c>
      <c r="T146" s="240">
        <f>S146*H146</f>
        <v>0</v>
      </c>
      <c r="U146" s="40"/>
      <c r="V146" s="40"/>
      <c r="W146" s="40"/>
      <c r="X146" s="40"/>
      <c r="Y146" s="40"/>
      <c r="Z146" s="40"/>
      <c r="AA146" s="40"/>
      <c r="AB146" s="40"/>
      <c r="AC146" s="40"/>
      <c r="AD146" s="40"/>
      <c r="AE146" s="40"/>
      <c r="AR146" s="241" t="s">
        <v>536</v>
      </c>
      <c r="AT146" s="241" t="s">
        <v>416</v>
      </c>
      <c r="AU146" s="241" t="s">
        <v>81</v>
      </c>
      <c r="AY146" s="19" t="s">
        <v>285</v>
      </c>
      <c r="BE146" s="242">
        <f>IF(N146="základní",J146,0)</f>
        <v>0</v>
      </c>
      <c r="BF146" s="242">
        <f>IF(N146="snížená",J146,0)</f>
        <v>0</v>
      </c>
      <c r="BG146" s="242">
        <f>IF(N146="zákl. přenesená",J146,0)</f>
        <v>0</v>
      </c>
      <c r="BH146" s="242">
        <f>IF(N146="sníž. přenesená",J146,0)</f>
        <v>0</v>
      </c>
      <c r="BI146" s="242">
        <f>IF(N146="nulová",J146,0)</f>
        <v>0</v>
      </c>
      <c r="BJ146" s="19" t="s">
        <v>79</v>
      </c>
      <c r="BK146" s="242">
        <f>ROUND(I146*H146,2)</f>
        <v>0</v>
      </c>
      <c r="BL146" s="19" t="s">
        <v>157</v>
      </c>
      <c r="BM146" s="241" t="s">
        <v>5355</v>
      </c>
    </row>
    <row r="147" s="2" customFormat="1">
      <c r="A147" s="40"/>
      <c r="B147" s="41"/>
      <c r="C147" s="42"/>
      <c r="D147" s="243" t="s">
        <v>293</v>
      </c>
      <c r="E147" s="42"/>
      <c r="F147" s="244" t="s">
        <v>4853</v>
      </c>
      <c r="G147" s="42"/>
      <c r="H147" s="42"/>
      <c r="I147" s="150"/>
      <c r="J147" s="42"/>
      <c r="K147" s="42"/>
      <c r="L147" s="46"/>
      <c r="M147" s="245"/>
      <c r="N147" s="246"/>
      <c r="O147" s="86"/>
      <c r="P147" s="86"/>
      <c r="Q147" s="86"/>
      <c r="R147" s="86"/>
      <c r="S147" s="86"/>
      <c r="T147" s="87"/>
      <c r="U147" s="40"/>
      <c r="V147" s="40"/>
      <c r="W147" s="40"/>
      <c r="X147" s="40"/>
      <c r="Y147" s="40"/>
      <c r="Z147" s="40"/>
      <c r="AA147" s="40"/>
      <c r="AB147" s="40"/>
      <c r="AC147" s="40"/>
      <c r="AD147" s="40"/>
      <c r="AE147" s="40"/>
      <c r="AT147" s="19" t="s">
        <v>293</v>
      </c>
      <c r="AU147" s="19" t="s">
        <v>81</v>
      </c>
    </row>
    <row r="148" s="13" customFormat="1">
      <c r="A148" s="13"/>
      <c r="B148" s="248"/>
      <c r="C148" s="249"/>
      <c r="D148" s="243" t="s">
        <v>297</v>
      </c>
      <c r="E148" s="250" t="s">
        <v>19</v>
      </c>
      <c r="F148" s="251" t="s">
        <v>5356</v>
      </c>
      <c r="G148" s="249"/>
      <c r="H148" s="252">
        <v>26</v>
      </c>
      <c r="I148" s="253"/>
      <c r="J148" s="249"/>
      <c r="K148" s="249"/>
      <c r="L148" s="254"/>
      <c r="M148" s="255"/>
      <c r="N148" s="256"/>
      <c r="O148" s="256"/>
      <c r="P148" s="256"/>
      <c r="Q148" s="256"/>
      <c r="R148" s="256"/>
      <c r="S148" s="256"/>
      <c r="T148" s="257"/>
      <c r="U148" s="13"/>
      <c r="V148" s="13"/>
      <c r="W148" s="13"/>
      <c r="X148" s="13"/>
      <c r="Y148" s="13"/>
      <c r="Z148" s="13"/>
      <c r="AA148" s="13"/>
      <c r="AB148" s="13"/>
      <c r="AC148" s="13"/>
      <c r="AD148" s="13"/>
      <c r="AE148" s="13"/>
      <c r="AT148" s="258" t="s">
        <v>297</v>
      </c>
      <c r="AU148" s="258" t="s">
        <v>81</v>
      </c>
      <c r="AV148" s="13" t="s">
        <v>81</v>
      </c>
      <c r="AW148" s="13" t="s">
        <v>33</v>
      </c>
      <c r="AX148" s="13" t="s">
        <v>79</v>
      </c>
      <c r="AY148" s="258" t="s">
        <v>285</v>
      </c>
    </row>
    <row r="149" s="2" customFormat="1" ht="16.5" customHeight="1">
      <c r="A149" s="40"/>
      <c r="B149" s="41"/>
      <c r="C149" s="291" t="s">
        <v>391</v>
      </c>
      <c r="D149" s="291" t="s">
        <v>416</v>
      </c>
      <c r="E149" s="292" t="s">
        <v>5357</v>
      </c>
      <c r="F149" s="293" t="s">
        <v>5358</v>
      </c>
      <c r="G149" s="294" t="s">
        <v>290</v>
      </c>
      <c r="H149" s="295">
        <v>38</v>
      </c>
      <c r="I149" s="296"/>
      <c r="J149" s="297">
        <f>ROUND(I149*H149,2)</f>
        <v>0</v>
      </c>
      <c r="K149" s="293" t="s">
        <v>19</v>
      </c>
      <c r="L149" s="298"/>
      <c r="M149" s="299" t="s">
        <v>19</v>
      </c>
      <c r="N149" s="300" t="s">
        <v>43</v>
      </c>
      <c r="O149" s="86"/>
      <c r="P149" s="239">
        <f>O149*H149</f>
        <v>0</v>
      </c>
      <c r="Q149" s="239">
        <v>0.00088000000000000003</v>
      </c>
      <c r="R149" s="239">
        <f>Q149*H149</f>
        <v>0.033440000000000004</v>
      </c>
      <c r="S149" s="239">
        <v>0</v>
      </c>
      <c r="T149" s="240">
        <f>S149*H149</f>
        <v>0</v>
      </c>
      <c r="U149" s="40"/>
      <c r="V149" s="40"/>
      <c r="W149" s="40"/>
      <c r="X149" s="40"/>
      <c r="Y149" s="40"/>
      <c r="Z149" s="40"/>
      <c r="AA149" s="40"/>
      <c r="AB149" s="40"/>
      <c r="AC149" s="40"/>
      <c r="AD149" s="40"/>
      <c r="AE149" s="40"/>
      <c r="AR149" s="241" t="s">
        <v>536</v>
      </c>
      <c r="AT149" s="241" t="s">
        <v>416</v>
      </c>
      <c r="AU149" s="241" t="s">
        <v>81</v>
      </c>
      <c r="AY149" s="19" t="s">
        <v>285</v>
      </c>
      <c r="BE149" s="242">
        <f>IF(N149="základní",J149,0)</f>
        <v>0</v>
      </c>
      <c r="BF149" s="242">
        <f>IF(N149="snížená",J149,0)</f>
        <v>0</v>
      </c>
      <c r="BG149" s="242">
        <f>IF(N149="zákl. přenesená",J149,0)</f>
        <v>0</v>
      </c>
      <c r="BH149" s="242">
        <f>IF(N149="sníž. přenesená",J149,0)</f>
        <v>0</v>
      </c>
      <c r="BI149" s="242">
        <f>IF(N149="nulová",J149,0)</f>
        <v>0</v>
      </c>
      <c r="BJ149" s="19" t="s">
        <v>79</v>
      </c>
      <c r="BK149" s="242">
        <f>ROUND(I149*H149,2)</f>
        <v>0</v>
      </c>
      <c r="BL149" s="19" t="s">
        <v>157</v>
      </c>
      <c r="BM149" s="241" t="s">
        <v>5359</v>
      </c>
    </row>
    <row r="150" s="2" customFormat="1">
      <c r="A150" s="40"/>
      <c r="B150" s="41"/>
      <c r="C150" s="42"/>
      <c r="D150" s="243" t="s">
        <v>293</v>
      </c>
      <c r="E150" s="42"/>
      <c r="F150" s="244" t="s">
        <v>5358</v>
      </c>
      <c r="G150" s="42"/>
      <c r="H150" s="42"/>
      <c r="I150" s="150"/>
      <c r="J150" s="42"/>
      <c r="K150" s="42"/>
      <c r="L150" s="46"/>
      <c r="M150" s="245"/>
      <c r="N150" s="246"/>
      <c r="O150" s="86"/>
      <c r="P150" s="86"/>
      <c r="Q150" s="86"/>
      <c r="R150" s="86"/>
      <c r="S150" s="86"/>
      <c r="T150" s="87"/>
      <c r="U150" s="40"/>
      <c r="V150" s="40"/>
      <c r="W150" s="40"/>
      <c r="X150" s="40"/>
      <c r="Y150" s="40"/>
      <c r="Z150" s="40"/>
      <c r="AA150" s="40"/>
      <c r="AB150" s="40"/>
      <c r="AC150" s="40"/>
      <c r="AD150" s="40"/>
      <c r="AE150" s="40"/>
      <c r="AT150" s="19" t="s">
        <v>293</v>
      </c>
      <c r="AU150" s="19" t="s">
        <v>81</v>
      </c>
    </row>
    <row r="151" s="13" customFormat="1">
      <c r="A151" s="13"/>
      <c r="B151" s="248"/>
      <c r="C151" s="249"/>
      <c r="D151" s="243" t="s">
        <v>297</v>
      </c>
      <c r="E151" s="250" t="s">
        <v>19</v>
      </c>
      <c r="F151" s="251" t="s">
        <v>5360</v>
      </c>
      <c r="G151" s="249"/>
      <c r="H151" s="252">
        <v>38</v>
      </c>
      <c r="I151" s="253"/>
      <c r="J151" s="249"/>
      <c r="K151" s="249"/>
      <c r="L151" s="254"/>
      <c r="M151" s="255"/>
      <c r="N151" s="256"/>
      <c r="O151" s="256"/>
      <c r="P151" s="256"/>
      <c r="Q151" s="256"/>
      <c r="R151" s="256"/>
      <c r="S151" s="256"/>
      <c r="T151" s="257"/>
      <c r="U151" s="13"/>
      <c r="V151" s="13"/>
      <c r="W151" s="13"/>
      <c r="X151" s="13"/>
      <c r="Y151" s="13"/>
      <c r="Z151" s="13"/>
      <c r="AA151" s="13"/>
      <c r="AB151" s="13"/>
      <c r="AC151" s="13"/>
      <c r="AD151" s="13"/>
      <c r="AE151" s="13"/>
      <c r="AT151" s="258" t="s">
        <v>297</v>
      </c>
      <c r="AU151" s="258" t="s">
        <v>81</v>
      </c>
      <c r="AV151" s="13" t="s">
        <v>81</v>
      </c>
      <c r="AW151" s="13" t="s">
        <v>33</v>
      </c>
      <c r="AX151" s="13" t="s">
        <v>79</v>
      </c>
      <c r="AY151" s="258" t="s">
        <v>285</v>
      </c>
    </row>
    <row r="152" s="2" customFormat="1" ht="16.5" customHeight="1">
      <c r="A152" s="40"/>
      <c r="B152" s="41"/>
      <c r="C152" s="291" t="s">
        <v>154</v>
      </c>
      <c r="D152" s="291" t="s">
        <v>416</v>
      </c>
      <c r="E152" s="292" t="s">
        <v>5361</v>
      </c>
      <c r="F152" s="293" t="s">
        <v>5362</v>
      </c>
      <c r="G152" s="294" t="s">
        <v>290</v>
      </c>
      <c r="H152" s="295">
        <v>3</v>
      </c>
      <c r="I152" s="296"/>
      <c r="J152" s="297">
        <f>ROUND(I152*H152,2)</f>
        <v>0</v>
      </c>
      <c r="K152" s="293" t="s">
        <v>19</v>
      </c>
      <c r="L152" s="298"/>
      <c r="M152" s="299" t="s">
        <v>19</v>
      </c>
      <c r="N152" s="300" t="s">
        <v>43</v>
      </c>
      <c r="O152" s="86"/>
      <c r="P152" s="239">
        <f>O152*H152</f>
        <v>0</v>
      </c>
      <c r="Q152" s="239">
        <v>0.00088000000000000003</v>
      </c>
      <c r="R152" s="239">
        <f>Q152*H152</f>
        <v>0.00264</v>
      </c>
      <c r="S152" s="239">
        <v>0</v>
      </c>
      <c r="T152" s="240">
        <f>S152*H152</f>
        <v>0</v>
      </c>
      <c r="U152" s="40"/>
      <c r="V152" s="40"/>
      <c r="W152" s="40"/>
      <c r="X152" s="40"/>
      <c r="Y152" s="40"/>
      <c r="Z152" s="40"/>
      <c r="AA152" s="40"/>
      <c r="AB152" s="40"/>
      <c r="AC152" s="40"/>
      <c r="AD152" s="40"/>
      <c r="AE152" s="40"/>
      <c r="AR152" s="241" t="s">
        <v>536</v>
      </c>
      <c r="AT152" s="241" t="s">
        <v>416</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157</v>
      </c>
      <c r="BM152" s="241" t="s">
        <v>5363</v>
      </c>
    </row>
    <row r="153" s="2" customFormat="1">
      <c r="A153" s="40"/>
      <c r="B153" s="41"/>
      <c r="C153" s="42"/>
      <c r="D153" s="243" t="s">
        <v>293</v>
      </c>
      <c r="E153" s="42"/>
      <c r="F153" s="244" t="s">
        <v>5362</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13" customFormat="1">
      <c r="A154" s="13"/>
      <c r="B154" s="248"/>
      <c r="C154" s="249"/>
      <c r="D154" s="243" t="s">
        <v>297</v>
      </c>
      <c r="E154" s="250" t="s">
        <v>19</v>
      </c>
      <c r="F154" s="251" t="s">
        <v>5351</v>
      </c>
      <c r="G154" s="249"/>
      <c r="H154" s="252">
        <v>3</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79</v>
      </c>
      <c r="AY154" s="258" t="s">
        <v>285</v>
      </c>
    </row>
    <row r="155" s="2" customFormat="1" ht="16.5" customHeight="1">
      <c r="A155" s="40"/>
      <c r="B155" s="41"/>
      <c r="C155" s="230" t="s">
        <v>8</v>
      </c>
      <c r="D155" s="230" t="s">
        <v>287</v>
      </c>
      <c r="E155" s="231" t="s">
        <v>3575</v>
      </c>
      <c r="F155" s="232" t="s">
        <v>3576</v>
      </c>
      <c r="G155" s="233" t="s">
        <v>3577</v>
      </c>
      <c r="H155" s="308"/>
      <c r="I155" s="235"/>
      <c r="J155" s="236">
        <f>ROUND(I155*H155,2)</f>
        <v>0</v>
      </c>
      <c r="K155" s="232" t="s">
        <v>291</v>
      </c>
      <c r="L155" s="46"/>
      <c r="M155" s="237" t="s">
        <v>19</v>
      </c>
      <c r="N155" s="238" t="s">
        <v>43</v>
      </c>
      <c r="O155" s="86"/>
      <c r="P155" s="239">
        <f>O155*H155</f>
        <v>0</v>
      </c>
      <c r="Q155" s="239">
        <v>0</v>
      </c>
      <c r="R155" s="239">
        <f>Q155*H155</f>
        <v>0</v>
      </c>
      <c r="S155" s="239">
        <v>0</v>
      </c>
      <c r="T155" s="240">
        <f>S155*H155</f>
        <v>0</v>
      </c>
      <c r="U155" s="40"/>
      <c r="V155" s="40"/>
      <c r="W155" s="40"/>
      <c r="X155" s="40"/>
      <c r="Y155" s="40"/>
      <c r="Z155" s="40"/>
      <c r="AA155" s="40"/>
      <c r="AB155" s="40"/>
      <c r="AC155" s="40"/>
      <c r="AD155" s="40"/>
      <c r="AE155" s="40"/>
      <c r="AR155" s="241" t="s">
        <v>157</v>
      </c>
      <c r="AT155" s="241" t="s">
        <v>287</v>
      </c>
      <c r="AU155" s="241" t="s">
        <v>81</v>
      </c>
      <c r="AY155" s="19" t="s">
        <v>285</v>
      </c>
      <c r="BE155" s="242">
        <f>IF(N155="základní",J155,0)</f>
        <v>0</v>
      </c>
      <c r="BF155" s="242">
        <f>IF(N155="snížená",J155,0)</f>
        <v>0</v>
      </c>
      <c r="BG155" s="242">
        <f>IF(N155="zákl. přenesená",J155,0)</f>
        <v>0</v>
      </c>
      <c r="BH155" s="242">
        <f>IF(N155="sníž. přenesená",J155,0)</f>
        <v>0</v>
      </c>
      <c r="BI155" s="242">
        <f>IF(N155="nulová",J155,0)</f>
        <v>0</v>
      </c>
      <c r="BJ155" s="19" t="s">
        <v>79</v>
      </c>
      <c r="BK155" s="242">
        <f>ROUND(I155*H155,2)</f>
        <v>0</v>
      </c>
      <c r="BL155" s="19" t="s">
        <v>157</v>
      </c>
      <c r="BM155" s="241" t="s">
        <v>5364</v>
      </c>
    </row>
    <row r="156" s="2" customFormat="1">
      <c r="A156" s="40"/>
      <c r="B156" s="41"/>
      <c r="C156" s="42"/>
      <c r="D156" s="243" t="s">
        <v>293</v>
      </c>
      <c r="E156" s="42"/>
      <c r="F156" s="244" t="s">
        <v>3579</v>
      </c>
      <c r="G156" s="42"/>
      <c r="H156" s="42"/>
      <c r="I156" s="150"/>
      <c r="J156" s="42"/>
      <c r="K156" s="42"/>
      <c r="L156" s="46"/>
      <c r="M156" s="245"/>
      <c r="N156" s="246"/>
      <c r="O156" s="86"/>
      <c r="P156" s="86"/>
      <c r="Q156" s="86"/>
      <c r="R156" s="86"/>
      <c r="S156" s="86"/>
      <c r="T156" s="87"/>
      <c r="U156" s="40"/>
      <c r="V156" s="40"/>
      <c r="W156" s="40"/>
      <c r="X156" s="40"/>
      <c r="Y156" s="40"/>
      <c r="Z156" s="40"/>
      <c r="AA156" s="40"/>
      <c r="AB156" s="40"/>
      <c r="AC156" s="40"/>
      <c r="AD156" s="40"/>
      <c r="AE156" s="40"/>
      <c r="AT156" s="19" t="s">
        <v>293</v>
      </c>
      <c r="AU156" s="19" t="s">
        <v>81</v>
      </c>
    </row>
    <row r="157" s="2" customFormat="1">
      <c r="A157" s="40"/>
      <c r="B157" s="41"/>
      <c r="C157" s="42"/>
      <c r="D157" s="243" t="s">
        <v>295</v>
      </c>
      <c r="E157" s="42"/>
      <c r="F157" s="247" t="s">
        <v>1405</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295</v>
      </c>
      <c r="AU157" s="19" t="s">
        <v>81</v>
      </c>
    </row>
    <row r="158" s="2" customFormat="1" ht="16.5" customHeight="1">
      <c r="A158" s="40"/>
      <c r="B158" s="41"/>
      <c r="C158" s="230" t="s">
        <v>157</v>
      </c>
      <c r="D158" s="230" t="s">
        <v>287</v>
      </c>
      <c r="E158" s="231" t="s">
        <v>4035</v>
      </c>
      <c r="F158" s="232" t="s">
        <v>4036</v>
      </c>
      <c r="G158" s="233" t="s">
        <v>3577</v>
      </c>
      <c r="H158" s="308"/>
      <c r="I158" s="235"/>
      <c r="J158" s="236">
        <f>ROUND(I158*H158,2)</f>
        <v>0</v>
      </c>
      <c r="K158" s="232" t="s">
        <v>291</v>
      </c>
      <c r="L158" s="46"/>
      <c r="M158" s="237" t="s">
        <v>19</v>
      </c>
      <c r="N158" s="238" t="s">
        <v>43</v>
      </c>
      <c r="O158" s="86"/>
      <c r="P158" s="239">
        <f>O158*H158</f>
        <v>0</v>
      </c>
      <c r="Q158" s="239">
        <v>0</v>
      </c>
      <c r="R158" s="239">
        <f>Q158*H158</f>
        <v>0</v>
      </c>
      <c r="S158" s="239">
        <v>0</v>
      </c>
      <c r="T158" s="240">
        <f>S158*H158</f>
        <v>0</v>
      </c>
      <c r="U158" s="40"/>
      <c r="V158" s="40"/>
      <c r="W158" s="40"/>
      <c r="X158" s="40"/>
      <c r="Y158" s="40"/>
      <c r="Z158" s="40"/>
      <c r="AA158" s="40"/>
      <c r="AB158" s="40"/>
      <c r="AC158" s="40"/>
      <c r="AD158" s="40"/>
      <c r="AE158" s="40"/>
      <c r="AR158" s="241" t="s">
        <v>157</v>
      </c>
      <c r="AT158" s="241" t="s">
        <v>287</v>
      </c>
      <c r="AU158" s="241" t="s">
        <v>81</v>
      </c>
      <c r="AY158" s="19" t="s">
        <v>285</v>
      </c>
      <c r="BE158" s="242">
        <f>IF(N158="základní",J158,0)</f>
        <v>0</v>
      </c>
      <c r="BF158" s="242">
        <f>IF(N158="snížená",J158,0)</f>
        <v>0</v>
      </c>
      <c r="BG158" s="242">
        <f>IF(N158="zákl. přenesená",J158,0)</f>
        <v>0</v>
      </c>
      <c r="BH158" s="242">
        <f>IF(N158="sníž. přenesená",J158,0)</f>
        <v>0</v>
      </c>
      <c r="BI158" s="242">
        <f>IF(N158="nulová",J158,0)</f>
        <v>0</v>
      </c>
      <c r="BJ158" s="19" t="s">
        <v>79</v>
      </c>
      <c r="BK158" s="242">
        <f>ROUND(I158*H158,2)</f>
        <v>0</v>
      </c>
      <c r="BL158" s="19" t="s">
        <v>157</v>
      </c>
      <c r="BM158" s="241" t="s">
        <v>5365</v>
      </c>
    </row>
    <row r="159" s="2" customFormat="1">
      <c r="A159" s="40"/>
      <c r="B159" s="41"/>
      <c r="C159" s="42"/>
      <c r="D159" s="243" t="s">
        <v>293</v>
      </c>
      <c r="E159" s="42"/>
      <c r="F159" s="244" t="s">
        <v>4038</v>
      </c>
      <c r="G159" s="42"/>
      <c r="H159" s="42"/>
      <c r="I159" s="150"/>
      <c r="J159" s="42"/>
      <c r="K159" s="42"/>
      <c r="L159" s="46"/>
      <c r="M159" s="245"/>
      <c r="N159" s="246"/>
      <c r="O159" s="86"/>
      <c r="P159" s="86"/>
      <c r="Q159" s="86"/>
      <c r="R159" s="86"/>
      <c r="S159" s="86"/>
      <c r="T159" s="87"/>
      <c r="U159" s="40"/>
      <c r="V159" s="40"/>
      <c r="W159" s="40"/>
      <c r="X159" s="40"/>
      <c r="Y159" s="40"/>
      <c r="Z159" s="40"/>
      <c r="AA159" s="40"/>
      <c r="AB159" s="40"/>
      <c r="AC159" s="40"/>
      <c r="AD159" s="40"/>
      <c r="AE159" s="40"/>
      <c r="AT159" s="19" t="s">
        <v>293</v>
      </c>
      <c r="AU159" s="19" t="s">
        <v>81</v>
      </c>
    </row>
    <row r="160" s="2" customFormat="1">
      <c r="A160" s="40"/>
      <c r="B160" s="41"/>
      <c r="C160" s="42"/>
      <c r="D160" s="243" t="s">
        <v>295</v>
      </c>
      <c r="E160" s="42"/>
      <c r="F160" s="247" t="s">
        <v>1405</v>
      </c>
      <c r="G160" s="42"/>
      <c r="H160" s="42"/>
      <c r="I160" s="150"/>
      <c r="J160" s="42"/>
      <c r="K160" s="42"/>
      <c r="L160" s="46"/>
      <c r="M160" s="245"/>
      <c r="N160" s="246"/>
      <c r="O160" s="86"/>
      <c r="P160" s="86"/>
      <c r="Q160" s="86"/>
      <c r="R160" s="86"/>
      <c r="S160" s="86"/>
      <c r="T160" s="87"/>
      <c r="U160" s="40"/>
      <c r="V160" s="40"/>
      <c r="W160" s="40"/>
      <c r="X160" s="40"/>
      <c r="Y160" s="40"/>
      <c r="Z160" s="40"/>
      <c r="AA160" s="40"/>
      <c r="AB160" s="40"/>
      <c r="AC160" s="40"/>
      <c r="AD160" s="40"/>
      <c r="AE160" s="40"/>
      <c r="AT160" s="19" t="s">
        <v>295</v>
      </c>
      <c r="AU160" s="19" t="s">
        <v>81</v>
      </c>
    </row>
    <row r="161" s="12" customFormat="1" ht="22.8" customHeight="1">
      <c r="A161" s="12"/>
      <c r="B161" s="214"/>
      <c r="C161" s="215"/>
      <c r="D161" s="216" t="s">
        <v>71</v>
      </c>
      <c r="E161" s="228" t="s">
        <v>3584</v>
      </c>
      <c r="F161" s="228" t="s">
        <v>3585</v>
      </c>
      <c r="G161" s="215"/>
      <c r="H161" s="215"/>
      <c r="I161" s="218"/>
      <c r="J161" s="229">
        <f>BK161</f>
        <v>0</v>
      </c>
      <c r="K161" s="215"/>
      <c r="L161" s="220"/>
      <c r="M161" s="221"/>
      <c r="N161" s="222"/>
      <c r="O161" s="222"/>
      <c r="P161" s="223">
        <f>SUM(P162:P172)</f>
        <v>0</v>
      </c>
      <c r="Q161" s="222"/>
      <c r="R161" s="223">
        <f>SUM(R162:R172)</f>
        <v>0</v>
      </c>
      <c r="S161" s="222"/>
      <c r="T161" s="224">
        <f>SUM(T162:T172)</f>
        <v>0.011650000000000001</v>
      </c>
      <c r="U161" s="12"/>
      <c r="V161" s="12"/>
      <c r="W161" s="12"/>
      <c r="X161" s="12"/>
      <c r="Y161" s="12"/>
      <c r="Z161" s="12"/>
      <c r="AA161" s="12"/>
      <c r="AB161" s="12"/>
      <c r="AC161" s="12"/>
      <c r="AD161" s="12"/>
      <c r="AE161" s="12"/>
      <c r="AR161" s="225" t="s">
        <v>81</v>
      </c>
      <c r="AT161" s="226" t="s">
        <v>71</v>
      </c>
      <c r="AU161" s="226" t="s">
        <v>79</v>
      </c>
      <c r="AY161" s="225" t="s">
        <v>285</v>
      </c>
      <c r="BK161" s="227">
        <f>SUM(BK162:BK172)</f>
        <v>0</v>
      </c>
    </row>
    <row r="162" s="2" customFormat="1" ht="16.5" customHeight="1">
      <c r="A162" s="40"/>
      <c r="B162" s="41"/>
      <c r="C162" s="230" t="s">
        <v>160</v>
      </c>
      <c r="D162" s="230" t="s">
        <v>287</v>
      </c>
      <c r="E162" s="231" t="s">
        <v>3586</v>
      </c>
      <c r="F162" s="232" t="s">
        <v>3587</v>
      </c>
      <c r="G162" s="233" t="s">
        <v>515</v>
      </c>
      <c r="H162" s="234">
        <v>1</v>
      </c>
      <c r="I162" s="235"/>
      <c r="J162" s="236">
        <f>ROUND(I162*H162,2)</f>
        <v>0</v>
      </c>
      <c r="K162" s="232" t="s">
        <v>291</v>
      </c>
      <c r="L162" s="46"/>
      <c r="M162" s="237" t="s">
        <v>19</v>
      </c>
      <c r="N162" s="238" t="s">
        <v>43</v>
      </c>
      <c r="O162" s="86"/>
      <c r="P162" s="239">
        <f>O162*H162</f>
        <v>0</v>
      </c>
      <c r="Q162" s="239">
        <v>0</v>
      </c>
      <c r="R162" s="239">
        <f>Q162*H162</f>
        <v>0</v>
      </c>
      <c r="S162" s="239">
        <v>0.011650000000000001</v>
      </c>
      <c r="T162" s="240">
        <f>S162*H162</f>
        <v>0.011650000000000001</v>
      </c>
      <c r="U162" s="40"/>
      <c r="V162" s="40"/>
      <c r="W162" s="40"/>
      <c r="X162" s="40"/>
      <c r="Y162" s="40"/>
      <c r="Z162" s="40"/>
      <c r="AA162" s="40"/>
      <c r="AB162" s="40"/>
      <c r="AC162" s="40"/>
      <c r="AD162" s="40"/>
      <c r="AE162" s="40"/>
      <c r="AR162" s="241" t="s">
        <v>157</v>
      </c>
      <c r="AT162" s="241" t="s">
        <v>287</v>
      </c>
      <c r="AU162" s="241" t="s">
        <v>81</v>
      </c>
      <c r="AY162" s="19" t="s">
        <v>285</v>
      </c>
      <c r="BE162" s="242">
        <f>IF(N162="základní",J162,0)</f>
        <v>0</v>
      </c>
      <c r="BF162" s="242">
        <f>IF(N162="snížená",J162,0)</f>
        <v>0</v>
      </c>
      <c r="BG162" s="242">
        <f>IF(N162="zákl. přenesená",J162,0)</f>
        <v>0</v>
      </c>
      <c r="BH162" s="242">
        <f>IF(N162="sníž. přenesená",J162,0)</f>
        <v>0</v>
      </c>
      <c r="BI162" s="242">
        <f>IF(N162="nulová",J162,0)</f>
        <v>0</v>
      </c>
      <c r="BJ162" s="19" t="s">
        <v>79</v>
      </c>
      <c r="BK162" s="242">
        <f>ROUND(I162*H162,2)</f>
        <v>0</v>
      </c>
      <c r="BL162" s="19" t="s">
        <v>157</v>
      </c>
      <c r="BM162" s="241" t="s">
        <v>5366</v>
      </c>
    </row>
    <row r="163" s="2" customFormat="1">
      <c r="A163" s="40"/>
      <c r="B163" s="41"/>
      <c r="C163" s="42"/>
      <c r="D163" s="243" t="s">
        <v>293</v>
      </c>
      <c r="E163" s="42"/>
      <c r="F163" s="244" t="s">
        <v>3587</v>
      </c>
      <c r="G163" s="42"/>
      <c r="H163" s="42"/>
      <c r="I163" s="150"/>
      <c r="J163" s="42"/>
      <c r="K163" s="42"/>
      <c r="L163" s="46"/>
      <c r="M163" s="245"/>
      <c r="N163" s="246"/>
      <c r="O163" s="86"/>
      <c r="P163" s="86"/>
      <c r="Q163" s="86"/>
      <c r="R163" s="86"/>
      <c r="S163" s="86"/>
      <c r="T163" s="87"/>
      <c r="U163" s="40"/>
      <c r="V163" s="40"/>
      <c r="W163" s="40"/>
      <c r="X163" s="40"/>
      <c r="Y163" s="40"/>
      <c r="Z163" s="40"/>
      <c r="AA163" s="40"/>
      <c r="AB163" s="40"/>
      <c r="AC163" s="40"/>
      <c r="AD163" s="40"/>
      <c r="AE163" s="40"/>
      <c r="AT163" s="19" t="s">
        <v>293</v>
      </c>
      <c r="AU163" s="19" t="s">
        <v>81</v>
      </c>
    </row>
    <row r="164" s="13" customFormat="1">
      <c r="A164" s="13"/>
      <c r="B164" s="248"/>
      <c r="C164" s="249"/>
      <c r="D164" s="243" t="s">
        <v>297</v>
      </c>
      <c r="E164" s="250" t="s">
        <v>19</v>
      </c>
      <c r="F164" s="251" t="s">
        <v>79</v>
      </c>
      <c r="G164" s="249"/>
      <c r="H164" s="252">
        <v>1</v>
      </c>
      <c r="I164" s="253"/>
      <c r="J164" s="249"/>
      <c r="K164" s="249"/>
      <c r="L164" s="254"/>
      <c r="M164" s="255"/>
      <c r="N164" s="256"/>
      <c r="O164" s="256"/>
      <c r="P164" s="256"/>
      <c r="Q164" s="256"/>
      <c r="R164" s="256"/>
      <c r="S164" s="256"/>
      <c r="T164" s="257"/>
      <c r="U164" s="13"/>
      <c r="V164" s="13"/>
      <c r="W164" s="13"/>
      <c r="X164" s="13"/>
      <c r="Y164" s="13"/>
      <c r="Z164" s="13"/>
      <c r="AA164" s="13"/>
      <c r="AB164" s="13"/>
      <c r="AC164" s="13"/>
      <c r="AD164" s="13"/>
      <c r="AE164" s="13"/>
      <c r="AT164" s="258" t="s">
        <v>297</v>
      </c>
      <c r="AU164" s="258" t="s">
        <v>81</v>
      </c>
      <c r="AV164" s="13" t="s">
        <v>81</v>
      </c>
      <c r="AW164" s="13" t="s">
        <v>33</v>
      </c>
      <c r="AX164" s="13" t="s">
        <v>79</v>
      </c>
      <c r="AY164" s="258" t="s">
        <v>285</v>
      </c>
    </row>
    <row r="165" s="2" customFormat="1" ht="16.5" customHeight="1">
      <c r="A165" s="40"/>
      <c r="B165" s="41"/>
      <c r="C165" s="230" t="s">
        <v>444</v>
      </c>
      <c r="D165" s="230" t="s">
        <v>287</v>
      </c>
      <c r="E165" s="231" t="s">
        <v>3590</v>
      </c>
      <c r="F165" s="232" t="s">
        <v>3591</v>
      </c>
      <c r="G165" s="233" t="s">
        <v>394</v>
      </c>
      <c r="H165" s="234">
        <v>0.012</v>
      </c>
      <c r="I165" s="235"/>
      <c r="J165" s="236">
        <f>ROUND(I165*H165,2)</f>
        <v>0</v>
      </c>
      <c r="K165" s="232" t="s">
        <v>291</v>
      </c>
      <c r="L165" s="46"/>
      <c r="M165" s="237" t="s">
        <v>19</v>
      </c>
      <c r="N165" s="238" t="s">
        <v>43</v>
      </c>
      <c r="O165" s="86"/>
      <c r="P165" s="239">
        <f>O165*H165</f>
        <v>0</v>
      </c>
      <c r="Q165" s="239">
        <v>0</v>
      </c>
      <c r="R165" s="239">
        <f>Q165*H165</f>
        <v>0</v>
      </c>
      <c r="S165" s="239">
        <v>0</v>
      </c>
      <c r="T165" s="240">
        <f>S165*H165</f>
        <v>0</v>
      </c>
      <c r="U165" s="40"/>
      <c r="V165" s="40"/>
      <c r="W165" s="40"/>
      <c r="X165" s="40"/>
      <c r="Y165" s="40"/>
      <c r="Z165" s="40"/>
      <c r="AA165" s="40"/>
      <c r="AB165" s="40"/>
      <c r="AC165" s="40"/>
      <c r="AD165" s="40"/>
      <c r="AE165" s="40"/>
      <c r="AR165" s="241" t="s">
        <v>157</v>
      </c>
      <c r="AT165" s="241" t="s">
        <v>287</v>
      </c>
      <c r="AU165" s="241" t="s">
        <v>81</v>
      </c>
      <c r="AY165" s="19" t="s">
        <v>285</v>
      </c>
      <c r="BE165" s="242">
        <f>IF(N165="základní",J165,0)</f>
        <v>0</v>
      </c>
      <c r="BF165" s="242">
        <f>IF(N165="snížená",J165,0)</f>
        <v>0</v>
      </c>
      <c r="BG165" s="242">
        <f>IF(N165="zákl. přenesená",J165,0)</f>
        <v>0</v>
      </c>
      <c r="BH165" s="242">
        <f>IF(N165="sníž. přenesená",J165,0)</f>
        <v>0</v>
      </c>
      <c r="BI165" s="242">
        <f>IF(N165="nulová",J165,0)</f>
        <v>0</v>
      </c>
      <c r="BJ165" s="19" t="s">
        <v>79</v>
      </c>
      <c r="BK165" s="242">
        <f>ROUND(I165*H165,2)</f>
        <v>0</v>
      </c>
      <c r="BL165" s="19" t="s">
        <v>157</v>
      </c>
      <c r="BM165" s="241" t="s">
        <v>5367</v>
      </c>
    </row>
    <row r="166" s="2" customFormat="1">
      <c r="A166" s="40"/>
      <c r="B166" s="41"/>
      <c r="C166" s="42"/>
      <c r="D166" s="243" t="s">
        <v>293</v>
      </c>
      <c r="E166" s="42"/>
      <c r="F166" s="244" t="s">
        <v>3593</v>
      </c>
      <c r="G166" s="42"/>
      <c r="H166" s="42"/>
      <c r="I166" s="150"/>
      <c r="J166" s="42"/>
      <c r="K166" s="42"/>
      <c r="L166" s="46"/>
      <c r="M166" s="245"/>
      <c r="N166" s="246"/>
      <c r="O166" s="86"/>
      <c r="P166" s="86"/>
      <c r="Q166" s="86"/>
      <c r="R166" s="86"/>
      <c r="S166" s="86"/>
      <c r="T166" s="87"/>
      <c r="U166" s="40"/>
      <c r="V166" s="40"/>
      <c r="W166" s="40"/>
      <c r="X166" s="40"/>
      <c r="Y166" s="40"/>
      <c r="Z166" s="40"/>
      <c r="AA166" s="40"/>
      <c r="AB166" s="40"/>
      <c r="AC166" s="40"/>
      <c r="AD166" s="40"/>
      <c r="AE166" s="40"/>
      <c r="AT166" s="19" t="s">
        <v>293</v>
      </c>
      <c r="AU166" s="19" t="s">
        <v>81</v>
      </c>
    </row>
    <row r="167" s="2" customFormat="1" ht="16.5" customHeight="1">
      <c r="A167" s="40"/>
      <c r="B167" s="41"/>
      <c r="C167" s="230" t="s">
        <v>163</v>
      </c>
      <c r="D167" s="230" t="s">
        <v>287</v>
      </c>
      <c r="E167" s="231" t="s">
        <v>3594</v>
      </c>
      <c r="F167" s="232" t="s">
        <v>3595</v>
      </c>
      <c r="G167" s="233" t="s">
        <v>3577</v>
      </c>
      <c r="H167" s="308"/>
      <c r="I167" s="235"/>
      <c r="J167" s="236">
        <f>ROUND(I167*H167,2)</f>
        <v>0</v>
      </c>
      <c r="K167" s="232" t="s">
        <v>291</v>
      </c>
      <c r="L167" s="46"/>
      <c r="M167" s="237" t="s">
        <v>19</v>
      </c>
      <c r="N167" s="238" t="s">
        <v>43</v>
      </c>
      <c r="O167" s="86"/>
      <c r="P167" s="239">
        <f>O167*H167</f>
        <v>0</v>
      </c>
      <c r="Q167" s="239">
        <v>0</v>
      </c>
      <c r="R167" s="239">
        <f>Q167*H167</f>
        <v>0</v>
      </c>
      <c r="S167" s="239">
        <v>0</v>
      </c>
      <c r="T167" s="240">
        <f>S167*H167</f>
        <v>0</v>
      </c>
      <c r="U167" s="40"/>
      <c r="V167" s="40"/>
      <c r="W167" s="40"/>
      <c r="X167" s="40"/>
      <c r="Y167" s="40"/>
      <c r="Z167" s="40"/>
      <c r="AA167" s="40"/>
      <c r="AB167" s="40"/>
      <c r="AC167" s="40"/>
      <c r="AD167" s="40"/>
      <c r="AE167" s="40"/>
      <c r="AR167" s="241" t="s">
        <v>157</v>
      </c>
      <c r="AT167" s="241" t="s">
        <v>287</v>
      </c>
      <c r="AU167" s="241" t="s">
        <v>81</v>
      </c>
      <c r="AY167" s="19" t="s">
        <v>285</v>
      </c>
      <c r="BE167" s="242">
        <f>IF(N167="základní",J167,0)</f>
        <v>0</v>
      </c>
      <c r="BF167" s="242">
        <f>IF(N167="snížená",J167,0)</f>
        <v>0</v>
      </c>
      <c r="BG167" s="242">
        <f>IF(N167="zákl. přenesená",J167,0)</f>
        <v>0</v>
      </c>
      <c r="BH167" s="242">
        <f>IF(N167="sníž. přenesená",J167,0)</f>
        <v>0</v>
      </c>
      <c r="BI167" s="242">
        <f>IF(N167="nulová",J167,0)</f>
        <v>0</v>
      </c>
      <c r="BJ167" s="19" t="s">
        <v>79</v>
      </c>
      <c r="BK167" s="242">
        <f>ROUND(I167*H167,2)</f>
        <v>0</v>
      </c>
      <c r="BL167" s="19" t="s">
        <v>157</v>
      </c>
      <c r="BM167" s="241" t="s">
        <v>5368</v>
      </c>
    </row>
    <row r="168" s="2" customFormat="1">
      <c r="A168" s="40"/>
      <c r="B168" s="41"/>
      <c r="C168" s="42"/>
      <c r="D168" s="243" t="s">
        <v>293</v>
      </c>
      <c r="E168" s="42"/>
      <c r="F168" s="244" t="s">
        <v>3597</v>
      </c>
      <c r="G168" s="42"/>
      <c r="H168" s="42"/>
      <c r="I168" s="150"/>
      <c r="J168" s="42"/>
      <c r="K168" s="42"/>
      <c r="L168" s="46"/>
      <c r="M168" s="245"/>
      <c r="N168" s="246"/>
      <c r="O168" s="86"/>
      <c r="P168" s="86"/>
      <c r="Q168" s="86"/>
      <c r="R168" s="86"/>
      <c r="S168" s="86"/>
      <c r="T168" s="87"/>
      <c r="U168" s="40"/>
      <c r="V168" s="40"/>
      <c r="W168" s="40"/>
      <c r="X168" s="40"/>
      <c r="Y168" s="40"/>
      <c r="Z168" s="40"/>
      <c r="AA168" s="40"/>
      <c r="AB168" s="40"/>
      <c r="AC168" s="40"/>
      <c r="AD168" s="40"/>
      <c r="AE168" s="40"/>
      <c r="AT168" s="19" t="s">
        <v>293</v>
      </c>
      <c r="AU168" s="19" t="s">
        <v>81</v>
      </c>
    </row>
    <row r="169" s="2" customFormat="1">
      <c r="A169" s="40"/>
      <c r="B169" s="41"/>
      <c r="C169" s="42"/>
      <c r="D169" s="243" t="s">
        <v>295</v>
      </c>
      <c r="E169" s="42"/>
      <c r="F169" s="247" t="s">
        <v>3598</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295</v>
      </c>
      <c r="AU169" s="19" t="s">
        <v>81</v>
      </c>
    </row>
    <row r="170" s="2" customFormat="1" ht="16.5" customHeight="1">
      <c r="A170" s="40"/>
      <c r="B170" s="41"/>
      <c r="C170" s="230" t="s">
        <v>455</v>
      </c>
      <c r="D170" s="230" t="s">
        <v>287</v>
      </c>
      <c r="E170" s="231" t="s">
        <v>3599</v>
      </c>
      <c r="F170" s="232" t="s">
        <v>3600</v>
      </c>
      <c r="G170" s="233" t="s">
        <v>3577</v>
      </c>
      <c r="H170" s="308"/>
      <c r="I170" s="235"/>
      <c r="J170" s="236">
        <f>ROUND(I170*H170,2)</f>
        <v>0</v>
      </c>
      <c r="K170" s="232" t="s">
        <v>291</v>
      </c>
      <c r="L170" s="46"/>
      <c r="M170" s="237" t="s">
        <v>19</v>
      </c>
      <c r="N170" s="238" t="s">
        <v>43</v>
      </c>
      <c r="O170" s="86"/>
      <c r="P170" s="239">
        <f>O170*H170</f>
        <v>0</v>
      </c>
      <c r="Q170" s="239">
        <v>0</v>
      </c>
      <c r="R170" s="239">
        <f>Q170*H170</f>
        <v>0</v>
      </c>
      <c r="S170" s="239">
        <v>0</v>
      </c>
      <c r="T170" s="240">
        <f>S170*H170</f>
        <v>0</v>
      </c>
      <c r="U170" s="40"/>
      <c r="V170" s="40"/>
      <c r="W170" s="40"/>
      <c r="X170" s="40"/>
      <c r="Y170" s="40"/>
      <c r="Z170" s="40"/>
      <c r="AA170" s="40"/>
      <c r="AB170" s="40"/>
      <c r="AC170" s="40"/>
      <c r="AD170" s="40"/>
      <c r="AE170" s="40"/>
      <c r="AR170" s="241" t="s">
        <v>157</v>
      </c>
      <c r="AT170" s="241" t="s">
        <v>287</v>
      </c>
      <c r="AU170" s="241" t="s">
        <v>81</v>
      </c>
      <c r="AY170" s="19" t="s">
        <v>285</v>
      </c>
      <c r="BE170" s="242">
        <f>IF(N170="základní",J170,0)</f>
        <v>0</v>
      </c>
      <c r="BF170" s="242">
        <f>IF(N170="snížená",J170,0)</f>
        <v>0</v>
      </c>
      <c r="BG170" s="242">
        <f>IF(N170="zákl. přenesená",J170,0)</f>
        <v>0</v>
      </c>
      <c r="BH170" s="242">
        <f>IF(N170="sníž. přenesená",J170,0)</f>
        <v>0</v>
      </c>
      <c r="BI170" s="242">
        <f>IF(N170="nulová",J170,0)</f>
        <v>0</v>
      </c>
      <c r="BJ170" s="19" t="s">
        <v>79</v>
      </c>
      <c r="BK170" s="242">
        <f>ROUND(I170*H170,2)</f>
        <v>0</v>
      </c>
      <c r="BL170" s="19" t="s">
        <v>157</v>
      </c>
      <c r="BM170" s="241" t="s">
        <v>5369</v>
      </c>
    </row>
    <row r="171" s="2" customFormat="1">
      <c r="A171" s="40"/>
      <c r="B171" s="41"/>
      <c r="C171" s="42"/>
      <c r="D171" s="243" t="s">
        <v>293</v>
      </c>
      <c r="E171" s="42"/>
      <c r="F171" s="244" t="s">
        <v>3602</v>
      </c>
      <c r="G171" s="42"/>
      <c r="H171" s="42"/>
      <c r="I171" s="150"/>
      <c r="J171" s="42"/>
      <c r="K171" s="42"/>
      <c r="L171" s="46"/>
      <c r="M171" s="245"/>
      <c r="N171" s="246"/>
      <c r="O171" s="86"/>
      <c r="P171" s="86"/>
      <c r="Q171" s="86"/>
      <c r="R171" s="86"/>
      <c r="S171" s="86"/>
      <c r="T171" s="87"/>
      <c r="U171" s="40"/>
      <c r="V171" s="40"/>
      <c r="W171" s="40"/>
      <c r="X171" s="40"/>
      <c r="Y171" s="40"/>
      <c r="Z171" s="40"/>
      <c r="AA171" s="40"/>
      <c r="AB171" s="40"/>
      <c r="AC171" s="40"/>
      <c r="AD171" s="40"/>
      <c r="AE171" s="40"/>
      <c r="AT171" s="19" t="s">
        <v>293</v>
      </c>
      <c r="AU171" s="19" t="s">
        <v>81</v>
      </c>
    </row>
    <row r="172" s="2" customFormat="1">
      <c r="A172" s="40"/>
      <c r="B172" s="41"/>
      <c r="C172" s="42"/>
      <c r="D172" s="243" t="s">
        <v>295</v>
      </c>
      <c r="E172" s="42"/>
      <c r="F172" s="247" t="s">
        <v>3598</v>
      </c>
      <c r="G172" s="42"/>
      <c r="H172" s="42"/>
      <c r="I172" s="150"/>
      <c r="J172" s="42"/>
      <c r="K172" s="42"/>
      <c r="L172" s="46"/>
      <c r="M172" s="245"/>
      <c r="N172" s="246"/>
      <c r="O172" s="86"/>
      <c r="P172" s="86"/>
      <c r="Q172" s="86"/>
      <c r="R172" s="86"/>
      <c r="S172" s="86"/>
      <c r="T172" s="87"/>
      <c r="U172" s="40"/>
      <c r="V172" s="40"/>
      <c r="W172" s="40"/>
      <c r="X172" s="40"/>
      <c r="Y172" s="40"/>
      <c r="Z172" s="40"/>
      <c r="AA172" s="40"/>
      <c r="AB172" s="40"/>
      <c r="AC172" s="40"/>
      <c r="AD172" s="40"/>
      <c r="AE172" s="40"/>
      <c r="AT172" s="19" t="s">
        <v>295</v>
      </c>
      <c r="AU172" s="19" t="s">
        <v>81</v>
      </c>
    </row>
    <row r="173" s="12" customFormat="1" ht="22.8" customHeight="1">
      <c r="A173" s="12"/>
      <c r="B173" s="214"/>
      <c r="C173" s="215"/>
      <c r="D173" s="216" t="s">
        <v>71</v>
      </c>
      <c r="E173" s="228" t="s">
        <v>3603</v>
      </c>
      <c r="F173" s="228" t="s">
        <v>3604</v>
      </c>
      <c r="G173" s="215"/>
      <c r="H173" s="215"/>
      <c r="I173" s="218"/>
      <c r="J173" s="229">
        <f>BK173</f>
        <v>0</v>
      </c>
      <c r="K173" s="215"/>
      <c r="L173" s="220"/>
      <c r="M173" s="221"/>
      <c r="N173" s="222"/>
      <c r="O173" s="222"/>
      <c r="P173" s="223">
        <f>SUM(P174:P237)</f>
        <v>0</v>
      </c>
      <c r="Q173" s="222"/>
      <c r="R173" s="223">
        <f>SUM(R174:R237)</f>
        <v>0.027555999999999997</v>
      </c>
      <c r="S173" s="222"/>
      <c r="T173" s="224">
        <f>SUM(T174:T237)</f>
        <v>0.53295999999999999</v>
      </c>
      <c r="U173" s="12"/>
      <c r="V173" s="12"/>
      <c r="W173" s="12"/>
      <c r="X173" s="12"/>
      <c r="Y173" s="12"/>
      <c r="Z173" s="12"/>
      <c r="AA173" s="12"/>
      <c r="AB173" s="12"/>
      <c r="AC173" s="12"/>
      <c r="AD173" s="12"/>
      <c r="AE173" s="12"/>
      <c r="AR173" s="225" t="s">
        <v>81</v>
      </c>
      <c r="AT173" s="226" t="s">
        <v>71</v>
      </c>
      <c r="AU173" s="226" t="s">
        <v>79</v>
      </c>
      <c r="AY173" s="225" t="s">
        <v>285</v>
      </c>
      <c r="BK173" s="227">
        <f>SUM(BK174:BK237)</f>
        <v>0</v>
      </c>
    </row>
    <row r="174" s="2" customFormat="1" ht="16.5" customHeight="1">
      <c r="A174" s="40"/>
      <c r="B174" s="41"/>
      <c r="C174" s="230" t="s">
        <v>7</v>
      </c>
      <c r="D174" s="230" t="s">
        <v>287</v>
      </c>
      <c r="E174" s="231" t="s">
        <v>4060</v>
      </c>
      <c r="F174" s="232" t="s">
        <v>4061</v>
      </c>
      <c r="G174" s="233" t="s">
        <v>515</v>
      </c>
      <c r="H174" s="234">
        <v>1</v>
      </c>
      <c r="I174" s="235"/>
      <c r="J174" s="236">
        <f>ROUND(I174*H174,2)</f>
        <v>0</v>
      </c>
      <c r="K174" s="232" t="s">
        <v>19</v>
      </c>
      <c r="L174" s="46"/>
      <c r="M174" s="237" t="s">
        <v>19</v>
      </c>
      <c r="N174" s="238" t="s">
        <v>43</v>
      </c>
      <c r="O174" s="86"/>
      <c r="P174" s="239">
        <f>O174*H174</f>
        <v>0</v>
      </c>
      <c r="Q174" s="239">
        <v>0</v>
      </c>
      <c r="R174" s="239">
        <f>Q174*H174</f>
        <v>0</v>
      </c>
      <c r="S174" s="239">
        <v>0.51195999999999997</v>
      </c>
      <c r="T174" s="240">
        <f>S174*H174</f>
        <v>0.51195999999999997</v>
      </c>
      <c r="U174" s="40"/>
      <c r="V174" s="40"/>
      <c r="W174" s="40"/>
      <c r="X174" s="40"/>
      <c r="Y174" s="40"/>
      <c r="Z174" s="40"/>
      <c r="AA174" s="40"/>
      <c r="AB174" s="40"/>
      <c r="AC174" s="40"/>
      <c r="AD174" s="40"/>
      <c r="AE174" s="40"/>
      <c r="AR174" s="241" t="s">
        <v>157</v>
      </c>
      <c r="AT174" s="241" t="s">
        <v>287</v>
      </c>
      <c r="AU174" s="241" t="s">
        <v>81</v>
      </c>
      <c r="AY174" s="19" t="s">
        <v>285</v>
      </c>
      <c r="BE174" s="242">
        <f>IF(N174="základní",J174,0)</f>
        <v>0</v>
      </c>
      <c r="BF174" s="242">
        <f>IF(N174="snížená",J174,0)</f>
        <v>0</v>
      </c>
      <c r="BG174" s="242">
        <f>IF(N174="zákl. přenesená",J174,0)</f>
        <v>0</v>
      </c>
      <c r="BH174" s="242">
        <f>IF(N174="sníž. přenesená",J174,0)</f>
        <v>0</v>
      </c>
      <c r="BI174" s="242">
        <f>IF(N174="nulová",J174,0)</f>
        <v>0</v>
      </c>
      <c r="BJ174" s="19" t="s">
        <v>79</v>
      </c>
      <c r="BK174" s="242">
        <f>ROUND(I174*H174,2)</f>
        <v>0</v>
      </c>
      <c r="BL174" s="19" t="s">
        <v>157</v>
      </c>
      <c r="BM174" s="241" t="s">
        <v>5370</v>
      </c>
    </row>
    <row r="175" s="2" customFormat="1">
      <c r="A175" s="40"/>
      <c r="B175" s="41"/>
      <c r="C175" s="42"/>
      <c r="D175" s="243" t="s">
        <v>293</v>
      </c>
      <c r="E175" s="42"/>
      <c r="F175" s="244" t="s">
        <v>4061</v>
      </c>
      <c r="G175" s="42"/>
      <c r="H175" s="42"/>
      <c r="I175" s="150"/>
      <c r="J175" s="42"/>
      <c r="K175" s="42"/>
      <c r="L175" s="46"/>
      <c r="M175" s="245"/>
      <c r="N175" s="246"/>
      <c r="O175" s="86"/>
      <c r="P175" s="86"/>
      <c r="Q175" s="86"/>
      <c r="R175" s="86"/>
      <c r="S175" s="86"/>
      <c r="T175" s="87"/>
      <c r="U175" s="40"/>
      <c r="V175" s="40"/>
      <c r="W175" s="40"/>
      <c r="X175" s="40"/>
      <c r="Y175" s="40"/>
      <c r="Z175" s="40"/>
      <c r="AA175" s="40"/>
      <c r="AB175" s="40"/>
      <c r="AC175" s="40"/>
      <c r="AD175" s="40"/>
      <c r="AE175" s="40"/>
      <c r="AT175" s="19" t="s">
        <v>293</v>
      </c>
      <c r="AU175" s="19" t="s">
        <v>81</v>
      </c>
    </row>
    <row r="176" s="13" customFormat="1">
      <c r="A176" s="13"/>
      <c r="B176" s="248"/>
      <c r="C176" s="249"/>
      <c r="D176" s="243" t="s">
        <v>297</v>
      </c>
      <c r="E176" s="250" t="s">
        <v>19</v>
      </c>
      <c r="F176" s="251" t="s">
        <v>79</v>
      </c>
      <c r="G176" s="249"/>
      <c r="H176" s="252">
        <v>1</v>
      </c>
      <c r="I176" s="253"/>
      <c r="J176" s="249"/>
      <c r="K176" s="249"/>
      <c r="L176" s="254"/>
      <c r="M176" s="255"/>
      <c r="N176" s="256"/>
      <c r="O176" s="256"/>
      <c r="P176" s="256"/>
      <c r="Q176" s="256"/>
      <c r="R176" s="256"/>
      <c r="S176" s="256"/>
      <c r="T176" s="257"/>
      <c r="U176" s="13"/>
      <c r="V176" s="13"/>
      <c r="W176" s="13"/>
      <c r="X176" s="13"/>
      <c r="Y176" s="13"/>
      <c r="Z176" s="13"/>
      <c r="AA176" s="13"/>
      <c r="AB176" s="13"/>
      <c r="AC176" s="13"/>
      <c r="AD176" s="13"/>
      <c r="AE176" s="13"/>
      <c r="AT176" s="258" t="s">
        <v>297</v>
      </c>
      <c r="AU176" s="258" t="s">
        <v>81</v>
      </c>
      <c r="AV176" s="13" t="s">
        <v>81</v>
      </c>
      <c r="AW176" s="13" t="s">
        <v>33</v>
      </c>
      <c r="AX176" s="13" t="s">
        <v>79</v>
      </c>
      <c r="AY176" s="258" t="s">
        <v>285</v>
      </c>
    </row>
    <row r="177" s="2" customFormat="1" ht="16.5" customHeight="1">
      <c r="A177" s="40"/>
      <c r="B177" s="41"/>
      <c r="C177" s="230" t="s">
        <v>471</v>
      </c>
      <c r="D177" s="230" t="s">
        <v>287</v>
      </c>
      <c r="E177" s="231" t="s">
        <v>4063</v>
      </c>
      <c r="F177" s="232" t="s">
        <v>4064</v>
      </c>
      <c r="G177" s="233" t="s">
        <v>515</v>
      </c>
      <c r="H177" s="234">
        <v>1</v>
      </c>
      <c r="I177" s="235"/>
      <c r="J177" s="236">
        <f>ROUND(I177*H177,2)</f>
        <v>0</v>
      </c>
      <c r="K177" s="232" t="s">
        <v>291</v>
      </c>
      <c r="L177" s="46"/>
      <c r="M177" s="237" t="s">
        <v>19</v>
      </c>
      <c r="N177" s="238" t="s">
        <v>43</v>
      </c>
      <c r="O177" s="86"/>
      <c r="P177" s="239">
        <f>O177*H177</f>
        <v>0</v>
      </c>
      <c r="Q177" s="239">
        <v>0.0049399999999999999</v>
      </c>
      <c r="R177" s="239">
        <f>Q177*H177</f>
        <v>0.0049399999999999999</v>
      </c>
      <c r="S177" s="239">
        <v>0</v>
      </c>
      <c r="T177" s="240">
        <f>S177*H177</f>
        <v>0</v>
      </c>
      <c r="U177" s="40"/>
      <c r="V177" s="40"/>
      <c r="W177" s="40"/>
      <c r="X177" s="40"/>
      <c r="Y177" s="40"/>
      <c r="Z177" s="40"/>
      <c r="AA177" s="40"/>
      <c r="AB177" s="40"/>
      <c r="AC177" s="40"/>
      <c r="AD177" s="40"/>
      <c r="AE177" s="40"/>
      <c r="AR177" s="241" t="s">
        <v>157</v>
      </c>
      <c r="AT177" s="241" t="s">
        <v>287</v>
      </c>
      <c r="AU177" s="241" t="s">
        <v>81</v>
      </c>
      <c r="AY177" s="19" t="s">
        <v>285</v>
      </c>
      <c r="BE177" s="242">
        <f>IF(N177="základní",J177,0)</f>
        <v>0</v>
      </c>
      <c r="BF177" s="242">
        <f>IF(N177="snížená",J177,0)</f>
        <v>0</v>
      </c>
      <c r="BG177" s="242">
        <f>IF(N177="zákl. přenesená",J177,0)</f>
        <v>0</v>
      </c>
      <c r="BH177" s="242">
        <f>IF(N177="sníž. přenesená",J177,0)</f>
        <v>0</v>
      </c>
      <c r="BI177" s="242">
        <f>IF(N177="nulová",J177,0)</f>
        <v>0</v>
      </c>
      <c r="BJ177" s="19" t="s">
        <v>79</v>
      </c>
      <c r="BK177" s="242">
        <f>ROUND(I177*H177,2)</f>
        <v>0</v>
      </c>
      <c r="BL177" s="19" t="s">
        <v>157</v>
      </c>
      <c r="BM177" s="241" t="s">
        <v>5371</v>
      </c>
    </row>
    <row r="178" s="2" customFormat="1">
      <c r="A178" s="40"/>
      <c r="B178" s="41"/>
      <c r="C178" s="42"/>
      <c r="D178" s="243" t="s">
        <v>293</v>
      </c>
      <c r="E178" s="42"/>
      <c r="F178" s="244" t="s">
        <v>4066</v>
      </c>
      <c r="G178" s="42"/>
      <c r="H178" s="42"/>
      <c r="I178" s="150"/>
      <c r="J178" s="42"/>
      <c r="K178" s="42"/>
      <c r="L178" s="46"/>
      <c r="M178" s="245"/>
      <c r="N178" s="246"/>
      <c r="O178" s="86"/>
      <c r="P178" s="86"/>
      <c r="Q178" s="86"/>
      <c r="R178" s="86"/>
      <c r="S178" s="86"/>
      <c r="T178" s="87"/>
      <c r="U178" s="40"/>
      <c r="V178" s="40"/>
      <c r="W178" s="40"/>
      <c r="X178" s="40"/>
      <c r="Y178" s="40"/>
      <c r="Z178" s="40"/>
      <c r="AA178" s="40"/>
      <c r="AB178" s="40"/>
      <c r="AC178" s="40"/>
      <c r="AD178" s="40"/>
      <c r="AE178" s="40"/>
      <c r="AT178" s="19" t="s">
        <v>293</v>
      </c>
      <c r="AU178" s="19" t="s">
        <v>81</v>
      </c>
    </row>
    <row r="179" s="13" customFormat="1">
      <c r="A179" s="13"/>
      <c r="B179" s="248"/>
      <c r="C179" s="249"/>
      <c r="D179" s="243" t="s">
        <v>297</v>
      </c>
      <c r="E179" s="250" t="s">
        <v>19</v>
      </c>
      <c r="F179" s="251" t="s">
        <v>79</v>
      </c>
      <c r="G179" s="249"/>
      <c r="H179" s="252">
        <v>1</v>
      </c>
      <c r="I179" s="253"/>
      <c r="J179" s="249"/>
      <c r="K179" s="249"/>
      <c r="L179" s="254"/>
      <c r="M179" s="255"/>
      <c r="N179" s="256"/>
      <c r="O179" s="256"/>
      <c r="P179" s="256"/>
      <c r="Q179" s="256"/>
      <c r="R179" s="256"/>
      <c r="S179" s="256"/>
      <c r="T179" s="257"/>
      <c r="U179" s="13"/>
      <c r="V179" s="13"/>
      <c r="W179" s="13"/>
      <c r="X179" s="13"/>
      <c r="Y179" s="13"/>
      <c r="Z179" s="13"/>
      <c r="AA179" s="13"/>
      <c r="AB179" s="13"/>
      <c r="AC179" s="13"/>
      <c r="AD179" s="13"/>
      <c r="AE179" s="13"/>
      <c r="AT179" s="258" t="s">
        <v>297</v>
      </c>
      <c r="AU179" s="258" t="s">
        <v>81</v>
      </c>
      <c r="AV179" s="13" t="s">
        <v>81</v>
      </c>
      <c r="AW179" s="13" t="s">
        <v>33</v>
      </c>
      <c r="AX179" s="13" t="s">
        <v>79</v>
      </c>
      <c r="AY179" s="258" t="s">
        <v>285</v>
      </c>
    </row>
    <row r="180" s="2" customFormat="1" ht="16.5" customHeight="1">
      <c r="A180" s="40"/>
      <c r="B180" s="41"/>
      <c r="C180" s="230" t="s">
        <v>479</v>
      </c>
      <c r="D180" s="230" t="s">
        <v>287</v>
      </c>
      <c r="E180" s="231" t="s">
        <v>4067</v>
      </c>
      <c r="F180" s="232" t="s">
        <v>4068</v>
      </c>
      <c r="G180" s="233" t="s">
        <v>515</v>
      </c>
      <c r="H180" s="234">
        <v>1</v>
      </c>
      <c r="I180" s="235"/>
      <c r="J180" s="236">
        <f>ROUND(I180*H180,2)</f>
        <v>0</v>
      </c>
      <c r="K180" s="232" t="s">
        <v>291</v>
      </c>
      <c r="L180" s="46"/>
      <c r="M180" s="237" t="s">
        <v>19</v>
      </c>
      <c r="N180" s="238" t="s">
        <v>43</v>
      </c>
      <c r="O180" s="86"/>
      <c r="P180" s="239">
        <f>O180*H180</f>
        <v>0</v>
      </c>
      <c r="Q180" s="239">
        <v>0</v>
      </c>
      <c r="R180" s="239">
        <f>Q180*H180</f>
        <v>0</v>
      </c>
      <c r="S180" s="239">
        <v>0</v>
      </c>
      <c r="T180" s="240">
        <f>S180*H180</f>
        <v>0</v>
      </c>
      <c r="U180" s="40"/>
      <c r="V180" s="40"/>
      <c r="W180" s="40"/>
      <c r="X180" s="40"/>
      <c r="Y180" s="40"/>
      <c r="Z180" s="40"/>
      <c r="AA180" s="40"/>
      <c r="AB180" s="40"/>
      <c r="AC180" s="40"/>
      <c r="AD180" s="40"/>
      <c r="AE180" s="40"/>
      <c r="AR180" s="241" t="s">
        <v>157</v>
      </c>
      <c r="AT180" s="241" t="s">
        <v>287</v>
      </c>
      <c r="AU180" s="241" t="s">
        <v>81</v>
      </c>
      <c r="AY180" s="19" t="s">
        <v>285</v>
      </c>
      <c r="BE180" s="242">
        <f>IF(N180="základní",J180,0)</f>
        <v>0</v>
      </c>
      <c r="BF180" s="242">
        <f>IF(N180="snížená",J180,0)</f>
        <v>0</v>
      </c>
      <c r="BG180" s="242">
        <f>IF(N180="zákl. přenesená",J180,0)</f>
        <v>0</v>
      </c>
      <c r="BH180" s="242">
        <f>IF(N180="sníž. přenesená",J180,0)</f>
        <v>0</v>
      </c>
      <c r="BI180" s="242">
        <f>IF(N180="nulová",J180,0)</f>
        <v>0</v>
      </c>
      <c r="BJ180" s="19" t="s">
        <v>79</v>
      </c>
      <c r="BK180" s="242">
        <f>ROUND(I180*H180,2)</f>
        <v>0</v>
      </c>
      <c r="BL180" s="19" t="s">
        <v>157</v>
      </c>
      <c r="BM180" s="241" t="s">
        <v>5372</v>
      </c>
    </row>
    <row r="181" s="2" customFormat="1">
      <c r="A181" s="40"/>
      <c r="B181" s="41"/>
      <c r="C181" s="42"/>
      <c r="D181" s="243" t="s">
        <v>293</v>
      </c>
      <c r="E181" s="42"/>
      <c r="F181" s="244" t="s">
        <v>4070</v>
      </c>
      <c r="G181" s="42"/>
      <c r="H181" s="42"/>
      <c r="I181" s="150"/>
      <c r="J181" s="42"/>
      <c r="K181" s="42"/>
      <c r="L181" s="46"/>
      <c r="M181" s="245"/>
      <c r="N181" s="246"/>
      <c r="O181" s="86"/>
      <c r="P181" s="86"/>
      <c r="Q181" s="86"/>
      <c r="R181" s="86"/>
      <c r="S181" s="86"/>
      <c r="T181" s="87"/>
      <c r="U181" s="40"/>
      <c r="V181" s="40"/>
      <c r="W181" s="40"/>
      <c r="X181" s="40"/>
      <c r="Y181" s="40"/>
      <c r="Z181" s="40"/>
      <c r="AA181" s="40"/>
      <c r="AB181" s="40"/>
      <c r="AC181" s="40"/>
      <c r="AD181" s="40"/>
      <c r="AE181" s="40"/>
      <c r="AT181" s="19" t="s">
        <v>293</v>
      </c>
      <c r="AU181" s="19" t="s">
        <v>81</v>
      </c>
    </row>
    <row r="182" s="13" customFormat="1">
      <c r="A182" s="13"/>
      <c r="B182" s="248"/>
      <c r="C182" s="249"/>
      <c r="D182" s="243" t="s">
        <v>297</v>
      </c>
      <c r="E182" s="250" t="s">
        <v>19</v>
      </c>
      <c r="F182" s="251" t="s">
        <v>79</v>
      </c>
      <c r="G182" s="249"/>
      <c r="H182" s="252">
        <v>1</v>
      </c>
      <c r="I182" s="253"/>
      <c r="J182" s="249"/>
      <c r="K182" s="249"/>
      <c r="L182" s="254"/>
      <c r="M182" s="255"/>
      <c r="N182" s="256"/>
      <c r="O182" s="256"/>
      <c r="P182" s="256"/>
      <c r="Q182" s="256"/>
      <c r="R182" s="256"/>
      <c r="S182" s="256"/>
      <c r="T182" s="257"/>
      <c r="U182" s="13"/>
      <c r="V182" s="13"/>
      <c r="W182" s="13"/>
      <c r="X182" s="13"/>
      <c r="Y182" s="13"/>
      <c r="Z182" s="13"/>
      <c r="AA182" s="13"/>
      <c r="AB182" s="13"/>
      <c r="AC182" s="13"/>
      <c r="AD182" s="13"/>
      <c r="AE182" s="13"/>
      <c r="AT182" s="258" t="s">
        <v>297</v>
      </c>
      <c r="AU182" s="258" t="s">
        <v>81</v>
      </c>
      <c r="AV182" s="13" t="s">
        <v>81</v>
      </c>
      <c r="AW182" s="13" t="s">
        <v>33</v>
      </c>
      <c r="AX182" s="13" t="s">
        <v>79</v>
      </c>
      <c r="AY182" s="258" t="s">
        <v>285</v>
      </c>
    </row>
    <row r="183" s="2" customFormat="1" ht="16.5" customHeight="1">
      <c r="A183" s="40"/>
      <c r="B183" s="41"/>
      <c r="C183" s="230" t="s">
        <v>490</v>
      </c>
      <c r="D183" s="230" t="s">
        <v>287</v>
      </c>
      <c r="E183" s="231" t="s">
        <v>3610</v>
      </c>
      <c r="F183" s="232" t="s">
        <v>3611</v>
      </c>
      <c r="G183" s="233" t="s">
        <v>515</v>
      </c>
      <c r="H183" s="234">
        <v>1</v>
      </c>
      <c r="I183" s="235"/>
      <c r="J183" s="236">
        <f>ROUND(I183*H183,2)</f>
        <v>0</v>
      </c>
      <c r="K183" s="232" t="s">
        <v>291</v>
      </c>
      <c r="L183" s="46"/>
      <c r="M183" s="237" t="s">
        <v>19</v>
      </c>
      <c r="N183" s="238" t="s">
        <v>43</v>
      </c>
      <c r="O183" s="86"/>
      <c r="P183" s="239">
        <f>O183*H183</f>
        <v>0</v>
      </c>
      <c r="Q183" s="239">
        <v>7.2999999999999999E-05</v>
      </c>
      <c r="R183" s="239">
        <f>Q183*H183</f>
        <v>7.2999999999999999E-05</v>
      </c>
      <c r="S183" s="239">
        <v>0.021000000000000001</v>
      </c>
      <c r="T183" s="240">
        <f>S183*H183</f>
        <v>0.021000000000000001</v>
      </c>
      <c r="U183" s="40"/>
      <c r="V183" s="40"/>
      <c r="W183" s="40"/>
      <c r="X183" s="40"/>
      <c r="Y183" s="40"/>
      <c r="Z183" s="40"/>
      <c r="AA183" s="40"/>
      <c r="AB183" s="40"/>
      <c r="AC183" s="40"/>
      <c r="AD183" s="40"/>
      <c r="AE183" s="40"/>
      <c r="AR183" s="241" t="s">
        <v>157</v>
      </c>
      <c r="AT183" s="241" t="s">
        <v>287</v>
      </c>
      <c r="AU183" s="241" t="s">
        <v>81</v>
      </c>
      <c r="AY183" s="19" t="s">
        <v>285</v>
      </c>
      <c r="BE183" s="242">
        <f>IF(N183="základní",J183,0)</f>
        <v>0</v>
      </c>
      <c r="BF183" s="242">
        <f>IF(N183="snížená",J183,0)</f>
        <v>0</v>
      </c>
      <c r="BG183" s="242">
        <f>IF(N183="zákl. přenesená",J183,0)</f>
        <v>0</v>
      </c>
      <c r="BH183" s="242">
        <f>IF(N183="sníž. přenesená",J183,0)</f>
        <v>0</v>
      </c>
      <c r="BI183" s="242">
        <f>IF(N183="nulová",J183,0)</f>
        <v>0</v>
      </c>
      <c r="BJ183" s="19" t="s">
        <v>79</v>
      </c>
      <c r="BK183" s="242">
        <f>ROUND(I183*H183,2)</f>
        <v>0</v>
      </c>
      <c r="BL183" s="19" t="s">
        <v>157</v>
      </c>
      <c r="BM183" s="241" t="s">
        <v>5373</v>
      </c>
    </row>
    <row r="184" s="2" customFormat="1">
      <c r="A184" s="40"/>
      <c r="B184" s="41"/>
      <c r="C184" s="42"/>
      <c r="D184" s="243" t="s">
        <v>293</v>
      </c>
      <c r="E184" s="42"/>
      <c r="F184" s="244" t="s">
        <v>3613</v>
      </c>
      <c r="G184" s="42"/>
      <c r="H184" s="42"/>
      <c r="I184" s="150"/>
      <c r="J184" s="42"/>
      <c r="K184" s="42"/>
      <c r="L184" s="46"/>
      <c r="M184" s="245"/>
      <c r="N184" s="246"/>
      <c r="O184" s="86"/>
      <c r="P184" s="86"/>
      <c r="Q184" s="86"/>
      <c r="R184" s="86"/>
      <c r="S184" s="86"/>
      <c r="T184" s="87"/>
      <c r="U184" s="40"/>
      <c r="V184" s="40"/>
      <c r="W184" s="40"/>
      <c r="X184" s="40"/>
      <c r="Y184" s="40"/>
      <c r="Z184" s="40"/>
      <c r="AA184" s="40"/>
      <c r="AB184" s="40"/>
      <c r="AC184" s="40"/>
      <c r="AD184" s="40"/>
      <c r="AE184" s="40"/>
      <c r="AT184" s="19" t="s">
        <v>293</v>
      </c>
      <c r="AU184" s="19" t="s">
        <v>81</v>
      </c>
    </row>
    <row r="185" s="13" customFormat="1">
      <c r="A185" s="13"/>
      <c r="B185" s="248"/>
      <c r="C185" s="249"/>
      <c r="D185" s="243" t="s">
        <v>297</v>
      </c>
      <c r="E185" s="250" t="s">
        <v>19</v>
      </c>
      <c r="F185" s="251" t="s">
        <v>79</v>
      </c>
      <c r="G185" s="249"/>
      <c r="H185" s="252">
        <v>1</v>
      </c>
      <c r="I185" s="253"/>
      <c r="J185" s="249"/>
      <c r="K185" s="249"/>
      <c r="L185" s="254"/>
      <c r="M185" s="255"/>
      <c r="N185" s="256"/>
      <c r="O185" s="256"/>
      <c r="P185" s="256"/>
      <c r="Q185" s="256"/>
      <c r="R185" s="256"/>
      <c r="S185" s="256"/>
      <c r="T185" s="257"/>
      <c r="U185" s="13"/>
      <c r="V185" s="13"/>
      <c r="W185" s="13"/>
      <c r="X185" s="13"/>
      <c r="Y185" s="13"/>
      <c r="Z185" s="13"/>
      <c r="AA185" s="13"/>
      <c r="AB185" s="13"/>
      <c r="AC185" s="13"/>
      <c r="AD185" s="13"/>
      <c r="AE185" s="13"/>
      <c r="AT185" s="258" t="s">
        <v>297</v>
      </c>
      <c r="AU185" s="258" t="s">
        <v>81</v>
      </c>
      <c r="AV185" s="13" t="s">
        <v>81</v>
      </c>
      <c r="AW185" s="13" t="s">
        <v>33</v>
      </c>
      <c r="AX185" s="13" t="s">
        <v>79</v>
      </c>
      <c r="AY185" s="258" t="s">
        <v>285</v>
      </c>
    </row>
    <row r="186" s="2" customFormat="1" ht="16.5" customHeight="1">
      <c r="A186" s="40"/>
      <c r="B186" s="41"/>
      <c r="C186" s="230" t="s">
        <v>498</v>
      </c>
      <c r="D186" s="230" t="s">
        <v>287</v>
      </c>
      <c r="E186" s="231" t="s">
        <v>4389</v>
      </c>
      <c r="F186" s="232" t="s">
        <v>5374</v>
      </c>
      <c r="G186" s="233" t="s">
        <v>3219</v>
      </c>
      <c r="H186" s="234">
        <v>3</v>
      </c>
      <c r="I186" s="235"/>
      <c r="J186" s="236">
        <f>ROUND(I186*H186,2)</f>
        <v>0</v>
      </c>
      <c r="K186" s="232" t="s">
        <v>19</v>
      </c>
      <c r="L186" s="46"/>
      <c r="M186" s="237" t="s">
        <v>19</v>
      </c>
      <c r="N186" s="238" t="s">
        <v>43</v>
      </c>
      <c r="O186" s="86"/>
      <c r="P186" s="239">
        <f>O186*H186</f>
        <v>0</v>
      </c>
      <c r="Q186" s="239">
        <v>0</v>
      </c>
      <c r="R186" s="239">
        <f>Q186*H186</f>
        <v>0</v>
      </c>
      <c r="S186" s="239">
        <v>0</v>
      </c>
      <c r="T186" s="240">
        <f>S186*H186</f>
        <v>0</v>
      </c>
      <c r="U186" s="40"/>
      <c r="V186" s="40"/>
      <c r="W186" s="40"/>
      <c r="X186" s="40"/>
      <c r="Y186" s="40"/>
      <c r="Z186" s="40"/>
      <c r="AA186" s="40"/>
      <c r="AB186" s="40"/>
      <c r="AC186" s="40"/>
      <c r="AD186" s="40"/>
      <c r="AE186" s="40"/>
      <c r="AR186" s="241" t="s">
        <v>157</v>
      </c>
      <c r="AT186" s="241" t="s">
        <v>287</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157</v>
      </c>
      <c r="BM186" s="241" t="s">
        <v>5375</v>
      </c>
    </row>
    <row r="187" s="2" customFormat="1">
      <c r="A187" s="40"/>
      <c r="B187" s="41"/>
      <c r="C187" s="42"/>
      <c r="D187" s="243" t="s">
        <v>293</v>
      </c>
      <c r="E187" s="42"/>
      <c r="F187" s="244" t="s">
        <v>5374</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c r="A188" s="40"/>
      <c r="B188" s="41"/>
      <c r="C188" s="42"/>
      <c r="D188" s="243" t="s">
        <v>3188</v>
      </c>
      <c r="E188" s="42"/>
      <c r="F188" s="247" t="s">
        <v>3617</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3188</v>
      </c>
      <c r="AU188" s="19" t="s">
        <v>81</v>
      </c>
    </row>
    <row r="189" s="13" customFormat="1">
      <c r="A189" s="13"/>
      <c r="B189" s="248"/>
      <c r="C189" s="249"/>
      <c r="D189" s="243" t="s">
        <v>297</v>
      </c>
      <c r="E189" s="250" t="s">
        <v>19</v>
      </c>
      <c r="F189" s="251" t="s">
        <v>86</v>
      </c>
      <c r="G189" s="249"/>
      <c r="H189" s="252">
        <v>3</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30" t="s">
        <v>502</v>
      </c>
      <c r="D190" s="230" t="s">
        <v>287</v>
      </c>
      <c r="E190" s="231" t="s">
        <v>4075</v>
      </c>
      <c r="F190" s="232" t="s">
        <v>5376</v>
      </c>
      <c r="G190" s="233" t="s">
        <v>3219</v>
      </c>
      <c r="H190" s="234">
        <v>2</v>
      </c>
      <c r="I190" s="235"/>
      <c r="J190" s="236">
        <f>ROUND(I190*H190,2)</f>
        <v>0</v>
      </c>
      <c r="K190" s="232" t="s">
        <v>19</v>
      </c>
      <c r="L190" s="46"/>
      <c r="M190" s="237" t="s">
        <v>19</v>
      </c>
      <c r="N190" s="238" t="s">
        <v>43</v>
      </c>
      <c r="O190" s="86"/>
      <c r="P190" s="239">
        <f>O190*H190</f>
        <v>0</v>
      </c>
      <c r="Q190" s="239">
        <v>0</v>
      </c>
      <c r="R190" s="239">
        <f>Q190*H190</f>
        <v>0</v>
      </c>
      <c r="S190" s="239">
        <v>0</v>
      </c>
      <c r="T190" s="240">
        <f>S190*H190</f>
        <v>0</v>
      </c>
      <c r="U190" s="40"/>
      <c r="V190" s="40"/>
      <c r="W190" s="40"/>
      <c r="X190" s="40"/>
      <c r="Y190" s="40"/>
      <c r="Z190" s="40"/>
      <c r="AA190" s="40"/>
      <c r="AB190" s="40"/>
      <c r="AC190" s="40"/>
      <c r="AD190" s="40"/>
      <c r="AE190" s="40"/>
      <c r="AR190" s="241" t="s">
        <v>157</v>
      </c>
      <c r="AT190" s="241" t="s">
        <v>287</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5377</v>
      </c>
    </row>
    <row r="191" s="2" customFormat="1">
      <c r="A191" s="40"/>
      <c r="B191" s="41"/>
      <c r="C191" s="42"/>
      <c r="D191" s="243" t="s">
        <v>293</v>
      </c>
      <c r="E191" s="42"/>
      <c r="F191" s="244" t="s">
        <v>5376</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3188</v>
      </c>
      <c r="E192" s="42"/>
      <c r="F192" s="247" t="s">
        <v>3617</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3188</v>
      </c>
      <c r="AU192" s="19" t="s">
        <v>81</v>
      </c>
    </row>
    <row r="193" s="13" customFormat="1">
      <c r="A193" s="13"/>
      <c r="B193" s="248"/>
      <c r="C193" s="249"/>
      <c r="D193" s="243" t="s">
        <v>297</v>
      </c>
      <c r="E193" s="250" t="s">
        <v>19</v>
      </c>
      <c r="F193" s="251" t="s">
        <v>81</v>
      </c>
      <c r="G193" s="249"/>
      <c r="H193" s="252">
        <v>2</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79</v>
      </c>
      <c r="AY193" s="258" t="s">
        <v>285</v>
      </c>
    </row>
    <row r="194" s="2" customFormat="1" ht="16.5" customHeight="1">
      <c r="A194" s="40"/>
      <c r="B194" s="41"/>
      <c r="C194" s="230" t="s">
        <v>507</v>
      </c>
      <c r="D194" s="230" t="s">
        <v>287</v>
      </c>
      <c r="E194" s="231" t="s">
        <v>5378</v>
      </c>
      <c r="F194" s="232" t="s">
        <v>5379</v>
      </c>
      <c r="G194" s="233" t="s">
        <v>3219</v>
      </c>
      <c r="H194" s="234">
        <v>2</v>
      </c>
      <c r="I194" s="235"/>
      <c r="J194" s="236">
        <f>ROUND(I194*H194,2)</f>
        <v>0</v>
      </c>
      <c r="K194" s="232" t="s">
        <v>19</v>
      </c>
      <c r="L194" s="46"/>
      <c r="M194" s="237" t="s">
        <v>19</v>
      </c>
      <c r="N194" s="238" t="s">
        <v>43</v>
      </c>
      <c r="O194" s="86"/>
      <c r="P194" s="239">
        <f>O194*H194</f>
        <v>0</v>
      </c>
      <c r="Q194" s="239">
        <v>0</v>
      </c>
      <c r="R194" s="239">
        <f>Q194*H194</f>
        <v>0</v>
      </c>
      <c r="S194" s="239">
        <v>0</v>
      </c>
      <c r="T194" s="240">
        <f>S194*H194</f>
        <v>0</v>
      </c>
      <c r="U194" s="40"/>
      <c r="V194" s="40"/>
      <c r="W194" s="40"/>
      <c r="X194" s="40"/>
      <c r="Y194" s="40"/>
      <c r="Z194" s="40"/>
      <c r="AA194" s="40"/>
      <c r="AB194" s="40"/>
      <c r="AC194" s="40"/>
      <c r="AD194" s="40"/>
      <c r="AE194" s="40"/>
      <c r="AR194" s="241" t="s">
        <v>157</v>
      </c>
      <c r="AT194" s="241" t="s">
        <v>287</v>
      </c>
      <c r="AU194" s="241" t="s">
        <v>81</v>
      </c>
      <c r="AY194" s="19" t="s">
        <v>285</v>
      </c>
      <c r="BE194" s="242">
        <f>IF(N194="základní",J194,0)</f>
        <v>0</v>
      </c>
      <c r="BF194" s="242">
        <f>IF(N194="snížená",J194,0)</f>
        <v>0</v>
      </c>
      <c r="BG194" s="242">
        <f>IF(N194="zákl. přenesená",J194,0)</f>
        <v>0</v>
      </c>
      <c r="BH194" s="242">
        <f>IF(N194="sníž. přenesená",J194,0)</f>
        <v>0</v>
      </c>
      <c r="BI194" s="242">
        <f>IF(N194="nulová",J194,0)</f>
        <v>0</v>
      </c>
      <c r="BJ194" s="19" t="s">
        <v>79</v>
      </c>
      <c r="BK194" s="242">
        <f>ROUND(I194*H194,2)</f>
        <v>0</v>
      </c>
      <c r="BL194" s="19" t="s">
        <v>157</v>
      </c>
      <c r="BM194" s="241" t="s">
        <v>5380</v>
      </c>
    </row>
    <row r="195" s="2" customFormat="1">
      <c r="A195" s="40"/>
      <c r="B195" s="41"/>
      <c r="C195" s="42"/>
      <c r="D195" s="243" t="s">
        <v>293</v>
      </c>
      <c r="E195" s="42"/>
      <c r="F195" s="244" t="s">
        <v>5379</v>
      </c>
      <c r="G195" s="42"/>
      <c r="H195" s="42"/>
      <c r="I195" s="150"/>
      <c r="J195" s="42"/>
      <c r="K195" s="42"/>
      <c r="L195" s="46"/>
      <c r="M195" s="245"/>
      <c r="N195" s="246"/>
      <c r="O195" s="86"/>
      <c r="P195" s="86"/>
      <c r="Q195" s="86"/>
      <c r="R195" s="86"/>
      <c r="S195" s="86"/>
      <c r="T195" s="87"/>
      <c r="U195" s="40"/>
      <c r="V195" s="40"/>
      <c r="W195" s="40"/>
      <c r="X195" s="40"/>
      <c r="Y195" s="40"/>
      <c r="Z195" s="40"/>
      <c r="AA195" s="40"/>
      <c r="AB195" s="40"/>
      <c r="AC195" s="40"/>
      <c r="AD195" s="40"/>
      <c r="AE195" s="40"/>
      <c r="AT195" s="19" t="s">
        <v>293</v>
      </c>
      <c r="AU195" s="19" t="s">
        <v>81</v>
      </c>
    </row>
    <row r="196" s="13" customFormat="1">
      <c r="A196" s="13"/>
      <c r="B196" s="248"/>
      <c r="C196" s="249"/>
      <c r="D196" s="243" t="s">
        <v>297</v>
      </c>
      <c r="E196" s="250" t="s">
        <v>19</v>
      </c>
      <c r="F196" s="251" t="s">
        <v>81</v>
      </c>
      <c r="G196" s="249"/>
      <c r="H196" s="252">
        <v>2</v>
      </c>
      <c r="I196" s="253"/>
      <c r="J196" s="249"/>
      <c r="K196" s="249"/>
      <c r="L196" s="254"/>
      <c r="M196" s="255"/>
      <c r="N196" s="256"/>
      <c r="O196" s="256"/>
      <c r="P196" s="256"/>
      <c r="Q196" s="256"/>
      <c r="R196" s="256"/>
      <c r="S196" s="256"/>
      <c r="T196" s="257"/>
      <c r="U196" s="13"/>
      <c r="V196" s="13"/>
      <c r="W196" s="13"/>
      <c r="X196" s="13"/>
      <c r="Y196" s="13"/>
      <c r="Z196" s="13"/>
      <c r="AA196" s="13"/>
      <c r="AB196" s="13"/>
      <c r="AC196" s="13"/>
      <c r="AD196" s="13"/>
      <c r="AE196" s="13"/>
      <c r="AT196" s="258" t="s">
        <v>297</v>
      </c>
      <c r="AU196" s="258" t="s">
        <v>81</v>
      </c>
      <c r="AV196" s="13" t="s">
        <v>81</v>
      </c>
      <c r="AW196" s="13" t="s">
        <v>33</v>
      </c>
      <c r="AX196" s="13" t="s">
        <v>79</v>
      </c>
      <c r="AY196" s="258" t="s">
        <v>285</v>
      </c>
    </row>
    <row r="197" s="2" customFormat="1" ht="16.5" customHeight="1">
      <c r="A197" s="40"/>
      <c r="B197" s="41"/>
      <c r="C197" s="230" t="s">
        <v>512</v>
      </c>
      <c r="D197" s="230" t="s">
        <v>287</v>
      </c>
      <c r="E197" s="231" t="s">
        <v>3618</v>
      </c>
      <c r="F197" s="232" t="s">
        <v>3619</v>
      </c>
      <c r="G197" s="233" t="s">
        <v>394</v>
      </c>
      <c r="H197" s="234">
        <v>0.53300000000000003</v>
      </c>
      <c r="I197" s="235"/>
      <c r="J197" s="236">
        <f>ROUND(I197*H197,2)</f>
        <v>0</v>
      </c>
      <c r="K197" s="232" t="s">
        <v>291</v>
      </c>
      <c r="L197" s="46"/>
      <c r="M197" s="237" t="s">
        <v>19</v>
      </c>
      <c r="N197" s="238" t="s">
        <v>43</v>
      </c>
      <c r="O197" s="86"/>
      <c r="P197" s="239">
        <f>O197*H197</f>
        <v>0</v>
      </c>
      <c r="Q197" s="239">
        <v>0</v>
      </c>
      <c r="R197" s="239">
        <f>Q197*H197</f>
        <v>0</v>
      </c>
      <c r="S197" s="239">
        <v>0</v>
      </c>
      <c r="T197" s="240">
        <f>S197*H197</f>
        <v>0</v>
      </c>
      <c r="U197" s="40"/>
      <c r="V197" s="40"/>
      <c r="W197" s="40"/>
      <c r="X197" s="40"/>
      <c r="Y197" s="40"/>
      <c r="Z197" s="40"/>
      <c r="AA197" s="40"/>
      <c r="AB197" s="40"/>
      <c r="AC197" s="40"/>
      <c r="AD197" s="40"/>
      <c r="AE197" s="40"/>
      <c r="AR197" s="241" t="s">
        <v>157</v>
      </c>
      <c r="AT197" s="241" t="s">
        <v>287</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5381</v>
      </c>
    </row>
    <row r="198" s="2" customFormat="1">
      <c r="A198" s="40"/>
      <c r="B198" s="41"/>
      <c r="C198" s="42"/>
      <c r="D198" s="243" t="s">
        <v>293</v>
      </c>
      <c r="E198" s="42"/>
      <c r="F198" s="244" t="s">
        <v>3621</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2" customFormat="1" ht="16.5" customHeight="1">
      <c r="A199" s="40"/>
      <c r="B199" s="41"/>
      <c r="C199" s="230" t="s">
        <v>519</v>
      </c>
      <c r="D199" s="230" t="s">
        <v>287</v>
      </c>
      <c r="E199" s="231" t="s">
        <v>3622</v>
      </c>
      <c r="F199" s="232" t="s">
        <v>3623</v>
      </c>
      <c r="G199" s="233" t="s">
        <v>609</v>
      </c>
      <c r="H199" s="234">
        <v>10</v>
      </c>
      <c r="I199" s="235"/>
      <c r="J199" s="236">
        <f>ROUND(I199*H199,2)</f>
        <v>0</v>
      </c>
      <c r="K199" s="232" t="s">
        <v>291</v>
      </c>
      <c r="L199" s="46"/>
      <c r="M199" s="237" t="s">
        <v>19</v>
      </c>
      <c r="N199" s="238" t="s">
        <v>43</v>
      </c>
      <c r="O199" s="86"/>
      <c r="P199" s="239">
        <f>O199*H199</f>
        <v>0</v>
      </c>
      <c r="Q199" s="239">
        <v>0.0011243</v>
      </c>
      <c r="R199" s="239">
        <f>Q199*H199</f>
        <v>0.011243</v>
      </c>
      <c r="S199" s="239">
        <v>0</v>
      </c>
      <c r="T199" s="240">
        <f>S199*H199</f>
        <v>0</v>
      </c>
      <c r="U199" s="40"/>
      <c r="V199" s="40"/>
      <c r="W199" s="40"/>
      <c r="X199" s="40"/>
      <c r="Y199" s="40"/>
      <c r="Z199" s="40"/>
      <c r="AA199" s="40"/>
      <c r="AB199" s="40"/>
      <c r="AC199" s="40"/>
      <c r="AD199" s="40"/>
      <c r="AE199" s="40"/>
      <c r="AR199" s="241" t="s">
        <v>157</v>
      </c>
      <c r="AT199" s="241" t="s">
        <v>287</v>
      </c>
      <c r="AU199" s="241" t="s">
        <v>81</v>
      </c>
      <c r="AY199" s="19" t="s">
        <v>285</v>
      </c>
      <c r="BE199" s="242">
        <f>IF(N199="základní",J199,0)</f>
        <v>0</v>
      </c>
      <c r="BF199" s="242">
        <f>IF(N199="snížená",J199,0)</f>
        <v>0</v>
      </c>
      <c r="BG199" s="242">
        <f>IF(N199="zákl. přenesená",J199,0)</f>
        <v>0</v>
      </c>
      <c r="BH199" s="242">
        <f>IF(N199="sníž. přenesená",J199,0)</f>
        <v>0</v>
      </c>
      <c r="BI199" s="242">
        <f>IF(N199="nulová",J199,0)</f>
        <v>0</v>
      </c>
      <c r="BJ199" s="19" t="s">
        <v>79</v>
      </c>
      <c r="BK199" s="242">
        <f>ROUND(I199*H199,2)</f>
        <v>0</v>
      </c>
      <c r="BL199" s="19" t="s">
        <v>157</v>
      </c>
      <c r="BM199" s="241" t="s">
        <v>5382</v>
      </c>
    </row>
    <row r="200" s="2" customFormat="1">
      <c r="A200" s="40"/>
      <c r="B200" s="41"/>
      <c r="C200" s="42"/>
      <c r="D200" s="243" t="s">
        <v>293</v>
      </c>
      <c r="E200" s="42"/>
      <c r="F200" s="244" t="s">
        <v>3625</v>
      </c>
      <c r="G200" s="42"/>
      <c r="H200" s="42"/>
      <c r="I200" s="150"/>
      <c r="J200" s="42"/>
      <c r="K200" s="42"/>
      <c r="L200" s="46"/>
      <c r="M200" s="245"/>
      <c r="N200" s="246"/>
      <c r="O200" s="86"/>
      <c r="P200" s="86"/>
      <c r="Q200" s="86"/>
      <c r="R200" s="86"/>
      <c r="S200" s="86"/>
      <c r="T200" s="87"/>
      <c r="U200" s="40"/>
      <c r="V200" s="40"/>
      <c r="W200" s="40"/>
      <c r="X200" s="40"/>
      <c r="Y200" s="40"/>
      <c r="Z200" s="40"/>
      <c r="AA200" s="40"/>
      <c r="AB200" s="40"/>
      <c r="AC200" s="40"/>
      <c r="AD200" s="40"/>
      <c r="AE200" s="40"/>
      <c r="AT200" s="19" t="s">
        <v>293</v>
      </c>
      <c r="AU200" s="19" t="s">
        <v>81</v>
      </c>
    </row>
    <row r="201" s="13" customFormat="1">
      <c r="A201" s="13"/>
      <c r="B201" s="248"/>
      <c r="C201" s="249"/>
      <c r="D201" s="243" t="s">
        <v>297</v>
      </c>
      <c r="E201" s="250" t="s">
        <v>19</v>
      </c>
      <c r="F201" s="251" t="s">
        <v>133</v>
      </c>
      <c r="G201" s="249"/>
      <c r="H201" s="252">
        <v>10</v>
      </c>
      <c r="I201" s="253"/>
      <c r="J201" s="249"/>
      <c r="K201" s="249"/>
      <c r="L201" s="254"/>
      <c r="M201" s="255"/>
      <c r="N201" s="256"/>
      <c r="O201" s="256"/>
      <c r="P201" s="256"/>
      <c r="Q201" s="256"/>
      <c r="R201" s="256"/>
      <c r="S201" s="256"/>
      <c r="T201" s="257"/>
      <c r="U201" s="13"/>
      <c r="V201" s="13"/>
      <c r="W201" s="13"/>
      <c r="X201" s="13"/>
      <c r="Y201" s="13"/>
      <c r="Z201" s="13"/>
      <c r="AA201" s="13"/>
      <c r="AB201" s="13"/>
      <c r="AC201" s="13"/>
      <c r="AD201" s="13"/>
      <c r="AE201" s="13"/>
      <c r="AT201" s="258" t="s">
        <v>297</v>
      </c>
      <c r="AU201" s="258" t="s">
        <v>81</v>
      </c>
      <c r="AV201" s="13" t="s">
        <v>81</v>
      </c>
      <c r="AW201" s="13" t="s">
        <v>33</v>
      </c>
      <c r="AX201" s="13" t="s">
        <v>79</v>
      </c>
      <c r="AY201" s="258" t="s">
        <v>285</v>
      </c>
    </row>
    <row r="202" s="2" customFormat="1" ht="16.5" customHeight="1">
      <c r="A202" s="40"/>
      <c r="B202" s="41"/>
      <c r="C202" s="230" t="s">
        <v>524</v>
      </c>
      <c r="D202" s="230" t="s">
        <v>287</v>
      </c>
      <c r="E202" s="231" t="s">
        <v>3626</v>
      </c>
      <c r="F202" s="232" t="s">
        <v>3627</v>
      </c>
      <c r="G202" s="233" t="s">
        <v>515</v>
      </c>
      <c r="H202" s="234">
        <v>10</v>
      </c>
      <c r="I202" s="235"/>
      <c r="J202" s="236">
        <f>ROUND(I202*H202,2)</f>
        <v>0</v>
      </c>
      <c r="K202" s="232" t="s">
        <v>19</v>
      </c>
      <c r="L202" s="46"/>
      <c r="M202" s="237" t="s">
        <v>19</v>
      </c>
      <c r="N202" s="238" t="s">
        <v>43</v>
      </c>
      <c r="O202" s="86"/>
      <c r="P202" s="239">
        <f>O202*H202</f>
        <v>0</v>
      </c>
      <c r="Q202" s="239">
        <v>0.0011299999999999999</v>
      </c>
      <c r="R202" s="239">
        <f>Q202*H202</f>
        <v>0.011299999999999999</v>
      </c>
      <c r="S202" s="239">
        <v>0</v>
      </c>
      <c r="T202" s="240">
        <f>S202*H202</f>
        <v>0</v>
      </c>
      <c r="U202" s="40"/>
      <c r="V202" s="40"/>
      <c r="W202" s="40"/>
      <c r="X202" s="40"/>
      <c r="Y202" s="40"/>
      <c r="Z202" s="40"/>
      <c r="AA202" s="40"/>
      <c r="AB202" s="40"/>
      <c r="AC202" s="40"/>
      <c r="AD202" s="40"/>
      <c r="AE202" s="40"/>
      <c r="AR202" s="241" t="s">
        <v>157</v>
      </c>
      <c r="AT202" s="241" t="s">
        <v>287</v>
      </c>
      <c r="AU202" s="241" t="s">
        <v>81</v>
      </c>
      <c r="AY202" s="19" t="s">
        <v>285</v>
      </c>
      <c r="BE202" s="242">
        <f>IF(N202="základní",J202,0)</f>
        <v>0</v>
      </c>
      <c r="BF202" s="242">
        <f>IF(N202="snížená",J202,0)</f>
        <v>0</v>
      </c>
      <c r="BG202" s="242">
        <f>IF(N202="zákl. přenesená",J202,0)</f>
        <v>0</v>
      </c>
      <c r="BH202" s="242">
        <f>IF(N202="sníž. přenesená",J202,0)</f>
        <v>0</v>
      </c>
      <c r="BI202" s="242">
        <f>IF(N202="nulová",J202,0)</f>
        <v>0</v>
      </c>
      <c r="BJ202" s="19" t="s">
        <v>79</v>
      </c>
      <c r="BK202" s="242">
        <f>ROUND(I202*H202,2)</f>
        <v>0</v>
      </c>
      <c r="BL202" s="19" t="s">
        <v>157</v>
      </c>
      <c r="BM202" s="241" t="s">
        <v>5383</v>
      </c>
    </row>
    <row r="203" s="2" customFormat="1">
      <c r="A203" s="40"/>
      <c r="B203" s="41"/>
      <c r="C203" s="42"/>
      <c r="D203" s="243" t="s">
        <v>293</v>
      </c>
      <c r="E203" s="42"/>
      <c r="F203" s="244" t="s">
        <v>3627</v>
      </c>
      <c r="G203" s="42"/>
      <c r="H203" s="42"/>
      <c r="I203" s="150"/>
      <c r="J203" s="42"/>
      <c r="K203" s="42"/>
      <c r="L203" s="46"/>
      <c r="M203" s="245"/>
      <c r="N203" s="246"/>
      <c r="O203" s="86"/>
      <c r="P203" s="86"/>
      <c r="Q203" s="86"/>
      <c r="R203" s="86"/>
      <c r="S203" s="86"/>
      <c r="T203" s="87"/>
      <c r="U203" s="40"/>
      <c r="V203" s="40"/>
      <c r="W203" s="40"/>
      <c r="X203" s="40"/>
      <c r="Y203" s="40"/>
      <c r="Z203" s="40"/>
      <c r="AA203" s="40"/>
      <c r="AB203" s="40"/>
      <c r="AC203" s="40"/>
      <c r="AD203" s="40"/>
      <c r="AE203" s="40"/>
      <c r="AT203" s="19" t="s">
        <v>293</v>
      </c>
      <c r="AU203" s="19" t="s">
        <v>81</v>
      </c>
    </row>
    <row r="204" s="13" customFormat="1">
      <c r="A204" s="13"/>
      <c r="B204" s="248"/>
      <c r="C204" s="249"/>
      <c r="D204" s="243" t="s">
        <v>297</v>
      </c>
      <c r="E204" s="250" t="s">
        <v>19</v>
      </c>
      <c r="F204" s="251" t="s">
        <v>133</v>
      </c>
      <c r="G204" s="249"/>
      <c r="H204" s="252">
        <v>10</v>
      </c>
      <c r="I204" s="253"/>
      <c r="J204" s="249"/>
      <c r="K204" s="249"/>
      <c r="L204" s="254"/>
      <c r="M204" s="255"/>
      <c r="N204" s="256"/>
      <c r="O204" s="256"/>
      <c r="P204" s="256"/>
      <c r="Q204" s="256"/>
      <c r="R204" s="256"/>
      <c r="S204" s="256"/>
      <c r="T204" s="257"/>
      <c r="U204" s="13"/>
      <c r="V204" s="13"/>
      <c r="W204" s="13"/>
      <c r="X204" s="13"/>
      <c r="Y204" s="13"/>
      <c r="Z204" s="13"/>
      <c r="AA204" s="13"/>
      <c r="AB204" s="13"/>
      <c r="AC204" s="13"/>
      <c r="AD204" s="13"/>
      <c r="AE204" s="13"/>
      <c r="AT204" s="258" t="s">
        <v>297</v>
      </c>
      <c r="AU204" s="258" t="s">
        <v>81</v>
      </c>
      <c r="AV204" s="13" t="s">
        <v>81</v>
      </c>
      <c r="AW204" s="13" t="s">
        <v>33</v>
      </c>
      <c r="AX204" s="13" t="s">
        <v>79</v>
      </c>
      <c r="AY204" s="258" t="s">
        <v>285</v>
      </c>
    </row>
    <row r="205" s="2" customFormat="1" ht="16.5" customHeight="1">
      <c r="A205" s="40"/>
      <c r="B205" s="41"/>
      <c r="C205" s="230" t="s">
        <v>530</v>
      </c>
      <c r="D205" s="230" t="s">
        <v>287</v>
      </c>
      <c r="E205" s="231" t="s">
        <v>3649</v>
      </c>
      <c r="F205" s="232" t="s">
        <v>3650</v>
      </c>
      <c r="G205" s="233" t="s">
        <v>3577</v>
      </c>
      <c r="H205" s="308"/>
      <c r="I205" s="235"/>
      <c r="J205" s="236">
        <f>ROUND(I205*H205,2)</f>
        <v>0</v>
      </c>
      <c r="K205" s="232" t="s">
        <v>291</v>
      </c>
      <c r="L205" s="46"/>
      <c r="M205" s="237" t="s">
        <v>19</v>
      </c>
      <c r="N205" s="238" t="s">
        <v>43</v>
      </c>
      <c r="O205" s="86"/>
      <c r="P205" s="239">
        <f>O205*H205</f>
        <v>0</v>
      </c>
      <c r="Q205" s="239">
        <v>0</v>
      </c>
      <c r="R205" s="239">
        <f>Q205*H205</f>
        <v>0</v>
      </c>
      <c r="S205" s="239">
        <v>0</v>
      </c>
      <c r="T205" s="240">
        <f>S205*H205</f>
        <v>0</v>
      </c>
      <c r="U205" s="40"/>
      <c r="V205" s="40"/>
      <c r="W205" s="40"/>
      <c r="X205" s="40"/>
      <c r="Y205" s="40"/>
      <c r="Z205" s="40"/>
      <c r="AA205" s="40"/>
      <c r="AB205" s="40"/>
      <c r="AC205" s="40"/>
      <c r="AD205" s="40"/>
      <c r="AE205" s="40"/>
      <c r="AR205" s="241" t="s">
        <v>157</v>
      </c>
      <c r="AT205" s="241" t="s">
        <v>287</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157</v>
      </c>
      <c r="BM205" s="241" t="s">
        <v>5384</v>
      </c>
    </row>
    <row r="206" s="2" customFormat="1">
      <c r="A206" s="40"/>
      <c r="B206" s="41"/>
      <c r="C206" s="42"/>
      <c r="D206" s="243" t="s">
        <v>293</v>
      </c>
      <c r="E206" s="42"/>
      <c r="F206" s="244" t="s">
        <v>3652</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2" customFormat="1">
      <c r="A207" s="40"/>
      <c r="B207" s="41"/>
      <c r="C207" s="42"/>
      <c r="D207" s="243" t="s">
        <v>295</v>
      </c>
      <c r="E207" s="42"/>
      <c r="F207" s="247" t="s">
        <v>3598</v>
      </c>
      <c r="G207" s="42"/>
      <c r="H207" s="42"/>
      <c r="I207" s="150"/>
      <c r="J207" s="42"/>
      <c r="K207" s="42"/>
      <c r="L207" s="46"/>
      <c r="M207" s="245"/>
      <c r="N207" s="246"/>
      <c r="O207" s="86"/>
      <c r="P207" s="86"/>
      <c r="Q207" s="86"/>
      <c r="R207" s="86"/>
      <c r="S207" s="86"/>
      <c r="T207" s="87"/>
      <c r="U207" s="40"/>
      <c r="V207" s="40"/>
      <c r="W207" s="40"/>
      <c r="X207" s="40"/>
      <c r="Y207" s="40"/>
      <c r="Z207" s="40"/>
      <c r="AA207" s="40"/>
      <c r="AB207" s="40"/>
      <c r="AC207" s="40"/>
      <c r="AD207" s="40"/>
      <c r="AE207" s="40"/>
      <c r="AT207" s="19" t="s">
        <v>295</v>
      </c>
      <c r="AU207" s="19" t="s">
        <v>81</v>
      </c>
    </row>
    <row r="208" s="2" customFormat="1" ht="16.5" customHeight="1">
      <c r="A208" s="40"/>
      <c r="B208" s="41"/>
      <c r="C208" s="230" t="s">
        <v>536</v>
      </c>
      <c r="D208" s="230" t="s">
        <v>287</v>
      </c>
      <c r="E208" s="231" t="s">
        <v>3653</v>
      </c>
      <c r="F208" s="232" t="s">
        <v>3654</v>
      </c>
      <c r="G208" s="233" t="s">
        <v>3577</v>
      </c>
      <c r="H208" s="308"/>
      <c r="I208" s="235"/>
      <c r="J208" s="236">
        <f>ROUND(I208*H208,2)</f>
        <v>0</v>
      </c>
      <c r="K208" s="232" t="s">
        <v>291</v>
      </c>
      <c r="L208" s="46"/>
      <c r="M208" s="237" t="s">
        <v>19</v>
      </c>
      <c r="N208" s="238" t="s">
        <v>43</v>
      </c>
      <c r="O208" s="86"/>
      <c r="P208" s="239">
        <f>O208*H208</f>
        <v>0</v>
      </c>
      <c r="Q208" s="239">
        <v>0</v>
      </c>
      <c r="R208" s="239">
        <f>Q208*H208</f>
        <v>0</v>
      </c>
      <c r="S208" s="239">
        <v>0</v>
      </c>
      <c r="T208" s="240">
        <f>S208*H208</f>
        <v>0</v>
      </c>
      <c r="U208" s="40"/>
      <c r="V208" s="40"/>
      <c r="W208" s="40"/>
      <c r="X208" s="40"/>
      <c r="Y208" s="40"/>
      <c r="Z208" s="40"/>
      <c r="AA208" s="40"/>
      <c r="AB208" s="40"/>
      <c r="AC208" s="40"/>
      <c r="AD208" s="40"/>
      <c r="AE208" s="40"/>
      <c r="AR208" s="241" t="s">
        <v>157</v>
      </c>
      <c r="AT208" s="241" t="s">
        <v>287</v>
      </c>
      <c r="AU208" s="241" t="s">
        <v>81</v>
      </c>
      <c r="AY208" s="19" t="s">
        <v>285</v>
      </c>
      <c r="BE208" s="242">
        <f>IF(N208="základní",J208,0)</f>
        <v>0</v>
      </c>
      <c r="BF208" s="242">
        <f>IF(N208="snížená",J208,0)</f>
        <v>0</v>
      </c>
      <c r="BG208" s="242">
        <f>IF(N208="zákl. přenesená",J208,0)</f>
        <v>0</v>
      </c>
      <c r="BH208" s="242">
        <f>IF(N208="sníž. přenesená",J208,0)</f>
        <v>0</v>
      </c>
      <c r="BI208" s="242">
        <f>IF(N208="nulová",J208,0)</f>
        <v>0</v>
      </c>
      <c r="BJ208" s="19" t="s">
        <v>79</v>
      </c>
      <c r="BK208" s="242">
        <f>ROUND(I208*H208,2)</f>
        <v>0</v>
      </c>
      <c r="BL208" s="19" t="s">
        <v>157</v>
      </c>
      <c r="BM208" s="241" t="s">
        <v>5385</v>
      </c>
    </row>
    <row r="209" s="2" customFormat="1">
      <c r="A209" s="40"/>
      <c r="B209" s="41"/>
      <c r="C209" s="42"/>
      <c r="D209" s="243" t="s">
        <v>293</v>
      </c>
      <c r="E209" s="42"/>
      <c r="F209" s="244" t="s">
        <v>3656</v>
      </c>
      <c r="G209" s="42"/>
      <c r="H209" s="42"/>
      <c r="I209" s="150"/>
      <c r="J209" s="42"/>
      <c r="K209" s="42"/>
      <c r="L209" s="46"/>
      <c r="M209" s="245"/>
      <c r="N209" s="246"/>
      <c r="O209" s="86"/>
      <c r="P209" s="86"/>
      <c r="Q209" s="86"/>
      <c r="R209" s="86"/>
      <c r="S209" s="86"/>
      <c r="T209" s="87"/>
      <c r="U209" s="40"/>
      <c r="V209" s="40"/>
      <c r="W209" s="40"/>
      <c r="X209" s="40"/>
      <c r="Y209" s="40"/>
      <c r="Z209" s="40"/>
      <c r="AA209" s="40"/>
      <c r="AB209" s="40"/>
      <c r="AC209" s="40"/>
      <c r="AD209" s="40"/>
      <c r="AE209" s="40"/>
      <c r="AT209" s="19" t="s">
        <v>293</v>
      </c>
      <c r="AU209" s="19" t="s">
        <v>81</v>
      </c>
    </row>
    <row r="210" s="2" customFormat="1">
      <c r="A210" s="40"/>
      <c r="B210" s="41"/>
      <c r="C210" s="42"/>
      <c r="D210" s="243" t="s">
        <v>295</v>
      </c>
      <c r="E210" s="42"/>
      <c r="F210" s="247" t="s">
        <v>3598</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295</v>
      </c>
      <c r="AU210" s="19" t="s">
        <v>81</v>
      </c>
    </row>
    <row r="211" s="2" customFormat="1" ht="21.75" customHeight="1">
      <c r="A211" s="40"/>
      <c r="B211" s="41"/>
      <c r="C211" s="230" t="s">
        <v>540</v>
      </c>
      <c r="D211" s="230" t="s">
        <v>287</v>
      </c>
      <c r="E211" s="231" t="s">
        <v>4087</v>
      </c>
      <c r="F211" s="232" t="s">
        <v>5386</v>
      </c>
      <c r="G211" s="233" t="s">
        <v>515</v>
      </c>
      <c r="H211" s="234">
        <v>1</v>
      </c>
      <c r="I211" s="235"/>
      <c r="J211" s="236">
        <f>ROUND(I211*H211,2)</f>
        <v>0</v>
      </c>
      <c r="K211" s="232" t="s">
        <v>19</v>
      </c>
      <c r="L211" s="46"/>
      <c r="M211" s="237" t="s">
        <v>19</v>
      </c>
      <c r="N211" s="238" t="s">
        <v>43</v>
      </c>
      <c r="O211" s="86"/>
      <c r="P211" s="239">
        <f>O211*H211</f>
        <v>0</v>
      </c>
      <c r="Q211" s="239">
        <v>0</v>
      </c>
      <c r="R211" s="239">
        <f>Q211*H211</f>
        <v>0</v>
      </c>
      <c r="S211" s="239">
        <v>0</v>
      </c>
      <c r="T211" s="240">
        <f>S211*H211</f>
        <v>0</v>
      </c>
      <c r="U211" s="40"/>
      <c r="V211" s="40"/>
      <c r="W211" s="40"/>
      <c r="X211" s="40"/>
      <c r="Y211" s="40"/>
      <c r="Z211" s="40"/>
      <c r="AA211" s="40"/>
      <c r="AB211" s="40"/>
      <c r="AC211" s="40"/>
      <c r="AD211" s="40"/>
      <c r="AE211" s="40"/>
      <c r="AR211" s="241" t="s">
        <v>157</v>
      </c>
      <c r="AT211" s="241" t="s">
        <v>287</v>
      </c>
      <c r="AU211" s="241" t="s">
        <v>81</v>
      </c>
      <c r="AY211" s="19" t="s">
        <v>285</v>
      </c>
      <c r="BE211" s="242">
        <f>IF(N211="základní",J211,0)</f>
        <v>0</v>
      </c>
      <c r="BF211" s="242">
        <f>IF(N211="snížená",J211,0)</f>
        <v>0</v>
      </c>
      <c r="BG211" s="242">
        <f>IF(N211="zákl. přenesená",J211,0)</f>
        <v>0</v>
      </c>
      <c r="BH211" s="242">
        <f>IF(N211="sníž. přenesená",J211,0)</f>
        <v>0</v>
      </c>
      <c r="BI211" s="242">
        <f>IF(N211="nulová",J211,0)</f>
        <v>0</v>
      </c>
      <c r="BJ211" s="19" t="s">
        <v>79</v>
      </c>
      <c r="BK211" s="242">
        <f>ROUND(I211*H211,2)</f>
        <v>0</v>
      </c>
      <c r="BL211" s="19" t="s">
        <v>157</v>
      </c>
      <c r="BM211" s="241" t="s">
        <v>5387</v>
      </c>
    </row>
    <row r="212" s="2" customFormat="1">
      <c r="A212" s="40"/>
      <c r="B212" s="41"/>
      <c r="C212" s="42"/>
      <c r="D212" s="243" t="s">
        <v>293</v>
      </c>
      <c r="E212" s="42"/>
      <c r="F212" s="244" t="s">
        <v>5386</v>
      </c>
      <c r="G212" s="42"/>
      <c r="H212" s="42"/>
      <c r="I212" s="150"/>
      <c r="J212" s="42"/>
      <c r="K212" s="42"/>
      <c r="L212" s="46"/>
      <c r="M212" s="245"/>
      <c r="N212" s="246"/>
      <c r="O212" s="86"/>
      <c r="P212" s="86"/>
      <c r="Q212" s="86"/>
      <c r="R212" s="86"/>
      <c r="S212" s="86"/>
      <c r="T212" s="87"/>
      <c r="U212" s="40"/>
      <c r="V212" s="40"/>
      <c r="W212" s="40"/>
      <c r="X212" s="40"/>
      <c r="Y212" s="40"/>
      <c r="Z212" s="40"/>
      <c r="AA212" s="40"/>
      <c r="AB212" s="40"/>
      <c r="AC212" s="40"/>
      <c r="AD212" s="40"/>
      <c r="AE212" s="40"/>
      <c r="AT212" s="19" t="s">
        <v>293</v>
      </c>
      <c r="AU212" s="19" t="s">
        <v>81</v>
      </c>
    </row>
    <row r="213" s="2" customFormat="1">
      <c r="A213" s="40"/>
      <c r="B213" s="41"/>
      <c r="C213" s="42"/>
      <c r="D213" s="243" t="s">
        <v>3188</v>
      </c>
      <c r="E213" s="42"/>
      <c r="F213" s="247" t="s">
        <v>5388</v>
      </c>
      <c r="G213" s="42"/>
      <c r="H213" s="42"/>
      <c r="I213" s="150"/>
      <c r="J213" s="42"/>
      <c r="K213" s="42"/>
      <c r="L213" s="46"/>
      <c r="M213" s="245"/>
      <c r="N213" s="246"/>
      <c r="O213" s="86"/>
      <c r="P213" s="86"/>
      <c r="Q213" s="86"/>
      <c r="R213" s="86"/>
      <c r="S213" s="86"/>
      <c r="T213" s="87"/>
      <c r="U213" s="40"/>
      <c r="V213" s="40"/>
      <c r="W213" s="40"/>
      <c r="X213" s="40"/>
      <c r="Y213" s="40"/>
      <c r="Z213" s="40"/>
      <c r="AA213" s="40"/>
      <c r="AB213" s="40"/>
      <c r="AC213" s="40"/>
      <c r="AD213" s="40"/>
      <c r="AE213" s="40"/>
      <c r="AT213" s="19" t="s">
        <v>3188</v>
      </c>
      <c r="AU213" s="19" t="s">
        <v>81</v>
      </c>
    </row>
    <row r="214" s="2" customFormat="1" ht="21.75" customHeight="1">
      <c r="A214" s="40"/>
      <c r="B214" s="41"/>
      <c r="C214" s="230" t="s">
        <v>544</v>
      </c>
      <c r="D214" s="230" t="s">
        <v>287</v>
      </c>
      <c r="E214" s="231" t="s">
        <v>4092</v>
      </c>
      <c r="F214" s="232" t="s">
        <v>5389</v>
      </c>
      <c r="G214" s="233" t="s">
        <v>609</v>
      </c>
      <c r="H214" s="234">
        <v>1</v>
      </c>
      <c r="I214" s="235"/>
      <c r="J214" s="236">
        <f>ROUND(I214*H214,2)</f>
        <v>0</v>
      </c>
      <c r="K214" s="232" t="s">
        <v>19</v>
      </c>
      <c r="L214" s="46"/>
      <c r="M214" s="237" t="s">
        <v>19</v>
      </c>
      <c r="N214" s="238" t="s">
        <v>43</v>
      </c>
      <c r="O214" s="86"/>
      <c r="P214" s="239">
        <f>O214*H214</f>
        <v>0</v>
      </c>
      <c r="Q214" s="239">
        <v>0</v>
      </c>
      <c r="R214" s="239">
        <f>Q214*H214</f>
        <v>0</v>
      </c>
      <c r="S214" s="239">
        <v>0</v>
      </c>
      <c r="T214" s="240">
        <f>S214*H214</f>
        <v>0</v>
      </c>
      <c r="U214" s="40"/>
      <c r="V214" s="40"/>
      <c r="W214" s="40"/>
      <c r="X214" s="40"/>
      <c r="Y214" s="40"/>
      <c r="Z214" s="40"/>
      <c r="AA214" s="40"/>
      <c r="AB214" s="40"/>
      <c r="AC214" s="40"/>
      <c r="AD214" s="40"/>
      <c r="AE214" s="40"/>
      <c r="AR214" s="241" t="s">
        <v>157</v>
      </c>
      <c r="AT214" s="241" t="s">
        <v>287</v>
      </c>
      <c r="AU214" s="241" t="s">
        <v>81</v>
      </c>
      <c r="AY214" s="19" t="s">
        <v>285</v>
      </c>
      <c r="BE214" s="242">
        <f>IF(N214="základní",J214,0)</f>
        <v>0</v>
      </c>
      <c r="BF214" s="242">
        <f>IF(N214="snížená",J214,0)</f>
        <v>0</v>
      </c>
      <c r="BG214" s="242">
        <f>IF(N214="zákl. přenesená",J214,0)</f>
        <v>0</v>
      </c>
      <c r="BH214" s="242">
        <f>IF(N214="sníž. přenesená",J214,0)</f>
        <v>0</v>
      </c>
      <c r="BI214" s="242">
        <f>IF(N214="nulová",J214,0)</f>
        <v>0</v>
      </c>
      <c r="BJ214" s="19" t="s">
        <v>79</v>
      </c>
      <c r="BK214" s="242">
        <f>ROUND(I214*H214,2)</f>
        <v>0</v>
      </c>
      <c r="BL214" s="19" t="s">
        <v>157</v>
      </c>
      <c r="BM214" s="241" t="s">
        <v>5390</v>
      </c>
    </row>
    <row r="215" s="2" customFormat="1">
      <c r="A215" s="40"/>
      <c r="B215" s="41"/>
      <c r="C215" s="42"/>
      <c r="D215" s="243" t="s">
        <v>293</v>
      </c>
      <c r="E215" s="42"/>
      <c r="F215" s="244" t="s">
        <v>5391</v>
      </c>
      <c r="G215" s="42"/>
      <c r="H215" s="42"/>
      <c r="I215" s="150"/>
      <c r="J215" s="42"/>
      <c r="K215" s="42"/>
      <c r="L215" s="46"/>
      <c r="M215" s="245"/>
      <c r="N215" s="246"/>
      <c r="O215" s="86"/>
      <c r="P215" s="86"/>
      <c r="Q215" s="86"/>
      <c r="R215" s="86"/>
      <c r="S215" s="86"/>
      <c r="T215" s="87"/>
      <c r="U215" s="40"/>
      <c r="V215" s="40"/>
      <c r="W215" s="40"/>
      <c r="X215" s="40"/>
      <c r="Y215" s="40"/>
      <c r="Z215" s="40"/>
      <c r="AA215" s="40"/>
      <c r="AB215" s="40"/>
      <c r="AC215" s="40"/>
      <c r="AD215" s="40"/>
      <c r="AE215" s="40"/>
      <c r="AT215" s="19" t="s">
        <v>293</v>
      </c>
      <c r="AU215" s="19" t="s">
        <v>81</v>
      </c>
    </row>
    <row r="216" s="2" customFormat="1">
      <c r="A216" s="40"/>
      <c r="B216" s="41"/>
      <c r="C216" s="42"/>
      <c r="D216" s="243" t="s">
        <v>3188</v>
      </c>
      <c r="E216" s="42"/>
      <c r="F216" s="247" t="s">
        <v>5392</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3188</v>
      </c>
      <c r="AU216" s="19" t="s">
        <v>81</v>
      </c>
    </row>
    <row r="217" s="2" customFormat="1" ht="16.5" customHeight="1">
      <c r="A217" s="40"/>
      <c r="B217" s="41"/>
      <c r="C217" s="230" t="s">
        <v>553</v>
      </c>
      <c r="D217" s="230" t="s">
        <v>287</v>
      </c>
      <c r="E217" s="231" t="s">
        <v>5393</v>
      </c>
      <c r="F217" s="232" t="s">
        <v>5394</v>
      </c>
      <c r="G217" s="233" t="s">
        <v>515</v>
      </c>
      <c r="H217" s="234">
        <v>3</v>
      </c>
      <c r="I217" s="235"/>
      <c r="J217" s="236">
        <f>ROUND(I217*H217,2)</f>
        <v>0</v>
      </c>
      <c r="K217" s="232" t="s">
        <v>19</v>
      </c>
      <c r="L217" s="46"/>
      <c r="M217" s="237" t="s">
        <v>19</v>
      </c>
      <c r="N217" s="238" t="s">
        <v>43</v>
      </c>
      <c r="O217" s="86"/>
      <c r="P217" s="239">
        <f>O217*H217</f>
        <v>0</v>
      </c>
      <c r="Q217" s="239">
        <v>0</v>
      </c>
      <c r="R217" s="239">
        <f>Q217*H217</f>
        <v>0</v>
      </c>
      <c r="S217" s="239">
        <v>0</v>
      </c>
      <c r="T217" s="240">
        <f>S217*H217</f>
        <v>0</v>
      </c>
      <c r="U217" s="40"/>
      <c r="V217" s="40"/>
      <c r="W217" s="40"/>
      <c r="X217" s="40"/>
      <c r="Y217" s="40"/>
      <c r="Z217" s="40"/>
      <c r="AA217" s="40"/>
      <c r="AB217" s="40"/>
      <c r="AC217" s="40"/>
      <c r="AD217" s="40"/>
      <c r="AE217" s="40"/>
      <c r="AR217" s="241" t="s">
        <v>157</v>
      </c>
      <c r="AT217" s="241" t="s">
        <v>287</v>
      </c>
      <c r="AU217" s="241" t="s">
        <v>81</v>
      </c>
      <c r="AY217" s="19" t="s">
        <v>285</v>
      </c>
      <c r="BE217" s="242">
        <f>IF(N217="základní",J217,0)</f>
        <v>0</v>
      </c>
      <c r="BF217" s="242">
        <f>IF(N217="snížená",J217,0)</f>
        <v>0</v>
      </c>
      <c r="BG217" s="242">
        <f>IF(N217="zákl. přenesená",J217,0)</f>
        <v>0</v>
      </c>
      <c r="BH217" s="242">
        <f>IF(N217="sníž. přenesená",J217,0)</f>
        <v>0</v>
      </c>
      <c r="BI217" s="242">
        <f>IF(N217="nulová",J217,0)</f>
        <v>0</v>
      </c>
      <c r="BJ217" s="19" t="s">
        <v>79</v>
      </c>
      <c r="BK217" s="242">
        <f>ROUND(I217*H217,2)</f>
        <v>0</v>
      </c>
      <c r="BL217" s="19" t="s">
        <v>157</v>
      </c>
      <c r="BM217" s="241" t="s">
        <v>5395</v>
      </c>
    </row>
    <row r="218" s="2" customFormat="1">
      <c r="A218" s="40"/>
      <c r="B218" s="41"/>
      <c r="C218" s="42"/>
      <c r="D218" s="243" t="s">
        <v>293</v>
      </c>
      <c r="E218" s="42"/>
      <c r="F218" s="244" t="s">
        <v>5396</v>
      </c>
      <c r="G218" s="42"/>
      <c r="H218" s="42"/>
      <c r="I218" s="150"/>
      <c r="J218" s="42"/>
      <c r="K218" s="42"/>
      <c r="L218" s="46"/>
      <c r="M218" s="245"/>
      <c r="N218" s="246"/>
      <c r="O218" s="86"/>
      <c r="P218" s="86"/>
      <c r="Q218" s="86"/>
      <c r="R218" s="86"/>
      <c r="S218" s="86"/>
      <c r="T218" s="87"/>
      <c r="U218" s="40"/>
      <c r="V218" s="40"/>
      <c r="W218" s="40"/>
      <c r="X218" s="40"/>
      <c r="Y218" s="40"/>
      <c r="Z218" s="40"/>
      <c r="AA218" s="40"/>
      <c r="AB218" s="40"/>
      <c r="AC218" s="40"/>
      <c r="AD218" s="40"/>
      <c r="AE218" s="40"/>
      <c r="AT218" s="19" t="s">
        <v>293</v>
      </c>
      <c r="AU218" s="19" t="s">
        <v>81</v>
      </c>
    </row>
    <row r="219" s="2" customFormat="1">
      <c r="A219" s="40"/>
      <c r="B219" s="41"/>
      <c r="C219" s="42"/>
      <c r="D219" s="243" t="s">
        <v>3188</v>
      </c>
      <c r="E219" s="42"/>
      <c r="F219" s="247" t="s">
        <v>5397</v>
      </c>
      <c r="G219" s="42"/>
      <c r="H219" s="42"/>
      <c r="I219" s="150"/>
      <c r="J219" s="42"/>
      <c r="K219" s="42"/>
      <c r="L219" s="46"/>
      <c r="M219" s="245"/>
      <c r="N219" s="246"/>
      <c r="O219" s="86"/>
      <c r="P219" s="86"/>
      <c r="Q219" s="86"/>
      <c r="R219" s="86"/>
      <c r="S219" s="86"/>
      <c r="T219" s="87"/>
      <c r="U219" s="40"/>
      <c r="V219" s="40"/>
      <c r="W219" s="40"/>
      <c r="X219" s="40"/>
      <c r="Y219" s="40"/>
      <c r="Z219" s="40"/>
      <c r="AA219" s="40"/>
      <c r="AB219" s="40"/>
      <c r="AC219" s="40"/>
      <c r="AD219" s="40"/>
      <c r="AE219" s="40"/>
      <c r="AT219" s="19" t="s">
        <v>3188</v>
      </c>
      <c r="AU219" s="19" t="s">
        <v>81</v>
      </c>
    </row>
    <row r="220" s="13" customFormat="1">
      <c r="A220" s="13"/>
      <c r="B220" s="248"/>
      <c r="C220" s="249"/>
      <c r="D220" s="243" t="s">
        <v>297</v>
      </c>
      <c r="E220" s="250" t="s">
        <v>19</v>
      </c>
      <c r="F220" s="251" t="s">
        <v>86</v>
      </c>
      <c r="G220" s="249"/>
      <c r="H220" s="252">
        <v>3</v>
      </c>
      <c r="I220" s="253"/>
      <c r="J220" s="249"/>
      <c r="K220" s="249"/>
      <c r="L220" s="254"/>
      <c r="M220" s="255"/>
      <c r="N220" s="256"/>
      <c r="O220" s="256"/>
      <c r="P220" s="256"/>
      <c r="Q220" s="256"/>
      <c r="R220" s="256"/>
      <c r="S220" s="256"/>
      <c r="T220" s="257"/>
      <c r="U220" s="13"/>
      <c r="V220" s="13"/>
      <c r="W220" s="13"/>
      <c r="X220" s="13"/>
      <c r="Y220" s="13"/>
      <c r="Z220" s="13"/>
      <c r="AA220" s="13"/>
      <c r="AB220" s="13"/>
      <c r="AC220" s="13"/>
      <c r="AD220" s="13"/>
      <c r="AE220" s="13"/>
      <c r="AT220" s="258" t="s">
        <v>297</v>
      </c>
      <c r="AU220" s="258" t="s">
        <v>81</v>
      </c>
      <c r="AV220" s="13" t="s">
        <v>81</v>
      </c>
      <c r="AW220" s="13" t="s">
        <v>33</v>
      </c>
      <c r="AX220" s="13" t="s">
        <v>79</v>
      </c>
      <c r="AY220" s="258" t="s">
        <v>285</v>
      </c>
    </row>
    <row r="221" s="2" customFormat="1" ht="16.5" customHeight="1">
      <c r="A221" s="40"/>
      <c r="B221" s="41"/>
      <c r="C221" s="230" t="s">
        <v>559</v>
      </c>
      <c r="D221" s="230" t="s">
        <v>287</v>
      </c>
      <c r="E221" s="231" t="s">
        <v>5398</v>
      </c>
      <c r="F221" s="232" t="s">
        <v>5399</v>
      </c>
      <c r="G221" s="233" t="s">
        <v>515</v>
      </c>
      <c r="H221" s="234">
        <v>2</v>
      </c>
      <c r="I221" s="235"/>
      <c r="J221" s="236">
        <f>ROUND(I221*H221,2)</f>
        <v>0</v>
      </c>
      <c r="K221" s="232" t="s">
        <v>19</v>
      </c>
      <c r="L221" s="46"/>
      <c r="M221" s="237" t="s">
        <v>19</v>
      </c>
      <c r="N221" s="238" t="s">
        <v>43</v>
      </c>
      <c r="O221" s="86"/>
      <c r="P221" s="239">
        <f>O221*H221</f>
        <v>0</v>
      </c>
      <c r="Q221" s="239">
        <v>0</v>
      </c>
      <c r="R221" s="239">
        <f>Q221*H221</f>
        <v>0</v>
      </c>
      <c r="S221" s="239">
        <v>0</v>
      </c>
      <c r="T221" s="240">
        <f>S221*H221</f>
        <v>0</v>
      </c>
      <c r="U221" s="40"/>
      <c r="V221" s="40"/>
      <c r="W221" s="40"/>
      <c r="X221" s="40"/>
      <c r="Y221" s="40"/>
      <c r="Z221" s="40"/>
      <c r="AA221" s="40"/>
      <c r="AB221" s="40"/>
      <c r="AC221" s="40"/>
      <c r="AD221" s="40"/>
      <c r="AE221" s="40"/>
      <c r="AR221" s="241" t="s">
        <v>157</v>
      </c>
      <c r="AT221" s="241" t="s">
        <v>287</v>
      </c>
      <c r="AU221" s="241" t="s">
        <v>81</v>
      </c>
      <c r="AY221" s="19" t="s">
        <v>285</v>
      </c>
      <c r="BE221" s="242">
        <f>IF(N221="základní",J221,0)</f>
        <v>0</v>
      </c>
      <c r="BF221" s="242">
        <f>IF(N221="snížená",J221,0)</f>
        <v>0</v>
      </c>
      <c r="BG221" s="242">
        <f>IF(N221="zákl. přenesená",J221,0)</f>
        <v>0</v>
      </c>
      <c r="BH221" s="242">
        <f>IF(N221="sníž. přenesená",J221,0)</f>
        <v>0</v>
      </c>
      <c r="BI221" s="242">
        <f>IF(N221="nulová",J221,0)</f>
        <v>0</v>
      </c>
      <c r="BJ221" s="19" t="s">
        <v>79</v>
      </c>
      <c r="BK221" s="242">
        <f>ROUND(I221*H221,2)</f>
        <v>0</v>
      </c>
      <c r="BL221" s="19" t="s">
        <v>157</v>
      </c>
      <c r="BM221" s="241" t="s">
        <v>5400</v>
      </c>
    </row>
    <row r="222" s="2" customFormat="1">
      <c r="A222" s="40"/>
      <c r="B222" s="41"/>
      <c r="C222" s="42"/>
      <c r="D222" s="243" t="s">
        <v>293</v>
      </c>
      <c r="E222" s="42"/>
      <c r="F222" s="244" t="s">
        <v>5401</v>
      </c>
      <c r="G222" s="42"/>
      <c r="H222" s="42"/>
      <c r="I222" s="150"/>
      <c r="J222" s="42"/>
      <c r="K222" s="42"/>
      <c r="L222" s="46"/>
      <c r="M222" s="245"/>
      <c r="N222" s="246"/>
      <c r="O222" s="86"/>
      <c r="P222" s="86"/>
      <c r="Q222" s="86"/>
      <c r="R222" s="86"/>
      <c r="S222" s="86"/>
      <c r="T222" s="87"/>
      <c r="U222" s="40"/>
      <c r="V222" s="40"/>
      <c r="W222" s="40"/>
      <c r="X222" s="40"/>
      <c r="Y222" s="40"/>
      <c r="Z222" s="40"/>
      <c r="AA222" s="40"/>
      <c r="AB222" s="40"/>
      <c r="AC222" s="40"/>
      <c r="AD222" s="40"/>
      <c r="AE222" s="40"/>
      <c r="AT222" s="19" t="s">
        <v>293</v>
      </c>
      <c r="AU222" s="19" t="s">
        <v>81</v>
      </c>
    </row>
    <row r="223" s="2" customFormat="1">
      <c r="A223" s="40"/>
      <c r="B223" s="41"/>
      <c r="C223" s="42"/>
      <c r="D223" s="243" t="s">
        <v>3188</v>
      </c>
      <c r="E223" s="42"/>
      <c r="F223" s="247" t="s">
        <v>5402</v>
      </c>
      <c r="G223" s="42"/>
      <c r="H223" s="42"/>
      <c r="I223" s="150"/>
      <c r="J223" s="42"/>
      <c r="K223" s="42"/>
      <c r="L223" s="46"/>
      <c r="M223" s="245"/>
      <c r="N223" s="246"/>
      <c r="O223" s="86"/>
      <c r="P223" s="86"/>
      <c r="Q223" s="86"/>
      <c r="R223" s="86"/>
      <c r="S223" s="86"/>
      <c r="T223" s="87"/>
      <c r="U223" s="40"/>
      <c r="V223" s="40"/>
      <c r="W223" s="40"/>
      <c r="X223" s="40"/>
      <c r="Y223" s="40"/>
      <c r="Z223" s="40"/>
      <c r="AA223" s="40"/>
      <c r="AB223" s="40"/>
      <c r="AC223" s="40"/>
      <c r="AD223" s="40"/>
      <c r="AE223" s="40"/>
      <c r="AT223" s="19" t="s">
        <v>3188</v>
      </c>
      <c r="AU223" s="19" t="s">
        <v>81</v>
      </c>
    </row>
    <row r="224" s="13" customFormat="1">
      <c r="A224" s="13"/>
      <c r="B224" s="248"/>
      <c r="C224" s="249"/>
      <c r="D224" s="243" t="s">
        <v>297</v>
      </c>
      <c r="E224" s="250" t="s">
        <v>19</v>
      </c>
      <c r="F224" s="251" t="s">
        <v>81</v>
      </c>
      <c r="G224" s="249"/>
      <c r="H224" s="252">
        <v>2</v>
      </c>
      <c r="I224" s="253"/>
      <c r="J224" s="249"/>
      <c r="K224" s="249"/>
      <c r="L224" s="254"/>
      <c r="M224" s="255"/>
      <c r="N224" s="256"/>
      <c r="O224" s="256"/>
      <c r="P224" s="256"/>
      <c r="Q224" s="256"/>
      <c r="R224" s="256"/>
      <c r="S224" s="256"/>
      <c r="T224" s="257"/>
      <c r="U224" s="13"/>
      <c r="V224" s="13"/>
      <c r="W224" s="13"/>
      <c r="X224" s="13"/>
      <c r="Y224" s="13"/>
      <c r="Z224" s="13"/>
      <c r="AA224" s="13"/>
      <c r="AB224" s="13"/>
      <c r="AC224" s="13"/>
      <c r="AD224" s="13"/>
      <c r="AE224" s="13"/>
      <c r="AT224" s="258" t="s">
        <v>297</v>
      </c>
      <c r="AU224" s="258" t="s">
        <v>81</v>
      </c>
      <c r="AV224" s="13" t="s">
        <v>81</v>
      </c>
      <c r="AW224" s="13" t="s">
        <v>33</v>
      </c>
      <c r="AX224" s="13" t="s">
        <v>79</v>
      </c>
      <c r="AY224" s="258" t="s">
        <v>285</v>
      </c>
    </row>
    <row r="225" s="2" customFormat="1" ht="16.5" customHeight="1">
      <c r="A225" s="40"/>
      <c r="B225" s="41"/>
      <c r="C225" s="230" t="s">
        <v>566</v>
      </c>
      <c r="D225" s="230" t="s">
        <v>287</v>
      </c>
      <c r="E225" s="231" t="s">
        <v>5403</v>
      </c>
      <c r="F225" s="232" t="s">
        <v>5404</v>
      </c>
      <c r="G225" s="233" t="s">
        <v>515</v>
      </c>
      <c r="H225" s="234">
        <v>1</v>
      </c>
      <c r="I225" s="235"/>
      <c r="J225" s="236">
        <f>ROUND(I225*H225,2)</f>
        <v>0</v>
      </c>
      <c r="K225" s="232" t="s">
        <v>19</v>
      </c>
      <c r="L225" s="46"/>
      <c r="M225" s="237" t="s">
        <v>19</v>
      </c>
      <c r="N225" s="238" t="s">
        <v>43</v>
      </c>
      <c r="O225" s="86"/>
      <c r="P225" s="239">
        <f>O225*H225</f>
        <v>0</v>
      </c>
      <c r="Q225" s="239">
        <v>0</v>
      </c>
      <c r="R225" s="239">
        <f>Q225*H225</f>
        <v>0</v>
      </c>
      <c r="S225" s="239">
        <v>0</v>
      </c>
      <c r="T225" s="240">
        <f>S225*H225</f>
        <v>0</v>
      </c>
      <c r="U225" s="40"/>
      <c r="V225" s="40"/>
      <c r="W225" s="40"/>
      <c r="X225" s="40"/>
      <c r="Y225" s="40"/>
      <c r="Z225" s="40"/>
      <c r="AA225" s="40"/>
      <c r="AB225" s="40"/>
      <c r="AC225" s="40"/>
      <c r="AD225" s="40"/>
      <c r="AE225" s="40"/>
      <c r="AR225" s="241" t="s">
        <v>157</v>
      </c>
      <c r="AT225" s="241" t="s">
        <v>287</v>
      </c>
      <c r="AU225" s="241" t="s">
        <v>81</v>
      </c>
      <c r="AY225" s="19" t="s">
        <v>285</v>
      </c>
      <c r="BE225" s="242">
        <f>IF(N225="základní",J225,0)</f>
        <v>0</v>
      </c>
      <c r="BF225" s="242">
        <f>IF(N225="snížená",J225,0)</f>
        <v>0</v>
      </c>
      <c r="BG225" s="242">
        <f>IF(N225="zákl. přenesená",J225,0)</f>
        <v>0</v>
      </c>
      <c r="BH225" s="242">
        <f>IF(N225="sníž. přenesená",J225,0)</f>
        <v>0</v>
      </c>
      <c r="BI225" s="242">
        <f>IF(N225="nulová",J225,0)</f>
        <v>0</v>
      </c>
      <c r="BJ225" s="19" t="s">
        <v>79</v>
      </c>
      <c r="BK225" s="242">
        <f>ROUND(I225*H225,2)</f>
        <v>0</v>
      </c>
      <c r="BL225" s="19" t="s">
        <v>157</v>
      </c>
      <c r="BM225" s="241" t="s">
        <v>5405</v>
      </c>
    </row>
    <row r="226" s="2" customFormat="1">
      <c r="A226" s="40"/>
      <c r="B226" s="41"/>
      <c r="C226" s="42"/>
      <c r="D226" s="243" t="s">
        <v>293</v>
      </c>
      <c r="E226" s="42"/>
      <c r="F226" s="244" t="s">
        <v>5406</v>
      </c>
      <c r="G226" s="42"/>
      <c r="H226" s="42"/>
      <c r="I226" s="150"/>
      <c r="J226" s="42"/>
      <c r="K226" s="42"/>
      <c r="L226" s="46"/>
      <c r="M226" s="245"/>
      <c r="N226" s="246"/>
      <c r="O226" s="86"/>
      <c r="P226" s="86"/>
      <c r="Q226" s="86"/>
      <c r="R226" s="86"/>
      <c r="S226" s="86"/>
      <c r="T226" s="87"/>
      <c r="U226" s="40"/>
      <c r="V226" s="40"/>
      <c r="W226" s="40"/>
      <c r="X226" s="40"/>
      <c r="Y226" s="40"/>
      <c r="Z226" s="40"/>
      <c r="AA226" s="40"/>
      <c r="AB226" s="40"/>
      <c r="AC226" s="40"/>
      <c r="AD226" s="40"/>
      <c r="AE226" s="40"/>
      <c r="AT226" s="19" t="s">
        <v>293</v>
      </c>
      <c r="AU226" s="19" t="s">
        <v>81</v>
      </c>
    </row>
    <row r="227" s="2" customFormat="1">
      <c r="A227" s="40"/>
      <c r="B227" s="41"/>
      <c r="C227" s="42"/>
      <c r="D227" s="243" t="s">
        <v>3188</v>
      </c>
      <c r="E227" s="42"/>
      <c r="F227" s="247" t="s">
        <v>5407</v>
      </c>
      <c r="G227" s="42"/>
      <c r="H227" s="42"/>
      <c r="I227" s="150"/>
      <c r="J227" s="42"/>
      <c r="K227" s="42"/>
      <c r="L227" s="46"/>
      <c r="M227" s="245"/>
      <c r="N227" s="246"/>
      <c r="O227" s="86"/>
      <c r="P227" s="86"/>
      <c r="Q227" s="86"/>
      <c r="R227" s="86"/>
      <c r="S227" s="86"/>
      <c r="T227" s="87"/>
      <c r="U227" s="40"/>
      <c r="V227" s="40"/>
      <c r="W227" s="40"/>
      <c r="X227" s="40"/>
      <c r="Y227" s="40"/>
      <c r="Z227" s="40"/>
      <c r="AA227" s="40"/>
      <c r="AB227" s="40"/>
      <c r="AC227" s="40"/>
      <c r="AD227" s="40"/>
      <c r="AE227" s="40"/>
      <c r="AT227" s="19" t="s">
        <v>3188</v>
      </c>
      <c r="AU227" s="19" t="s">
        <v>81</v>
      </c>
    </row>
    <row r="228" s="13" customFormat="1">
      <c r="A228" s="13"/>
      <c r="B228" s="248"/>
      <c r="C228" s="249"/>
      <c r="D228" s="243" t="s">
        <v>297</v>
      </c>
      <c r="E228" s="250" t="s">
        <v>19</v>
      </c>
      <c r="F228" s="251" t="s">
        <v>79</v>
      </c>
      <c r="G228" s="249"/>
      <c r="H228" s="252">
        <v>1</v>
      </c>
      <c r="I228" s="253"/>
      <c r="J228" s="249"/>
      <c r="K228" s="249"/>
      <c r="L228" s="254"/>
      <c r="M228" s="255"/>
      <c r="N228" s="256"/>
      <c r="O228" s="256"/>
      <c r="P228" s="256"/>
      <c r="Q228" s="256"/>
      <c r="R228" s="256"/>
      <c r="S228" s="256"/>
      <c r="T228" s="257"/>
      <c r="U228" s="13"/>
      <c r="V228" s="13"/>
      <c r="W228" s="13"/>
      <c r="X228" s="13"/>
      <c r="Y228" s="13"/>
      <c r="Z228" s="13"/>
      <c r="AA228" s="13"/>
      <c r="AB228" s="13"/>
      <c r="AC228" s="13"/>
      <c r="AD228" s="13"/>
      <c r="AE228" s="13"/>
      <c r="AT228" s="258" t="s">
        <v>297</v>
      </c>
      <c r="AU228" s="258" t="s">
        <v>81</v>
      </c>
      <c r="AV228" s="13" t="s">
        <v>81</v>
      </c>
      <c r="AW228" s="13" t="s">
        <v>33</v>
      </c>
      <c r="AX228" s="13" t="s">
        <v>79</v>
      </c>
      <c r="AY228" s="258" t="s">
        <v>285</v>
      </c>
    </row>
    <row r="229" s="2" customFormat="1" ht="16.5" customHeight="1">
      <c r="A229" s="40"/>
      <c r="B229" s="41"/>
      <c r="C229" s="230" t="s">
        <v>572</v>
      </c>
      <c r="D229" s="230" t="s">
        <v>287</v>
      </c>
      <c r="E229" s="231" t="s">
        <v>4100</v>
      </c>
      <c r="F229" s="232" t="s">
        <v>4101</v>
      </c>
      <c r="G229" s="233" t="s">
        <v>609</v>
      </c>
      <c r="H229" s="234">
        <v>1</v>
      </c>
      <c r="I229" s="235"/>
      <c r="J229" s="236">
        <f>ROUND(I229*H229,2)</f>
        <v>0</v>
      </c>
      <c r="K229" s="232" t="s">
        <v>19</v>
      </c>
      <c r="L229" s="46"/>
      <c r="M229" s="237" t="s">
        <v>19</v>
      </c>
      <c r="N229" s="238" t="s">
        <v>43</v>
      </c>
      <c r="O229" s="86"/>
      <c r="P229" s="239">
        <f>O229*H229</f>
        <v>0</v>
      </c>
      <c r="Q229" s="239">
        <v>0</v>
      </c>
      <c r="R229" s="239">
        <f>Q229*H229</f>
        <v>0</v>
      </c>
      <c r="S229" s="239">
        <v>0</v>
      </c>
      <c r="T229" s="240">
        <f>S229*H229</f>
        <v>0</v>
      </c>
      <c r="U229" s="40"/>
      <c r="V229" s="40"/>
      <c r="W229" s="40"/>
      <c r="X229" s="40"/>
      <c r="Y229" s="40"/>
      <c r="Z229" s="40"/>
      <c r="AA229" s="40"/>
      <c r="AB229" s="40"/>
      <c r="AC229" s="40"/>
      <c r="AD229" s="40"/>
      <c r="AE229" s="40"/>
      <c r="AR229" s="241" t="s">
        <v>157</v>
      </c>
      <c r="AT229" s="241" t="s">
        <v>287</v>
      </c>
      <c r="AU229" s="241" t="s">
        <v>81</v>
      </c>
      <c r="AY229" s="19" t="s">
        <v>285</v>
      </c>
      <c r="BE229" s="242">
        <f>IF(N229="základní",J229,0)</f>
        <v>0</v>
      </c>
      <c r="BF229" s="242">
        <f>IF(N229="snížená",J229,0)</f>
        <v>0</v>
      </c>
      <c r="BG229" s="242">
        <f>IF(N229="zákl. přenesená",J229,0)</f>
        <v>0</v>
      </c>
      <c r="BH229" s="242">
        <f>IF(N229="sníž. přenesená",J229,0)</f>
        <v>0</v>
      </c>
      <c r="BI229" s="242">
        <f>IF(N229="nulová",J229,0)</f>
        <v>0</v>
      </c>
      <c r="BJ229" s="19" t="s">
        <v>79</v>
      </c>
      <c r="BK229" s="242">
        <f>ROUND(I229*H229,2)</f>
        <v>0</v>
      </c>
      <c r="BL229" s="19" t="s">
        <v>157</v>
      </c>
      <c r="BM229" s="241" t="s">
        <v>5408</v>
      </c>
    </row>
    <row r="230" s="2" customFormat="1">
      <c r="A230" s="40"/>
      <c r="B230" s="41"/>
      <c r="C230" s="42"/>
      <c r="D230" s="243" t="s">
        <v>293</v>
      </c>
      <c r="E230" s="42"/>
      <c r="F230" s="244" t="s">
        <v>4101</v>
      </c>
      <c r="G230" s="42"/>
      <c r="H230" s="42"/>
      <c r="I230" s="150"/>
      <c r="J230" s="42"/>
      <c r="K230" s="42"/>
      <c r="L230" s="46"/>
      <c r="M230" s="245"/>
      <c r="N230" s="246"/>
      <c r="O230" s="86"/>
      <c r="P230" s="86"/>
      <c r="Q230" s="86"/>
      <c r="R230" s="86"/>
      <c r="S230" s="86"/>
      <c r="T230" s="87"/>
      <c r="U230" s="40"/>
      <c r="V230" s="40"/>
      <c r="W230" s="40"/>
      <c r="X230" s="40"/>
      <c r="Y230" s="40"/>
      <c r="Z230" s="40"/>
      <c r="AA230" s="40"/>
      <c r="AB230" s="40"/>
      <c r="AC230" s="40"/>
      <c r="AD230" s="40"/>
      <c r="AE230" s="40"/>
      <c r="AT230" s="19" t="s">
        <v>293</v>
      </c>
      <c r="AU230" s="19" t="s">
        <v>81</v>
      </c>
    </row>
    <row r="231" s="2" customFormat="1">
      <c r="A231" s="40"/>
      <c r="B231" s="41"/>
      <c r="C231" s="42"/>
      <c r="D231" s="243" t="s">
        <v>3188</v>
      </c>
      <c r="E231" s="42"/>
      <c r="F231" s="247" t="s">
        <v>3648</v>
      </c>
      <c r="G231" s="42"/>
      <c r="H231" s="42"/>
      <c r="I231" s="150"/>
      <c r="J231" s="42"/>
      <c r="K231" s="42"/>
      <c r="L231" s="46"/>
      <c r="M231" s="245"/>
      <c r="N231" s="246"/>
      <c r="O231" s="86"/>
      <c r="P231" s="86"/>
      <c r="Q231" s="86"/>
      <c r="R231" s="86"/>
      <c r="S231" s="86"/>
      <c r="T231" s="87"/>
      <c r="U231" s="40"/>
      <c r="V231" s="40"/>
      <c r="W231" s="40"/>
      <c r="X231" s="40"/>
      <c r="Y231" s="40"/>
      <c r="Z231" s="40"/>
      <c r="AA231" s="40"/>
      <c r="AB231" s="40"/>
      <c r="AC231" s="40"/>
      <c r="AD231" s="40"/>
      <c r="AE231" s="40"/>
      <c r="AT231" s="19" t="s">
        <v>3188</v>
      </c>
      <c r="AU231" s="19" t="s">
        <v>81</v>
      </c>
    </row>
    <row r="232" s="2" customFormat="1" ht="16.5" customHeight="1">
      <c r="A232" s="40"/>
      <c r="B232" s="41"/>
      <c r="C232" s="230" t="s">
        <v>594</v>
      </c>
      <c r="D232" s="230" t="s">
        <v>287</v>
      </c>
      <c r="E232" s="231" t="s">
        <v>5409</v>
      </c>
      <c r="F232" s="232" t="s">
        <v>5410</v>
      </c>
      <c r="G232" s="233" t="s">
        <v>515</v>
      </c>
      <c r="H232" s="234">
        <v>3</v>
      </c>
      <c r="I232" s="235"/>
      <c r="J232" s="236">
        <f>ROUND(I232*H232,2)</f>
        <v>0</v>
      </c>
      <c r="K232" s="232" t="s">
        <v>19</v>
      </c>
      <c r="L232" s="46"/>
      <c r="M232" s="237" t="s">
        <v>19</v>
      </c>
      <c r="N232" s="238" t="s">
        <v>43</v>
      </c>
      <c r="O232" s="86"/>
      <c r="P232" s="239">
        <f>O232*H232</f>
        <v>0</v>
      </c>
      <c r="Q232" s="239">
        <v>0</v>
      </c>
      <c r="R232" s="239">
        <f>Q232*H232</f>
        <v>0</v>
      </c>
      <c r="S232" s="239">
        <v>0</v>
      </c>
      <c r="T232" s="240">
        <f>S232*H232</f>
        <v>0</v>
      </c>
      <c r="U232" s="40"/>
      <c r="V232" s="40"/>
      <c r="W232" s="40"/>
      <c r="X232" s="40"/>
      <c r="Y232" s="40"/>
      <c r="Z232" s="40"/>
      <c r="AA232" s="40"/>
      <c r="AB232" s="40"/>
      <c r="AC232" s="40"/>
      <c r="AD232" s="40"/>
      <c r="AE232" s="40"/>
      <c r="AR232" s="241" t="s">
        <v>157</v>
      </c>
      <c r="AT232" s="241" t="s">
        <v>287</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157</v>
      </c>
      <c r="BM232" s="241" t="s">
        <v>5411</v>
      </c>
    </row>
    <row r="233" s="2" customFormat="1">
      <c r="A233" s="40"/>
      <c r="B233" s="41"/>
      <c r="C233" s="42"/>
      <c r="D233" s="243" t="s">
        <v>293</v>
      </c>
      <c r="E233" s="42"/>
      <c r="F233" s="244" t="s">
        <v>5410</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13" customFormat="1">
      <c r="A234" s="13"/>
      <c r="B234" s="248"/>
      <c r="C234" s="249"/>
      <c r="D234" s="243" t="s">
        <v>297</v>
      </c>
      <c r="E234" s="250" t="s">
        <v>19</v>
      </c>
      <c r="F234" s="251" t="s">
        <v>86</v>
      </c>
      <c r="G234" s="249"/>
      <c r="H234" s="252">
        <v>3</v>
      </c>
      <c r="I234" s="253"/>
      <c r="J234" s="249"/>
      <c r="K234" s="249"/>
      <c r="L234" s="254"/>
      <c r="M234" s="255"/>
      <c r="N234" s="256"/>
      <c r="O234" s="256"/>
      <c r="P234" s="256"/>
      <c r="Q234" s="256"/>
      <c r="R234" s="256"/>
      <c r="S234" s="256"/>
      <c r="T234" s="257"/>
      <c r="U234" s="13"/>
      <c r="V234" s="13"/>
      <c r="W234" s="13"/>
      <c r="X234" s="13"/>
      <c r="Y234" s="13"/>
      <c r="Z234" s="13"/>
      <c r="AA234" s="13"/>
      <c r="AB234" s="13"/>
      <c r="AC234" s="13"/>
      <c r="AD234" s="13"/>
      <c r="AE234" s="13"/>
      <c r="AT234" s="258" t="s">
        <v>297</v>
      </c>
      <c r="AU234" s="258" t="s">
        <v>81</v>
      </c>
      <c r="AV234" s="13" t="s">
        <v>81</v>
      </c>
      <c r="AW234" s="13" t="s">
        <v>33</v>
      </c>
      <c r="AX234" s="13" t="s">
        <v>79</v>
      </c>
      <c r="AY234" s="258" t="s">
        <v>285</v>
      </c>
    </row>
    <row r="235" s="2" customFormat="1" ht="16.5" customHeight="1">
      <c r="A235" s="40"/>
      <c r="B235" s="41"/>
      <c r="C235" s="230" t="s">
        <v>606</v>
      </c>
      <c r="D235" s="230" t="s">
        <v>287</v>
      </c>
      <c r="E235" s="231" t="s">
        <v>5412</v>
      </c>
      <c r="F235" s="232" t="s">
        <v>5413</v>
      </c>
      <c r="G235" s="233" t="s">
        <v>515</v>
      </c>
      <c r="H235" s="234">
        <v>1</v>
      </c>
      <c r="I235" s="235"/>
      <c r="J235" s="236">
        <f>ROUND(I235*H235,2)</f>
        <v>0</v>
      </c>
      <c r="K235" s="232" t="s">
        <v>19</v>
      </c>
      <c r="L235" s="46"/>
      <c r="M235" s="237" t="s">
        <v>19</v>
      </c>
      <c r="N235" s="238" t="s">
        <v>43</v>
      </c>
      <c r="O235" s="86"/>
      <c r="P235" s="239">
        <f>O235*H235</f>
        <v>0</v>
      </c>
      <c r="Q235" s="239">
        <v>0</v>
      </c>
      <c r="R235" s="239">
        <f>Q235*H235</f>
        <v>0</v>
      </c>
      <c r="S235" s="239">
        <v>0</v>
      </c>
      <c r="T235" s="240">
        <f>S235*H235</f>
        <v>0</v>
      </c>
      <c r="U235" s="40"/>
      <c r="V235" s="40"/>
      <c r="W235" s="40"/>
      <c r="X235" s="40"/>
      <c r="Y235" s="40"/>
      <c r="Z235" s="40"/>
      <c r="AA235" s="40"/>
      <c r="AB235" s="40"/>
      <c r="AC235" s="40"/>
      <c r="AD235" s="40"/>
      <c r="AE235" s="40"/>
      <c r="AR235" s="241" t="s">
        <v>157</v>
      </c>
      <c r="AT235" s="241" t="s">
        <v>287</v>
      </c>
      <c r="AU235" s="241" t="s">
        <v>81</v>
      </c>
      <c r="AY235" s="19" t="s">
        <v>285</v>
      </c>
      <c r="BE235" s="242">
        <f>IF(N235="základní",J235,0)</f>
        <v>0</v>
      </c>
      <c r="BF235" s="242">
        <f>IF(N235="snížená",J235,0)</f>
        <v>0</v>
      </c>
      <c r="BG235" s="242">
        <f>IF(N235="zákl. přenesená",J235,0)</f>
        <v>0</v>
      </c>
      <c r="BH235" s="242">
        <f>IF(N235="sníž. přenesená",J235,0)</f>
        <v>0</v>
      </c>
      <c r="BI235" s="242">
        <f>IF(N235="nulová",J235,0)</f>
        <v>0</v>
      </c>
      <c r="BJ235" s="19" t="s">
        <v>79</v>
      </c>
      <c r="BK235" s="242">
        <f>ROUND(I235*H235,2)</f>
        <v>0</v>
      </c>
      <c r="BL235" s="19" t="s">
        <v>157</v>
      </c>
      <c r="BM235" s="241" t="s">
        <v>5414</v>
      </c>
    </row>
    <row r="236" s="2" customFormat="1">
      <c r="A236" s="40"/>
      <c r="B236" s="41"/>
      <c r="C236" s="42"/>
      <c r="D236" s="243" t="s">
        <v>293</v>
      </c>
      <c r="E236" s="42"/>
      <c r="F236" s="244" t="s">
        <v>5413</v>
      </c>
      <c r="G236" s="42"/>
      <c r="H236" s="42"/>
      <c r="I236" s="150"/>
      <c r="J236" s="42"/>
      <c r="K236" s="42"/>
      <c r="L236" s="46"/>
      <c r="M236" s="245"/>
      <c r="N236" s="246"/>
      <c r="O236" s="86"/>
      <c r="P236" s="86"/>
      <c r="Q236" s="86"/>
      <c r="R236" s="86"/>
      <c r="S236" s="86"/>
      <c r="T236" s="87"/>
      <c r="U236" s="40"/>
      <c r="V236" s="40"/>
      <c r="W236" s="40"/>
      <c r="X236" s="40"/>
      <c r="Y236" s="40"/>
      <c r="Z236" s="40"/>
      <c r="AA236" s="40"/>
      <c r="AB236" s="40"/>
      <c r="AC236" s="40"/>
      <c r="AD236" s="40"/>
      <c r="AE236" s="40"/>
      <c r="AT236" s="19" t="s">
        <v>293</v>
      </c>
      <c r="AU236" s="19" t="s">
        <v>81</v>
      </c>
    </row>
    <row r="237" s="13" customFormat="1">
      <c r="A237" s="13"/>
      <c r="B237" s="248"/>
      <c r="C237" s="249"/>
      <c r="D237" s="243" t="s">
        <v>297</v>
      </c>
      <c r="E237" s="250" t="s">
        <v>19</v>
      </c>
      <c r="F237" s="251" t="s">
        <v>79</v>
      </c>
      <c r="G237" s="249"/>
      <c r="H237" s="252">
        <v>1</v>
      </c>
      <c r="I237" s="253"/>
      <c r="J237" s="249"/>
      <c r="K237" s="249"/>
      <c r="L237" s="254"/>
      <c r="M237" s="255"/>
      <c r="N237" s="256"/>
      <c r="O237" s="256"/>
      <c r="P237" s="256"/>
      <c r="Q237" s="256"/>
      <c r="R237" s="256"/>
      <c r="S237" s="256"/>
      <c r="T237" s="257"/>
      <c r="U237" s="13"/>
      <c r="V237" s="13"/>
      <c r="W237" s="13"/>
      <c r="X237" s="13"/>
      <c r="Y237" s="13"/>
      <c r="Z237" s="13"/>
      <c r="AA237" s="13"/>
      <c r="AB237" s="13"/>
      <c r="AC237" s="13"/>
      <c r="AD237" s="13"/>
      <c r="AE237" s="13"/>
      <c r="AT237" s="258" t="s">
        <v>297</v>
      </c>
      <c r="AU237" s="258" t="s">
        <v>81</v>
      </c>
      <c r="AV237" s="13" t="s">
        <v>81</v>
      </c>
      <c r="AW237" s="13" t="s">
        <v>33</v>
      </c>
      <c r="AX237" s="13" t="s">
        <v>79</v>
      </c>
      <c r="AY237" s="258" t="s">
        <v>285</v>
      </c>
    </row>
    <row r="238" s="12" customFormat="1" ht="22.8" customHeight="1">
      <c r="A238" s="12"/>
      <c r="B238" s="214"/>
      <c r="C238" s="215"/>
      <c r="D238" s="216" t="s">
        <v>71</v>
      </c>
      <c r="E238" s="228" t="s">
        <v>3657</v>
      </c>
      <c r="F238" s="228" t="s">
        <v>3658</v>
      </c>
      <c r="G238" s="215"/>
      <c r="H238" s="215"/>
      <c r="I238" s="218"/>
      <c r="J238" s="229">
        <f>BK238</f>
        <v>0</v>
      </c>
      <c r="K238" s="215"/>
      <c r="L238" s="220"/>
      <c r="M238" s="221"/>
      <c r="N238" s="222"/>
      <c r="O238" s="222"/>
      <c r="P238" s="223">
        <f>SUM(P239:P280)</f>
        <v>0</v>
      </c>
      <c r="Q238" s="222"/>
      <c r="R238" s="223">
        <f>SUM(R239:R280)</f>
        <v>0.63610531349999988</v>
      </c>
      <c r="S238" s="222"/>
      <c r="T238" s="224">
        <f>SUM(T239:T280)</f>
        <v>0.25184000000000001</v>
      </c>
      <c r="U238" s="12"/>
      <c r="V238" s="12"/>
      <c r="W238" s="12"/>
      <c r="X238" s="12"/>
      <c r="Y238" s="12"/>
      <c r="Z238" s="12"/>
      <c r="AA238" s="12"/>
      <c r="AB238" s="12"/>
      <c r="AC238" s="12"/>
      <c r="AD238" s="12"/>
      <c r="AE238" s="12"/>
      <c r="AR238" s="225" t="s">
        <v>81</v>
      </c>
      <c r="AT238" s="226" t="s">
        <v>71</v>
      </c>
      <c r="AU238" s="226" t="s">
        <v>79</v>
      </c>
      <c r="AY238" s="225" t="s">
        <v>285</v>
      </c>
      <c r="BK238" s="227">
        <f>SUM(BK239:BK280)</f>
        <v>0</v>
      </c>
    </row>
    <row r="239" s="2" customFormat="1" ht="16.5" customHeight="1">
      <c r="A239" s="40"/>
      <c r="B239" s="41"/>
      <c r="C239" s="230" t="s">
        <v>613</v>
      </c>
      <c r="D239" s="230" t="s">
        <v>287</v>
      </c>
      <c r="E239" s="231" t="s">
        <v>4105</v>
      </c>
      <c r="F239" s="232" t="s">
        <v>4106</v>
      </c>
      <c r="G239" s="233" t="s">
        <v>290</v>
      </c>
      <c r="H239" s="234">
        <v>26</v>
      </c>
      <c r="I239" s="235"/>
      <c r="J239" s="236">
        <f>ROUND(I239*H239,2)</f>
        <v>0</v>
      </c>
      <c r="K239" s="232" t="s">
        <v>291</v>
      </c>
      <c r="L239" s="46"/>
      <c r="M239" s="237" t="s">
        <v>19</v>
      </c>
      <c r="N239" s="238" t="s">
        <v>43</v>
      </c>
      <c r="O239" s="86"/>
      <c r="P239" s="239">
        <f>O239*H239</f>
        <v>0</v>
      </c>
      <c r="Q239" s="239">
        <v>5.0000000000000002E-05</v>
      </c>
      <c r="R239" s="239">
        <f>Q239*H239</f>
        <v>0.0013000000000000002</v>
      </c>
      <c r="S239" s="239">
        <v>0.0053200000000000001</v>
      </c>
      <c r="T239" s="240">
        <f>S239*H239</f>
        <v>0.13832</v>
      </c>
      <c r="U239" s="40"/>
      <c r="V239" s="40"/>
      <c r="W239" s="40"/>
      <c r="X239" s="40"/>
      <c r="Y239" s="40"/>
      <c r="Z239" s="40"/>
      <c r="AA239" s="40"/>
      <c r="AB239" s="40"/>
      <c r="AC239" s="40"/>
      <c r="AD239" s="40"/>
      <c r="AE239" s="40"/>
      <c r="AR239" s="241" t="s">
        <v>157</v>
      </c>
      <c r="AT239" s="241" t="s">
        <v>287</v>
      </c>
      <c r="AU239" s="241" t="s">
        <v>81</v>
      </c>
      <c r="AY239" s="19" t="s">
        <v>285</v>
      </c>
      <c r="BE239" s="242">
        <f>IF(N239="základní",J239,0)</f>
        <v>0</v>
      </c>
      <c r="BF239" s="242">
        <f>IF(N239="snížená",J239,0)</f>
        <v>0</v>
      </c>
      <c r="BG239" s="242">
        <f>IF(N239="zákl. přenesená",J239,0)</f>
        <v>0</v>
      </c>
      <c r="BH239" s="242">
        <f>IF(N239="sníž. přenesená",J239,0)</f>
        <v>0</v>
      </c>
      <c r="BI239" s="242">
        <f>IF(N239="nulová",J239,0)</f>
        <v>0</v>
      </c>
      <c r="BJ239" s="19" t="s">
        <v>79</v>
      </c>
      <c r="BK239" s="242">
        <f>ROUND(I239*H239,2)</f>
        <v>0</v>
      </c>
      <c r="BL239" s="19" t="s">
        <v>157</v>
      </c>
      <c r="BM239" s="241" t="s">
        <v>5415</v>
      </c>
    </row>
    <row r="240" s="2" customFormat="1">
      <c r="A240" s="40"/>
      <c r="B240" s="41"/>
      <c r="C240" s="42"/>
      <c r="D240" s="243" t="s">
        <v>293</v>
      </c>
      <c r="E240" s="42"/>
      <c r="F240" s="244" t="s">
        <v>4108</v>
      </c>
      <c r="G240" s="42"/>
      <c r="H240" s="42"/>
      <c r="I240" s="150"/>
      <c r="J240" s="42"/>
      <c r="K240" s="42"/>
      <c r="L240" s="46"/>
      <c r="M240" s="245"/>
      <c r="N240" s="246"/>
      <c r="O240" s="86"/>
      <c r="P240" s="86"/>
      <c r="Q240" s="86"/>
      <c r="R240" s="86"/>
      <c r="S240" s="86"/>
      <c r="T240" s="87"/>
      <c r="U240" s="40"/>
      <c r="V240" s="40"/>
      <c r="W240" s="40"/>
      <c r="X240" s="40"/>
      <c r="Y240" s="40"/>
      <c r="Z240" s="40"/>
      <c r="AA240" s="40"/>
      <c r="AB240" s="40"/>
      <c r="AC240" s="40"/>
      <c r="AD240" s="40"/>
      <c r="AE240" s="40"/>
      <c r="AT240" s="19" t="s">
        <v>293</v>
      </c>
      <c r="AU240" s="19" t="s">
        <v>81</v>
      </c>
    </row>
    <row r="241" s="13" customFormat="1">
      <c r="A241" s="13"/>
      <c r="B241" s="248"/>
      <c r="C241" s="249"/>
      <c r="D241" s="243" t="s">
        <v>297</v>
      </c>
      <c r="E241" s="250" t="s">
        <v>19</v>
      </c>
      <c r="F241" s="251" t="s">
        <v>5416</v>
      </c>
      <c r="G241" s="249"/>
      <c r="H241" s="252">
        <v>26</v>
      </c>
      <c r="I241" s="253"/>
      <c r="J241" s="249"/>
      <c r="K241" s="249"/>
      <c r="L241" s="254"/>
      <c r="M241" s="255"/>
      <c r="N241" s="256"/>
      <c r="O241" s="256"/>
      <c r="P241" s="256"/>
      <c r="Q241" s="256"/>
      <c r="R241" s="256"/>
      <c r="S241" s="256"/>
      <c r="T241" s="257"/>
      <c r="U241" s="13"/>
      <c r="V241" s="13"/>
      <c r="W241" s="13"/>
      <c r="X241" s="13"/>
      <c r="Y241" s="13"/>
      <c r="Z241" s="13"/>
      <c r="AA241" s="13"/>
      <c r="AB241" s="13"/>
      <c r="AC241" s="13"/>
      <c r="AD241" s="13"/>
      <c r="AE241" s="13"/>
      <c r="AT241" s="258" t="s">
        <v>297</v>
      </c>
      <c r="AU241" s="258" t="s">
        <v>81</v>
      </c>
      <c r="AV241" s="13" t="s">
        <v>81</v>
      </c>
      <c r="AW241" s="13" t="s">
        <v>33</v>
      </c>
      <c r="AX241" s="13" t="s">
        <v>79</v>
      </c>
      <c r="AY241" s="258" t="s">
        <v>285</v>
      </c>
    </row>
    <row r="242" s="2" customFormat="1" ht="16.5" customHeight="1">
      <c r="A242" s="40"/>
      <c r="B242" s="41"/>
      <c r="C242" s="230" t="s">
        <v>624</v>
      </c>
      <c r="D242" s="230" t="s">
        <v>287</v>
      </c>
      <c r="E242" s="231" t="s">
        <v>5164</v>
      </c>
      <c r="F242" s="232" t="s">
        <v>5165</v>
      </c>
      <c r="G242" s="233" t="s">
        <v>290</v>
      </c>
      <c r="H242" s="234">
        <v>24</v>
      </c>
      <c r="I242" s="235"/>
      <c r="J242" s="236">
        <f>ROUND(I242*H242,2)</f>
        <v>0</v>
      </c>
      <c r="K242" s="232" t="s">
        <v>291</v>
      </c>
      <c r="L242" s="46"/>
      <c r="M242" s="237" t="s">
        <v>19</v>
      </c>
      <c r="N242" s="238" t="s">
        <v>43</v>
      </c>
      <c r="O242" s="86"/>
      <c r="P242" s="239">
        <f>O242*H242</f>
        <v>0</v>
      </c>
      <c r="Q242" s="239">
        <v>5.1999999999999997E-05</v>
      </c>
      <c r="R242" s="239">
        <f>Q242*H242</f>
        <v>0.001248</v>
      </c>
      <c r="S242" s="239">
        <v>0.0047299999999999998</v>
      </c>
      <c r="T242" s="240">
        <f>S242*H242</f>
        <v>0.11352</v>
      </c>
      <c r="U242" s="40"/>
      <c r="V242" s="40"/>
      <c r="W242" s="40"/>
      <c r="X242" s="40"/>
      <c r="Y242" s="40"/>
      <c r="Z242" s="40"/>
      <c r="AA242" s="40"/>
      <c r="AB242" s="40"/>
      <c r="AC242" s="40"/>
      <c r="AD242" s="40"/>
      <c r="AE242" s="40"/>
      <c r="AR242" s="241" t="s">
        <v>157</v>
      </c>
      <c r="AT242" s="241" t="s">
        <v>287</v>
      </c>
      <c r="AU242" s="241" t="s">
        <v>81</v>
      </c>
      <c r="AY242" s="19" t="s">
        <v>285</v>
      </c>
      <c r="BE242" s="242">
        <f>IF(N242="základní",J242,0)</f>
        <v>0</v>
      </c>
      <c r="BF242" s="242">
        <f>IF(N242="snížená",J242,0)</f>
        <v>0</v>
      </c>
      <c r="BG242" s="242">
        <f>IF(N242="zákl. přenesená",J242,0)</f>
        <v>0</v>
      </c>
      <c r="BH242" s="242">
        <f>IF(N242="sníž. přenesená",J242,0)</f>
        <v>0</v>
      </c>
      <c r="BI242" s="242">
        <f>IF(N242="nulová",J242,0)</f>
        <v>0</v>
      </c>
      <c r="BJ242" s="19" t="s">
        <v>79</v>
      </c>
      <c r="BK242" s="242">
        <f>ROUND(I242*H242,2)</f>
        <v>0</v>
      </c>
      <c r="BL242" s="19" t="s">
        <v>157</v>
      </c>
      <c r="BM242" s="241" t="s">
        <v>5417</v>
      </c>
    </row>
    <row r="243" s="2" customFormat="1">
      <c r="A243" s="40"/>
      <c r="B243" s="41"/>
      <c r="C243" s="42"/>
      <c r="D243" s="243" t="s">
        <v>293</v>
      </c>
      <c r="E243" s="42"/>
      <c r="F243" s="244" t="s">
        <v>5167</v>
      </c>
      <c r="G243" s="42"/>
      <c r="H243" s="42"/>
      <c r="I243" s="150"/>
      <c r="J243" s="42"/>
      <c r="K243" s="42"/>
      <c r="L243" s="46"/>
      <c r="M243" s="245"/>
      <c r="N243" s="246"/>
      <c r="O243" s="86"/>
      <c r="P243" s="86"/>
      <c r="Q243" s="86"/>
      <c r="R243" s="86"/>
      <c r="S243" s="86"/>
      <c r="T243" s="87"/>
      <c r="U243" s="40"/>
      <c r="V243" s="40"/>
      <c r="W243" s="40"/>
      <c r="X243" s="40"/>
      <c r="Y243" s="40"/>
      <c r="Z243" s="40"/>
      <c r="AA243" s="40"/>
      <c r="AB243" s="40"/>
      <c r="AC243" s="40"/>
      <c r="AD243" s="40"/>
      <c r="AE243" s="40"/>
      <c r="AT243" s="19" t="s">
        <v>293</v>
      </c>
      <c r="AU243" s="19" t="s">
        <v>81</v>
      </c>
    </row>
    <row r="244" s="13" customFormat="1">
      <c r="A244" s="13"/>
      <c r="B244" s="248"/>
      <c r="C244" s="249"/>
      <c r="D244" s="243" t="s">
        <v>297</v>
      </c>
      <c r="E244" s="250" t="s">
        <v>19</v>
      </c>
      <c r="F244" s="251" t="s">
        <v>5418</v>
      </c>
      <c r="G244" s="249"/>
      <c r="H244" s="252">
        <v>24</v>
      </c>
      <c r="I244" s="253"/>
      <c r="J244" s="249"/>
      <c r="K244" s="249"/>
      <c r="L244" s="254"/>
      <c r="M244" s="255"/>
      <c r="N244" s="256"/>
      <c r="O244" s="256"/>
      <c r="P244" s="256"/>
      <c r="Q244" s="256"/>
      <c r="R244" s="256"/>
      <c r="S244" s="256"/>
      <c r="T244" s="257"/>
      <c r="U244" s="13"/>
      <c r="V244" s="13"/>
      <c r="W244" s="13"/>
      <c r="X244" s="13"/>
      <c r="Y244" s="13"/>
      <c r="Z244" s="13"/>
      <c r="AA244" s="13"/>
      <c r="AB244" s="13"/>
      <c r="AC244" s="13"/>
      <c r="AD244" s="13"/>
      <c r="AE244" s="13"/>
      <c r="AT244" s="258" t="s">
        <v>297</v>
      </c>
      <c r="AU244" s="258" t="s">
        <v>81</v>
      </c>
      <c r="AV244" s="13" t="s">
        <v>81</v>
      </c>
      <c r="AW244" s="13" t="s">
        <v>33</v>
      </c>
      <c r="AX244" s="13" t="s">
        <v>79</v>
      </c>
      <c r="AY244" s="258" t="s">
        <v>285</v>
      </c>
    </row>
    <row r="245" s="2" customFormat="1" ht="16.5" customHeight="1">
      <c r="A245" s="40"/>
      <c r="B245" s="41"/>
      <c r="C245" s="230" t="s">
        <v>634</v>
      </c>
      <c r="D245" s="230" t="s">
        <v>287</v>
      </c>
      <c r="E245" s="231" t="s">
        <v>3663</v>
      </c>
      <c r="F245" s="232" t="s">
        <v>3664</v>
      </c>
      <c r="G245" s="233" t="s">
        <v>394</v>
      </c>
      <c r="H245" s="234">
        <v>0.252</v>
      </c>
      <c r="I245" s="235"/>
      <c r="J245" s="236">
        <f>ROUND(I245*H245,2)</f>
        <v>0</v>
      </c>
      <c r="K245" s="232" t="s">
        <v>291</v>
      </c>
      <c r="L245" s="46"/>
      <c r="M245" s="237" t="s">
        <v>19</v>
      </c>
      <c r="N245" s="238" t="s">
        <v>43</v>
      </c>
      <c r="O245" s="86"/>
      <c r="P245" s="239">
        <f>O245*H245</f>
        <v>0</v>
      </c>
      <c r="Q245" s="239">
        <v>0</v>
      </c>
      <c r="R245" s="239">
        <f>Q245*H245</f>
        <v>0</v>
      </c>
      <c r="S245" s="239">
        <v>0</v>
      </c>
      <c r="T245" s="240">
        <f>S245*H245</f>
        <v>0</v>
      </c>
      <c r="U245" s="40"/>
      <c r="V245" s="40"/>
      <c r="W245" s="40"/>
      <c r="X245" s="40"/>
      <c r="Y245" s="40"/>
      <c r="Z245" s="40"/>
      <c r="AA245" s="40"/>
      <c r="AB245" s="40"/>
      <c r="AC245" s="40"/>
      <c r="AD245" s="40"/>
      <c r="AE245" s="40"/>
      <c r="AR245" s="241" t="s">
        <v>157</v>
      </c>
      <c r="AT245" s="241" t="s">
        <v>287</v>
      </c>
      <c r="AU245" s="241" t="s">
        <v>81</v>
      </c>
      <c r="AY245" s="19" t="s">
        <v>285</v>
      </c>
      <c r="BE245" s="242">
        <f>IF(N245="základní",J245,0)</f>
        <v>0</v>
      </c>
      <c r="BF245" s="242">
        <f>IF(N245="snížená",J245,0)</f>
        <v>0</v>
      </c>
      <c r="BG245" s="242">
        <f>IF(N245="zákl. přenesená",J245,0)</f>
        <v>0</v>
      </c>
      <c r="BH245" s="242">
        <f>IF(N245="sníž. přenesená",J245,0)</f>
        <v>0</v>
      </c>
      <c r="BI245" s="242">
        <f>IF(N245="nulová",J245,0)</f>
        <v>0</v>
      </c>
      <c r="BJ245" s="19" t="s">
        <v>79</v>
      </c>
      <c r="BK245" s="242">
        <f>ROUND(I245*H245,2)</f>
        <v>0</v>
      </c>
      <c r="BL245" s="19" t="s">
        <v>157</v>
      </c>
      <c r="BM245" s="241" t="s">
        <v>5419</v>
      </c>
    </row>
    <row r="246" s="2" customFormat="1">
      <c r="A246" s="40"/>
      <c r="B246" s="41"/>
      <c r="C246" s="42"/>
      <c r="D246" s="243" t="s">
        <v>293</v>
      </c>
      <c r="E246" s="42"/>
      <c r="F246" s="244" t="s">
        <v>3666</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293</v>
      </c>
      <c r="AU246" s="19" t="s">
        <v>81</v>
      </c>
    </row>
    <row r="247" s="2" customFormat="1" ht="16.5" customHeight="1">
      <c r="A247" s="40"/>
      <c r="B247" s="41"/>
      <c r="C247" s="230" t="s">
        <v>640</v>
      </c>
      <c r="D247" s="230" t="s">
        <v>287</v>
      </c>
      <c r="E247" s="231" t="s">
        <v>3667</v>
      </c>
      <c r="F247" s="232" t="s">
        <v>3668</v>
      </c>
      <c r="G247" s="233" t="s">
        <v>290</v>
      </c>
      <c r="H247" s="234">
        <v>6</v>
      </c>
      <c r="I247" s="235"/>
      <c r="J247" s="236">
        <f>ROUND(I247*H247,2)</f>
        <v>0</v>
      </c>
      <c r="K247" s="232" t="s">
        <v>291</v>
      </c>
      <c r="L247" s="46"/>
      <c r="M247" s="237" t="s">
        <v>19</v>
      </c>
      <c r="N247" s="238" t="s">
        <v>43</v>
      </c>
      <c r="O247" s="86"/>
      <c r="P247" s="239">
        <f>O247*H247</f>
        <v>0</v>
      </c>
      <c r="Q247" s="239">
        <v>0.0015765270000000001</v>
      </c>
      <c r="R247" s="239">
        <f>Q247*H247</f>
        <v>0.0094591620000000001</v>
      </c>
      <c r="S247" s="239">
        <v>0</v>
      </c>
      <c r="T247" s="240">
        <f>S247*H247</f>
        <v>0</v>
      </c>
      <c r="U247" s="40"/>
      <c r="V247" s="40"/>
      <c r="W247" s="40"/>
      <c r="X247" s="40"/>
      <c r="Y247" s="40"/>
      <c r="Z247" s="40"/>
      <c r="AA247" s="40"/>
      <c r="AB247" s="40"/>
      <c r="AC247" s="40"/>
      <c r="AD247" s="40"/>
      <c r="AE247" s="40"/>
      <c r="AR247" s="241" t="s">
        <v>157</v>
      </c>
      <c r="AT247" s="241" t="s">
        <v>287</v>
      </c>
      <c r="AU247" s="241" t="s">
        <v>81</v>
      </c>
      <c r="AY247" s="19" t="s">
        <v>285</v>
      </c>
      <c r="BE247" s="242">
        <f>IF(N247="základní",J247,0)</f>
        <v>0</v>
      </c>
      <c r="BF247" s="242">
        <f>IF(N247="snížená",J247,0)</f>
        <v>0</v>
      </c>
      <c r="BG247" s="242">
        <f>IF(N247="zákl. přenesená",J247,0)</f>
        <v>0</v>
      </c>
      <c r="BH247" s="242">
        <f>IF(N247="sníž. přenesená",J247,0)</f>
        <v>0</v>
      </c>
      <c r="BI247" s="242">
        <f>IF(N247="nulová",J247,0)</f>
        <v>0</v>
      </c>
      <c r="BJ247" s="19" t="s">
        <v>79</v>
      </c>
      <c r="BK247" s="242">
        <f>ROUND(I247*H247,2)</f>
        <v>0</v>
      </c>
      <c r="BL247" s="19" t="s">
        <v>157</v>
      </c>
      <c r="BM247" s="241" t="s">
        <v>5420</v>
      </c>
    </row>
    <row r="248" s="2" customFormat="1">
      <c r="A248" s="40"/>
      <c r="B248" s="41"/>
      <c r="C248" s="42"/>
      <c r="D248" s="243" t="s">
        <v>293</v>
      </c>
      <c r="E248" s="42"/>
      <c r="F248" s="244" t="s">
        <v>3670</v>
      </c>
      <c r="G248" s="42"/>
      <c r="H248" s="42"/>
      <c r="I248" s="150"/>
      <c r="J248" s="42"/>
      <c r="K248" s="42"/>
      <c r="L248" s="46"/>
      <c r="M248" s="245"/>
      <c r="N248" s="246"/>
      <c r="O248" s="86"/>
      <c r="P248" s="86"/>
      <c r="Q248" s="86"/>
      <c r="R248" s="86"/>
      <c r="S248" s="86"/>
      <c r="T248" s="87"/>
      <c r="U248" s="40"/>
      <c r="V248" s="40"/>
      <c r="W248" s="40"/>
      <c r="X248" s="40"/>
      <c r="Y248" s="40"/>
      <c r="Z248" s="40"/>
      <c r="AA248" s="40"/>
      <c r="AB248" s="40"/>
      <c r="AC248" s="40"/>
      <c r="AD248" s="40"/>
      <c r="AE248" s="40"/>
      <c r="AT248" s="19" t="s">
        <v>293</v>
      </c>
      <c r="AU248" s="19" t="s">
        <v>81</v>
      </c>
    </row>
    <row r="249" s="13" customFormat="1">
      <c r="A249" s="13"/>
      <c r="B249" s="248"/>
      <c r="C249" s="249"/>
      <c r="D249" s="243" t="s">
        <v>297</v>
      </c>
      <c r="E249" s="250" t="s">
        <v>19</v>
      </c>
      <c r="F249" s="251" t="s">
        <v>3671</v>
      </c>
      <c r="G249" s="249"/>
      <c r="H249" s="252">
        <v>6</v>
      </c>
      <c r="I249" s="253"/>
      <c r="J249" s="249"/>
      <c r="K249" s="249"/>
      <c r="L249" s="254"/>
      <c r="M249" s="255"/>
      <c r="N249" s="256"/>
      <c r="O249" s="256"/>
      <c r="P249" s="256"/>
      <c r="Q249" s="256"/>
      <c r="R249" s="256"/>
      <c r="S249" s="256"/>
      <c r="T249" s="257"/>
      <c r="U249" s="13"/>
      <c r="V249" s="13"/>
      <c r="W249" s="13"/>
      <c r="X249" s="13"/>
      <c r="Y249" s="13"/>
      <c r="Z249" s="13"/>
      <c r="AA249" s="13"/>
      <c r="AB249" s="13"/>
      <c r="AC249" s="13"/>
      <c r="AD249" s="13"/>
      <c r="AE249" s="13"/>
      <c r="AT249" s="258" t="s">
        <v>297</v>
      </c>
      <c r="AU249" s="258" t="s">
        <v>81</v>
      </c>
      <c r="AV249" s="13" t="s">
        <v>81</v>
      </c>
      <c r="AW249" s="13" t="s">
        <v>33</v>
      </c>
      <c r="AX249" s="13" t="s">
        <v>79</v>
      </c>
      <c r="AY249" s="258" t="s">
        <v>285</v>
      </c>
    </row>
    <row r="250" s="2" customFormat="1" ht="16.5" customHeight="1">
      <c r="A250" s="40"/>
      <c r="B250" s="41"/>
      <c r="C250" s="230" t="s">
        <v>646</v>
      </c>
      <c r="D250" s="230" t="s">
        <v>287</v>
      </c>
      <c r="E250" s="231" t="s">
        <v>5421</v>
      </c>
      <c r="F250" s="232" t="s">
        <v>5422</v>
      </c>
      <c r="G250" s="233" t="s">
        <v>290</v>
      </c>
      <c r="H250" s="234">
        <v>3</v>
      </c>
      <c r="I250" s="235"/>
      <c r="J250" s="236">
        <f>ROUND(I250*H250,2)</f>
        <v>0</v>
      </c>
      <c r="K250" s="232" t="s">
        <v>291</v>
      </c>
      <c r="L250" s="46"/>
      <c r="M250" s="237" t="s">
        <v>19</v>
      </c>
      <c r="N250" s="238" t="s">
        <v>43</v>
      </c>
      <c r="O250" s="86"/>
      <c r="P250" s="239">
        <f>O250*H250</f>
        <v>0</v>
      </c>
      <c r="Q250" s="239">
        <v>0.0044964905000000003</v>
      </c>
      <c r="R250" s="239">
        <f>Q250*H250</f>
        <v>0.013489471500000001</v>
      </c>
      <c r="S250" s="239">
        <v>0</v>
      </c>
      <c r="T250" s="240">
        <f>S250*H250</f>
        <v>0</v>
      </c>
      <c r="U250" s="40"/>
      <c r="V250" s="40"/>
      <c r="W250" s="40"/>
      <c r="X250" s="40"/>
      <c r="Y250" s="40"/>
      <c r="Z250" s="40"/>
      <c r="AA250" s="40"/>
      <c r="AB250" s="40"/>
      <c r="AC250" s="40"/>
      <c r="AD250" s="40"/>
      <c r="AE250" s="40"/>
      <c r="AR250" s="241" t="s">
        <v>157</v>
      </c>
      <c r="AT250" s="241" t="s">
        <v>287</v>
      </c>
      <c r="AU250" s="241" t="s">
        <v>81</v>
      </c>
      <c r="AY250" s="19" t="s">
        <v>285</v>
      </c>
      <c r="BE250" s="242">
        <f>IF(N250="základní",J250,0)</f>
        <v>0</v>
      </c>
      <c r="BF250" s="242">
        <f>IF(N250="snížená",J250,0)</f>
        <v>0</v>
      </c>
      <c r="BG250" s="242">
        <f>IF(N250="zákl. přenesená",J250,0)</f>
        <v>0</v>
      </c>
      <c r="BH250" s="242">
        <f>IF(N250="sníž. přenesená",J250,0)</f>
        <v>0</v>
      </c>
      <c r="BI250" s="242">
        <f>IF(N250="nulová",J250,0)</f>
        <v>0</v>
      </c>
      <c r="BJ250" s="19" t="s">
        <v>79</v>
      </c>
      <c r="BK250" s="242">
        <f>ROUND(I250*H250,2)</f>
        <v>0</v>
      </c>
      <c r="BL250" s="19" t="s">
        <v>157</v>
      </c>
      <c r="BM250" s="241" t="s">
        <v>5423</v>
      </c>
    </row>
    <row r="251" s="2" customFormat="1">
      <c r="A251" s="40"/>
      <c r="B251" s="41"/>
      <c r="C251" s="42"/>
      <c r="D251" s="243" t="s">
        <v>293</v>
      </c>
      <c r="E251" s="42"/>
      <c r="F251" s="244" t="s">
        <v>5424</v>
      </c>
      <c r="G251" s="42"/>
      <c r="H251" s="42"/>
      <c r="I251" s="150"/>
      <c r="J251" s="42"/>
      <c r="K251" s="42"/>
      <c r="L251" s="46"/>
      <c r="M251" s="245"/>
      <c r="N251" s="246"/>
      <c r="O251" s="86"/>
      <c r="P251" s="86"/>
      <c r="Q251" s="86"/>
      <c r="R251" s="86"/>
      <c r="S251" s="86"/>
      <c r="T251" s="87"/>
      <c r="U251" s="40"/>
      <c r="V251" s="40"/>
      <c r="W251" s="40"/>
      <c r="X251" s="40"/>
      <c r="Y251" s="40"/>
      <c r="Z251" s="40"/>
      <c r="AA251" s="40"/>
      <c r="AB251" s="40"/>
      <c r="AC251" s="40"/>
      <c r="AD251" s="40"/>
      <c r="AE251" s="40"/>
      <c r="AT251" s="19" t="s">
        <v>293</v>
      </c>
      <c r="AU251" s="19" t="s">
        <v>81</v>
      </c>
    </row>
    <row r="252" s="13" customFormat="1">
      <c r="A252" s="13"/>
      <c r="B252" s="248"/>
      <c r="C252" s="249"/>
      <c r="D252" s="243" t="s">
        <v>297</v>
      </c>
      <c r="E252" s="250" t="s">
        <v>19</v>
      </c>
      <c r="F252" s="251" t="s">
        <v>4140</v>
      </c>
      <c r="G252" s="249"/>
      <c r="H252" s="252">
        <v>3</v>
      </c>
      <c r="I252" s="253"/>
      <c r="J252" s="249"/>
      <c r="K252" s="249"/>
      <c r="L252" s="254"/>
      <c r="M252" s="255"/>
      <c r="N252" s="256"/>
      <c r="O252" s="256"/>
      <c r="P252" s="256"/>
      <c r="Q252" s="256"/>
      <c r="R252" s="256"/>
      <c r="S252" s="256"/>
      <c r="T252" s="257"/>
      <c r="U252" s="13"/>
      <c r="V252" s="13"/>
      <c r="W252" s="13"/>
      <c r="X252" s="13"/>
      <c r="Y252" s="13"/>
      <c r="Z252" s="13"/>
      <c r="AA252" s="13"/>
      <c r="AB252" s="13"/>
      <c r="AC252" s="13"/>
      <c r="AD252" s="13"/>
      <c r="AE252" s="13"/>
      <c r="AT252" s="258" t="s">
        <v>297</v>
      </c>
      <c r="AU252" s="258" t="s">
        <v>81</v>
      </c>
      <c r="AV252" s="13" t="s">
        <v>81</v>
      </c>
      <c r="AW252" s="13" t="s">
        <v>33</v>
      </c>
      <c r="AX252" s="13" t="s">
        <v>79</v>
      </c>
      <c r="AY252" s="258" t="s">
        <v>285</v>
      </c>
    </row>
    <row r="253" s="2" customFormat="1" ht="16.5" customHeight="1">
      <c r="A253" s="40"/>
      <c r="B253" s="41"/>
      <c r="C253" s="230" t="s">
        <v>651</v>
      </c>
      <c r="D253" s="230" t="s">
        <v>287</v>
      </c>
      <c r="E253" s="231" t="s">
        <v>4626</v>
      </c>
      <c r="F253" s="232" t="s">
        <v>4627</v>
      </c>
      <c r="G253" s="233" t="s">
        <v>290</v>
      </c>
      <c r="H253" s="234">
        <v>34</v>
      </c>
      <c r="I253" s="235"/>
      <c r="J253" s="236">
        <f>ROUND(I253*H253,2)</f>
        <v>0</v>
      </c>
      <c r="K253" s="232" t="s">
        <v>291</v>
      </c>
      <c r="L253" s="46"/>
      <c r="M253" s="237" t="s">
        <v>19</v>
      </c>
      <c r="N253" s="238" t="s">
        <v>43</v>
      </c>
      <c r="O253" s="86"/>
      <c r="P253" s="239">
        <f>O253*H253</f>
        <v>0</v>
      </c>
      <c r="Q253" s="239">
        <v>0.0090828999999999997</v>
      </c>
      <c r="R253" s="239">
        <f>Q253*H253</f>
        <v>0.3088186</v>
      </c>
      <c r="S253" s="239">
        <v>0</v>
      </c>
      <c r="T253" s="240">
        <f>S253*H253</f>
        <v>0</v>
      </c>
      <c r="U253" s="40"/>
      <c r="V253" s="40"/>
      <c r="W253" s="40"/>
      <c r="X253" s="40"/>
      <c r="Y253" s="40"/>
      <c r="Z253" s="40"/>
      <c r="AA253" s="40"/>
      <c r="AB253" s="40"/>
      <c r="AC253" s="40"/>
      <c r="AD253" s="40"/>
      <c r="AE253" s="40"/>
      <c r="AR253" s="241" t="s">
        <v>157</v>
      </c>
      <c r="AT253" s="241" t="s">
        <v>287</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157</v>
      </c>
      <c r="BM253" s="241" t="s">
        <v>5425</v>
      </c>
    </row>
    <row r="254" s="2" customFormat="1">
      <c r="A254" s="40"/>
      <c r="B254" s="41"/>
      <c r="C254" s="42"/>
      <c r="D254" s="243" t="s">
        <v>293</v>
      </c>
      <c r="E254" s="42"/>
      <c r="F254" s="244" t="s">
        <v>4629</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293</v>
      </c>
      <c r="AU254" s="19" t="s">
        <v>81</v>
      </c>
    </row>
    <row r="255" s="2" customFormat="1">
      <c r="A255" s="40"/>
      <c r="B255" s="41"/>
      <c r="C255" s="42"/>
      <c r="D255" s="243" t="s">
        <v>295</v>
      </c>
      <c r="E255" s="42"/>
      <c r="F255" s="247" t="s">
        <v>4120</v>
      </c>
      <c r="G255" s="42"/>
      <c r="H255" s="42"/>
      <c r="I255" s="150"/>
      <c r="J255" s="42"/>
      <c r="K255" s="42"/>
      <c r="L255" s="46"/>
      <c r="M255" s="245"/>
      <c r="N255" s="246"/>
      <c r="O255" s="86"/>
      <c r="P255" s="86"/>
      <c r="Q255" s="86"/>
      <c r="R255" s="86"/>
      <c r="S255" s="86"/>
      <c r="T255" s="87"/>
      <c r="U255" s="40"/>
      <c r="V255" s="40"/>
      <c r="W255" s="40"/>
      <c r="X255" s="40"/>
      <c r="Y255" s="40"/>
      <c r="Z255" s="40"/>
      <c r="AA255" s="40"/>
      <c r="AB255" s="40"/>
      <c r="AC255" s="40"/>
      <c r="AD255" s="40"/>
      <c r="AE255" s="40"/>
      <c r="AT255" s="19" t="s">
        <v>295</v>
      </c>
      <c r="AU255" s="19" t="s">
        <v>81</v>
      </c>
    </row>
    <row r="256" s="13" customFormat="1">
      <c r="A256" s="13"/>
      <c r="B256" s="248"/>
      <c r="C256" s="249"/>
      <c r="D256" s="243" t="s">
        <v>297</v>
      </c>
      <c r="E256" s="250" t="s">
        <v>19</v>
      </c>
      <c r="F256" s="251" t="s">
        <v>5426</v>
      </c>
      <c r="G256" s="249"/>
      <c r="H256" s="252">
        <v>34</v>
      </c>
      <c r="I256" s="253"/>
      <c r="J256" s="249"/>
      <c r="K256" s="249"/>
      <c r="L256" s="254"/>
      <c r="M256" s="255"/>
      <c r="N256" s="256"/>
      <c r="O256" s="256"/>
      <c r="P256" s="256"/>
      <c r="Q256" s="256"/>
      <c r="R256" s="256"/>
      <c r="S256" s="256"/>
      <c r="T256" s="257"/>
      <c r="U256" s="13"/>
      <c r="V256" s="13"/>
      <c r="W256" s="13"/>
      <c r="X256" s="13"/>
      <c r="Y256" s="13"/>
      <c r="Z256" s="13"/>
      <c r="AA256" s="13"/>
      <c r="AB256" s="13"/>
      <c r="AC256" s="13"/>
      <c r="AD256" s="13"/>
      <c r="AE256" s="13"/>
      <c r="AT256" s="258" t="s">
        <v>297</v>
      </c>
      <c r="AU256" s="258" t="s">
        <v>81</v>
      </c>
      <c r="AV256" s="13" t="s">
        <v>81</v>
      </c>
      <c r="AW256" s="13" t="s">
        <v>33</v>
      </c>
      <c r="AX256" s="13" t="s">
        <v>79</v>
      </c>
      <c r="AY256" s="258" t="s">
        <v>285</v>
      </c>
    </row>
    <row r="257" s="2" customFormat="1" ht="16.5" customHeight="1">
      <c r="A257" s="40"/>
      <c r="B257" s="41"/>
      <c r="C257" s="230" t="s">
        <v>660</v>
      </c>
      <c r="D257" s="230" t="s">
        <v>287</v>
      </c>
      <c r="E257" s="231" t="s">
        <v>4918</v>
      </c>
      <c r="F257" s="232" t="s">
        <v>4919</v>
      </c>
      <c r="G257" s="233" t="s">
        <v>290</v>
      </c>
      <c r="H257" s="234">
        <v>24</v>
      </c>
      <c r="I257" s="235"/>
      <c r="J257" s="236">
        <f>ROUND(I257*H257,2)</f>
        <v>0</v>
      </c>
      <c r="K257" s="232" t="s">
        <v>291</v>
      </c>
      <c r="L257" s="46"/>
      <c r="M257" s="237" t="s">
        <v>19</v>
      </c>
      <c r="N257" s="238" t="s">
        <v>43</v>
      </c>
      <c r="O257" s="86"/>
      <c r="P257" s="239">
        <f>O257*H257</f>
        <v>0</v>
      </c>
      <c r="Q257" s="239">
        <v>0.012282919999999999</v>
      </c>
      <c r="R257" s="239">
        <f>Q257*H257</f>
        <v>0.29479007999999995</v>
      </c>
      <c r="S257" s="239">
        <v>0</v>
      </c>
      <c r="T257" s="240">
        <f>S257*H257</f>
        <v>0</v>
      </c>
      <c r="U257" s="40"/>
      <c r="V257" s="40"/>
      <c r="W257" s="40"/>
      <c r="X257" s="40"/>
      <c r="Y257" s="40"/>
      <c r="Z257" s="40"/>
      <c r="AA257" s="40"/>
      <c r="AB257" s="40"/>
      <c r="AC257" s="40"/>
      <c r="AD257" s="40"/>
      <c r="AE257" s="40"/>
      <c r="AR257" s="241" t="s">
        <v>157</v>
      </c>
      <c r="AT257" s="241" t="s">
        <v>287</v>
      </c>
      <c r="AU257" s="241" t="s">
        <v>81</v>
      </c>
      <c r="AY257" s="19" t="s">
        <v>285</v>
      </c>
      <c r="BE257" s="242">
        <f>IF(N257="základní",J257,0)</f>
        <v>0</v>
      </c>
      <c r="BF257" s="242">
        <f>IF(N257="snížená",J257,0)</f>
        <v>0</v>
      </c>
      <c r="BG257" s="242">
        <f>IF(N257="zákl. přenesená",J257,0)</f>
        <v>0</v>
      </c>
      <c r="BH257" s="242">
        <f>IF(N257="sníž. přenesená",J257,0)</f>
        <v>0</v>
      </c>
      <c r="BI257" s="242">
        <f>IF(N257="nulová",J257,0)</f>
        <v>0</v>
      </c>
      <c r="BJ257" s="19" t="s">
        <v>79</v>
      </c>
      <c r="BK257" s="242">
        <f>ROUND(I257*H257,2)</f>
        <v>0</v>
      </c>
      <c r="BL257" s="19" t="s">
        <v>157</v>
      </c>
      <c r="BM257" s="241" t="s">
        <v>5427</v>
      </c>
    </row>
    <row r="258" s="2" customFormat="1">
      <c r="A258" s="40"/>
      <c r="B258" s="41"/>
      <c r="C258" s="42"/>
      <c r="D258" s="243" t="s">
        <v>293</v>
      </c>
      <c r="E258" s="42"/>
      <c r="F258" s="244" t="s">
        <v>4921</v>
      </c>
      <c r="G258" s="42"/>
      <c r="H258" s="42"/>
      <c r="I258" s="150"/>
      <c r="J258" s="42"/>
      <c r="K258" s="42"/>
      <c r="L258" s="46"/>
      <c r="M258" s="245"/>
      <c r="N258" s="246"/>
      <c r="O258" s="86"/>
      <c r="P258" s="86"/>
      <c r="Q258" s="86"/>
      <c r="R258" s="86"/>
      <c r="S258" s="86"/>
      <c r="T258" s="87"/>
      <c r="U258" s="40"/>
      <c r="V258" s="40"/>
      <c r="W258" s="40"/>
      <c r="X258" s="40"/>
      <c r="Y258" s="40"/>
      <c r="Z258" s="40"/>
      <c r="AA258" s="40"/>
      <c r="AB258" s="40"/>
      <c r="AC258" s="40"/>
      <c r="AD258" s="40"/>
      <c r="AE258" s="40"/>
      <c r="AT258" s="19" t="s">
        <v>293</v>
      </c>
      <c r="AU258" s="19" t="s">
        <v>81</v>
      </c>
    </row>
    <row r="259" s="2" customFormat="1">
      <c r="A259" s="40"/>
      <c r="B259" s="41"/>
      <c r="C259" s="42"/>
      <c r="D259" s="243" t="s">
        <v>295</v>
      </c>
      <c r="E259" s="42"/>
      <c r="F259" s="247" t="s">
        <v>4120</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295</v>
      </c>
      <c r="AU259" s="19" t="s">
        <v>81</v>
      </c>
    </row>
    <row r="260" s="13" customFormat="1">
      <c r="A260" s="13"/>
      <c r="B260" s="248"/>
      <c r="C260" s="249"/>
      <c r="D260" s="243" t="s">
        <v>297</v>
      </c>
      <c r="E260" s="250" t="s">
        <v>19</v>
      </c>
      <c r="F260" s="251" t="s">
        <v>5428</v>
      </c>
      <c r="G260" s="249"/>
      <c r="H260" s="252">
        <v>24</v>
      </c>
      <c r="I260" s="253"/>
      <c r="J260" s="249"/>
      <c r="K260" s="249"/>
      <c r="L260" s="254"/>
      <c r="M260" s="255"/>
      <c r="N260" s="256"/>
      <c r="O260" s="256"/>
      <c r="P260" s="256"/>
      <c r="Q260" s="256"/>
      <c r="R260" s="256"/>
      <c r="S260" s="256"/>
      <c r="T260" s="257"/>
      <c r="U260" s="13"/>
      <c r="V260" s="13"/>
      <c r="W260" s="13"/>
      <c r="X260" s="13"/>
      <c r="Y260" s="13"/>
      <c r="Z260" s="13"/>
      <c r="AA260" s="13"/>
      <c r="AB260" s="13"/>
      <c r="AC260" s="13"/>
      <c r="AD260" s="13"/>
      <c r="AE260" s="13"/>
      <c r="AT260" s="258" t="s">
        <v>297</v>
      </c>
      <c r="AU260" s="258" t="s">
        <v>81</v>
      </c>
      <c r="AV260" s="13" t="s">
        <v>81</v>
      </c>
      <c r="AW260" s="13" t="s">
        <v>33</v>
      </c>
      <c r="AX260" s="13" t="s">
        <v>79</v>
      </c>
      <c r="AY260" s="258" t="s">
        <v>285</v>
      </c>
    </row>
    <row r="261" s="2" customFormat="1" ht="16.5" customHeight="1">
      <c r="A261" s="40"/>
      <c r="B261" s="41"/>
      <c r="C261" s="230" t="s">
        <v>667</v>
      </c>
      <c r="D261" s="230" t="s">
        <v>287</v>
      </c>
      <c r="E261" s="231" t="s">
        <v>3677</v>
      </c>
      <c r="F261" s="232" t="s">
        <v>3678</v>
      </c>
      <c r="G261" s="233" t="s">
        <v>515</v>
      </c>
      <c r="H261" s="234">
        <v>4</v>
      </c>
      <c r="I261" s="235"/>
      <c r="J261" s="236">
        <f>ROUND(I261*H261,2)</f>
        <v>0</v>
      </c>
      <c r="K261" s="232" t="s">
        <v>291</v>
      </c>
      <c r="L261" s="46"/>
      <c r="M261" s="237" t="s">
        <v>19</v>
      </c>
      <c r="N261" s="238" t="s">
        <v>43</v>
      </c>
      <c r="O261" s="86"/>
      <c r="P261" s="239">
        <f>O261*H261</f>
        <v>0</v>
      </c>
      <c r="Q261" s="239">
        <v>0.0016255</v>
      </c>
      <c r="R261" s="239">
        <f>Q261*H261</f>
        <v>0.006502</v>
      </c>
      <c r="S261" s="239">
        <v>0</v>
      </c>
      <c r="T261" s="240">
        <f>S261*H261</f>
        <v>0</v>
      </c>
      <c r="U261" s="40"/>
      <c r="V261" s="40"/>
      <c r="W261" s="40"/>
      <c r="X261" s="40"/>
      <c r="Y261" s="40"/>
      <c r="Z261" s="40"/>
      <c r="AA261" s="40"/>
      <c r="AB261" s="40"/>
      <c r="AC261" s="40"/>
      <c r="AD261" s="40"/>
      <c r="AE261" s="40"/>
      <c r="AR261" s="241" t="s">
        <v>157</v>
      </c>
      <c r="AT261" s="241" t="s">
        <v>287</v>
      </c>
      <c r="AU261" s="241" t="s">
        <v>81</v>
      </c>
      <c r="AY261" s="19" t="s">
        <v>285</v>
      </c>
      <c r="BE261" s="242">
        <f>IF(N261="základní",J261,0)</f>
        <v>0</v>
      </c>
      <c r="BF261" s="242">
        <f>IF(N261="snížená",J261,0)</f>
        <v>0</v>
      </c>
      <c r="BG261" s="242">
        <f>IF(N261="zákl. přenesená",J261,0)</f>
        <v>0</v>
      </c>
      <c r="BH261" s="242">
        <f>IF(N261="sníž. přenesená",J261,0)</f>
        <v>0</v>
      </c>
      <c r="BI261" s="242">
        <f>IF(N261="nulová",J261,0)</f>
        <v>0</v>
      </c>
      <c r="BJ261" s="19" t="s">
        <v>79</v>
      </c>
      <c r="BK261" s="242">
        <f>ROUND(I261*H261,2)</f>
        <v>0</v>
      </c>
      <c r="BL261" s="19" t="s">
        <v>157</v>
      </c>
      <c r="BM261" s="241" t="s">
        <v>5429</v>
      </c>
    </row>
    <row r="262" s="2" customFormat="1">
      <c r="A262" s="40"/>
      <c r="B262" s="41"/>
      <c r="C262" s="42"/>
      <c r="D262" s="243" t="s">
        <v>293</v>
      </c>
      <c r="E262" s="42"/>
      <c r="F262" s="244" t="s">
        <v>3680</v>
      </c>
      <c r="G262" s="42"/>
      <c r="H262" s="42"/>
      <c r="I262" s="150"/>
      <c r="J262" s="42"/>
      <c r="K262" s="42"/>
      <c r="L262" s="46"/>
      <c r="M262" s="245"/>
      <c r="N262" s="246"/>
      <c r="O262" s="86"/>
      <c r="P262" s="86"/>
      <c r="Q262" s="86"/>
      <c r="R262" s="86"/>
      <c r="S262" s="86"/>
      <c r="T262" s="87"/>
      <c r="U262" s="40"/>
      <c r="V262" s="40"/>
      <c r="W262" s="40"/>
      <c r="X262" s="40"/>
      <c r="Y262" s="40"/>
      <c r="Z262" s="40"/>
      <c r="AA262" s="40"/>
      <c r="AB262" s="40"/>
      <c r="AC262" s="40"/>
      <c r="AD262" s="40"/>
      <c r="AE262" s="40"/>
      <c r="AT262" s="19" t="s">
        <v>293</v>
      </c>
      <c r="AU262" s="19" t="s">
        <v>81</v>
      </c>
    </row>
    <row r="263" s="13" customFormat="1">
      <c r="A263" s="13"/>
      <c r="B263" s="248"/>
      <c r="C263" s="249"/>
      <c r="D263" s="243" t="s">
        <v>297</v>
      </c>
      <c r="E263" s="250" t="s">
        <v>19</v>
      </c>
      <c r="F263" s="251" t="s">
        <v>3681</v>
      </c>
      <c r="G263" s="249"/>
      <c r="H263" s="252">
        <v>4</v>
      </c>
      <c r="I263" s="253"/>
      <c r="J263" s="249"/>
      <c r="K263" s="249"/>
      <c r="L263" s="254"/>
      <c r="M263" s="255"/>
      <c r="N263" s="256"/>
      <c r="O263" s="256"/>
      <c r="P263" s="256"/>
      <c r="Q263" s="256"/>
      <c r="R263" s="256"/>
      <c r="S263" s="256"/>
      <c r="T263" s="257"/>
      <c r="U263" s="13"/>
      <c r="V263" s="13"/>
      <c r="W263" s="13"/>
      <c r="X263" s="13"/>
      <c r="Y263" s="13"/>
      <c r="Z263" s="13"/>
      <c r="AA263" s="13"/>
      <c r="AB263" s="13"/>
      <c r="AC263" s="13"/>
      <c r="AD263" s="13"/>
      <c r="AE263" s="13"/>
      <c r="AT263" s="258" t="s">
        <v>297</v>
      </c>
      <c r="AU263" s="258" t="s">
        <v>81</v>
      </c>
      <c r="AV263" s="13" t="s">
        <v>81</v>
      </c>
      <c r="AW263" s="13" t="s">
        <v>33</v>
      </c>
      <c r="AX263" s="13" t="s">
        <v>79</v>
      </c>
      <c r="AY263" s="258" t="s">
        <v>285</v>
      </c>
    </row>
    <row r="264" s="2" customFormat="1" ht="16.5" customHeight="1">
      <c r="A264" s="40"/>
      <c r="B264" s="41"/>
      <c r="C264" s="230" t="s">
        <v>673</v>
      </c>
      <c r="D264" s="230" t="s">
        <v>287</v>
      </c>
      <c r="E264" s="231" t="s">
        <v>4127</v>
      </c>
      <c r="F264" s="232" t="s">
        <v>4128</v>
      </c>
      <c r="G264" s="233" t="s">
        <v>290</v>
      </c>
      <c r="H264" s="234">
        <v>34</v>
      </c>
      <c r="I264" s="235"/>
      <c r="J264" s="236">
        <f>ROUND(I264*H264,2)</f>
        <v>0</v>
      </c>
      <c r="K264" s="232" t="s">
        <v>291</v>
      </c>
      <c r="L264" s="46"/>
      <c r="M264" s="237" t="s">
        <v>19</v>
      </c>
      <c r="N264" s="238" t="s">
        <v>43</v>
      </c>
      <c r="O264" s="86"/>
      <c r="P264" s="239">
        <f>O264*H264</f>
        <v>0</v>
      </c>
      <c r="Q264" s="239">
        <v>0</v>
      </c>
      <c r="R264" s="239">
        <f>Q264*H264</f>
        <v>0</v>
      </c>
      <c r="S264" s="239">
        <v>0</v>
      </c>
      <c r="T264" s="240">
        <f>S264*H264</f>
        <v>0</v>
      </c>
      <c r="U264" s="40"/>
      <c r="V264" s="40"/>
      <c r="W264" s="40"/>
      <c r="X264" s="40"/>
      <c r="Y264" s="40"/>
      <c r="Z264" s="40"/>
      <c r="AA264" s="40"/>
      <c r="AB264" s="40"/>
      <c r="AC264" s="40"/>
      <c r="AD264" s="40"/>
      <c r="AE264" s="40"/>
      <c r="AR264" s="241" t="s">
        <v>157</v>
      </c>
      <c r="AT264" s="241" t="s">
        <v>287</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157</v>
      </c>
      <c r="BM264" s="241" t="s">
        <v>5430</v>
      </c>
    </row>
    <row r="265" s="2" customFormat="1">
      <c r="A265" s="40"/>
      <c r="B265" s="41"/>
      <c r="C265" s="42"/>
      <c r="D265" s="243" t="s">
        <v>293</v>
      </c>
      <c r="E265" s="42"/>
      <c r="F265" s="244" t="s">
        <v>4130</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2" customFormat="1">
      <c r="A266" s="40"/>
      <c r="B266" s="41"/>
      <c r="C266" s="42"/>
      <c r="D266" s="243" t="s">
        <v>295</v>
      </c>
      <c r="E266" s="42"/>
      <c r="F266" s="247" t="s">
        <v>3686</v>
      </c>
      <c r="G266" s="42"/>
      <c r="H266" s="42"/>
      <c r="I266" s="150"/>
      <c r="J266" s="42"/>
      <c r="K266" s="42"/>
      <c r="L266" s="46"/>
      <c r="M266" s="245"/>
      <c r="N266" s="246"/>
      <c r="O266" s="86"/>
      <c r="P266" s="86"/>
      <c r="Q266" s="86"/>
      <c r="R266" s="86"/>
      <c r="S266" s="86"/>
      <c r="T266" s="87"/>
      <c r="U266" s="40"/>
      <c r="V266" s="40"/>
      <c r="W266" s="40"/>
      <c r="X266" s="40"/>
      <c r="Y266" s="40"/>
      <c r="Z266" s="40"/>
      <c r="AA266" s="40"/>
      <c r="AB266" s="40"/>
      <c r="AC266" s="40"/>
      <c r="AD266" s="40"/>
      <c r="AE266" s="40"/>
      <c r="AT266" s="19" t="s">
        <v>295</v>
      </c>
      <c r="AU266" s="19" t="s">
        <v>81</v>
      </c>
    </row>
    <row r="267" s="13" customFormat="1">
      <c r="A267" s="13"/>
      <c r="B267" s="248"/>
      <c r="C267" s="249"/>
      <c r="D267" s="243" t="s">
        <v>297</v>
      </c>
      <c r="E267" s="250" t="s">
        <v>19</v>
      </c>
      <c r="F267" s="251" t="s">
        <v>5426</v>
      </c>
      <c r="G267" s="249"/>
      <c r="H267" s="252">
        <v>34</v>
      </c>
      <c r="I267" s="253"/>
      <c r="J267" s="249"/>
      <c r="K267" s="249"/>
      <c r="L267" s="254"/>
      <c r="M267" s="255"/>
      <c r="N267" s="256"/>
      <c r="O267" s="256"/>
      <c r="P267" s="256"/>
      <c r="Q267" s="256"/>
      <c r="R267" s="256"/>
      <c r="S267" s="256"/>
      <c r="T267" s="257"/>
      <c r="U267" s="13"/>
      <c r="V267" s="13"/>
      <c r="W267" s="13"/>
      <c r="X267" s="13"/>
      <c r="Y267" s="13"/>
      <c r="Z267" s="13"/>
      <c r="AA267" s="13"/>
      <c r="AB267" s="13"/>
      <c r="AC267" s="13"/>
      <c r="AD267" s="13"/>
      <c r="AE267" s="13"/>
      <c r="AT267" s="258" t="s">
        <v>297</v>
      </c>
      <c r="AU267" s="258" t="s">
        <v>81</v>
      </c>
      <c r="AV267" s="13" t="s">
        <v>81</v>
      </c>
      <c r="AW267" s="13" t="s">
        <v>33</v>
      </c>
      <c r="AX267" s="13" t="s">
        <v>79</v>
      </c>
      <c r="AY267" s="258" t="s">
        <v>285</v>
      </c>
    </row>
    <row r="268" s="2" customFormat="1" ht="16.5" customHeight="1">
      <c r="A268" s="40"/>
      <c r="B268" s="41"/>
      <c r="C268" s="230" t="s">
        <v>679</v>
      </c>
      <c r="D268" s="230" t="s">
        <v>287</v>
      </c>
      <c r="E268" s="231" t="s">
        <v>4924</v>
      </c>
      <c r="F268" s="232" t="s">
        <v>4925</v>
      </c>
      <c r="G268" s="233" t="s">
        <v>290</v>
      </c>
      <c r="H268" s="234">
        <v>24</v>
      </c>
      <c r="I268" s="235"/>
      <c r="J268" s="236">
        <f>ROUND(I268*H268,2)</f>
        <v>0</v>
      </c>
      <c r="K268" s="232" t="s">
        <v>291</v>
      </c>
      <c r="L268" s="46"/>
      <c r="M268" s="237" t="s">
        <v>19</v>
      </c>
      <c r="N268" s="238" t="s">
        <v>43</v>
      </c>
      <c r="O268" s="86"/>
      <c r="P268" s="239">
        <f>O268*H268</f>
        <v>0</v>
      </c>
      <c r="Q268" s="239">
        <v>0</v>
      </c>
      <c r="R268" s="239">
        <f>Q268*H268</f>
        <v>0</v>
      </c>
      <c r="S268" s="239">
        <v>0</v>
      </c>
      <c r="T268" s="240">
        <f>S268*H268</f>
        <v>0</v>
      </c>
      <c r="U268" s="40"/>
      <c r="V268" s="40"/>
      <c r="W268" s="40"/>
      <c r="X268" s="40"/>
      <c r="Y268" s="40"/>
      <c r="Z268" s="40"/>
      <c r="AA268" s="40"/>
      <c r="AB268" s="40"/>
      <c r="AC268" s="40"/>
      <c r="AD268" s="40"/>
      <c r="AE268" s="40"/>
      <c r="AR268" s="241" t="s">
        <v>157</v>
      </c>
      <c r="AT268" s="241" t="s">
        <v>287</v>
      </c>
      <c r="AU268" s="241" t="s">
        <v>81</v>
      </c>
      <c r="AY268" s="19" t="s">
        <v>285</v>
      </c>
      <c r="BE268" s="242">
        <f>IF(N268="základní",J268,0)</f>
        <v>0</v>
      </c>
      <c r="BF268" s="242">
        <f>IF(N268="snížená",J268,0)</f>
        <v>0</v>
      </c>
      <c r="BG268" s="242">
        <f>IF(N268="zákl. přenesená",J268,0)</f>
        <v>0</v>
      </c>
      <c r="BH268" s="242">
        <f>IF(N268="sníž. přenesená",J268,0)</f>
        <v>0</v>
      </c>
      <c r="BI268" s="242">
        <f>IF(N268="nulová",J268,0)</f>
        <v>0</v>
      </c>
      <c r="BJ268" s="19" t="s">
        <v>79</v>
      </c>
      <c r="BK268" s="242">
        <f>ROUND(I268*H268,2)</f>
        <v>0</v>
      </c>
      <c r="BL268" s="19" t="s">
        <v>157</v>
      </c>
      <c r="BM268" s="241" t="s">
        <v>5431</v>
      </c>
    </row>
    <row r="269" s="2" customFormat="1">
      <c r="A269" s="40"/>
      <c r="B269" s="41"/>
      <c r="C269" s="42"/>
      <c r="D269" s="243" t="s">
        <v>293</v>
      </c>
      <c r="E269" s="42"/>
      <c r="F269" s="244" t="s">
        <v>4927</v>
      </c>
      <c r="G269" s="42"/>
      <c r="H269" s="42"/>
      <c r="I269" s="150"/>
      <c r="J269" s="42"/>
      <c r="K269" s="42"/>
      <c r="L269" s="46"/>
      <c r="M269" s="245"/>
      <c r="N269" s="246"/>
      <c r="O269" s="86"/>
      <c r="P269" s="86"/>
      <c r="Q269" s="86"/>
      <c r="R269" s="86"/>
      <c r="S269" s="86"/>
      <c r="T269" s="87"/>
      <c r="U269" s="40"/>
      <c r="V269" s="40"/>
      <c r="W269" s="40"/>
      <c r="X269" s="40"/>
      <c r="Y269" s="40"/>
      <c r="Z269" s="40"/>
      <c r="AA269" s="40"/>
      <c r="AB269" s="40"/>
      <c r="AC269" s="40"/>
      <c r="AD269" s="40"/>
      <c r="AE269" s="40"/>
      <c r="AT269" s="19" t="s">
        <v>293</v>
      </c>
      <c r="AU269" s="19" t="s">
        <v>81</v>
      </c>
    </row>
    <row r="270" s="2" customFormat="1">
      <c r="A270" s="40"/>
      <c r="B270" s="41"/>
      <c r="C270" s="42"/>
      <c r="D270" s="243" t="s">
        <v>295</v>
      </c>
      <c r="E270" s="42"/>
      <c r="F270" s="247" t="s">
        <v>3686</v>
      </c>
      <c r="G270" s="42"/>
      <c r="H270" s="42"/>
      <c r="I270" s="150"/>
      <c r="J270" s="42"/>
      <c r="K270" s="42"/>
      <c r="L270" s="46"/>
      <c r="M270" s="245"/>
      <c r="N270" s="246"/>
      <c r="O270" s="86"/>
      <c r="P270" s="86"/>
      <c r="Q270" s="86"/>
      <c r="R270" s="86"/>
      <c r="S270" s="86"/>
      <c r="T270" s="87"/>
      <c r="U270" s="40"/>
      <c r="V270" s="40"/>
      <c r="W270" s="40"/>
      <c r="X270" s="40"/>
      <c r="Y270" s="40"/>
      <c r="Z270" s="40"/>
      <c r="AA270" s="40"/>
      <c r="AB270" s="40"/>
      <c r="AC270" s="40"/>
      <c r="AD270" s="40"/>
      <c r="AE270" s="40"/>
      <c r="AT270" s="19" t="s">
        <v>295</v>
      </c>
      <c r="AU270" s="19" t="s">
        <v>81</v>
      </c>
    </row>
    <row r="271" s="13" customFormat="1">
      <c r="A271" s="13"/>
      <c r="B271" s="248"/>
      <c r="C271" s="249"/>
      <c r="D271" s="243" t="s">
        <v>297</v>
      </c>
      <c r="E271" s="250" t="s">
        <v>19</v>
      </c>
      <c r="F271" s="251" t="s">
        <v>5428</v>
      </c>
      <c r="G271" s="249"/>
      <c r="H271" s="252">
        <v>24</v>
      </c>
      <c r="I271" s="253"/>
      <c r="J271" s="249"/>
      <c r="K271" s="249"/>
      <c r="L271" s="254"/>
      <c r="M271" s="255"/>
      <c r="N271" s="256"/>
      <c r="O271" s="256"/>
      <c r="P271" s="256"/>
      <c r="Q271" s="256"/>
      <c r="R271" s="256"/>
      <c r="S271" s="256"/>
      <c r="T271" s="257"/>
      <c r="U271" s="13"/>
      <c r="V271" s="13"/>
      <c r="W271" s="13"/>
      <c r="X271" s="13"/>
      <c r="Y271" s="13"/>
      <c r="Z271" s="13"/>
      <c r="AA271" s="13"/>
      <c r="AB271" s="13"/>
      <c r="AC271" s="13"/>
      <c r="AD271" s="13"/>
      <c r="AE271" s="13"/>
      <c r="AT271" s="258" t="s">
        <v>297</v>
      </c>
      <c r="AU271" s="258" t="s">
        <v>81</v>
      </c>
      <c r="AV271" s="13" t="s">
        <v>81</v>
      </c>
      <c r="AW271" s="13" t="s">
        <v>33</v>
      </c>
      <c r="AX271" s="13" t="s">
        <v>79</v>
      </c>
      <c r="AY271" s="258" t="s">
        <v>285</v>
      </c>
    </row>
    <row r="272" s="2" customFormat="1" ht="16.5" customHeight="1">
      <c r="A272" s="40"/>
      <c r="B272" s="41"/>
      <c r="C272" s="230" t="s">
        <v>685</v>
      </c>
      <c r="D272" s="230" t="s">
        <v>287</v>
      </c>
      <c r="E272" s="231" t="s">
        <v>4929</v>
      </c>
      <c r="F272" s="232" t="s">
        <v>4930</v>
      </c>
      <c r="G272" s="233" t="s">
        <v>515</v>
      </c>
      <c r="H272" s="234">
        <v>1</v>
      </c>
      <c r="I272" s="235"/>
      <c r="J272" s="236">
        <f>ROUND(I272*H272,2)</f>
        <v>0</v>
      </c>
      <c r="K272" s="232" t="s">
        <v>291</v>
      </c>
      <c r="L272" s="46"/>
      <c r="M272" s="237" t="s">
        <v>19</v>
      </c>
      <c r="N272" s="238" t="s">
        <v>43</v>
      </c>
      <c r="O272" s="86"/>
      <c r="P272" s="239">
        <f>O272*H272</f>
        <v>0</v>
      </c>
      <c r="Q272" s="239">
        <v>0.00049799999999999996</v>
      </c>
      <c r="R272" s="239">
        <f>Q272*H272</f>
        <v>0.00049799999999999996</v>
      </c>
      <c r="S272" s="239">
        <v>0</v>
      </c>
      <c r="T272" s="240">
        <f>S272*H272</f>
        <v>0</v>
      </c>
      <c r="U272" s="40"/>
      <c r="V272" s="40"/>
      <c r="W272" s="40"/>
      <c r="X272" s="40"/>
      <c r="Y272" s="40"/>
      <c r="Z272" s="40"/>
      <c r="AA272" s="40"/>
      <c r="AB272" s="40"/>
      <c r="AC272" s="40"/>
      <c r="AD272" s="40"/>
      <c r="AE272" s="40"/>
      <c r="AR272" s="241" t="s">
        <v>157</v>
      </c>
      <c r="AT272" s="241" t="s">
        <v>287</v>
      </c>
      <c r="AU272" s="241" t="s">
        <v>81</v>
      </c>
      <c r="AY272" s="19" t="s">
        <v>285</v>
      </c>
      <c r="BE272" s="242">
        <f>IF(N272="základní",J272,0)</f>
        <v>0</v>
      </c>
      <c r="BF272" s="242">
        <f>IF(N272="snížená",J272,0)</f>
        <v>0</v>
      </c>
      <c r="BG272" s="242">
        <f>IF(N272="zákl. přenesená",J272,0)</f>
        <v>0</v>
      </c>
      <c r="BH272" s="242">
        <f>IF(N272="sníž. přenesená",J272,0)</f>
        <v>0</v>
      </c>
      <c r="BI272" s="242">
        <f>IF(N272="nulová",J272,0)</f>
        <v>0</v>
      </c>
      <c r="BJ272" s="19" t="s">
        <v>79</v>
      </c>
      <c r="BK272" s="242">
        <f>ROUND(I272*H272,2)</f>
        <v>0</v>
      </c>
      <c r="BL272" s="19" t="s">
        <v>157</v>
      </c>
      <c r="BM272" s="241" t="s">
        <v>5432</v>
      </c>
    </row>
    <row r="273" s="2" customFormat="1">
      <c r="A273" s="40"/>
      <c r="B273" s="41"/>
      <c r="C273" s="42"/>
      <c r="D273" s="243" t="s">
        <v>293</v>
      </c>
      <c r="E273" s="42"/>
      <c r="F273" s="244" t="s">
        <v>4932</v>
      </c>
      <c r="G273" s="42"/>
      <c r="H273" s="42"/>
      <c r="I273" s="150"/>
      <c r="J273" s="42"/>
      <c r="K273" s="42"/>
      <c r="L273" s="46"/>
      <c r="M273" s="245"/>
      <c r="N273" s="246"/>
      <c r="O273" s="86"/>
      <c r="P273" s="86"/>
      <c r="Q273" s="86"/>
      <c r="R273" s="86"/>
      <c r="S273" s="86"/>
      <c r="T273" s="87"/>
      <c r="U273" s="40"/>
      <c r="V273" s="40"/>
      <c r="W273" s="40"/>
      <c r="X273" s="40"/>
      <c r="Y273" s="40"/>
      <c r="Z273" s="40"/>
      <c r="AA273" s="40"/>
      <c r="AB273" s="40"/>
      <c r="AC273" s="40"/>
      <c r="AD273" s="40"/>
      <c r="AE273" s="40"/>
      <c r="AT273" s="19" t="s">
        <v>293</v>
      </c>
      <c r="AU273" s="19" t="s">
        <v>81</v>
      </c>
    </row>
    <row r="274" s="13" customFormat="1">
      <c r="A274" s="13"/>
      <c r="B274" s="248"/>
      <c r="C274" s="249"/>
      <c r="D274" s="243" t="s">
        <v>297</v>
      </c>
      <c r="E274" s="250" t="s">
        <v>19</v>
      </c>
      <c r="F274" s="251" t="s">
        <v>79</v>
      </c>
      <c r="G274" s="249"/>
      <c r="H274" s="252">
        <v>1</v>
      </c>
      <c r="I274" s="253"/>
      <c r="J274" s="249"/>
      <c r="K274" s="249"/>
      <c r="L274" s="254"/>
      <c r="M274" s="255"/>
      <c r="N274" s="256"/>
      <c r="O274" s="256"/>
      <c r="P274" s="256"/>
      <c r="Q274" s="256"/>
      <c r="R274" s="256"/>
      <c r="S274" s="256"/>
      <c r="T274" s="257"/>
      <c r="U274" s="13"/>
      <c r="V274" s="13"/>
      <c r="W274" s="13"/>
      <c r="X274" s="13"/>
      <c r="Y274" s="13"/>
      <c r="Z274" s="13"/>
      <c r="AA274" s="13"/>
      <c r="AB274" s="13"/>
      <c r="AC274" s="13"/>
      <c r="AD274" s="13"/>
      <c r="AE274" s="13"/>
      <c r="AT274" s="258" t="s">
        <v>297</v>
      </c>
      <c r="AU274" s="258" t="s">
        <v>81</v>
      </c>
      <c r="AV274" s="13" t="s">
        <v>81</v>
      </c>
      <c r="AW274" s="13" t="s">
        <v>33</v>
      </c>
      <c r="AX274" s="13" t="s">
        <v>79</v>
      </c>
      <c r="AY274" s="258" t="s">
        <v>285</v>
      </c>
    </row>
    <row r="275" s="2" customFormat="1" ht="16.5" customHeight="1">
      <c r="A275" s="40"/>
      <c r="B275" s="41"/>
      <c r="C275" s="230" t="s">
        <v>690</v>
      </c>
      <c r="D275" s="230" t="s">
        <v>287</v>
      </c>
      <c r="E275" s="231" t="s">
        <v>3687</v>
      </c>
      <c r="F275" s="232" t="s">
        <v>3688</v>
      </c>
      <c r="G275" s="233" t="s">
        <v>3577</v>
      </c>
      <c r="H275" s="308"/>
      <c r="I275" s="235"/>
      <c r="J275" s="236">
        <f>ROUND(I275*H275,2)</f>
        <v>0</v>
      </c>
      <c r="K275" s="232" t="s">
        <v>291</v>
      </c>
      <c r="L275" s="46"/>
      <c r="M275" s="237" t="s">
        <v>19</v>
      </c>
      <c r="N275" s="238" t="s">
        <v>43</v>
      </c>
      <c r="O275" s="86"/>
      <c r="P275" s="239">
        <f>O275*H275</f>
        <v>0</v>
      </c>
      <c r="Q275" s="239">
        <v>0</v>
      </c>
      <c r="R275" s="239">
        <f>Q275*H275</f>
        <v>0</v>
      </c>
      <c r="S275" s="239">
        <v>0</v>
      </c>
      <c r="T275" s="240">
        <f>S275*H275</f>
        <v>0</v>
      </c>
      <c r="U275" s="40"/>
      <c r="V275" s="40"/>
      <c r="W275" s="40"/>
      <c r="X275" s="40"/>
      <c r="Y275" s="40"/>
      <c r="Z275" s="40"/>
      <c r="AA275" s="40"/>
      <c r="AB275" s="40"/>
      <c r="AC275" s="40"/>
      <c r="AD275" s="40"/>
      <c r="AE275" s="40"/>
      <c r="AR275" s="241" t="s">
        <v>157</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157</v>
      </c>
      <c r="BM275" s="241" t="s">
        <v>5433</v>
      </c>
    </row>
    <row r="276" s="2" customFormat="1">
      <c r="A276" s="40"/>
      <c r="B276" s="41"/>
      <c r="C276" s="42"/>
      <c r="D276" s="243" t="s">
        <v>293</v>
      </c>
      <c r="E276" s="42"/>
      <c r="F276" s="244" t="s">
        <v>3690</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2" customFormat="1">
      <c r="A277" s="40"/>
      <c r="B277" s="41"/>
      <c r="C277" s="42"/>
      <c r="D277" s="243" t="s">
        <v>295</v>
      </c>
      <c r="E277" s="42"/>
      <c r="F277" s="247" t="s">
        <v>1405</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295</v>
      </c>
      <c r="AU277" s="19" t="s">
        <v>81</v>
      </c>
    </row>
    <row r="278" s="2" customFormat="1" ht="16.5" customHeight="1">
      <c r="A278" s="40"/>
      <c r="B278" s="41"/>
      <c r="C278" s="230" t="s">
        <v>695</v>
      </c>
      <c r="D278" s="230" t="s">
        <v>287</v>
      </c>
      <c r="E278" s="231" t="s">
        <v>3691</v>
      </c>
      <c r="F278" s="232" t="s">
        <v>3692</v>
      </c>
      <c r="G278" s="233" t="s">
        <v>3577</v>
      </c>
      <c r="H278" s="308"/>
      <c r="I278" s="235"/>
      <c r="J278" s="236">
        <f>ROUND(I278*H278,2)</f>
        <v>0</v>
      </c>
      <c r="K278" s="232" t="s">
        <v>291</v>
      </c>
      <c r="L278" s="46"/>
      <c r="M278" s="237" t="s">
        <v>19</v>
      </c>
      <c r="N278" s="238" t="s">
        <v>43</v>
      </c>
      <c r="O278" s="86"/>
      <c r="P278" s="239">
        <f>O278*H278</f>
        <v>0</v>
      </c>
      <c r="Q278" s="239">
        <v>0</v>
      </c>
      <c r="R278" s="239">
        <f>Q278*H278</f>
        <v>0</v>
      </c>
      <c r="S278" s="239">
        <v>0</v>
      </c>
      <c r="T278" s="240">
        <f>S278*H278</f>
        <v>0</v>
      </c>
      <c r="U278" s="40"/>
      <c r="V278" s="40"/>
      <c r="W278" s="40"/>
      <c r="X278" s="40"/>
      <c r="Y278" s="40"/>
      <c r="Z278" s="40"/>
      <c r="AA278" s="40"/>
      <c r="AB278" s="40"/>
      <c r="AC278" s="40"/>
      <c r="AD278" s="40"/>
      <c r="AE278" s="40"/>
      <c r="AR278" s="241" t="s">
        <v>157</v>
      </c>
      <c r="AT278" s="241" t="s">
        <v>287</v>
      </c>
      <c r="AU278" s="241" t="s">
        <v>81</v>
      </c>
      <c r="AY278" s="19" t="s">
        <v>285</v>
      </c>
      <c r="BE278" s="242">
        <f>IF(N278="základní",J278,0)</f>
        <v>0</v>
      </c>
      <c r="BF278" s="242">
        <f>IF(N278="snížená",J278,0)</f>
        <v>0</v>
      </c>
      <c r="BG278" s="242">
        <f>IF(N278="zákl. přenesená",J278,0)</f>
        <v>0</v>
      </c>
      <c r="BH278" s="242">
        <f>IF(N278="sníž. přenesená",J278,0)</f>
        <v>0</v>
      </c>
      <c r="BI278" s="242">
        <f>IF(N278="nulová",J278,0)</f>
        <v>0</v>
      </c>
      <c r="BJ278" s="19" t="s">
        <v>79</v>
      </c>
      <c r="BK278" s="242">
        <f>ROUND(I278*H278,2)</f>
        <v>0</v>
      </c>
      <c r="BL278" s="19" t="s">
        <v>157</v>
      </c>
      <c r="BM278" s="241" t="s">
        <v>5434</v>
      </c>
    </row>
    <row r="279" s="2" customFormat="1">
      <c r="A279" s="40"/>
      <c r="B279" s="41"/>
      <c r="C279" s="42"/>
      <c r="D279" s="243" t="s">
        <v>293</v>
      </c>
      <c r="E279" s="42"/>
      <c r="F279" s="244" t="s">
        <v>3694</v>
      </c>
      <c r="G279" s="42"/>
      <c r="H279" s="42"/>
      <c r="I279" s="150"/>
      <c r="J279" s="42"/>
      <c r="K279" s="42"/>
      <c r="L279" s="46"/>
      <c r="M279" s="245"/>
      <c r="N279" s="246"/>
      <c r="O279" s="86"/>
      <c r="P279" s="86"/>
      <c r="Q279" s="86"/>
      <c r="R279" s="86"/>
      <c r="S279" s="86"/>
      <c r="T279" s="87"/>
      <c r="U279" s="40"/>
      <c r="V279" s="40"/>
      <c r="W279" s="40"/>
      <c r="X279" s="40"/>
      <c r="Y279" s="40"/>
      <c r="Z279" s="40"/>
      <c r="AA279" s="40"/>
      <c r="AB279" s="40"/>
      <c r="AC279" s="40"/>
      <c r="AD279" s="40"/>
      <c r="AE279" s="40"/>
      <c r="AT279" s="19" t="s">
        <v>293</v>
      </c>
      <c r="AU279" s="19" t="s">
        <v>81</v>
      </c>
    </row>
    <row r="280" s="2" customFormat="1">
      <c r="A280" s="40"/>
      <c r="B280" s="41"/>
      <c r="C280" s="42"/>
      <c r="D280" s="243" t="s">
        <v>295</v>
      </c>
      <c r="E280" s="42"/>
      <c r="F280" s="247" t="s">
        <v>1405</v>
      </c>
      <c r="G280" s="42"/>
      <c r="H280" s="42"/>
      <c r="I280" s="150"/>
      <c r="J280" s="42"/>
      <c r="K280" s="42"/>
      <c r="L280" s="46"/>
      <c r="M280" s="245"/>
      <c r="N280" s="246"/>
      <c r="O280" s="86"/>
      <c r="P280" s="86"/>
      <c r="Q280" s="86"/>
      <c r="R280" s="86"/>
      <c r="S280" s="86"/>
      <c r="T280" s="87"/>
      <c r="U280" s="40"/>
      <c r="V280" s="40"/>
      <c r="W280" s="40"/>
      <c r="X280" s="40"/>
      <c r="Y280" s="40"/>
      <c r="Z280" s="40"/>
      <c r="AA280" s="40"/>
      <c r="AB280" s="40"/>
      <c r="AC280" s="40"/>
      <c r="AD280" s="40"/>
      <c r="AE280" s="40"/>
      <c r="AT280" s="19" t="s">
        <v>295</v>
      </c>
      <c r="AU280" s="19" t="s">
        <v>81</v>
      </c>
    </row>
    <row r="281" s="12" customFormat="1" ht="22.8" customHeight="1">
      <c r="A281" s="12"/>
      <c r="B281" s="214"/>
      <c r="C281" s="215"/>
      <c r="D281" s="216" t="s">
        <v>71</v>
      </c>
      <c r="E281" s="228" t="s">
        <v>3695</v>
      </c>
      <c r="F281" s="228" t="s">
        <v>3696</v>
      </c>
      <c r="G281" s="215"/>
      <c r="H281" s="215"/>
      <c r="I281" s="218"/>
      <c r="J281" s="229">
        <f>BK281</f>
        <v>0</v>
      </c>
      <c r="K281" s="215"/>
      <c r="L281" s="220"/>
      <c r="M281" s="221"/>
      <c r="N281" s="222"/>
      <c r="O281" s="222"/>
      <c r="P281" s="223">
        <f>SUM(P282:P323)</f>
        <v>0</v>
      </c>
      <c r="Q281" s="222"/>
      <c r="R281" s="223">
        <f>SUM(R282:R323)</f>
        <v>0.025247952000000004</v>
      </c>
      <c r="S281" s="222"/>
      <c r="T281" s="224">
        <f>SUM(T282:T323)</f>
        <v>0.28134000000000003</v>
      </c>
      <c r="U281" s="12"/>
      <c r="V281" s="12"/>
      <c r="W281" s="12"/>
      <c r="X281" s="12"/>
      <c r="Y281" s="12"/>
      <c r="Z281" s="12"/>
      <c r="AA281" s="12"/>
      <c r="AB281" s="12"/>
      <c r="AC281" s="12"/>
      <c r="AD281" s="12"/>
      <c r="AE281" s="12"/>
      <c r="AR281" s="225" t="s">
        <v>81</v>
      </c>
      <c r="AT281" s="226" t="s">
        <v>71</v>
      </c>
      <c r="AU281" s="226" t="s">
        <v>79</v>
      </c>
      <c r="AY281" s="225" t="s">
        <v>285</v>
      </c>
      <c r="BK281" s="227">
        <f>SUM(BK282:BK323)</f>
        <v>0</v>
      </c>
    </row>
    <row r="282" s="2" customFormat="1" ht="16.5" customHeight="1">
      <c r="A282" s="40"/>
      <c r="B282" s="41"/>
      <c r="C282" s="230" t="s">
        <v>700</v>
      </c>
      <c r="D282" s="230" t="s">
        <v>287</v>
      </c>
      <c r="E282" s="231" t="s">
        <v>3697</v>
      </c>
      <c r="F282" s="232" t="s">
        <v>3698</v>
      </c>
      <c r="G282" s="233" t="s">
        <v>515</v>
      </c>
      <c r="H282" s="234">
        <v>18</v>
      </c>
      <c r="I282" s="235"/>
      <c r="J282" s="236">
        <f>ROUND(I282*H282,2)</f>
        <v>0</v>
      </c>
      <c r="K282" s="232" t="s">
        <v>291</v>
      </c>
      <c r="L282" s="46"/>
      <c r="M282" s="237" t="s">
        <v>19</v>
      </c>
      <c r="N282" s="238" t="s">
        <v>43</v>
      </c>
      <c r="O282" s="86"/>
      <c r="P282" s="239">
        <f>O282*H282</f>
        <v>0</v>
      </c>
      <c r="Q282" s="239">
        <v>1.6739999999999999E-05</v>
      </c>
      <c r="R282" s="239">
        <f>Q282*H282</f>
        <v>0.00030131999999999999</v>
      </c>
      <c r="S282" s="239">
        <v>0.014</v>
      </c>
      <c r="T282" s="240">
        <f>S282*H282</f>
        <v>0.252</v>
      </c>
      <c r="U282" s="40"/>
      <c r="V282" s="40"/>
      <c r="W282" s="40"/>
      <c r="X282" s="40"/>
      <c r="Y282" s="40"/>
      <c r="Z282" s="40"/>
      <c r="AA282" s="40"/>
      <c r="AB282" s="40"/>
      <c r="AC282" s="40"/>
      <c r="AD282" s="40"/>
      <c r="AE282" s="40"/>
      <c r="AR282" s="241" t="s">
        <v>157</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157</v>
      </c>
      <c r="BM282" s="241" t="s">
        <v>5435</v>
      </c>
    </row>
    <row r="283" s="2" customFormat="1">
      <c r="A283" s="40"/>
      <c r="B283" s="41"/>
      <c r="C283" s="42"/>
      <c r="D283" s="243" t="s">
        <v>293</v>
      </c>
      <c r="E283" s="42"/>
      <c r="F283" s="244" t="s">
        <v>3700</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13" customFormat="1">
      <c r="A284" s="13"/>
      <c r="B284" s="248"/>
      <c r="C284" s="249"/>
      <c r="D284" s="243" t="s">
        <v>297</v>
      </c>
      <c r="E284" s="250" t="s">
        <v>19</v>
      </c>
      <c r="F284" s="251" t="s">
        <v>5436</v>
      </c>
      <c r="G284" s="249"/>
      <c r="H284" s="252">
        <v>18</v>
      </c>
      <c r="I284" s="253"/>
      <c r="J284" s="249"/>
      <c r="K284" s="249"/>
      <c r="L284" s="254"/>
      <c r="M284" s="255"/>
      <c r="N284" s="256"/>
      <c r="O284" s="256"/>
      <c r="P284" s="256"/>
      <c r="Q284" s="256"/>
      <c r="R284" s="256"/>
      <c r="S284" s="256"/>
      <c r="T284" s="257"/>
      <c r="U284" s="13"/>
      <c r="V284" s="13"/>
      <c r="W284" s="13"/>
      <c r="X284" s="13"/>
      <c r="Y284" s="13"/>
      <c r="Z284" s="13"/>
      <c r="AA284" s="13"/>
      <c r="AB284" s="13"/>
      <c r="AC284" s="13"/>
      <c r="AD284" s="13"/>
      <c r="AE284" s="13"/>
      <c r="AT284" s="258" t="s">
        <v>297</v>
      </c>
      <c r="AU284" s="258" t="s">
        <v>81</v>
      </c>
      <c r="AV284" s="13" t="s">
        <v>81</v>
      </c>
      <c r="AW284" s="13" t="s">
        <v>33</v>
      </c>
      <c r="AX284" s="13" t="s">
        <v>79</v>
      </c>
      <c r="AY284" s="258" t="s">
        <v>285</v>
      </c>
    </row>
    <row r="285" s="2" customFormat="1" ht="16.5" customHeight="1">
      <c r="A285" s="40"/>
      <c r="B285" s="41"/>
      <c r="C285" s="230" t="s">
        <v>705</v>
      </c>
      <c r="D285" s="230" t="s">
        <v>287</v>
      </c>
      <c r="E285" s="231" t="s">
        <v>3707</v>
      </c>
      <c r="F285" s="232" t="s">
        <v>3708</v>
      </c>
      <c r="G285" s="233" t="s">
        <v>515</v>
      </c>
      <c r="H285" s="234">
        <v>1</v>
      </c>
      <c r="I285" s="235"/>
      <c r="J285" s="236">
        <f>ROUND(I285*H285,2)</f>
        <v>0</v>
      </c>
      <c r="K285" s="232" t="s">
        <v>291</v>
      </c>
      <c r="L285" s="46"/>
      <c r="M285" s="237" t="s">
        <v>19</v>
      </c>
      <c r="N285" s="238" t="s">
        <v>43</v>
      </c>
      <c r="O285" s="86"/>
      <c r="P285" s="239">
        <f>O285*H285</f>
        <v>0</v>
      </c>
      <c r="Q285" s="239">
        <v>1.6739999999999999E-05</v>
      </c>
      <c r="R285" s="239">
        <f>Q285*H285</f>
        <v>1.6739999999999999E-05</v>
      </c>
      <c r="S285" s="239">
        <v>0.017000000000000001</v>
      </c>
      <c r="T285" s="240">
        <f>S285*H285</f>
        <v>0.017000000000000001</v>
      </c>
      <c r="U285" s="40"/>
      <c r="V285" s="40"/>
      <c r="W285" s="40"/>
      <c r="X285" s="40"/>
      <c r="Y285" s="40"/>
      <c r="Z285" s="40"/>
      <c r="AA285" s="40"/>
      <c r="AB285" s="40"/>
      <c r="AC285" s="40"/>
      <c r="AD285" s="40"/>
      <c r="AE285" s="40"/>
      <c r="AR285" s="241" t="s">
        <v>157</v>
      </c>
      <c r="AT285" s="241" t="s">
        <v>287</v>
      </c>
      <c r="AU285" s="241" t="s">
        <v>81</v>
      </c>
      <c r="AY285" s="19" t="s">
        <v>285</v>
      </c>
      <c r="BE285" s="242">
        <f>IF(N285="základní",J285,0)</f>
        <v>0</v>
      </c>
      <c r="BF285" s="242">
        <f>IF(N285="snížená",J285,0)</f>
        <v>0</v>
      </c>
      <c r="BG285" s="242">
        <f>IF(N285="zákl. přenesená",J285,0)</f>
        <v>0</v>
      </c>
      <c r="BH285" s="242">
        <f>IF(N285="sníž. přenesená",J285,0)</f>
        <v>0</v>
      </c>
      <c r="BI285" s="242">
        <f>IF(N285="nulová",J285,0)</f>
        <v>0</v>
      </c>
      <c r="BJ285" s="19" t="s">
        <v>79</v>
      </c>
      <c r="BK285" s="242">
        <f>ROUND(I285*H285,2)</f>
        <v>0</v>
      </c>
      <c r="BL285" s="19" t="s">
        <v>157</v>
      </c>
      <c r="BM285" s="241" t="s">
        <v>5437</v>
      </c>
    </row>
    <row r="286" s="2" customFormat="1">
      <c r="A286" s="40"/>
      <c r="B286" s="41"/>
      <c r="C286" s="42"/>
      <c r="D286" s="243" t="s">
        <v>293</v>
      </c>
      <c r="E286" s="42"/>
      <c r="F286" s="244" t="s">
        <v>3710</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293</v>
      </c>
      <c r="AU286" s="19" t="s">
        <v>81</v>
      </c>
    </row>
    <row r="287" s="13" customFormat="1">
      <c r="A287" s="13"/>
      <c r="B287" s="248"/>
      <c r="C287" s="249"/>
      <c r="D287" s="243" t="s">
        <v>297</v>
      </c>
      <c r="E287" s="250" t="s">
        <v>19</v>
      </c>
      <c r="F287" s="251" t="s">
        <v>79</v>
      </c>
      <c r="G287" s="249"/>
      <c r="H287" s="252">
        <v>1</v>
      </c>
      <c r="I287" s="253"/>
      <c r="J287" s="249"/>
      <c r="K287" s="249"/>
      <c r="L287" s="254"/>
      <c r="M287" s="255"/>
      <c r="N287" s="256"/>
      <c r="O287" s="256"/>
      <c r="P287" s="256"/>
      <c r="Q287" s="256"/>
      <c r="R287" s="256"/>
      <c r="S287" s="256"/>
      <c r="T287" s="257"/>
      <c r="U287" s="13"/>
      <c r="V287" s="13"/>
      <c r="W287" s="13"/>
      <c r="X287" s="13"/>
      <c r="Y287" s="13"/>
      <c r="Z287" s="13"/>
      <c r="AA287" s="13"/>
      <c r="AB287" s="13"/>
      <c r="AC287" s="13"/>
      <c r="AD287" s="13"/>
      <c r="AE287" s="13"/>
      <c r="AT287" s="258" t="s">
        <v>297</v>
      </c>
      <c r="AU287" s="258" t="s">
        <v>81</v>
      </c>
      <c r="AV287" s="13" t="s">
        <v>81</v>
      </c>
      <c r="AW287" s="13" t="s">
        <v>33</v>
      </c>
      <c r="AX287" s="13" t="s">
        <v>79</v>
      </c>
      <c r="AY287" s="258" t="s">
        <v>285</v>
      </c>
    </row>
    <row r="288" s="2" customFormat="1" ht="16.5" customHeight="1">
      <c r="A288" s="40"/>
      <c r="B288" s="41"/>
      <c r="C288" s="230" t="s">
        <v>711</v>
      </c>
      <c r="D288" s="230" t="s">
        <v>287</v>
      </c>
      <c r="E288" s="231" t="s">
        <v>3715</v>
      </c>
      <c r="F288" s="232" t="s">
        <v>3716</v>
      </c>
      <c r="G288" s="233" t="s">
        <v>515</v>
      </c>
      <c r="H288" s="234">
        <v>1</v>
      </c>
      <c r="I288" s="235"/>
      <c r="J288" s="236">
        <f>ROUND(I288*H288,2)</f>
        <v>0</v>
      </c>
      <c r="K288" s="232" t="s">
        <v>291</v>
      </c>
      <c r="L288" s="46"/>
      <c r="M288" s="237" t="s">
        <v>19</v>
      </c>
      <c r="N288" s="238" t="s">
        <v>43</v>
      </c>
      <c r="O288" s="86"/>
      <c r="P288" s="239">
        <f>O288*H288</f>
        <v>0</v>
      </c>
      <c r="Q288" s="239">
        <v>8.6000000000000003E-05</v>
      </c>
      <c r="R288" s="239">
        <f>Q288*H288</f>
        <v>8.6000000000000003E-05</v>
      </c>
      <c r="S288" s="239">
        <v>0.0019</v>
      </c>
      <c r="T288" s="240">
        <f>S288*H288</f>
        <v>0.0019</v>
      </c>
      <c r="U288" s="40"/>
      <c r="V288" s="40"/>
      <c r="W288" s="40"/>
      <c r="X288" s="40"/>
      <c r="Y288" s="40"/>
      <c r="Z288" s="40"/>
      <c r="AA288" s="40"/>
      <c r="AB288" s="40"/>
      <c r="AC288" s="40"/>
      <c r="AD288" s="40"/>
      <c r="AE288" s="40"/>
      <c r="AR288" s="241" t="s">
        <v>157</v>
      </c>
      <c r="AT288" s="241" t="s">
        <v>287</v>
      </c>
      <c r="AU288" s="241" t="s">
        <v>81</v>
      </c>
      <c r="AY288" s="19" t="s">
        <v>285</v>
      </c>
      <c r="BE288" s="242">
        <f>IF(N288="základní",J288,0)</f>
        <v>0</v>
      </c>
      <c r="BF288" s="242">
        <f>IF(N288="snížená",J288,0)</f>
        <v>0</v>
      </c>
      <c r="BG288" s="242">
        <f>IF(N288="zákl. přenesená",J288,0)</f>
        <v>0</v>
      </c>
      <c r="BH288" s="242">
        <f>IF(N288="sníž. přenesená",J288,0)</f>
        <v>0</v>
      </c>
      <c r="BI288" s="242">
        <f>IF(N288="nulová",J288,0)</f>
        <v>0</v>
      </c>
      <c r="BJ288" s="19" t="s">
        <v>79</v>
      </c>
      <c r="BK288" s="242">
        <f>ROUND(I288*H288,2)</f>
        <v>0</v>
      </c>
      <c r="BL288" s="19" t="s">
        <v>157</v>
      </c>
      <c r="BM288" s="241" t="s">
        <v>5438</v>
      </c>
    </row>
    <row r="289" s="2" customFormat="1">
      <c r="A289" s="40"/>
      <c r="B289" s="41"/>
      <c r="C289" s="42"/>
      <c r="D289" s="243" t="s">
        <v>293</v>
      </c>
      <c r="E289" s="42"/>
      <c r="F289" s="244" t="s">
        <v>3718</v>
      </c>
      <c r="G289" s="42"/>
      <c r="H289" s="42"/>
      <c r="I289" s="150"/>
      <c r="J289" s="42"/>
      <c r="K289" s="42"/>
      <c r="L289" s="46"/>
      <c r="M289" s="245"/>
      <c r="N289" s="246"/>
      <c r="O289" s="86"/>
      <c r="P289" s="86"/>
      <c r="Q289" s="86"/>
      <c r="R289" s="86"/>
      <c r="S289" s="86"/>
      <c r="T289" s="87"/>
      <c r="U289" s="40"/>
      <c r="V289" s="40"/>
      <c r="W289" s="40"/>
      <c r="X289" s="40"/>
      <c r="Y289" s="40"/>
      <c r="Z289" s="40"/>
      <c r="AA289" s="40"/>
      <c r="AB289" s="40"/>
      <c r="AC289" s="40"/>
      <c r="AD289" s="40"/>
      <c r="AE289" s="40"/>
      <c r="AT289" s="19" t="s">
        <v>293</v>
      </c>
      <c r="AU289" s="19" t="s">
        <v>81</v>
      </c>
    </row>
    <row r="290" s="13" customFormat="1">
      <c r="A290" s="13"/>
      <c r="B290" s="248"/>
      <c r="C290" s="249"/>
      <c r="D290" s="243" t="s">
        <v>297</v>
      </c>
      <c r="E290" s="250" t="s">
        <v>19</v>
      </c>
      <c r="F290" s="251" t="s">
        <v>79</v>
      </c>
      <c r="G290" s="249"/>
      <c r="H290" s="252">
        <v>1</v>
      </c>
      <c r="I290" s="253"/>
      <c r="J290" s="249"/>
      <c r="K290" s="249"/>
      <c r="L290" s="254"/>
      <c r="M290" s="255"/>
      <c r="N290" s="256"/>
      <c r="O290" s="256"/>
      <c r="P290" s="256"/>
      <c r="Q290" s="256"/>
      <c r="R290" s="256"/>
      <c r="S290" s="256"/>
      <c r="T290" s="257"/>
      <c r="U290" s="13"/>
      <c r="V290" s="13"/>
      <c r="W290" s="13"/>
      <c r="X290" s="13"/>
      <c r="Y290" s="13"/>
      <c r="Z290" s="13"/>
      <c r="AA290" s="13"/>
      <c r="AB290" s="13"/>
      <c r="AC290" s="13"/>
      <c r="AD290" s="13"/>
      <c r="AE290" s="13"/>
      <c r="AT290" s="258" t="s">
        <v>297</v>
      </c>
      <c r="AU290" s="258" t="s">
        <v>81</v>
      </c>
      <c r="AV290" s="13" t="s">
        <v>81</v>
      </c>
      <c r="AW290" s="13" t="s">
        <v>33</v>
      </c>
      <c r="AX290" s="13" t="s">
        <v>79</v>
      </c>
      <c r="AY290" s="258" t="s">
        <v>285</v>
      </c>
    </row>
    <row r="291" s="2" customFormat="1" ht="16.5" customHeight="1">
      <c r="A291" s="40"/>
      <c r="B291" s="41"/>
      <c r="C291" s="230" t="s">
        <v>718</v>
      </c>
      <c r="D291" s="230" t="s">
        <v>287</v>
      </c>
      <c r="E291" s="231" t="s">
        <v>4147</v>
      </c>
      <c r="F291" s="232" t="s">
        <v>4148</v>
      </c>
      <c r="G291" s="233" t="s">
        <v>515</v>
      </c>
      <c r="H291" s="234">
        <v>1</v>
      </c>
      <c r="I291" s="235"/>
      <c r="J291" s="236">
        <f>ROUND(I291*H291,2)</f>
        <v>0</v>
      </c>
      <c r="K291" s="232" t="s">
        <v>291</v>
      </c>
      <c r="L291" s="46"/>
      <c r="M291" s="237" t="s">
        <v>19</v>
      </c>
      <c r="N291" s="238" t="s">
        <v>43</v>
      </c>
      <c r="O291" s="86"/>
      <c r="P291" s="239">
        <f>O291*H291</f>
        <v>0</v>
      </c>
      <c r="Q291" s="239">
        <v>1.0000000000000001E-05</v>
      </c>
      <c r="R291" s="239">
        <f>Q291*H291</f>
        <v>1.0000000000000001E-05</v>
      </c>
      <c r="S291" s="239">
        <v>0.00040000000000000002</v>
      </c>
      <c r="T291" s="240">
        <f>S291*H291</f>
        <v>0.00040000000000000002</v>
      </c>
      <c r="U291" s="40"/>
      <c r="V291" s="40"/>
      <c r="W291" s="40"/>
      <c r="X291" s="40"/>
      <c r="Y291" s="40"/>
      <c r="Z291" s="40"/>
      <c r="AA291" s="40"/>
      <c r="AB291" s="40"/>
      <c r="AC291" s="40"/>
      <c r="AD291" s="40"/>
      <c r="AE291" s="40"/>
      <c r="AR291" s="241" t="s">
        <v>157</v>
      </c>
      <c r="AT291" s="241" t="s">
        <v>287</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157</v>
      </c>
      <c r="BM291" s="241" t="s">
        <v>5439</v>
      </c>
    </row>
    <row r="292" s="2" customFormat="1">
      <c r="A292" s="40"/>
      <c r="B292" s="41"/>
      <c r="C292" s="42"/>
      <c r="D292" s="243" t="s">
        <v>293</v>
      </c>
      <c r="E292" s="42"/>
      <c r="F292" s="244" t="s">
        <v>4150</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13" customFormat="1">
      <c r="A293" s="13"/>
      <c r="B293" s="248"/>
      <c r="C293" s="249"/>
      <c r="D293" s="243" t="s">
        <v>297</v>
      </c>
      <c r="E293" s="250" t="s">
        <v>19</v>
      </c>
      <c r="F293" s="251" t="s">
        <v>79</v>
      </c>
      <c r="G293" s="249"/>
      <c r="H293" s="252">
        <v>1</v>
      </c>
      <c r="I293" s="253"/>
      <c r="J293" s="249"/>
      <c r="K293" s="249"/>
      <c r="L293" s="254"/>
      <c r="M293" s="255"/>
      <c r="N293" s="256"/>
      <c r="O293" s="256"/>
      <c r="P293" s="256"/>
      <c r="Q293" s="256"/>
      <c r="R293" s="256"/>
      <c r="S293" s="256"/>
      <c r="T293" s="257"/>
      <c r="U293" s="13"/>
      <c r="V293" s="13"/>
      <c r="W293" s="13"/>
      <c r="X293" s="13"/>
      <c r="Y293" s="13"/>
      <c r="Z293" s="13"/>
      <c r="AA293" s="13"/>
      <c r="AB293" s="13"/>
      <c r="AC293" s="13"/>
      <c r="AD293" s="13"/>
      <c r="AE293" s="13"/>
      <c r="AT293" s="258" t="s">
        <v>297</v>
      </c>
      <c r="AU293" s="258" t="s">
        <v>81</v>
      </c>
      <c r="AV293" s="13" t="s">
        <v>81</v>
      </c>
      <c r="AW293" s="13" t="s">
        <v>33</v>
      </c>
      <c r="AX293" s="13" t="s">
        <v>79</v>
      </c>
      <c r="AY293" s="258" t="s">
        <v>285</v>
      </c>
    </row>
    <row r="294" s="2" customFormat="1" ht="16.5" customHeight="1">
      <c r="A294" s="40"/>
      <c r="B294" s="41"/>
      <c r="C294" s="230" t="s">
        <v>723</v>
      </c>
      <c r="D294" s="230" t="s">
        <v>287</v>
      </c>
      <c r="E294" s="231" t="s">
        <v>3719</v>
      </c>
      <c r="F294" s="232" t="s">
        <v>3720</v>
      </c>
      <c r="G294" s="233" t="s">
        <v>515</v>
      </c>
      <c r="H294" s="234">
        <v>2</v>
      </c>
      <c r="I294" s="235"/>
      <c r="J294" s="236">
        <f>ROUND(I294*H294,2)</f>
        <v>0</v>
      </c>
      <c r="K294" s="232" t="s">
        <v>291</v>
      </c>
      <c r="L294" s="46"/>
      <c r="M294" s="237" t="s">
        <v>19</v>
      </c>
      <c r="N294" s="238" t="s">
        <v>43</v>
      </c>
      <c r="O294" s="86"/>
      <c r="P294" s="239">
        <f>O294*H294</f>
        <v>0</v>
      </c>
      <c r="Q294" s="239">
        <v>0</v>
      </c>
      <c r="R294" s="239">
        <f>Q294*H294</f>
        <v>0</v>
      </c>
      <c r="S294" s="239">
        <v>0.0050200000000000002</v>
      </c>
      <c r="T294" s="240">
        <f>S294*H294</f>
        <v>0.01004</v>
      </c>
      <c r="U294" s="40"/>
      <c r="V294" s="40"/>
      <c r="W294" s="40"/>
      <c r="X294" s="40"/>
      <c r="Y294" s="40"/>
      <c r="Z294" s="40"/>
      <c r="AA294" s="40"/>
      <c r="AB294" s="40"/>
      <c r="AC294" s="40"/>
      <c r="AD294" s="40"/>
      <c r="AE294" s="40"/>
      <c r="AR294" s="241" t="s">
        <v>157</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157</v>
      </c>
      <c r="BM294" s="241" t="s">
        <v>5440</v>
      </c>
    </row>
    <row r="295" s="2" customFormat="1">
      <c r="A295" s="40"/>
      <c r="B295" s="41"/>
      <c r="C295" s="42"/>
      <c r="D295" s="243" t="s">
        <v>293</v>
      </c>
      <c r="E295" s="42"/>
      <c r="F295" s="244" t="s">
        <v>3722</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13" customFormat="1">
      <c r="A296" s="13"/>
      <c r="B296" s="248"/>
      <c r="C296" s="249"/>
      <c r="D296" s="243" t="s">
        <v>297</v>
      </c>
      <c r="E296" s="250" t="s">
        <v>19</v>
      </c>
      <c r="F296" s="251" t="s">
        <v>81</v>
      </c>
      <c r="G296" s="249"/>
      <c r="H296" s="252">
        <v>2</v>
      </c>
      <c r="I296" s="253"/>
      <c r="J296" s="249"/>
      <c r="K296" s="249"/>
      <c r="L296" s="254"/>
      <c r="M296" s="255"/>
      <c r="N296" s="256"/>
      <c r="O296" s="256"/>
      <c r="P296" s="256"/>
      <c r="Q296" s="256"/>
      <c r="R296" s="256"/>
      <c r="S296" s="256"/>
      <c r="T296" s="257"/>
      <c r="U296" s="13"/>
      <c r="V296" s="13"/>
      <c r="W296" s="13"/>
      <c r="X296" s="13"/>
      <c r="Y296" s="13"/>
      <c r="Z296" s="13"/>
      <c r="AA296" s="13"/>
      <c r="AB296" s="13"/>
      <c r="AC296" s="13"/>
      <c r="AD296" s="13"/>
      <c r="AE296" s="13"/>
      <c r="AT296" s="258" t="s">
        <v>297</v>
      </c>
      <c r="AU296" s="258" t="s">
        <v>81</v>
      </c>
      <c r="AV296" s="13" t="s">
        <v>81</v>
      </c>
      <c r="AW296" s="13" t="s">
        <v>33</v>
      </c>
      <c r="AX296" s="13" t="s">
        <v>79</v>
      </c>
      <c r="AY296" s="258" t="s">
        <v>285</v>
      </c>
    </row>
    <row r="297" s="2" customFormat="1" ht="16.5" customHeight="1">
      <c r="A297" s="40"/>
      <c r="B297" s="41"/>
      <c r="C297" s="230" t="s">
        <v>729</v>
      </c>
      <c r="D297" s="230" t="s">
        <v>287</v>
      </c>
      <c r="E297" s="231" t="s">
        <v>3723</v>
      </c>
      <c r="F297" s="232" t="s">
        <v>3724</v>
      </c>
      <c r="G297" s="233" t="s">
        <v>515</v>
      </c>
      <c r="H297" s="234">
        <v>7</v>
      </c>
      <c r="I297" s="235"/>
      <c r="J297" s="236">
        <f>ROUND(I297*H297,2)</f>
        <v>0</v>
      </c>
      <c r="K297" s="232" t="s">
        <v>19</v>
      </c>
      <c r="L297" s="46"/>
      <c r="M297" s="237" t="s">
        <v>19</v>
      </c>
      <c r="N297" s="238"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157</v>
      </c>
      <c r="AT297" s="241" t="s">
        <v>287</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157</v>
      </c>
      <c r="BM297" s="241" t="s">
        <v>5441</v>
      </c>
    </row>
    <row r="298" s="2" customFormat="1">
      <c r="A298" s="40"/>
      <c r="B298" s="41"/>
      <c r="C298" s="42"/>
      <c r="D298" s="243" t="s">
        <v>293</v>
      </c>
      <c r="E298" s="42"/>
      <c r="F298" s="244" t="s">
        <v>3726</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13" customFormat="1">
      <c r="A299" s="13"/>
      <c r="B299" s="248"/>
      <c r="C299" s="249"/>
      <c r="D299" s="243" t="s">
        <v>297</v>
      </c>
      <c r="E299" s="250" t="s">
        <v>19</v>
      </c>
      <c r="F299" s="251" t="s">
        <v>112</v>
      </c>
      <c r="G299" s="249"/>
      <c r="H299" s="252">
        <v>7</v>
      </c>
      <c r="I299" s="253"/>
      <c r="J299" s="249"/>
      <c r="K299" s="249"/>
      <c r="L299" s="254"/>
      <c r="M299" s="255"/>
      <c r="N299" s="256"/>
      <c r="O299" s="256"/>
      <c r="P299" s="256"/>
      <c r="Q299" s="256"/>
      <c r="R299" s="256"/>
      <c r="S299" s="256"/>
      <c r="T299" s="257"/>
      <c r="U299" s="13"/>
      <c r="V299" s="13"/>
      <c r="W299" s="13"/>
      <c r="X299" s="13"/>
      <c r="Y299" s="13"/>
      <c r="Z299" s="13"/>
      <c r="AA299" s="13"/>
      <c r="AB299" s="13"/>
      <c r="AC299" s="13"/>
      <c r="AD299" s="13"/>
      <c r="AE299" s="13"/>
      <c r="AT299" s="258" t="s">
        <v>297</v>
      </c>
      <c r="AU299" s="258" t="s">
        <v>81</v>
      </c>
      <c r="AV299" s="13" t="s">
        <v>81</v>
      </c>
      <c r="AW299" s="13" t="s">
        <v>33</v>
      </c>
      <c r="AX299" s="13" t="s">
        <v>79</v>
      </c>
      <c r="AY299" s="258" t="s">
        <v>285</v>
      </c>
    </row>
    <row r="300" s="2" customFormat="1" ht="16.5" customHeight="1">
      <c r="A300" s="40"/>
      <c r="B300" s="41"/>
      <c r="C300" s="230" t="s">
        <v>734</v>
      </c>
      <c r="D300" s="230" t="s">
        <v>287</v>
      </c>
      <c r="E300" s="231" t="s">
        <v>3727</v>
      </c>
      <c r="F300" s="232" t="s">
        <v>3728</v>
      </c>
      <c r="G300" s="233" t="s">
        <v>3219</v>
      </c>
      <c r="H300" s="234">
        <v>10</v>
      </c>
      <c r="I300" s="235"/>
      <c r="J300" s="236">
        <f>ROUND(I300*H300,2)</f>
        <v>0</v>
      </c>
      <c r="K300" s="232" t="s">
        <v>19</v>
      </c>
      <c r="L300" s="46"/>
      <c r="M300" s="237" t="s">
        <v>19</v>
      </c>
      <c r="N300" s="238" t="s">
        <v>43</v>
      </c>
      <c r="O300" s="86"/>
      <c r="P300" s="239">
        <f>O300*H300</f>
        <v>0</v>
      </c>
      <c r="Q300" s="239">
        <v>0</v>
      </c>
      <c r="R300" s="239">
        <f>Q300*H300</f>
        <v>0</v>
      </c>
      <c r="S300" s="239">
        <v>0</v>
      </c>
      <c r="T300" s="240">
        <f>S300*H300</f>
        <v>0</v>
      </c>
      <c r="U300" s="40"/>
      <c r="V300" s="40"/>
      <c r="W300" s="40"/>
      <c r="X300" s="40"/>
      <c r="Y300" s="40"/>
      <c r="Z300" s="40"/>
      <c r="AA300" s="40"/>
      <c r="AB300" s="40"/>
      <c r="AC300" s="40"/>
      <c r="AD300" s="40"/>
      <c r="AE300" s="40"/>
      <c r="AR300" s="241" t="s">
        <v>157</v>
      </c>
      <c r="AT300" s="241" t="s">
        <v>287</v>
      </c>
      <c r="AU300" s="241" t="s">
        <v>81</v>
      </c>
      <c r="AY300" s="19" t="s">
        <v>285</v>
      </c>
      <c r="BE300" s="242">
        <f>IF(N300="základní",J300,0)</f>
        <v>0</v>
      </c>
      <c r="BF300" s="242">
        <f>IF(N300="snížená",J300,0)</f>
        <v>0</v>
      </c>
      <c r="BG300" s="242">
        <f>IF(N300="zákl. přenesená",J300,0)</f>
        <v>0</v>
      </c>
      <c r="BH300" s="242">
        <f>IF(N300="sníž. přenesená",J300,0)</f>
        <v>0</v>
      </c>
      <c r="BI300" s="242">
        <f>IF(N300="nulová",J300,0)</f>
        <v>0</v>
      </c>
      <c r="BJ300" s="19" t="s">
        <v>79</v>
      </c>
      <c r="BK300" s="242">
        <f>ROUND(I300*H300,2)</f>
        <v>0</v>
      </c>
      <c r="BL300" s="19" t="s">
        <v>157</v>
      </c>
      <c r="BM300" s="241" t="s">
        <v>5442</v>
      </c>
    </row>
    <row r="301" s="2" customFormat="1">
      <c r="A301" s="40"/>
      <c r="B301" s="41"/>
      <c r="C301" s="42"/>
      <c r="D301" s="243" t="s">
        <v>293</v>
      </c>
      <c r="E301" s="42"/>
      <c r="F301" s="244" t="s">
        <v>3728</v>
      </c>
      <c r="G301" s="42"/>
      <c r="H301" s="42"/>
      <c r="I301" s="150"/>
      <c r="J301" s="42"/>
      <c r="K301" s="42"/>
      <c r="L301" s="46"/>
      <c r="M301" s="245"/>
      <c r="N301" s="246"/>
      <c r="O301" s="86"/>
      <c r="P301" s="86"/>
      <c r="Q301" s="86"/>
      <c r="R301" s="86"/>
      <c r="S301" s="86"/>
      <c r="T301" s="87"/>
      <c r="U301" s="40"/>
      <c r="V301" s="40"/>
      <c r="W301" s="40"/>
      <c r="X301" s="40"/>
      <c r="Y301" s="40"/>
      <c r="Z301" s="40"/>
      <c r="AA301" s="40"/>
      <c r="AB301" s="40"/>
      <c r="AC301" s="40"/>
      <c r="AD301" s="40"/>
      <c r="AE301" s="40"/>
      <c r="AT301" s="19" t="s">
        <v>293</v>
      </c>
      <c r="AU301" s="19" t="s">
        <v>81</v>
      </c>
    </row>
    <row r="302" s="13" customFormat="1">
      <c r="A302" s="13"/>
      <c r="B302" s="248"/>
      <c r="C302" s="249"/>
      <c r="D302" s="243" t="s">
        <v>297</v>
      </c>
      <c r="E302" s="250" t="s">
        <v>19</v>
      </c>
      <c r="F302" s="251" t="s">
        <v>5443</v>
      </c>
      <c r="G302" s="249"/>
      <c r="H302" s="252">
        <v>10</v>
      </c>
      <c r="I302" s="253"/>
      <c r="J302" s="249"/>
      <c r="K302" s="249"/>
      <c r="L302" s="254"/>
      <c r="M302" s="255"/>
      <c r="N302" s="256"/>
      <c r="O302" s="256"/>
      <c r="P302" s="256"/>
      <c r="Q302" s="256"/>
      <c r="R302" s="256"/>
      <c r="S302" s="256"/>
      <c r="T302" s="257"/>
      <c r="U302" s="13"/>
      <c r="V302" s="13"/>
      <c r="W302" s="13"/>
      <c r="X302" s="13"/>
      <c r="Y302" s="13"/>
      <c r="Z302" s="13"/>
      <c r="AA302" s="13"/>
      <c r="AB302" s="13"/>
      <c r="AC302" s="13"/>
      <c r="AD302" s="13"/>
      <c r="AE302" s="13"/>
      <c r="AT302" s="258" t="s">
        <v>297</v>
      </c>
      <c r="AU302" s="258" t="s">
        <v>81</v>
      </c>
      <c r="AV302" s="13" t="s">
        <v>81</v>
      </c>
      <c r="AW302" s="13" t="s">
        <v>33</v>
      </c>
      <c r="AX302" s="13" t="s">
        <v>79</v>
      </c>
      <c r="AY302" s="258" t="s">
        <v>285</v>
      </c>
    </row>
    <row r="303" s="2" customFormat="1" ht="21.75" customHeight="1">
      <c r="A303" s="40"/>
      <c r="B303" s="41"/>
      <c r="C303" s="230" t="s">
        <v>740</v>
      </c>
      <c r="D303" s="230" t="s">
        <v>287</v>
      </c>
      <c r="E303" s="231" t="s">
        <v>3730</v>
      </c>
      <c r="F303" s="232" t="s">
        <v>3731</v>
      </c>
      <c r="G303" s="233" t="s">
        <v>3219</v>
      </c>
      <c r="H303" s="234">
        <v>1</v>
      </c>
      <c r="I303" s="235"/>
      <c r="J303" s="236">
        <f>ROUND(I303*H303,2)</f>
        <v>0</v>
      </c>
      <c r="K303" s="232" t="s">
        <v>19</v>
      </c>
      <c r="L303" s="46"/>
      <c r="M303" s="237" t="s">
        <v>19</v>
      </c>
      <c r="N303" s="238" t="s">
        <v>43</v>
      </c>
      <c r="O303" s="86"/>
      <c r="P303" s="239">
        <f>O303*H303</f>
        <v>0</v>
      </c>
      <c r="Q303" s="239">
        <v>0</v>
      </c>
      <c r="R303" s="239">
        <f>Q303*H303</f>
        <v>0</v>
      </c>
      <c r="S303" s="239">
        <v>0</v>
      </c>
      <c r="T303" s="240">
        <f>S303*H303</f>
        <v>0</v>
      </c>
      <c r="U303" s="40"/>
      <c r="V303" s="40"/>
      <c r="W303" s="40"/>
      <c r="X303" s="40"/>
      <c r="Y303" s="40"/>
      <c r="Z303" s="40"/>
      <c r="AA303" s="40"/>
      <c r="AB303" s="40"/>
      <c r="AC303" s="40"/>
      <c r="AD303" s="40"/>
      <c r="AE303" s="40"/>
      <c r="AR303" s="241" t="s">
        <v>157</v>
      </c>
      <c r="AT303" s="241" t="s">
        <v>287</v>
      </c>
      <c r="AU303" s="241" t="s">
        <v>81</v>
      </c>
      <c r="AY303" s="19" t="s">
        <v>285</v>
      </c>
      <c r="BE303" s="242">
        <f>IF(N303="základní",J303,0)</f>
        <v>0</v>
      </c>
      <c r="BF303" s="242">
        <f>IF(N303="snížená",J303,0)</f>
        <v>0</v>
      </c>
      <c r="BG303" s="242">
        <f>IF(N303="zákl. přenesená",J303,0)</f>
        <v>0</v>
      </c>
      <c r="BH303" s="242">
        <f>IF(N303="sníž. přenesená",J303,0)</f>
        <v>0</v>
      </c>
      <c r="BI303" s="242">
        <f>IF(N303="nulová",J303,0)</f>
        <v>0</v>
      </c>
      <c r="BJ303" s="19" t="s">
        <v>79</v>
      </c>
      <c r="BK303" s="242">
        <f>ROUND(I303*H303,2)</f>
        <v>0</v>
      </c>
      <c r="BL303" s="19" t="s">
        <v>157</v>
      </c>
      <c r="BM303" s="241" t="s">
        <v>5444</v>
      </c>
    </row>
    <row r="304" s="2" customFormat="1">
      <c r="A304" s="40"/>
      <c r="B304" s="41"/>
      <c r="C304" s="42"/>
      <c r="D304" s="243" t="s">
        <v>293</v>
      </c>
      <c r="E304" s="42"/>
      <c r="F304" s="244" t="s">
        <v>3733</v>
      </c>
      <c r="G304" s="42"/>
      <c r="H304" s="42"/>
      <c r="I304" s="150"/>
      <c r="J304" s="42"/>
      <c r="K304" s="42"/>
      <c r="L304" s="46"/>
      <c r="M304" s="245"/>
      <c r="N304" s="246"/>
      <c r="O304" s="86"/>
      <c r="P304" s="86"/>
      <c r="Q304" s="86"/>
      <c r="R304" s="86"/>
      <c r="S304" s="86"/>
      <c r="T304" s="87"/>
      <c r="U304" s="40"/>
      <c r="V304" s="40"/>
      <c r="W304" s="40"/>
      <c r="X304" s="40"/>
      <c r="Y304" s="40"/>
      <c r="Z304" s="40"/>
      <c r="AA304" s="40"/>
      <c r="AB304" s="40"/>
      <c r="AC304" s="40"/>
      <c r="AD304" s="40"/>
      <c r="AE304" s="40"/>
      <c r="AT304" s="19" t="s">
        <v>293</v>
      </c>
      <c r="AU304" s="19" t="s">
        <v>81</v>
      </c>
    </row>
    <row r="305" s="2" customFormat="1">
      <c r="A305" s="40"/>
      <c r="B305" s="41"/>
      <c r="C305" s="42"/>
      <c r="D305" s="243" t="s">
        <v>3188</v>
      </c>
      <c r="E305" s="42"/>
      <c r="F305" s="247" t="s">
        <v>4956</v>
      </c>
      <c r="G305" s="42"/>
      <c r="H305" s="42"/>
      <c r="I305" s="150"/>
      <c r="J305" s="42"/>
      <c r="K305" s="42"/>
      <c r="L305" s="46"/>
      <c r="M305" s="245"/>
      <c r="N305" s="246"/>
      <c r="O305" s="86"/>
      <c r="P305" s="86"/>
      <c r="Q305" s="86"/>
      <c r="R305" s="86"/>
      <c r="S305" s="86"/>
      <c r="T305" s="87"/>
      <c r="U305" s="40"/>
      <c r="V305" s="40"/>
      <c r="W305" s="40"/>
      <c r="X305" s="40"/>
      <c r="Y305" s="40"/>
      <c r="Z305" s="40"/>
      <c r="AA305" s="40"/>
      <c r="AB305" s="40"/>
      <c r="AC305" s="40"/>
      <c r="AD305" s="40"/>
      <c r="AE305" s="40"/>
      <c r="AT305" s="19" t="s">
        <v>3188</v>
      </c>
      <c r="AU305" s="19" t="s">
        <v>81</v>
      </c>
    </row>
    <row r="306" s="13" customFormat="1">
      <c r="A306" s="13"/>
      <c r="B306" s="248"/>
      <c r="C306" s="249"/>
      <c r="D306" s="243" t="s">
        <v>297</v>
      </c>
      <c r="E306" s="250" t="s">
        <v>19</v>
      </c>
      <c r="F306" s="251" t="s">
        <v>79</v>
      </c>
      <c r="G306" s="249"/>
      <c r="H306" s="252">
        <v>1</v>
      </c>
      <c r="I306" s="253"/>
      <c r="J306" s="249"/>
      <c r="K306" s="249"/>
      <c r="L306" s="254"/>
      <c r="M306" s="255"/>
      <c r="N306" s="256"/>
      <c r="O306" s="256"/>
      <c r="P306" s="256"/>
      <c r="Q306" s="256"/>
      <c r="R306" s="256"/>
      <c r="S306" s="256"/>
      <c r="T306" s="257"/>
      <c r="U306" s="13"/>
      <c r="V306" s="13"/>
      <c r="W306" s="13"/>
      <c r="X306" s="13"/>
      <c r="Y306" s="13"/>
      <c r="Z306" s="13"/>
      <c r="AA306" s="13"/>
      <c r="AB306" s="13"/>
      <c r="AC306" s="13"/>
      <c r="AD306" s="13"/>
      <c r="AE306" s="13"/>
      <c r="AT306" s="258" t="s">
        <v>297</v>
      </c>
      <c r="AU306" s="258" t="s">
        <v>81</v>
      </c>
      <c r="AV306" s="13" t="s">
        <v>81</v>
      </c>
      <c r="AW306" s="13" t="s">
        <v>33</v>
      </c>
      <c r="AX306" s="13" t="s">
        <v>79</v>
      </c>
      <c r="AY306" s="258" t="s">
        <v>285</v>
      </c>
    </row>
    <row r="307" s="2" customFormat="1" ht="16.5" customHeight="1">
      <c r="A307" s="40"/>
      <c r="B307" s="41"/>
      <c r="C307" s="230" t="s">
        <v>747</v>
      </c>
      <c r="D307" s="230" t="s">
        <v>287</v>
      </c>
      <c r="E307" s="231" t="s">
        <v>3735</v>
      </c>
      <c r="F307" s="232" t="s">
        <v>3736</v>
      </c>
      <c r="G307" s="233" t="s">
        <v>394</v>
      </c>
      <c r="H307" s="234">
        <v>0.83499999999999996</v>
      </c>
      <c r="I307" s="235"/>
      <c r="J307" s="236">
        <f>ROUND(I307*H307,2)</f>
        <v>0</v>
      </c>
      <c r="K307" s="232" t="s">
        <v>291</v>
      </c>
      <c r="L307" s="46"/>
      <c r="M307" s="237" t="s">
        <v>19</v>
      </c>
      <c r="N307" s="238" t="s">
        <v>43</v>
      </c>
      <c r="O307" s="86"/>
      <c r="P307" s="239">
        <f>O307*H307</f>
        <v>0</v>
      </c>
      <c r="Q307" s="239">
        <v>0</v>
      </c>
      <c r="R307" s="239">
        <f>Q307*H307</f>
        <v>0</v>
      </c>
      <c r="S307" s="239">
        <v>0</v>
      </c>
      <c r="T307" s="240">
        <f>S307*H307</f>
        <v>0</v>
      </c>
      <c r="U307" s="40"/>
      <c r="V307" s="40"/>
      <c r="W307" s="40"/>
      <c r="X307" s="40"/>
      <c r="Y307" s="40"/>
      <c r="Z307" s="40"/>
      <c r="AA307" s="40"/>
      <c r="AB307" s="40"/>
      <c r="AC307" s="40"/>
      <c r="AD307" s="40"/>
      <c r="AE307" s="40"/>
      <c r="AR307" s="241" t="s">
        <v>157</v>
      </c>
      <c r="AT307" s="241" t="s">
        <v>287</v>
      </c>
      <c r="AU307" s="241" t="s">
        <v>81</v>
      </c>
      <c r="AY307" s="19" t="s">
        <v>285</v>
      </c>
      <c r="BE307" s="242">
        <f>IF(N307="základní",J307,0)</f>
        <v>0</v>
      </c>
      <c r="BF307" s="242">
        <f>IF(N307="snížená",J307,0)</f>
        <v>0</v>
      </c>
      <c r="BG307" s="242">
        <f>IF(N307="zákl. přenesená",J307,0)</f>
        <v>0</v>
      </c>
      <c r="BH307" s="242">
        <f>IF(N307="sníž. přenesená",J307,0)</f>
        <v>0</v>
      </c>
      <c r="BI307" s="242">
        <f>IF(N307="nulová",J307,0)</f>
        <v>0</v>
      </c>
      <c r="BJ307" s="19" t="s">
        <v>79</v>
      </c>
      <c r="BK307" s="242">
        <f>ROUND(I307*H307,2)</f>
        <v>0</v>
      </c>
      <c r="BL307" s="19" t="s">
        <v>157</v>
      </c>
      <c r="BM307" s="241" t="s">
        <v>5445</v>
      </c>
    </row>
    <row r="308" s="2" customFormat="1">
      <c r="A308" s="40"/>
      <c r="B308" s="41"/>
      <c r="C308" s="42"/>
      <c r="D308" s="243" t="s">
        <v>293</v>
      </c>
      <c r="E308" s="42"/>
      <c r="F308" s="244" t="s">
        <v>3738</v>
      </c>
      <c r="G308" s="42"/>
      <c r="H308" s="42"/>
      <c r="I308" s="150"/>
      <c r="J308" s="42"/>
      <c r="K308" s="42"/>
      <c r="L308" s="46"/>
      <c r="M308" s="245"/>
      <c r="N308" s="246"/>
      <c r="O308" s="86"/>
      <c r="P308" s="86"/>
      <c r="Q308" s="86"/>
      <c r="R308" s="86"/>
      <c r="S308" s="86"/>
      <c r="T308" s="87"/>
      <c r="U308" s="40"/>
      <c r="V308" s="40"/>
      <c r="W308" s="40"/>
      <c r="X308" s="40"/>
      <c r="Y308" s="40"/>
      <c r="Z308" s="40"/>
      <c r="AA308" s="40"/>
      <c r="AB308" s="40"/>
      <c r="AC308" s="40"/>
      <c r="AD308" s="40"/>
      <c r="AE308" s="40"/>
      <c r="AT308" s="19" t="s">
        <v>293</v>
      </c>
      <c r="AU308" s="19" t="s">
        <v>81</v>
      </c>
    </row>
    <row r="309" s="2" customFormat="1" ht="16.5" customHeight="1">
      <c r="A309" s="40"/>
      <c r="B309" s="41"/>
      <c r="C309" s="230" t="s">
        <v>753</v>
      </c>
      <c r="D309" s="230" t="s">
        <v>287</v>
      </c>
      <c r="E309" s="231" t="s">
        <v>5446</v>
      </c>
      <c r="F309" s="232" t="s">
        <v>5447</v>
      </c>
      <c r="G309" s="233" t="s">
        <v>5448</v>
      </c>
      <c r="H309" s="234">
        <v>2</v>
      </c>
      <c r="I309" s="235"/>
      <c r="J309" s="236">
        <f>ROUND(I309*H309,2)</f>
        <v>0</v>
      </c>
      <c r="K309" s="232" t="s">
        <v>291</v>
      </c>
      <c r="L309" s="46"/>
      <c r="M309" s="237" t="s">
        <v>19</v>
      </c>
      <c r="N309" s="238" t="s">
        <v>43</v>
      </c>
      <c r="O309" s="86"/>
      <c r="P309" s="239">
        <f>O309*H309</f>
        <v>0</v>
      </c>
      <c r="Q309" s="239">
        <v>0.011676800500000001</v>
      </c>
      <c r="R309" s="239">
        <f>Q309*H309</f>
        <v>0.023353601000000002</v>
      </c>
      <c r="S309" s="239">
        <v>0</v>
      </c>
      <c r="T309" s="240">
        <f>S309*H309</f>
        <v>0</v>
      </c>
      <c r="U309" s="40"/>
      <c r="V309" s="40"/>
      <c r="W309" s="40"/>
      <c r="X309" s="40"/>
      <c r="Y309" s="40"/>
      <c r="Z309" s="40"/>
      <c r="AA309" s="40"/>
      <c r="AB309" s="40"/>
      <c r="AC309" s="40"/>
      <c r="AD309" s="40"/>
      <c r="AE309" s="40"/>
      <c r="AR309" s="241" t="s">
        <v>157</v>
      </c>
      <c r="AT309" s="241" t="s">
        <v>287</v>
      </c>
      <c r="AU309" s="241" t="s">
        <v>81</v>
      </c>
      <c r="AY309" s="19" t="s">
        <v>285</v>
      </c>
      <c r="BE309" s="242">
        <f>IF(N309="základní",J309,0)</f>
        <v>0</v>
      </c>
      <c r="BF309" s="242">
        <f>IF(N309="snížená",J309,0)</f>
        <v>0</v>
      </c>
      <c r="BG309" s="242">
        <f>IF(N309="zákl. přenesená",J309,0)</f>
        <v>0</v>
      </c>
      <c r="BH309" s="242">
        <f>IF(N309="sníž. přenesená",J309,0)</f>
        <v>0</v>
      </c>
      <c r="BI309" s="242">
        <f>IF(N309="nulová",J309,0)</f>
        <v>0</v>
      </c>
      <c r="BJ309" s="19" t="s">
        <v>79</v>
      </c>
      <c r="BK309" s="242">
        <f>ROUND(I309*H309,2)</f>
        <v>0</v>
      </c>
      <c r="BL309" s="19" t="s">
        <v>157</v>
      </c>
      <c r="BM309" s="241" t="s">
        <v>5449</v>
      </c>
    </row>
    <row r="310" s="2" customFormat="1">
      <c r="A310" s="40"/>
      <c r="B310" s="41"/>
      <c r="C310" s="42"/>
      <c r="D310" s="243" t="s">
        <v>293</v>
      </c>
      <c r="E310" s="42"/>
      <c r="F310" s="244" t="s">
        <v>5450</v>
      </c>
      <c r="G310" s="42"/>
      <c r="H310" s="42"/>
      <c r="I310" s="150"/>
      <c r="J310" s="42"/>
      <c r="K310" s="42"/>
      <c r="L310" s="46"/>
      <c r="M310" s="245"/>
      <c r="N310" s="246"/>
      <c r="O310" s="86"/>
      <c r="P310" s="86"/>
      <c r="Q310" s="86"/>
      <c r="R310" s="86"/>
      <c r="S310" s="86"/>
      <c r="T310" s="87"/>
      <c r="U310" s="40"/>
      <c r="V310" s="40"/>
      <c r="W310" s="40"/>
      <c r="X310" s="40"/>
      <c r="Y310" s="40"/>
      <c r="Z310" s="40"/>
      <c r="AA310" s="40"/>
      <c r="AB310" s="40"/>
      <c r="AC310" s="40"/>
      <c r="AD310" s="40"/>
      <c r="AE310" s="40"/>
      <c r="AT310" s="19" t="s">
        <v>293</v>
      </c>
      <c r="AU310" s="19" t="s">
        <v>81</v>
      </c>
    </row>
    <row r="311" s="13" customFormat="1">
      <c r="A311" s="13"/>
      <c r="B311" s="248"/>
      <c r="C311" s="249"/>
      <c r="D311" s="243" t="s">
        <v>297</v>
      </c>
      <c r="E311" s="250" t="s">
        <v>19</v>
      </c>
      <c r="F311" s="251" t="s">
        <v>3589</v>
      </c>
      <c r="G311" s="249"/>
      <c r="H311" s="252">
        <v>2</v>
      </c>
      <c r="I311" s="253"/>
      <c r="J311" s="249"/>
      <c r="K311" s="249"/>
      <c r="L311" s="254"/>
      <c r="M311" s="255"/>
      <c r="N311" s="256"/>
      <c r="O311" s="256"/>
      <c r="P311" s="256"/>
      <c r="Q311" s="256"/>
      <c r="R311" s="256"/>
      <c r="S311" s="256"/>
      <c r="T311" s="257"/>
      <c r="U311" s="13"/>
      <c r="V311" s="13"/>
      <c r="W311" s="13"/>
      <c r="X311" s="13"/>
      <c r="Y311" s="13"/>
      <c r="Z311" s="13"/>
      <c r="AA311" s="13"/>
      <c r="AB311" s="13"/>
      <c r="AC311" s="13"/>
      <c r="AD311" s="13"/>
      <c r="AE311" s="13"/>
      <c r="AT311" s="258" t="s">
        <v>297</v>
      </c>
      <c r="AU311" s="258" t="s">
        <v>81</v>
      </c>
      <c r="AV311" s="13" t="s">
        <v>81</v>
      </c>
      <c r="AW311" s="13" t="s">
        <v>33</v>
      </c>
      <c r="AX311" s="13" t="s">
        <v>79</v>
      </c>
      <c r="AY311" s="258" t="s">
        <v>285</v>
      </c>
    </row>
    <row r="312" s="2" customFormat="1" ht="16.5" customHeight="1">
      <c r="A312" s="40"/>
      <c r="B312" s="41"/>
      <c r="C312" s="230" t="s">
        <v>759</v>
      </c>
      <c r="D312" s="230" t="s">
        <v>287</v>
      </c>
      <c r="E312" s="231" t="s">
        <v>3739</v>
      </c>
      <c r="F312" s="232" t="s">
        <v>3740</v>
      </c>
      <c r="G312" s="233" t="s">
        <v>515</v>
      </c>
      <c r="H312" s="234">
        <v>2</v>
      </c>
      <c r="I312" s="235"/>
      <c r="J312" s="236">
        <f>ROUND(I312*H312,2)</f>
        <v>0</v>
      </c>
      <c r="K312" s="232" t="s">
        <v>291</v>
      </c>
      <c r="L312" s="46"/>
      <c r="M312" s="237" t="s">
        <v>19</v>
      </c>
      <c r="N312" s="238" t="s">
        <v>43</v>
      </c>
      <c r="O312" s="86"/>
      <c r="P312" s="239">
        <f>O312*H312</f>
        <v>0</v>
      </c>
      <c r="Q312" s="239">
        <v>0.00022004850000000001</v>
      </c>
      <c r="R312" s="239">
        <f>Q312*H312</f>
        <v>0.00044009700000000003</v>
      </c>
      <c r="S312" s="239">
        <v>0</v>
      </c>
      <c r="T312" s="240">
        <f>S312*H312</f>
        <v>0</v>
      </c>
      <c r="U312" s="40"/>
      <c r="V312" s="40"/>
      <c r="W312" s="40"/>
      <c r="X312" s="40"/>
      <c r="Y312" s="40"/>
      <c r="Z312" s="40"/>
      <c r="AA312" s="40"/>
      <c r="AB312" s="40"/>
      <c r="AC312" s="40"/>
      <c r="AD312" s="40"/>
      <c r="AE312" s="40"/>
      <c r="AR312" s="241" t="s">
        <v>157</v>
      </c>
      <c r="AT312" s="241" t="s">
        <v>287</v>
      </c>
      <c r="AU312" s="241" t="s">
        <v>81</v>
      </c>
      <c r="AY312" s="19" t="s">
        <v>285</v>
      </c>
      <c r="BE312" s="242">
        <f>IF(N312="základní",J312,0)</f>
        <v>0</v>
      </c>
      <c r="BF312" s="242">
        <f>IF(N312="snížená",J312,0)</f>
        <v>0</v>
      </c>
      <c r="BG312" s="242">
        <f>IF(N312="zákl. přenesená",J312,0)</f>
        <v>0</v>
      </c>
      <c r="BH312" s="242">
        <f>IF(N312="sníž. přenesená",J312,0)</f>
        <v>0</v>
      </c>
      <c r="BI312" s="242">
        <f>IF(N312="nulová",J312,0)</f>
        <v>0</v>
      </c>
      <c r="BJ312" s="19" t="s">
        <v>79</v>
      </c>
      <c r="BK312" s="242">
        <f>ROUND(I312*H312,2)</f>
        <v>0</v>
      </c>
      <c r="BL312" s="19" t="s">
        <v>157</v>
      </c>
      <c r="BM312" s="241" t="s">
        <v>5451</v>
      </c>
    </row>
    <row r="313" s="2" customFormat="1">
      <c r="A313" s="40"/>
      <c r="B313" s="41"/>
      <c r="C313" s="42"/>
      <c r="D313" s="243" t="s">
        <v>293</v>
      </c>
      <c r="E313" s="42"/>
      <c r="F313" s="244" t="s">
        <v>3742</v>
      </c>
      <c r="G313" s="42"/>
      <c r="H313" s="42"/>
      <c r="I313" s="150"/>
      <c r="J313" s="42"/>
      <c r="K313" s="42"/>
      <c r="L313" s="46"/>
      <c r="M313" s="245"/>
      <c r="N313" s="246"/>
      <c r="O313" s="86"/>
      <c r="P313" s="86"/>
      <c r="Q313" s="86"/>
      <c r="R313" s="86"/>
      <c r="S313" s="86"/>
      <c r="T313" s="87"/>
      <c r="U313" s="40"/>
      <c r="V313" s="40"/>
      <c r="W313" s="40"/>
      <c r="X313" s="40"/>
      <c r="Y313" s="40"/>
      <c r="Z313" s="40"/>
      <c r="AA313" s="40"/>
      <c r="AB313" s="40"/>
      <c r="AC313" s="40"/>
      <c r="AD313" s="40"/>
      <c r="AE313" s="40"/>
      <c r="AT313" s="19" t="s">
        <v>293</v>
      </c>
      <c r="AU313" s="19" t="s">
        <v>81</v>
      </c>
    </row>
    <row r="314" s="13" customFormat="1">
      <c r="A314" s="13"/>
      <c r="B314" s="248"/>
      <c r="C314" s="249"/>
      <c r="D314" s="243" t="s">
        <v>297</v>
      </c>
      <c r="E314" s="250" t="s">
        <v>19</v>
      </c>
      <c r="F314" s="251" t="s">
        <v>81</v>
      </c>
      <c r="G314" s="249"/>
      <c r="H314" s="252">
        <v>2</v>
      </c>
      <c r="I314" s="253"/>
      <c r="J314" s="249"/>
      <c r="K314" s="249"/>
      <c r="L314" s="254"/>
      <c r="M314" s="255"/>
      <c r="N314" s="256"/>
      <c r="O314" s="256"/>
      <c r="P314" s="256"/>
      <c r="Q314" s="256"/>
      <c r="R314" s="256"/>
      <c r="S314" s="256"/>
      <c r="T314" s="257"/>
      <c r="U314" s="13"/>
      <c r="V314" s="13"/>
      <c r="W314" s="13"/>
      <c r="X314" s="13"/>
      <c r="Y314" s="13"/>
      <c r="Z314" s="13"/>
      <c r="AA314" s="13"/>
      <c r="AB314" s="13"/>
      <c r="AC314" s="13"/>
      <c r="AD314" s="13"/>
      <c r="AE314" s="13"/>
      <c r="AT314" s="258" t="s">
        <v>297</v>
      </c>
      <c r="AU314" s="258" t="s">
        <v>81</v>
      </c>
      <c r="AV314" s="13" t="s">
        <v>81</v>
      </c>
      <c r="AW314" s="13" t="s">
        <v>33</v>
      </c>
      <c r="AX314" s="13" t="s">
        <v>79</v>
      </c>
      <c r="AY314" s="258" t="s">
        <v>285</v>
      </c>
    </row>
    <row r="315" s="2" customFormat="1" ht="16.5" customHeight="1">
      <c r="A315" s="40"/>
      <c r="B315" s="41"/>
      <c r="C315" s="230" t="s">
        <v>764</v>
      </c>
      <c r="D315" s="230" t="s">
        <v>287</v>
      </c>
      <c r="E315" s="231" t="s">
        <v>3743</v>
      </c>
      <c r="F315" s="232" t="s">
        <v>3744</v>
      </c>
      <c r="G315" s="233" t="s">
        <v>515</v>
      </c>
      <c r="H315" s="234">
        <v>4</v>
      </c>
      <c r="I315" s="235"/>
      <c r="J315" s="236">
        <f>ROUND(I315*H315,2)</f>
        <v>0</v>
      </c>
      <c r="K315" s="232" t="s">
        <v>291</v>
      </c>
      <c r="L315" s="46"/>
      <c r="M315" s="237" t="s">
        <v>19</v>
      </c>
      <c r="N315" s="238" t="s">
        <v>43</v>
      </c>
      <c r="O315" s="86"/>
      <c r="P315" s="239">
        <f>O315*H315</f>
        <v>0</v>
      </c>
      <c r="Q315" s="239">
        <v>0.00026004849999999998</v>
      </c>
      <c r="R315" s="239">
        <f>Q315*H315</f>
        <v>0.0010401939999999999</v>
      </c>
      <c r="S315" s="239">
        <v>0</v>
      </c>
      <c r="T315" s="240">
        <f>S315*H315</f>
        <v>0</v>
      </c>
      <c r="U315" s="40"/>
      <c r="V315" s="40"/>
      <c r="W315" s="40"/>
      <c r="X315" s="40"/>
      <c r="Y315" s="40"/>
      <c r="Z315" s="40"/>
      <c r="AA315" s="40"/>
      <c r="AB315" s="40"/>
      <c r="AC315" s="40"/>
      <c r="AD315" s="40"/>
      <c r="AE315" s="40"/>
      <c r="AR315" s="241" t="s">
        <v>157</v>
      </c>
      <c r="AT315" s="241" t="s">
        <v>287</v>
      </c>
      <c r="AU315" s="241" t="s">
        <v>81</v>
      </c>
      <c r="AY315" s="19" t="s">
        <v>285</v>
      </c>
      <c r="BE315" s="242">
        <f>IF(N315="základní",J315,0)</f>
        <v>0</v>
      </c>
      <c r="BF315" s="242">
        <f>IF(N315="snížená",J315,0)</f>
        <v>0</v>
      </c>
      <c r="BG315" s="242">
        <f>IF(N315="zákl. přenesená",J315,0)</f>
        <v>0</v>
      </c>
      <c r="BH315" s="242">
        <f>IF(N315="sníž. přenesená",J315,0)</f>
        <v>0</v>
      </c>
      <c r="BI315" s="242">
        <f>IF(N315="nulová",J315,0)</f>
        <v>0</v>
      </c>
      <c r="BJ315" s="19" t="s">
        <v>79</v>
      </c>
      <c r="BK315" s="242">
        <f>ROUND(I315*H315,2)</f>
        <v>0</v>
      </c>
      <c r="BL315" s="19" t="s">
        <v>157</v>
      </c>
      <c r="BM315" s="241" t="s">
        <v>5452</v>
      </c>
    </row>
    <row r="316" s="2" customFormat="1">
      <c r="A316" s="40"/>
      <c r="B316" s="41"/>
      <c r="C316" s="42"/>
      <c r="D316" s="243" t="s">
        <v>293</v>
      </c>
      <c r="E316" s="42"/>
      <c r="F316" s="244" t="s">
        <v>3746</v>
      </c>
      <c r="G316" s="42"/>
      <c r="H316" s="42"/>
      <c r="I316" s="150"/>
      <c r="J316" s="42"/>
      <c r="K316" s="42"/>
      <c r="L316" s="46"/>
      <c r="M316" s="245"/>
      <c r="N316" s="246"/>
      <c r="O316" s="86"/>
      <c r="P316" s="86"/>
      <c r="Q316" s="86"/>
      <c r="R316" s="86"/>
      <c r="S316" s="86"/>
      <c r="T316" s="87"/>
      <c r="U316" s="40"/>
      <c r="V316" s="40"/>
      <c r="W316" s="40"/>
      <c r="X316" s="40"/>
      <c r="Y316" s="40"/>
      <c r="Z316" s="40"/>
      <c r="AA316" s="40"/>
      <c r="AB316" s="40"/>
      <c r="AC316" s="40"/>
      <c r="AD316" s="40"/>
      <c r="AE316" s="40"/>
      <c r="AT316" s="19" t="s">
        <v>293</v>
      </c>
      <c r="AU316" s="19" t="s">
        <v>81</v>
      </c>
    </row>
    <row r="317" s="13" customFormat="1">
      <c r="A317" s="13"/>
      <c r="B317" s="248"/>
      <c r="C317" s="249"/>
      <c r="D317" s="243" t="s">
        <v>297</v>
      </c>
      <c r="E317" s="250" t="s">
        <v>19</v>
      </c>
      <c r="F317" s="251" t="s">
        <v>3681</v>
      </c>
      <c r="G317" s="249"/>
      <c r="H317" s="252">
        <v>4</v>
      </c>
      <c r="I317" s="253"/>
      <c r="J317" s="249"/>
      <c r="K317" s="249"/>
      <c r="L317" s="254"/>
      <c r="M317" s="255"/>
      <c r="N317" s="256"/>
      <c r="O317" s="256"/>
      <c r="P317" s="256"/>
      <c r="Q317" s="256"/>
      <c r="R317" s="256"/>
      <c r="S317" s="256"/>
      <c r="T317" s="257"/>
      <c r="U317" s="13"/>
      <c r="V317" s="13"/>
      <c r="W317" s="13"/>
      <c r="X317" s="13"/>
      <c r="Y317" s="13"/>
      <c r="Z317" s="13"/>
      <c r="AA317" s="13"/>
      <c r="AB317" s="13"/>
      <c r="AC317" s="13"/>
      <c r="AD317" s="13"/>
      <c r="AE317" s="13"/>
      <c r="AT317" s="258" t="s">
        <v>297</v>
      </c>
      <c r="AU317" s="258" t="s">
        <v>81</v>
      </c>
      <c r="AV317" s="13" t="s">
        <v>81</v>
      </c>
      <c r="AW317" s="13" t="s">
        <v>33</v>
      </c>
      <c r="AX317" s="13" t="s">
        <v>79</v>
      </c>
      <c r="AY317" s="258" t="s">
        <v>285</v>
      </c>
    </row>
    <row r="318" s="2" customFormat="1" ht="16.5" customHeight="1">
      <c r="A318" s="40"/>
      <c r="B318" s="41"/>
      <c r="C318" s="230" t="s">
        <v>769</v>
      </c>
      <c r="D318" s="230" t="s">
        <v>287</v>
      </c>
      <c r="E318" s="231" t="s">
        <v>3747</v>
      </c>
      <c r="F318" s="232" t="s">
        <v>3748</v>
      </c>
      <c r="G318" s="233" t="s">
        <v>3577</v>
      </c>
      <c r="H318" s="308"/>
      <c r="I318" s="235"/>
      <c r="J318" s="236">
        <f>ROUND(I318*H318,2)</f>
        <v>0</v>
      </c>
      <c r="K318" s="232" t="s">
        <v>291</v>
      </c>
      <c r="L318" s="46"/>
      <c r="M318" s="237" t="s">
        <v>19</v>
      </c>
      <c r="N318" s="238" t="s">
        <v>43</v>
      </c>
      <c r="O318" s="86"/>
      <c r="P318" s="239">
        <f>O318*H318</f>
        <v>0</v>
      </c>
      <c r="Q318" s="239">
        <v>0</v>
      </c>
      <c r="R318" s="239">
        <f>Q318*H318</f>
        <v>0</v>
      </c>
      <c r="S318" s="239">
        <v>0</v>
      </c>
      <c r="T318" s="240">
        <f>S318*H318</f>
        <v>0</v>
      </c>
      <c r="U318" s="40"/>
      <c r="V318" s="40"/>
      <c r="W318" s="40"/>
      <c r="X318" s="40"/>
      <c r="Y318" s="40"/>
      <c r="Z318" s="40"/>
      <c r="AA318" s="40"/>
      <c r="AB318" s="40"/>
      <c r="AC318" s="40"/>
      <c r="AD318" s="40"/>
      <c r="AE318" s="40"/>
      <c r="AR318" s="241" t="s">
        <v>157</v>
      </c>
      <c r="AT318" s="241" t="s">
        <v>287</v>
      </c>
      <c r="AU318" s="241" t="s">
        <v>81</v>
      </c>
      <c r="AY318" s="19" t="s">
        <v>285</v>
      </c>
      <c r="BE318" s="242">
        <f>IF(N318="základní",J318,0)</f>
        <v>0</v>
      </c>
      <c r="BF318" s="242">
        <f>IF(N318="snížená",J318,0)</f>
        <v>0</v>
      </c>
      <c r="BG318" s="242">
        <f>IF(N318="zákl. přenesená",J318,0)</f>
        <v>0</v>
      </c>
      <c r="BH318" s="242">
        <f>IF(N318="sníž. přenesená",J318,0)</f>
        <v>0</v>
      </c>
      <c r="BI318" s="242">
        <f>IF(N318="nulová",J318,0)</f>
        <v>0</v>
      </c>
      <c r="BJ318" s="19" t="s">
        <v>79</v>
      </c>
      <c r="BK318" s="242">
        <f>ROUND(I318*H318,2)</f>
        <v>0</v>
      </c>
      <c r="BL318" s="19" t="s">
        <v>157</v>
      </c>
      <c r="BM318" s="241" t="s">
        <v>5453</v>
      </c>
    </row>
    <row r="319" s="2" customFormat="1">
      <c r="A319" s="40"/>
      <c r="B319" s="41"/>
      <c r="C319" s="42"/>
      <c r="D319" s="243" t="s">
        <v>293</v>
      </c>
      <c r="E319" s="42"/>
      <c r="F319" s="244" t="s">
        <v>3750</v>
      </c>
      <c r="G319" s="42"/>
      <c r="H319" s="42"/>
      <c r="I319" s="150"/>
      <c r="J319" s="42"/>
      <c r="K319" s="42"/>
      <c r="L319" s="46"/>
      <c r="M319" s="245"/>
      <c r="N319" s="246"/>
      <c r="O319" s="86"/>
      <c r="P319" s="86"/>
      <c r="Q319" s="86"/>
      <c r="R319" s="86"/>
      <c r="S319" s="86"/>
      <c r="T319" s="87"/>
      <c r="U319" s="40"/>
      <c r="V319" s="40"/>
      <c r="W319" s="40"/>
      <c r="X319" s="40"/>
      <c r="Y319" s="40"/>
      <c r="Z319" s="40"/>
      <c r="AA319" s="40"/>
      <c r="AB319" s="40"/>
      <c r="AC319" s="40"/>
      <c r="AD319" s="40"/>
      <c r="AE319" s="40"/>
      <c r="AT319" s="19" t="s">
        <v>293</v>
      </c>
      <c r="AU319" s="19" t="s">
        <v>81</v>
      </c>
    </row>
    <row r="320" s="2" customFormat="1">
      <c r="A320" s="40"/>
      <c r="B320" s="41"/>
      <c r="C320" s="42"/>
      <c r="D320" s="243" t="s">
        <v>295</v>
      </c>
      <c r="E320" s="42"/>
      <c r="F320" s="247" t="s">
        <v>3751</v>
      </c>
      <c r="G320" s="42"/>
      <c r="H320" s="42"/>
      <c r="I320" s="150"/>
      <c r="J320" s="42"/>
      <c r="K320" s="42"/>
      <c r="L320" s="46"/>
      <c r="M320" s="245"/>
      <c r="N320" s="246"/>
      <c r="O320" s="86"/>
      <c r="P320" s="86"/>
      <c r="Q320" s="86"/>
      <c r="R320" s="86"/>
      <c r="S320" s="86"/>
      <c r="T320" s="87"/>
      <c r="U320" s="40"/>
      <c r="V320" s="40"/>
      <c r="W320" s="40"/>
      <c r="X320" s="40"/>
      <c r="Y320" s="40"/>
      <c r="Z320" s="40"/>
      <c r="AA320" s="40"/>
      <c r="AB320" s="40"/>
      <c r="AC320" s="40"/>
      <c r="AD320" s="40"/>
      <c r="AE320" s="40"/>
      <c r="AT320" s="19" t="s">
        <v>295</v>
      </c>
      <c r="AU320" s="19" t="s">
        <v>81</v>
      </c>
    </row>
    <row r="321" s="2" customFormat="1" ht="16.5" customHeight="1">
      <c r="A321" s="40"/>
      <c r="B321" s="41"/>
      <c r="C321" s="230" t="s">
        <v>774</v>
      </c>
      <c r="D321" s="230" t="s">
        <v>287</v>
      </c>
      <c r="E321" s="231" t="s">
        <v>3752</v>
      </c>
      <c r="F321" s="232" t="s">
        <v>3753</v>
      </c>
      <c r="G321" s="233" t="s">
        <v>3577</v>
      </c>
      <c r="H321" s="308"/>
      <c r="I321" s="235"/>
      <c r="J321" s="236">
        <f>ROUND(I321*H321,2)</f>
        <v>0</v>
      </c>
      <c r="K321" s="232" t="s">
        <v>291</v>
      </c>
      <c r="L321" s="46"/>
      <c r="M321" s="237" t="s">
        <v>19</v>
      </c>
      <c r="N321" s="238" t="s">
        <v>43</v>
      </c>
      <c r="O321" s="86"/>
      <c r="P321" s="239">
        <f>O321*H321</f>
        <v>0</v>
      </c>
      <c r="Q321" s="239">
        <v>0</v>
      </c>
      <c r="R321" s="239">
        <f>Q321*H321</f>
        <v>0</v>
      </c>
      <c r="S321" s="239">
        <v>0</v>
      </c>
      <c r="T321" s="240">
        <f>S321*H321</f>
        <v>0</v>
      </c>
      <c r="U321" s="40"/>
      <c r="V321" s="40"/>
      <c r="W321" s="40"/>
      <c r="X321" s="40"/>
      <c r="Y321" s="40"/>
      <c r="Z321" s="40"/>
      <c r="AA321" s="40"/>
      <c r="AB321" s="40"/>
      <c r="AC321" s="40"/>
      <c r="AD321" s="40"/>
      <c r="AE321" s="40"/>
      <c r="AR321" s="241" t="s">
        <v>157</v>
      </c>
      <c r="AT321" s="241" t="s">
        <v>287</v>
      </c>
      <c r="AU321" s="241" t="s">
        <v>81</v>
      </c>
      <c r="AY321" s="19" t="s">
        <v>285</v>
      </c>
      <c r="BE321" s="242">
        <f>IF(N321="základní",J321,0)</f>
        <v>0</v>
      </c>
      <c r="BF321" s="242">
        <f>IF(N321="snížená",J321,0)</f>
        <v>0</v>
      </c>
      <c r="BG321" s="242">
        <f>IF(N321="zákl. přenesená",J321,0)</f>
        <v>0</v>
      </c>
      <c r="BH321" s="242">
        <f>IF(N321="sníž. přenesená",J321,0)</f>
        <v>0</v>
      </c>
      <c r="BI321" s="242">
        <f>IF(N321="nulová",J321,0)</f>
        <v>0</v>
      </c>
      <c r="BJ321" s="19" t="s">
        <v>79</v>
      </c>
      <c r="BK321" s="242">
        <f>ROUND(I321*H321,2)</f>
        <v>0</v>
      </c>
      <c r="BL321" s="19" t="s">
        <v>157</v>
      </c>
      <c r="BM321" s="241" t="s">
        <v>5454</v>
      </c>
    </row>
    <row r="322" s="2" customFormat="1">
      <c r="A322" s="40"/>
      <c r="B322" s="41"/>
      <c r="C322" s="42"/>
      <c r="D322" s="243" t="s">
        <v>293</v>
      </c>
      <c r="E322" s="42"/>
      <c r="F322" s="244" t="s">
        <v>3755</v>
      </c>
      <c r="G322" s="42"/>
      <c r="H322" s="42"/>
      <c r="I322" s="150"/>
      <c r="J322" s="42"/>
      <c r="K322" s="42"/>
      <c r="L322" s="46"/>
      <c r="M322" s="245"/>
      <c r="N322" s="246"/>
      <c r="O322" s="86"/>
      <c r="P322" s="86"/>
      <c r="Q322" s="86"/>
      <c r="R322" s="86"/>
      <c r="S322" s="86"/>
      <c r="T322" s="87"/>
      <c r="U322" s="40"/>
      <c r="V322" s="40"/>
      <c r="W322" s="40"/>
      <c r="X322" s="40"/>
      <c r="Y322" s="40"/>
      <c r="Z322" s="40"/>
      <c r="AA322" s="40"/>
      <c r="AB322" s="40"/>
      <c r="AC322" s="40"/>
      <c r="AD322" s="40"/>
      <c r="AE322" s="40"/>
      <c r="AT322" s="19" t="s">
        <v>293</v>
      </c>
      <c r="AU322" s="19" t="s">
        <v>81</v>
      </c>
    </row>
    <row r="323" s="2" customFormat="1">
      <c r="A323" s="40"/>
      <c r="B323" s="41"/>
      <c r="C323" s="42"/>
      <c r="D323" s="243" t="s">
        <v>295</v>
      </c>
      <c r="E323" s="42"/>
      <c r="F323" s="247" t="s">
        <v>3751</v>
      </c>
      <c r="G323" s="42"/>
      <c r="H323" s="42"/>
      <c r="I323" s="150"/>
      <c r="J323" s="42"/>
      <c r="K323" s="42"/>
      <c r="L323" s="46"/>
      <c r="M323" s="245"/>
      <c r="N323" s="246"/>
      <c r="O323" s="86"/>
      <c r="P323" s="86"/>
      <c r="Q323" s="86"/>
      <c r="R323" s="86"/>
      <c r="S323" s="86"/>
      <c r="T323" s="87"/>
      <c r="U323" s="40"/>
      <c r="V323" s="40"/>
      <c r="W323" s="40"/>
      <c r="X323" s="40"/>
      <c r="Y323" s="40"/>
      <c r="Z323" s="40"/>
      <c r="AA323" s="40"/>
      <c r="AB323" s="40"/>
      <c r="AC323" s="40"/>
      <c r="AD323" s="40"/>
      <c r="AE323" s="40"/>
      <c r="AT323" s="19" t="s">
        <v>295</v>
      </c>
      <c r="AU323" s="19" t="s">
        <v>81</v>
      </c>
    </row>
    <row r="324" s="12" customFormat="1" ht="22.8" customHeight="1">
      <c r="A324" s="12"/>
      <c r="B324" s="214"/>
      <c r="C324" s="215"/>
      <c r="D324" s="216" t="s">
        <v>71</v>
      </c>
      <c r="E324" s="228" t="s">
        <v>1406</v>
      </c>
      <c r="F324" s="228" t="s">
        <v>1407</v>
      </c>
      <c r="G324" s="215"/>
      <c r="H324" s="215"/>
      <c r="I324" s="218"/>
      <c r="J324" s="229">
        <f>BK324</f>
        <v>0</v>
      </c>
      <c r="K324" s="215"/>
      <c r="L324" s="220"/>
      <c r="M324" s="221"/>
      <c r="N324" s="222"/>
      <c r="O324" s="222"/>
      <c r="P324" s="223">
        <f>SUM(P325:P336)</f>
        <v>0</v>
      </c>
      <c r="Q324" s="222"/>
      <c r="R324" s="223">
        <f>SUM(R325:R336)</f>
        <v>0.0048153350000000004</v>
      </c>
      <c r="S324" s="222"/>
      <c r="T324" s="224">
        <f>SUM(T325:T336)</f>
        <v>0</v>
      </c>
      <c r="U324" s="12"/>
      <c r="V324" s="12"/>
      <c r="W324" s="12"/>
      <c r="X324" s="12"/>
      <c r="Y324" s="12"/>
      <c r="Z324" s="12"/>
      <c r="AA324" s="12"/>
      <c r="AB324" s="12"/>
      <c r="AC324" s="12"/>
      <c r="AD324" s="12"/>
      <c r="AE324" s="12"/>
      <c r="AR324" s="225" t="s">
        <v>81</v>
      </c>
      <c r="AT324" s="226" t="s">
        <v>71</v>
      </c>
      <c r="AU324" s="226" t="s">
        <v>79</v>
      </c>
      <c r="AY324" s="225" t="s">
        <v>285</v>
      </c>
      <c r="BK324" s="227">
        <f>SUM(BK325:BK336)</f>
        <v>0</v>
      </c>
    </row>
    <row r="325" s="2" customFormat="1" ht="16.5" customHeight="1">
      <c r="A325" s="40"/>
      <c r="B325" s="41"/>
      <c r="C325" s="230" t="s">
        <v>779</v>
      </c>
      <c r="D325" s="230" t="s">
        <v>287</v>
      </c>
      <c r="E325" s="231" t="s">
        <v>3756</v>
      </c>
      <c r="F325" s="232" t="s">
        <v>3757</v>
      </c>
      <c r="G325" s="233" t="s">
        <v>361</v>
      </c>
      <c r="H325" s="234">
        <v>4.444</v>
      </c>
      <c r="I325" s="235"/>
      <c r="J325" s="236">
        <f>ROUND(I325*H325,2)</f>
        <v>0</v>
      </c>
      <c r="K325" s="232" t="s">
        <v>291</v>
      </c>
      <c r="L325" s="46"/>
      <c r="M325" s="237" t="s">
        <v>19</v>
      </c>
      <c r="N325" s="238" t="s">
        <v>43</v>
      </c>
      <c r="O325" s="86"/>
      <c r="P325" s="239">
        <f>O325*H325</f>
        <v>0</v>
      </c>
      <c r="Q325" s="239">
        <v>0.00014375</v>
      </c>
      <c r="R325" s="239">
        <f>Q325*H325</f>
        <v>0.00063882499999999998</v>
      </c>
      <c r="S325" s="239">
        <v>0</v>
      </c>
      <c r="T325" s="240">
        <f>S325*H325</f>
        <v>0</v>
      </c>
      <c r="U325" s="40"/>
      <c r="V325" s="40"/>
      <c r="W325" s="40"/>
      <c r="X325" s="40"/>
      <c r="Y325" s="40"/>
      <c r="Z325" s="40"/>
      <c r="AA325" s="40"/>
      <c r="AB325" s="40"/>
      <c r="AC325" s="40"/>
      <c r="AD325" s="40"/>
      <c r="AE325" s="40"/>
      <c r="AR325" s="241" t="s">
        <v>157</v>
      </c>
      <c r="AT325" s="241" t="s">
        <v>287</v>
      </c>
      <c r="AU325" s="241" t="s">
        <v>81</v>
      </c>
      <c r="AY325" s="19" t="s">
        <v>285</v>
      </c>
      <c r="BE325" s="242">
        <f>IF(N325="základní",J325,0)</f>
        <v>0</v>
      </c>
      <c r="BF325" s="242">
        <f>IF(N325="snížená",J325,0)</f>
        <v>0</v>
      </c>
      <c r="BG325" s="242">
        <f>IF(N325="zákl. přenesená",J325,0)</f>
        <v>0</v>
      </c>
      <c r="BH325" s="242">
        <f>IF(N325="sníž. přenesená",J325,0)</f>
        <v>0</v>
      </c>
      <c r="BI325" s="242">
        <f>IF(N325="nulová",J325,0)</f>
        <v>0</v>
      </c>
      <c r="BJ325" s="19" t="s">
        <v>79</v>
      </c>
      <c r="BK325" s="242">
        <f>ROUND(I325*H325,2)</f>
        <v>0</v>
      </c>
      <c r="BL325" s="19" t="s">
        <v>157</v>
      </c>
      <c r="BM325" s="241" t="s">
        <v>5455</v>
      </c>
    </row>
    <row r="326" s="2" customFormat="1">
      <c r="A326" s="40"/>
      <c r="B326" s="41"/>
      <c r="C326" s="42"/>
      <c r="D326" s="243" t="s">
        <v>293</v>
      </c>
      <c r="E326" s="42"/>
      <c r="F326" s="244" t="s">
        <v>3759</v>
      </c>
      <c r="G326" s="42"/>
      <c r="H326" s="42"/>
      <c r="I326" s="150"/>
      <c r="J326" s="42"/>
      <c r="K326" s="42"/>
      <c r="L326" s="46"/>
      <c r="M326" s="245"/>
      <c r="N326" s="246"/>
      <c r="O326" s="86"/>
      <c r="P326" s="86"/>
      <c r="Q326" s="86"/>
      <c r="R326" s="86"/>
      <c r="S326" s="86"/>
      <c r="T326" s="87"/>
      <c r="U326" s="40"/>
      <c r="V326" s="40"/>
      <c r="W326" s="40"/>
      <c r="X326" s="40"/>
      <c r="Y326" s="40"/>
      <c r="Z326" s="40"/>
      <c r="AA326" s="40"/>
      <c r="AB326" s="40"/>
      <c r="AC326" s="40"/>
      <c r="AD326" s="40"/>
      <c r="AE326" s="40"/>
      <c r="AT326" s="19" t="s">
        <v>293</v>
      </c>
      <c r="AU326" s="19" t="s">
        <v>81</v>
      </c>
    </row>
    <row r="327" s="13" customFormat="1">
      <c r="A327" s="13"/>
      <c r="B327" s="248"/>
      <c r="C327" s="249"/>
      <c r="D327" s="243" t="s">
        <v>297</v>
      </c>
      <c r="E327" s="250" t="s">
        <v>19</v>
      </c>
      <c r="F327" s="251" t="s">
        <v>4965</v>
      </c>
      <c r="G327" s="249"/>
      <c r="H327" s="252">
        <v>4.444</v>
      </c>
      <c r="I327" s="253"/>
      <c r="J327" s="249"/>
      <c r="K327" s="249"/>
      <c r="L327" s="254"/>
      <c r="M327" s="255"/>
      <c r="N327" s="256"/>
      <c r="O327" s="256"/>
      <c r="P327" s="256"/>
      <c r="Q327" s="256"/>
      <c r="R327" s="256"/>
      <c r="S327" s="256"/>
      <c r="T327" s="257"/>
      <c r="U327" s="13"/>
      <c r="V327" s="13"/>
      <c r="W327" s="13"/>
      <c r="X327" s="13"/>
      <c r="Y327" s="13"/>
      <c r="Z327" s="13"/>
      <c r="AA327" s="13"/>
      <c r="AB327" s="13"/>
      <c r="AC327" s="13"/>
      <c r="AD327" s="13"/>
      <c r="AE327" s="13"/>
      <c r="AT327" s="258" t="s">
        <v>297</v>
      </c>
      <c r="AU327" s="258" t="s">
        <v>81</v>
      </c>
      <c r="AV327" s="13" t="s">
        <v>81</v>
      </c>
      <c r="AW327" s="13" t="s">
        <v>33</v>
      </c>
      <c r="AX327" s="13" t="s">
        <v>79</v>
      </c>
      <c r="AY327" s="258" t="s">
        <v>285</v>
      </c>
    </row>
    <row r="328" s="2" customFormat="1" ht="16.5" customHeight="1">
      <c r="A328" s="40"/>
      <c r="B328" s="41"/>
      <c r="C328" s="230" t="s">
        <v>784</v>
      </c>
      <c r="D328" s="230" t="s">
        <v>287</v>
      </c>
      <c r="E328" s="231" t="s">
        <v>3761</v>
      </c>
      <c r="F328" s="232" t="s">
        <v>3762</v>
      </c>
      <c r="G328" s="233" t="s">
        <v>515</v>
      </c>
      <c r="H328" s="234">
        <v>10</v>
      </c>
      <c r="I328" s="235"/>
      <c r="J328" s="236">
        <f>ROUND(I328*H328,2)</f>
        <v>0</v>
      </c>
      <c r="K328" s="232" t="s">
        <v>291</v>
      </c>
      <c r="L328" s="46"/>
      <c r="M328" s="237" t="s">
        <v>19</v>
      </c>
      <c r="N328" s="238" t="s">
        <v>43</v>
      </c>
      <c r="O328" s="86"/>
      <c r="P328" s="239">
        <f>O328*H328</f>
        <v>0</v>
      </c>
      <c r="Q328" s="239">
        <v>0.000139894</v>
      </c>
      <c r="R328" s="239">
        <f>Q328*H328</f>
        <v>0.00139894</v>
      </c>
      <c r="S328" s="239">
        <v>0</v>
      </c>
      <c r="T328" s="240">
        <f>S328*H328</f>
        <v>0</v>
      </c>
      <c r="U328" s="40"/>
      <c r="V328" s="40"/>
      <c r="W328" s="40"/>
      <c r="X328" s="40"/>
      <c r="Y328" s="40"/>
      <c r="Z328" s="40"/>
      <c r="AA328" s="40"/>
      <c r="AB328" s="40"/>
      <c r="AC328" s="40"/>
      <c r="AD328" s="40"/>
      <c r="AE328" s="40"/>
      <c r="AR328" s="241" t="s">
        <v>157</v>
      </c>
      <c r="AT328" s="241" t="s">
        <v>287</v>
      </c>
      <c r="AU328" s="241" t="s">
        <v>81</v>
      </c>
      <c r="AY328" s="19" t="s">
        <v>285</v>
      </c>
      <c r="BE328" s="242">
        <f>IF(N328="základní",J328,0)</f>
        <v>0</v>
      </c>
      <c r="BF328" s="242">
        <f>IF(N328="snížená",J328,0)</f>
        <v>0</v>
      </c>
      <c r="BG328" s="242">
        <f>IF(N328="zákl. přenesená",J328,0)</f>
        <v>0</v>
      </c>
      <c r="BH328" s="242">
        <f>IF(N328="sníž. přenesená",J328,0)</f>
        <v>0</v>
      </c>
      <c r="BI328" s="242">
        <f>IF(N328="nulová",J328,0)</f>
        <v>0</v>
      </c>
      <c r="BJ328" s="19" t="s">
        <v>79</v>
      </c>
      <c r="BK328" s="242">
        <f>ROUND(I328*H328,2)</f>
        <v>0</v>
      </c>
      <c r="BL328" s="19" t="s">
        <v>157</v>
      </c>
      <c r="BM328" s="241" t="s">
        <v>5456</v>
      </c>
    </row>
    <row r="329" s="2" customFormat="1">
      <c r="A329" s="40"/>
      <c r="B329" s="41"/>
      <c r="C329" s="42"/>
      <c r="D329" s="243" t="s">
        <v>293</v>
      </c>
      <c r="E329" s="42"/>
      <c r="F329" s="244" t="s">
        <v>3764</v>
      </c>
      <c r="G329" s="42"/>
      <c r="H329" s="42"/>
      <c r="I329" s="150"/>
      <c r="J329" s="42"/>
      <c r="K329" s="42"/>
      <c r="L329" s="46"/>
      <c r="M329" s="245"/>
      <c r="N329" s="246"/>
      <c r="O329" s="86"/>
      <c r="P329" s="86"/>
      <c r="Q329" s="86"/>
      <c r="R329" s="86"/>
      <c r="S329" s="86"/>
      <c r="T329" s="87"/>
      <c r="U329" s="40"/>
      <c r="V329" s="40"/>
      <c r="W329" s="40"/>
      <c r="X329" s="40"/>
      <c r="Y329" s="40"/>
      <c r="Z329" s="40"/>
      <c r="AA329" s="40"/>
      <c r="AB329" s="40"/>
      <c r="AC329" s="40"/>
      <c r="AD329" s="40"/>
      <c r="AE329" s="40"/>
      <c r="AT329" s="19" t="s">
        <v>293</v>
      </c>
      <c r="AU329" s="19" t="s">
        <v>81</v>
      </c>
    </row>
    <row r="330" s="13" customFormat="1">
      <c r="A330" s="13"/>
      <c r="B330" s="248"/>
      <c r="C330" s="249"/>
      <c r="D330" s="243" t="s">
        <v>297</v>
      </c>
      <c r="E330" s="250" t="s">
        <v>19</v>
      </c>
      <c r="F330" s="251" t="s">
        <v>133</v>
      </c>
      <c r="G330" s="249"/>
      <c r="H330" s="252">
        <v>10</v>
      </c>
      <c r="I330" s="253"/>
      <c r="J330" s="249"/>
      <c r="K330" s="249"/>
      <c r="L330" s="254"/>
      <c r="M330" s="255"/>
      <c r="N330" s="256"/>
      <c r="O330" s="256"/>
      <c r="P330" s="256"/>
      <c r="Q330" s="256"/>
      <c r="R330" s="256"/>
      <c r="S330" s="256"/>
      <c r="T330" s="257"/>
      <c r="U330" s="13"/>
      <c r="V330" s="13"/>
      <c r="W330" s="13"/>
      <c r="X330" s="13"/>
      <c r="Y330" s="13"/>
      <c r="Z330" s="13"/>
      <c r="AA330" s="13"/>
      <c r="AB330" s="13"/>
      <c r="AC330" s="13"/>
      <c r="AD330" s="13"/>
      <c r="AE330" s="13"/>
      <c r="AT330" s="258" t="s">
        <v>297</v>
      </c>
      <c r="AU330" s="258" t="s">
        <v>81</v>
      </c>
      <c r="AV330" s="13" t="s">
        <v>81</v>
      </c>
      <c r="AW330" s="13" t="s">
        <v>33</v>
      </c>
      <c r="AX330" s="13" t="s">
        <v>79</v>
      </c>
      <c r="AY330" s="258" t="s">
        <v>285</v>
      </c>
    </row>
    <row r="331" s="2" customFormat="1" ht="16.5" customHeight="1">
      <c r="A331" s="40"/>
      <c r="B331" s="41"/>
      <c r="C331" s="230" t="s">
        <v>789</v>
      </c>
      <c r="D331" s="230" t="s">
        <v>287</v>
      </c>
      <c r="E331" s="231" t="s">
        <v>3765</v>
      </c>
      <c r="F331" s="232" t="s">
        <v>3766</v>
      </c>
      <c r="G331" s="233" t="s">
        <v>290</v>
      </c>
      <c r="H331" s="234">
        <v>3</v>
      </c>
      <c r="I331" s="235"/>
      <c r="J331" s="236">
        <f>ROUND(I331*H331,2)</f>
        <v>0</v>
      </c>
      <c r="K331" s="232" t="s">
        <v>291</v>
      </c>
      <c r="L331" s="46"/>
      <c r="M331" s="237" t="s">
        <v>19</v>
      </c>
      <c r="N331" s="238" t="s">
        <v>43</v>
      </c>
      <c r="O331" s="86"/>
      <c r="P331" s="239">
        <f>O331*H331</f>
        <v>0</v>
      </c>
      <c r="Q331" s="239">
        <v>2.4382000000000001E-05</v>
      </c>
      <c r="R331" s="239">
        <f>Q331*H331</f>
        <v>7.3146000000000007E-05</v>
      </c>
      <c r="S331" s="239">
        <v>0</v>
      </c>
      <c r="T331" s="240">
        <f>S331*H331</f>
        <v>0</v>
      </c>
      <c r="U331" s="40"/>
      <c r="V331" s="40"/>
      <c r="W331" s="40"/>
      <c r="X331" s="40"/>
      <c r="Y331" s="40"/>
      <c r="Z331" s="40"/>
      <c r="AA331" s="40"/>
      <c r="AB331" s="40"/>
      <c r="AC331" s="40"/>
      <c r="AD331" s="40"/>
      <c r="AE331" s="40"/>
      <c r="AR331" s="241" t="s">
        <v>157</v>
      </c>
      <c r="AT331" s="241" t="s">
        <v>287</v>
      </c>
      <c r="AU331" s="241" t="s">
        <v>81</v>
      </c>
      <c r="AY331" s="19" t="s">
        <v>285</v>
      </c>
      <c r="BE331" s="242">
        <f>IF(N331="základní",J331,0)</f>
        <v>0</v>
      </c>
      <c r="BF331" s="242">
        <f>IF(N331="snížená",J331,0)</f>
        <v>0</v>
      </c>
      <c r="BG331" s="242">
        <f>IF(N331="zákl. přenesená",J331,0)</f>
        <v>0</v>
      </c>
      <c r="BH331" s="242">
        <f>IF(N331="sníž. přenesená",J331,0)</f>
        <v>0</v>
      </c>
      <c r="BI331" s="242">
        <f>IF(N331="nulová",J331,0)</f>
        <v>0</v>
      </c>
      <c r="BJ331" s="19" t="s">
        <v>79</v>
      </c>
      <c r="BK331" s="242">
        <f>ROUND(I331*H331,2)</f>
        <v>0</v>
      </c>
      <c r="BL331" s="19" t="s">
        <v>157</v>
      </c>
      <c r="BM331" s="241" t="s">
        <v>5457</v>
      </c>
    </row>
    <row r="332" s="2" customFormat="1">
      <c r="A332" s="40"/>
      <c r="B332" s="41"/>
      <c r="C332" s="42"/>
      <c r="D332" s="243" t="s">
        <v>293</v>
      </c>
      <c r="E332" s="42"/>
      <c r="F332" s="244" t="s">
        <v>3768</v>
      </c>
      <c r="G332" s="42"/>
      <c r="H332" s="42"/>
      <c r="I332" s="150"/>
      <c r="J332" s="42"/>
      <c r="K332" s="42"/>
      <c r="L332" s="46"/>
      <c r="M332" s="245"/>
      <c r="N332" s="246"/>
      <c r="O332" s="86"/>
      <c r="P332" s="86"/>
      <c r="Q332" s="86"/>
      <c r="R332" s="86"/>
      <c r="S332" s="86"/>
      <c r="T332" s="87"/>
      <c r="U332" s="40"/>
      <c r="V332" s="40"/>
      <c r="W332" s="40"/>
      <c r="X332" s="40"/>
      <c r="Y332" s="40"/>
      <c r="Z332" s="40"/>
      <c r="AA332" s="40"/>
      <c r="AB332" s="40"/>
      <c r="AC332" s="40"/>
      <c r="AD332" s="40"/>
      <c r="AE332" s="40"/>
      <c r="AT332" s="19" t="s">
        <v>293</v>
      </c>
      <c r="AU332" s="19" t="s">
        <v>81</v>
      </c>
    </row>
    <row r="333" s="13" customFormat="1">
      <c r="A333" s="13"/>
      <c r="B333" s="248"/>
      <c r="C333" s="249"/>
      <c r="D333" s="243" t="s">
        <v>297</v>
      </c>
      <c r="E333" s="250" t="s">
        <v>19</v>
      </c>
      <c r="F333" s="251" t="s">
        <v>4140</v>
      </c>
      <c r="G333" s="249"/>
      <c r="H333" s="252">
        <v>3</v>
      </c>
      <c r="I333" s="253"/>
      <c r="J333" s="249"/>
      <c r="K333" s="249"/>
      <c r="L333" s="254"/>
      <c r="M333" s="255"/>
      <c r="N333" s="256"/>
      <c r="O333" s="256"/>
      <c r="P333" s="256"/>
      <c r="Q333" s="256"/>
      <c r="R333" s="256"/>
      <c r="S333" s="256"/>
      <c r="T333" s="257"/>
      <c r="U333" s="13"/>
      <c r="V333" s="13"/>
      <c r="W333" s="13"/>
      <c r="X333" s="13"/>
      <c r="Y333" s="13"/>
      <c r="Z333" s="13"/>
      <c r="AA333" s="13"/>
      <c r="AB333" s="13"/>
      <c r="AC333" s="13"/>
      <c r="AD333" s="13"/>
      <c r="AE333" s="13"/>
      <c r="AT333" s="258" t="s">
        <v>297</v>
      </c>
      <c r="AU333" s="258" t="s">
        <v>81</v>
      </c>
      <c r="AV333" s="13" t="s">
        <v>81</v>
      </c>
      <c r="AW333" s="13" t="s">
        <v>33</v>
      </c>
      <c r="AX333" s="13" t="s">
        <v>79</v>
      </c>
      <c r="AY333" s="258" t="s">
        <v>285</v>
      </c>
    </row>
    <row r="334" s="2" customFormat="1" ht="16.5" customHeight="1">
      <c r="A334" s="40"/>
      <c r="B334" s="41"/>
      <c r="C334" s="230" t="s">
        <v>795</v>
      </c>
      <c r="D334" s="230" t="s">
        <v>287</v>
      </c>
      <c r="E334" s="231" t="s">
        <v>4182</v>
      </c>
      <c r="F334" s="232" t="s">
        <v>4183</v>
      </c>
      <c r="G334" s="233" t="s">
        <v>290</v>
      </c>
      <c r="H334" s="234">
        <v>58</v>
      </c>
      <c r="I334" s="235"/>
      <c r="J334" s="236">
        <f>ROUND(I334*H334,2)</f>
        <v>0</v>
      </c>
      <c r="K334" s="232" t="s">
        <v>291</v>
      </c>
      <c r="L334" s="46"/>
      <c r="M334" s="237" t="s">
        <v>19</v>
      </c>
      <c r="N334" s="238" t="s">
        <v>43</v>
      </c>
      <c r="O334" s="86"/>
      <c r="P334" s="239">
        <f>O334*H334</f>
        <v>0</v>
      </c>
      <c r="Q334" s="239">
        <v>4.6628000000000001E-05</v>
      </c>
      <c r="R334" s="239">
        <f>Q334*H334</f>
        <v>0.002704424</v>
      </c>
      <c r="S334" s="239">
        <v>0</v>
      </c>
      <c r="T334" s="240">
        <f>S334*H334</f>
        <v>0</v>
      </c>
      <c r="U334" s="40"/>
      <c r="V334" s="40"/>
      <c r="W334" s="40"/>
      <c r="X334" s="40"/>
      <c r="Y334" s="40"/>
      <c r="Z334" s="40"/>
      <c r="AA334" s="40"/>
      <c r="AB334" s="40"/>
      <c r="AC334" s="40"/>
      <c r="AD334" s="40"/>
      <c r="AE334" s="40"/>
      <c r="AR334" s="241" t="s">
        <v>157</v>
      </c>
      <c r="AT334" s="241" t="s">
        <v>287</v>
      </c>
      <c r="AU334" s="241" t="s">
        <v>81</v>
      </c>
      <c r="AY334" s="19" t="s">
        <v>285</v>
      </c>
      <c r="BE334" s="242">
        <f>IF(N334="základní",J334,0)</f>
        <v>0</v>
      </c>
      <c r="BF334" s="242">
        <f>IF(N334="snížená",J334,0)</f>
        <v>0</v>
      </c>
      <c r="BG334" s="242">
        <f>IF(N334="zákl. přenesená",J334,0)</f>
        <v>0</v>
      </c>
      <c r="BH334" s="242">
        <f>IF(N334="sníž. přenesená",J334,0)</f>
        <v>0</v>
      </c>
      <c r="BI334" s="242">
        <f>IF(N334="nulová",J334,0)</f>
        <v>0</v>
      </c>
      <c r="BJ334" s="19" t="s">
        <v>79</v>
      </c>
      <c r="BK334" s="242">
        <f>ROUND(I334*H334,2)</f>
        <v>0</v>
      </c>
      <c r="BL334" s="19" t="s">
        <v>157</v>
      </c>
      <c r="BM334" s="241" t="s">
        <v>5458</v>
      </c>
    </row>
    <row r="335" s="2" customFormat="1">
      <c r="A335" s="40"/>
      <c r="B335" s="41"/>
      <c r="C335" s="42"/>
      <c r="D335" s="243" t="s">
        <v>293</v>
      </c>
      <c r="E335" s="42"/>
      <c r="F335" s="244" t="s">
        <v>4185</v>
      </c>
      <c r="G335" s="42"/>
      <c r="H335" s="42"/>
      <c r="I335" s="150"/>
      <c r="J335" s="42"/>
      <c r="K335" s="42"/>
      <c r="L335" s="46"/>
      <c r="M335" s="245"/>
      <c r="N335" s="246"/>
      <c r="O335" s="86"/>
      <c r="P335" s="86"/>
      <c r="Q335" s="86"/>
      <c r="R335" s="86"/>
      <c r="S335" s="86"/>
      <c r="T335" s="87"/>
      <c r="U335" s="40"/>
      <c r="V335" s="40"/>
      <c r="W335" s="40"/>
      <c r="X335" s="40"/>
      <c r="Y335" s="40"/>
      <c r="Z335" s="40"/>
      <c r="AA335" s="40"/>
      <c r="AB335" s="40"/>
      <c r="AC335" s="40"/>
      <c r="AD335" s="40"/>
      <c r="AE335" s="40"/>
      <c r="AT335" s="19" t="s">
        <v>293</v>
      </c>
      <c r="AU335" s="19" t="s">
        <v>81</v>
      </c>
    </row>
    <row r="336" s="13" customFormat="1">
      <c r="A336" s="13"/>
      <c r="B336" s="248"/>
      <c r="C336" s="249"/>
      <c r="D336" s="243" t="s">
        <v>297</v>
      </c>
      <c r="E336" s="250" t="s">
        <v>19</v>
      </c>
      <c r="F336" s="251" t="s">
        <v>5459</v>
      </c>
      <c r="G336" s="249"/>
      <c r="H336" s="252">
        <v>58</v>
      </c>
      <c r="I336" s="253"/>
      <c r="J336" s="249"/>
      <c r="K336" s="249"/>
      <c r="L336" s="254"/>
      <c r="M336" s="255"/>
      <c r="N336" s="256"/>
      <c r="O336" s="256"/>
      <c r="P336" s="256"/>
      <c r="Q336" s="256"/>
      <c r="R336" s="256"/>
      <c r="S336" s="256"/>
      <c r="T336" s="257"/>
      <c r="U336" s="13"/>
      <c r="V336" s="13"/>
      <c r="W336" s="13"/>
      <c r="X336" s="13"/>
      <c r="Y336" s="13"/>
      <c r="Z336" s="13"/>
      <c r="AA336" s="13"/>
      <c r="AB336" s="13"/>
      <c r="AC336" s="13"/>
      <c r="AD336" s="13"/>
      <c r="AE336" s="13"/>
      <c r="AT336" s="258" t="s">
        <v>297</v>
      </c>
      <c r="AU336" s="258" t="s">
        <v>81</v>
      </c>
      <c r="AV336" s="13" t="s">
        <v>81</v>
      </c>
      <c r="AW336" s="13" t="s">
        <v>33</v>
      </c>
      <c r="AX336" s="13" t="s">
        <v>79</v>
      </c>
      <c r="AY336" s="258" t="s">
        <v>285</v>
      </c>
    </row>
    <row r="337" s="12" customFormat="1" ht="22.8" customHeight="1">
      <c r="A337" s="12"/>
      <c r="B337" s="214"/>
      <c r="C337" s="215"/>
      <c r="D337" s="216" t="s">
        <v>71</v>
      </c>
      <c r="E337" s="228" t="s">
        <v>3769</v>
      </c>
      <c r="F337" s="228" t="s">
        <v>3165</v>
      </c>
      <c r="G337" s="215"/>
      <c r="H337" s="215"/>
      <c r="I337" s="218"/>
      <c r="J337" s="229">
        <f>BK337</f>
        <v>0</v>
      </c>
      <c r="K337" s="215"/>
      <c r="L337" s="220"/>
      <c r="M337" s="221"/>
      <c r="N337" s="222"/>
      <c r="O337" s="222"/>
      <c r="P337" s="223">
        <f>SUM(P338:P361)</f>
        <v>0</v>
      </c>
      <c r="Q337" s="222"/>
      <c r="R337" s="223">
        <f>SUM(R338:R361)</f>
        <v>0</v>
      </c>
      <c r="S337" s="222"/>
      <c r="T337" s="224">
        <f>SUM(T338:T361)</f>
        <v>0</v>
      </c>
      <c r="U337" s="12"/>
      <c r="V337" s="12"/>
      <c r="W337" s="12"/>
      <c r="X337" s="12"/>
      <c r="Y337" s="12"/>
      <c r="Z337" s="12"/>
      <c r="AA337" s="12"/>
      <c r="AB337" s="12"/>
      <c r="AC337" s="12"/>
      <c r="AD337" s="12"/>
      <c r="AE337" s="12"/>
      <c r="AR337" s="225" t="s">
        <v>81</v>
      </c>
      <c r="AT337" s="226" t="s">
        <v>71</v>
      </c>
      <c r="AU337" s="226" t="s">
        <v>79</v>
      </c>
      <c r="AY337" s="225" t="s">
        <v>285</v>
      </c>
      <c r="BK337" s="227">
        <f>SUM(BK338:BK361)</f>
        <v>0</v>
      </c>
    </row>
    <row r="338" s="2" customFormat="1" ht="16.5" customHeight="1">
      <c r="A338" s="40"/>
      <c r="B338" s="41"/>
      <c r="C338" s="291" t="s">
        <v>800</v>
      </c>
      <c r="D338" s="291" t="s">
        <v>416</v>
      </c>
      <c r="E338" s="292" t="s">
        <v>4186</v>
      </c>
      <c r="F338" s="293" t="s">
        <v>3771</v>
      </c>
      <c r="G338" s="294" t="s">
        <v>309</v>
      </c>
      <c r="H338" s="295">
        <v>0.69999999999999996</v>
      </c>
      <c r="I338" s="296"/>
      <c r="J338" s="297">
        <f>ROUND(I338*H338,2)</f>
        <v>0</v>
      </c>
      <c r="K338" s="293" t="s">
        <v>19</v>
      </c>
      <c r="L338" s="298"/>
      <c r="M338" s="299" t="s">
        <v>19</v>
      </c>
      <c r="N338" s="300" t="s">
        <v>43</v>
      </c>
      <c r="O338" s="86"/>
      <c r="P338" s="239">
        <f>O338*H338</f>
        <v>0</v>
      </c>
      <c r="Q338" s="239">
        <v>0</v>
      </c>
      <c r="R338" s="239">
        <f>Q338*H338</f>
        <v>0</v>
      </c>
      <c r="S338" s="239">
        <v>0</v>
      </c>
      <c r="T338" s="240">
        <f>S338*H338</f>
        <v>0</v>
      </c>
      <c r="U338" s="40"/>
      <c r="V338" s="40"/>
      <c r="W338" s="40"/>
      <c r="X338" s="40"/>
      <c r="Y338" s="40"/>
      <c r="Z338" s="40"/>
      <c r="AA338" s="40"/>
      <c r="AB338" s="40"/>
      <c r="AC338" s="40"/>
      <c r="AD338" s="40"/>
      <c r="AE338" s="40"/>
      <c r="AR338" s="241" t="s">
        <v>536</v>
      </c>
      <c r="AT338" s="241" t="s">
        <v>416</v>
      </c>
      <c r="AU338" s="241" t="s">
        <v>81</v>
      </c>
      <c r="AY338" s="19" t="s">
        <v>285</v>
      </c>
      <c r="BE338" s="242">
        <f>IF(N338="základní",J338,0)</f>
        <v>0</v>
      </c>
      <c r="BF338" s="242">
        <f>IF(N338="snížená",J338,0)</f>
        <v>0</v>
      </c>
      <c r="BG338" s="242">
        <f>IF(N338="zákl. přenesená",J338,0)</f>
        <v>0</v>
      </c>
      <c r="BH338" s="242">
        <f>IF(N338="sníž. přenesená",J338,0)</f>
        <v>0</v>
      </c>
      <c r="BI338" s="242">
        <f>IF(N338="nulová",J338,0)</f>
        <v>0</v>
      </c>
      <c r="BJ338" s="19" t="s">
        <v>79</v>
      </c>
      <c r="BK338" s="242">
        <f>ROUND(I338*H338,2)</f>
        <v>0</v>
      </c>
      <c r="BL338" s="19" t="s">
        <v>157</v>
      </c>
      <c r="BM338" s="241" t="s">
        <v>5460</v>
      </c>
    </row>
    <row r="339" s="2" customFormat="1">
      <c r="A339" s="40"/>
      <c r="B339" s="41"/>
      <c r="C339" s="42"/>
      <c r="D339" s="243" t="s">
        <v>293</v>
      </c>
      <c r="E339" s="42"/>
      <c r="F339" s="244" t="s">
        <v>3771</v>
      </c>
      <c r="G339" s="42"/>
      <c r="H339" s="42"/>
      <c r="I339" s="150"/>
      <c r="J339" s="42"/>
      <c r="K339" s="42"/>
      <c r="L339" s="46"/>
      <c r="M339" s="245"/>
      <c r="N339" s="246"/>
      <c r="O339" s="86"/>
      <c r="P339" s="86"/>
      <c r="Q339" s="86"/>
      <c r="R339" s="86"/>
      <c r="S339" s="86"/>
      <c r="T339" s="87"/>
      <c r="U339" s="40"/>
      <c r="V339" s="40"/>
      <c r="W339" s="40"/>
      <c r="X339" s="40"/>
      <c r="Y339" s="40"/>
      <c r="Z339" s="40"/>
      <c r="AA339" s="40"/>
      <c r="AB339" s="40"/>
      <c r="AC339" s="40"/>
      <c r="AD339" s="40"/>
      <c r="AE339" s="40"/>
      <c r="AT339" s="19" t="s">
        <v>293</v>
      </c>
      <c r="AU339" s="19" t="s">
        <v>81</v>
      </c>
    </row>
    <row r="340" s="13" customFormat="1">
      <c r="A340" s="13"/>
      <c r="B340" s="248"/>
      <c r="C340" s="249"/>
      <c r="D340" s="243" t="s">
        <v>297</v>
      </c>
      <c r="E340" s="250" t="s">
        <v>19</v>
      </c>
      <c r="F340" s="251" t="s">
        <v>5461</v>
      </c>
      <c r="G340" s="249"/>
      <c r="H340" s="252">
        <v>0.69999999999999996</v>
      </c>
      <c r="I340" s="253"/>
      <c r="J340" s="249"/>
      <c r="K340" s="249"/>
      <c r="L340" s="254"/>
      <c r="M340" s="255"/>
      <c r="N340" s="256"/>
      <c r="O340" s="256"/>
      <c r="P340" s="256"/>
      <c r="Q340" s="256"/>
      <c r="R340" s="256"/>
      <c r="S340" s="256"/>
      <c r="T340" s="257"/>
      <c r="U340" s="13"/>
      <c r="V340" s="13"/>
      <c r="W340" s="13"/>
      <c r="X340" s="13"/>
      <c r="Y340" s="13"/>
      <c r="Z340" s="13"/>
      <c r="AA340" s="13"/>
      <c r="AB340" s="13"/>
      <c r="AC340" s="13"/>
      <c r="AD340" s="13"/>
      <c r="AE340" s="13"/>
      <c r="AT340" s="258" t="s">
        <v>297</v>
      </c>
      <c r="AU340" s="258" t="s">
        <v>81</v>
      </c>
      <c r="AV340" s="13" t="s">
        <v>81</v>
      </c>
      <c r="AW340" s="13" t="s">
        <v>33</v>
      </c>
      <c r="AX340" s="13" t="s">
        <v>79</v>
      </c>
      <c r="AY340" s="258" t="s">
        <v>285</v>
      </c>
    </row>
    <row r="341" s="2" customFormat="1" ht="16.5" customHeight="1">
      <c r="A341" s="40"/>
      <c r="B341" s="41"/>
      <c r="C341" s="291" t="s">
        <v>807</v>
      </c>
      <c r="D341" s="291" t="s">
        <v>416</v>
      </c>
      <c r="E341" s="292" t="s">
        <v>3782</v>
      </c>
      <c r="F341" s="293" t="s">
        <v>3785</v>
      </c>
      <c r="G341" s="294" t="s">
        <v>3219</v>
      </c>
      <c r="H341" s="295">
        <v>24</v>
      </c>
      <c r="I341" s="296"/>
      <c r="J341" s="297">
        <f>ROUND(I341*H341,2)</f>
        <v>0</v>
      </c>
      <c r="K341" s="293" t="s">
        <v>19</v>
      </c>
      <c r="L341" s="298"/>
      <c r="M341" s="299" t="s">
        <v>19</v>
      </c>
      <c r="N341" s="300" t="s">
        <v>43</v>
      </c>
      <c r="O341" s="86"/>
      <c r="P341" s="239">
        <f>O341*H341</f>
        <v>0</v>
      </c>
      <c r="Q341" s="239">
        <v>0</v>
      </c>
      <c r="R341" s="239">
        <f>Q341*H341</f>
        <v>0</v>
      </c>
      <c r="S341" s="239">
        <v>0</v>
      </c>
      <c r="T341" s="240">
        <f>S341*H341</f>
        <v>0</v>
      </c>
      <c r="U341" s="40"/>
      <c r="V341" s="40"/>
      <c r="W341" s="40"/>
      <c r="X341" s="40"/>
      <c r="Y341" s="40"/>
      <c r="Z341" s="40"/>
      <c r="AA341" s="40"/>
      <c r="AB341" s="40"/>
      <c r="AC341" s="40"/>
      <c r="AD341" s="40"/>
      <c r="AE341" s="40"/>
      <c r="AR341" s="241" t="s">
        <v>536</v>
      </c>
      <c r="AT341" s="241" t="s">
        <v>416</v>
      </c>
      <c r="AU341" s="241" t="s">
        <v>81</v>
      </c>
      <c r="AY341" s="19" t="s">
        <v>285</v>
      </c>
      <c r="BE341" s="242">
        <f>IF(N341="základní",J341,0)</f>
        <v>0</v>
      </c>
      <c r="BF341" s="242">
        <f>IF(N341="snížená",J341,0)</f>
        <v>0</v>
      </c>
      <c r="BG341" s="242">
        <f>IF(N341="zákl. přenesená",J341,0)</f>
        <v>0</v>
      </c>
      <c r="BH341" s="242">
        <f>IF(N341="sníž. přenesená",J341,0)</f>
        <v>0</v>
      </c>
      <c r="BI341" s="242">
        <f>IF(N341="nulová",J341,0)</f>
        <v>0</v>
      </c>
      <c r="BJ341" s="19" t="s">
        <v>79</v>
      </c>
      <c r="BK341" s="242">
        <f>ROUND(I341*H341,2)</f>
        <v>0</v>
      </c>
      <c r="BL341" s="19" t="s">
        <v>157</v>
      </c>
      <c r="BM341" s="241" t="s">
        <v>5462</v>
      </c>
    </row>
    <row r="342" s="2" customFormat="1">
      <c r="A342" s="40"/>
      <c r="B342" s="41"/>
      <c r="C342" s="42"/>
      <c r="D342" s="243" t="s">
        <v>293</v>
      </c>
      <c r="E342" s="42"/>
      <c r="F342" s="244" t="s">
        <v>3785</v>
      </c>
      <c r="G342" s="42"/>
      <c r="H342" s="42"/>
      <c r="I342" s="150"/>
      <c r="J342" s="42"/>
      <c r="K342" s="42"/>
      <c r="L342" s="46"/>
      <c r="M342" s="245"/>
      <c r="N342" s="246"/>
      <c r="O342" s="86"/>
      <c r="P342" s="86"/>
      <c r="Q342" s="86"/>
      <c r="R342" s="86"/>
      <c r="S342" s="86"/>
      <c r="T342" s="87"/>
      <c r="U342" s="40"/>
      <c r="V342" s="40"/>
      <c r="W342" s="40"/>
      <c r="X342" s="40"/>
      <c r="Y342" s="40"/>
      <c r="Z342" s="40"/>
      <c r="AA342" s="40"/>
      <c r="AB342" s="40"/>
      <c r="AC342" s="40"/>
      <c r="AD342" s="40"/>
      <c r="AE342" s="40"/>
      <c r="AT342" s="19" t="s">
        <v>293</v>
      </c>
      <c r="AU342" s="19" t="s">
        <v>81</v>
      </c>
    </row>
    <row r="343" s="2" customFormat="1" ht="16.5" customHeight="1">
      <c r="A343" s="40"/>
      <c r="B343" s="41"/>
      <c r="C343" s="291" t="s">
        <v>813</v>
      </c>
      <c r="D343" s="291" t="s">
        <v>416</v>
      </c>
      <c r="E343" s="292" t="s">
        <v>3786</v>
      </c>
      <c r="F343" s="293" t="s">
        <v>3787</v>
      </c>
      <c r="G343" s="294" t="s">
        <v>609</v>
      </c>
      <c r="H343" s="295">
        <v>1</v>
      </c>
      <c r="I343" s="296"/>
      <c r="J343" s="297">
        <f>ROUND(I343*H343,2)</f>
        <v>0</v>
      </c>
      <c r="K343" s="293" t="s">
        <v>19</v>
      </c>
      <c r="L343" s="298"/>
      <c r="M343" s="299" t="s">
        <v>19</v>
      </c>
      <c r="N343" s="300" t="s">
        <v>43</v>
      </c>
      <c r="O343" s="86"/>
      <c r="P343" s="239">
        <f>O343*H343</f>
        <v>0</v>
      </c>
      <c r="Q343" s="239">
        <v>0</v>
      </c>
      <c r="R343" s="239">
        <f>Q343*H343</f>
        <v>0</v>
      </c>
      <c r="S343" s="239">
        <v>0</v>
      </c>
      <c r="T343" s="240">
        <f>S343*H343</f>
        <v>0</v>
      </c>
      <c r="U343" s="40"/>
      <c r="V343" s="40"/>
      <c r="W343" s="40"/>
      <c r="X343" s="40"/>
      <c r="Y343" s="40"/>
      <c r="Z343" s="40"/>
      <c r="AA343" s="40"/>
      <c r="AB343" s="40"/>
      <c r="AC343" s="40"/>
      <c r="AD343" s="40"/>
      <c r="AE343" s="40"/>
      <c r="AR343" s="241" t="s">
        <v>536</v>
      </c>
      <c r="AT343" s="241" t="s">
        <v>416</v>
      </c>
      <c r="AU343" s="241" t="s">
        <v>81</v>
      </c>
      <c r="AY343" s="19" t="s">
        <v>285</v>
      </c>
      <c r="BE343" s="242">
        <f>IF(N343="základní",J343,0)</f>
        <v>0</v>
      </c>
      <c r="BF343" s="242">
        <f>IF(N343="snížená",J343,0)</f>
        <v>0</v>
      </c>
      <c r="BG343" s="242">
        <f>IF(N343="zákl. přenesená",J343,0)</f>
        <v>0</v>
      </c>
      <c r="BH343" s="242">
        <f>IF(N343="sníž. přenesená",J343,0)</f>
        <v>0</v>
      </c>
      <c r="BI343" s="242">
        <f>IF(N343="nulová",J343,0)</f>
        <v>0</v>
      </c>
      <c r="BJ343" s="19" t="s">
        <v>79</v>
      </c>
      <c r="BK343" s="242">
        <f>ROUND(I343*H343,2)</f>
        <v>0</v>
      </c>
      <c r="BL343" s="19" t="s">
        <v>157</v>
      </c>
      <c r="BM343" s="241" t="s">
        <v>5463</v>
      </c>
    </row>
    <row r="344" s="2" customFormat="1">
      <c r="A344" s="40"/>
      <c r="B344" s="41"/>
      <c r="C344" s="42"/>
      <c r="D344" s="243" t="s">
        <v>293</v>
      </c>
      <c r="E344" s="42"/>
      <c r="F344" s="244" t="s">
        <v>3787</v>
      </c>
      <c r="G344" s="42"/>
      <c r="H344" s="42"/>
      <c r="I344" s="150"/>
      <c r="J344" s="42"/>
      <c r="K344" s="42"/>
      <c r="L344" s="46"/>
      <c r="M344" s="245"/>
      <c r="N344" s="246"/>
      <c r="O344" s="86"/>
      <c r="P344" s="86"/>
      <c r="Q344" s="86"/>
      <c r="R344" s="86"/>
      <c r="S344" s="86"/>
      <c r="T344" s="87"/>
      <c r="U344" s="40"/>
      <c r="V344" s="40"/>
      <c r="W344" s="40"/>
      <c r="X344" s="40"/>
      <c r="Y344" s="40"/>
      <c r="Z344" s="40"/>
      <c r="AA344" s="40"/>
      <c r="AB344" s="40"/>
      <c r="AC344" s="40"/>
      <c r="AD344" s="40"/>
      <c r="AE344" s="40"/>
      <c r="AT344" s="19" t="s">
        <v>293</v>
      </c>
      <c r="AU344" s="19" t="s">
        <v>81</v>
      </c>
    </row>
    <row r="345" s="2" customFormat="1" ht="16.5" customHeight="1">
      <c r="A345" s="40"/>
      <c r="B345" s="41"/>
      <c r="C345" s="291" t="s">
        <v>818</v>
      </c>
      <c r="D345" s="291" t="s">
        <v>416</v>
      </c>
      <c r="E345" s="292" t="s">
        <v>4191</v>
      </c>
      <c r="F345" s="293" t="s">
        <v>4192</v>
      </c>
      <c r="G345" s="294" t="s">
        <v>609</v>
      </c>
      <c r="H345" s="295">
        <v>1</v>
      </c>
      <c r="I345" s="296"/>
      <c r="J345" s="297">
        <f>ROUND(I345*H345,2)</f>
        <v>0</v>
      </c>
      <c r="K345" s="293" t="s">
        <v>19</v>
      </c>
      <c r="L345" s="298"/>
      <c r="M345" s="299" t="s">
        <v>19</v>
      </c>
      <c r="N345" s="300" t="s">
        <v>43</v>
      </c>
      <c r="O345" s="86"/>
      <c r="P345" s="239">
        <f>O345*H345</f>
        <v>0</v>
      </c>
      <c r="Q345" s="239">
        <v>0</v>
      </c>
      <c r="R345" s="239">
        <f>Q345*H345</f>
        <v>0</v>
      </c>
      <c r="S345" s="239">
        <v>0</v>
      </c>
      <c r="T345" s="240">
        <f>S345*H345</f>
        <v>0</v>
      </c>
      <c r="U345" s="40"/>
      <c r="V345" s="40"/>
      <c r="W345" s="40"/>
      <c r="X345" s="40"/>
      <c r="Y345" s="40"/>
      <c r="Z345" s="40"/>
      <c r="AA345" s="40"/>
      <c r="AB345" s="40"/>
      <c r="AC345" s="40"/>
      <c r="AD345" s="40"/>
      <c r="AE345" s="40"/>
      <c r="AR345" s="241" t="s">
        <v>536</v>
      </c>
      <c r="AT345" s="241" t="s">
        <v>416</v>
      </c>
      <c r="AU345" s="241" t="s">
        <v>81</v>
      </c>
      <c r="AY345" s="19" t="s">
        <v>285</v>
      </c>
      <c r="BE345" s="242">
        <f>IF(N345="základní",J345,0)</f>
        <v>0</v>
      </c>
      <c r="BF345" s="242">
        <f>IF(N345="snížená",J345,0)</f>
        <v>0</v>
      </c>
      <c r="BG345" s="242">
        <f>IF(N345="zákl. přenesená",J345,0)</f>
        <v>0</v>
      </c>
      <c r="BH345" s="242">
        <f>IF(N345="sníž. přenesená",J345,0)</f>
        <v>0</v>
      </c>
      <c r="BI345" s="242">
        <f>IF(N345="nulová",J345,0)</f>
        <v>0</v>
      </c>
      <c r="BJ345" s="19" t="s">
        <v>79</v>
      </c>
      <c r="BK345" s="242">
        <f>ROUND(I345*H345,2)</f>
        <v>0</v>
      </c>
      <c r="BL345" s="19" t="s">
        <v>157</v>
      </c>
      <c r="BM345" s="241" t="s">
        <v>5464</v>
      </c>
    </row>
    <row r="346" s="2" customFormat="1">
      <c r="A346" s="40"/>
      <c r="B346" s="41"/>
      <c r="C346" s="42"/>
      <c r="D346" s="243" t="s">
        <v>293</v>
      </c>
      <c r="E346" s="42"/>
      <c r="F346" s="244" t="s">
        <v>4192</v>
      </c>
      <c r="G346" s="42"/>
      <c r="H346" s="42"/>
      <c r="I346" s="150"/>
      <c r="J346" s="42"/>
      <c r="K346" s="42"/>
      <c r="L346" s="46"/>
      <c r="M346" s="245"/>
      <c r="N346" s="246"/>
      <c r="O346" s="86"/>
      <c r="P346" s="86"/>
      <c r="Q346" s="86"/>
      <c r="R346" s="86"/>
      <c r="S346" s="86"/>
      <c r="T346" s="87"/>
      <c r="U346" s="40"/>
      <c r="V346" s="40"/>
      <c r="W346" s="40"/>
      <c r="X346" s="40"/>
      <c r="Y346" s="40"/>
      <c r="Z346" s="40"/>
      <c r="AA346" s="40"/>
      <c r="AB346" s="40"/>
      <c r="AC346" s="40"/>
      <c r="AD346" s="40"/>
      <c r="AE346" s="40"/>
      <c r="AT346" s="19" t="s">
        <v>293</v>
      </c>
      <c r="AU346" s="19" t="s">
        <v>81</v>
      </c>
    </row>
    <row r="347" s="2" customFormat="1" ht="16.5" customHeight="1">
      <c r="A347" s="40"/>
      <c r="B347" s="41"/>
      <c r="C347" s="291" t="s">
        <v>824</v>
      </c>
      <c r="D347" s="291" t="s">
        <v>416</v>
      </c>
      <c r="E347" s="292" t="s">
        <v>3789</v>
      </c>
      <c r="F347" s="293" t="s">
        <v>3790</v>
      </c>
      <c r="G347" s="294" t="s">
        <v>609</v>
      </c>
      <c r="H347" s="295">
        <v>1</v>
      </c>
      <c r="I347" s="296"/>
      <c r="J347" s="297">
        <f>ROUND(I347*H347,2)</f>
        <v>0</v>
      </c>
      <c r="K347" s="293" t="s">
        <v>19</v>
      </c>
      <c r="L347" s="298"/>
      <c r="M347" s="299" t="s">
        <v>19</v>
      </c>
      <c r="N347" s="300" t="s">
        <v>43</v>
      </c>
      <c r="O347" s="86"/>
      <c r="P347" s="239">
        <f>O347*H347</f>
        <v>0</v>
      </c>
      <c r="Q347" s="239">
        <v>0</v>
      </c>
      <c r="R347" s="239">
        <f>Q347*H347</f>
        <v>0</v>
      </c>
      <c r="S347" s="239">
        <v>0</v>
      </c>
      <c r="T347" s="240">
        <f>S347*H347</f>
        <v>0</v>
      </c>
      <c r="U347" s="40"/>
      <c r="V347" s="40"/>
      <c r="W347" s="40"/>
      <c r="X347" s="40"/>
      <c r="Y347" s="40"/>
      <c r="Z347" s="40"/>
      <c r="AA347" s="40"/>
      <c r="AB347" s="40"/>
      <c r="AC347" s="40"/>
      <c r="AD347" s="40"/>
      <c r="AE347" s="40"/>
      <c r="AR347" s="241" t="s">
        <v>536</v>
      </c>
      <c r="AT347" s="241" t="s">
        <v>416</v>
      </c>
      <c r="AU347" s="241" t="s">
        <v>81</v>
      </c>
      <c r="AY347" s="19" t="s">
        <v>285</v>
      </c>
      <c r="BE347" s="242">
        <f>IF(N347="základní",J347,0)</f>
        <v>0</v>
      </c>
      <c r="BF347" s="242">
        <f>IF(N347="snížená",J347,0)</f>
        <v>0</v>
      </c>
      <c r="BG347" s="242">
        <f>IF(N347="zákl. přenesená",J347,0)</f>
        <v>0</v>
      </c>
      <c r="BH347" s="242">
        <f>IF(N347="sníž. přenesená",J347,0)</f>
        <v>0</v>
      </c>
      <c r="BI347" s="242">
        <f>IF(N347="nulová",J347,0)</f>
        <v>0</v>
      </c>
      <c r="BJ347" s="19" t="s">
        <v>79</v>
      </c>
      <c r="BK347" s="242">
        <f>ROUND(I347*H347,2)</f>
        <v>0</v>
      </c>
      <c r="BL347" s="19" t="s">
        <v>157</v>
      </c>
      <c r="BM347" s="241" t="s">
        <v>5465</v>
      </c>
    </row>
    <row r="348" s="2" customFormat="1">
      <c r="A348" s="40"/>
      <c r="B348" s="41"/>
      <c r="C348" s="42"/>
      <c r="D348" s="243" t="s">
        <v>293</v>
      </c>
      <c r="E348" s="42"/>
      <c r="F348" s="244" t="s">
        <v>3790</v>
      </c>
      <c r="G348" s="42"/>
      <c r="H348" s="42"/>
      <c r="I348" s="150"/>
      <c r="J348" s="42"/>
      <c r="K348" s="42"/>
      <c r="L348" s="46"/>
      <c r="M348" s="245"/>
      <c r="N348" s="246"/>
      <c r="O348" s="86"/>
      <c r="P348" s="86"/>
      <c r="Q348" s="86"/>
      <c r="R348" s="86"/>
      <c r="S348" s="86"/>
      <c r="T348" s="87"/>
      <c r="U348" s="40"/>
      <c r="V348" s="40"/>
      <c r="W348" s="40"/>
      <c r="X348" s="40"/>
      <c r="Y348" s="40"/>
      <c r="Z348" s="40"/>
      <c r="AA348" s="40"/>
      <c r="AB348" s="40"/>
      <c r="AC348" s="40"/>
      <c r="AD348" s="40"/>
      <c r="AE348" s="40"/>
      <c r="AT348" s="19" t="s">
        <v>293</v>
      </c>
      <c r="AU348" s="19" t="s">
        <v>81</v>
      </c>
    </row>
    <row r="349" s="2" customFormat="1" ht="16.5" customHeight="1">
      <c r="A349" s="40"/>
      <c r="B349" s="41"/>
      <c r="C349" s="291" t="s">
        <v>830</v>
      </c>
      <c r="D349" s="291" t="s">
        <v>416</v>
      </c>
      <c r="E349" s="292" t="s">
        <v>4195</v>
      </c>
      <c r="F349" s="293" t="s">
        <v>4196</v>
      </c>
      <c r="G349" s="294" t="s">
        <v>609</v>
      </c>
      <c r="H349" s="295">
        <v>1</v>
      </c>
      <c r="I349" s="296"/>
      <c r="J349" s="297">
        <f>ROUND(I349*H349,2)</f>
        <v>0</v>
      </c>
      <c r="K349" s="293" t="s">
        <v>19</v>
      </c>
      <c r="L349" s="298"/>
      <c r="M349" s="299" t="s">
        <v>19</v>
      </c>
      <c r="N349" s="300" t="s">
        <v>43</v>
      </c>
      <c r="O349" s="86"/>
      <c r="P349" s="239">
        <f>O349*H349</f>
        <v>0</v>
      </c>
      <c r="Q349" s="239">
        <v>0</v>
      </c>
      <c r="R349" s="239">
        <f>Q349*H349</f>
        <v>0</v>
      </c>
      <c r="S349" s="239">
        <v>0</v>
      </c>
      <c r="T349" s="240">
        <f>S349*H349</f>
        <v>0</v>
      </c>
      <c r="U349" s="40"/>
      <c r="V349" s="40"/>
      <c r="W349" s="40"/>
      <c r="X349" s="40"/>
      <c r="Y349" s="40"/>
      <c r="Z349" s="40"/>
      <c r="AA349" s="40"/>
      <c r="AB349" s="40"/>
      <c r="AC349" s="40"/>
      <c r="AD349" s="40"/>
      <c r="AE349" s="40"/>
      <c r="AR349" s="241" t="s">
        <v>536</v>
      </c>
      <c r="AT349" s="241" t="s">
        <v>416</v>
      </c>
      <c r="AU349" s="241" t="s">
        <v>81</v>
      </c>
      <c r="AY349" s="19" t="s">
        <v>285</v>
      </c>
      <c r="BE349" s="242">
        <f>IF(N349="základní",J349,0)</f>
        <v>0</v>
      </c>
      <c r="BF349" s="242">
        <f>IF(N349="snížená",J349,0)</f>
        <v>0</v>
      </c>
      <c r="BG349" s="242">
        <f>IF(N349="zákl. přenesená",J349,0)</f>
        <v>0</v>
      </c>
      <c r="BH349" s="242">
        <f>IF(N349="sníž. přenesená",J349,0)</f>
        <v>0</v>
      </c>
      <c r="BI349" s="242">
        <f>IF(N349="nulová",J349,0)</f>
        <v>0</v>
      </c>
      <c r="BJ349" s="19" t="s">
        <v>79</v>
      </c>
      <c r="BK349" s="242">
        <f>ROUND(I349*H349,2)</f>
        <v>0</v>
      </c>
      <c r="BL349" s="19" t="s">
        <v>157</v>
      </c>
      <c r="BM349" s="241" t="s">
        <v>5466</v>
      </c>
    </row>
    <row r="350" s="2" customFormat="1">
      <c r="A350" s="40"/>
      <c r="B350" s="41"/>
      <c r="C350" s="42"/>
      <c r="D350" s="243" t="s">
        <v>293</v>
      </c>
      <c r="E350" s="42"/>
      <c r="F350" s="244" t="s">
        <v>4196</v>
      </c>
      <c r="G350" s="42"/>
      <c r="H350" s="42"/>
      <c r="I350" s="150"/>
      <c r="J350" s="42"/>
      <c r="K350" s="42"/>
      <c r="L350" s="46"/>
      <c r="M350" s="245"/>
      <c r="N350" s="246"/>
      <c r="O350" s="86"/>
      <c r="P350" s="86"/>
      <c r="Q350" s="86"/>
      <c r="R350" s="86"/>
      <c r="S350" s="86"/>
      <c r="T350" s="87"/>
      <c r="U350" s="40"/>
      <c r="V350" s="40"/>
      <c r="W350" s="40"/>
      <c r="X350" s="40"/>
      <c r="Y350" s="40"/>
      <c r="Z350" s="40"/>
      <c r="AA350" s="40"/>
      <c r="AB350" s="40"/>
      <c r="AC350" s="40"/>
      <c r="AD350" s="40"/>
      <c r="AE350" s="40"/>
      <c r="AT350" s="19" t="s">
        <v>293</v>
      </c>
      <c r="AU350" s="19" t="s">
        <v>81</v>
      </c>
    </row>
    <row r="351" s="2" customFormat="1" ht="16.5" customHeight="1">
      <c r="A351" s="40"/>
      <c r="B351" s="41"/>
      <c r="C351" s="291" t="s">
        <v>836</v>
      </c>
      <c r="D351" s="291" t="s">
        <v>416</v>
      </c>
      <c r="E351" s="292" t="s">
        <v>3792</v>
      </c>
      <c r="F351" s="293" t="s">
        <v>3793</v>
      </c>
      <c r="G351" s="294" t="s">
        <v>3219</v>
      </c>
      <c r="H351" s="295">
        <v>4</v>
      </c>
      <c r="I351" s="296"/>
      <c r="J351" s="297">
        <f>ROUND(I351*H351,2)</f>
        <v>0</v>
      </c>
      <c r="K351" s="293" t="s">
        <v>19</v>
      </c>
      <c r="L351" s="298"/>
      <c r="M351" s="299" t="s">
        <v>19</v>
      </c>
      <c r="N351" s="300" t="s">
        <v>43</v>
      </c>
      <c r="O351" s="86"/>
      <c r="P351" s="239">
        <f>O351*H351</f>
        <v>0</v>
      </c>
      <c r="Q351" s="239">
        <v>0</v>
      </c>
      <c r="R351" s="239">
        <f>Q351*H351</f>
        <v>0</v>
      </c>
      <c r="S351" s="239">
        <v>0</v>
      </c>
      <c r="T351" s="240">
        <f>S351*H351</f>
        <v>0</v>
      </c>
      <c r="U351" s="40"/>
      <c r="V351" s="40"/>
      <c r="W351" s="40"/>
      <c r="X351" s="40"/>
      <c r="Y351" s="40"/>
      <c r="Z351" s="40"/>
      <c r="AA351" s="40"/>
      <c r="AB351" s="40"/>
      <c r="AC351" s="40"/>
      <c r="AD351" s="40"/>
      <c r="AE351" s="40"/>
      <c r="AR351" s="241" t="s">
        <v>536</v>
      </c>
      <c r="AT351" s="241" t="s">
        <v>416</v>
      </c>
      <c r="AU351" s="241" t="s">
        <v>81</v>
      </c>
      <c r="AY351" s="19" t="s">
        <v>285</v>
      </c>
      <c r="BE351" s="242">
        <f>IF(N351="základní",J351,0)</f>
        <v>0</v>
      </c>
      <c r="BF351" s="242">
        <f>IF(N351="snížená",J351,0)</f>
        <v>0</v>
      </c>
      <c r="BG351" s="242">
        <f>IF(N351="zákl. přenesená",J351,0)</f>
        <v>0</v>
      </c>
      <c r="BH351" s="242">
        <f>IF(N351="sníž. přenesená",J351,0)</f>
        <v>0</v>
      </c>
      <c r="BI351" s="242">
        <f>IF(N351="nulová",J351,0)</f>
        <v>0</v>
      </c>
      <c r="BJ351" s="19" t="s">
        <v>79</v>
      </c>
      <c r="BK351" s="242">
        <f>ROUND(I351*H351,2)</f>
        <v>0</v>
      </c>
      <c r="BL351" s="19" t="s">
        <v>157</v>
      </c>
      <c r="BM351" s="241" t="s">
        <v>5467</v>
      </c>
    </row>
    <row r="352" s="2" customFormat="1">
      <c r="A352" s="40"/>
      <c r="B352" s="41"/>
      <c r="C352" s="42"/>
      <c r="D352" s="243" t="s">
        <v>293</v>
      </c>
      <c r="E352" s="42"/>
      <c r="F352" s="244" t="s">
        <v>3235</v>
      </c>
      <c r="G352" s="42"/>
      <c r="H352" s="42"/>
      <c r="I352" s="150"/>
      <c r="J352" s="42"/>
      <c r="K352" s="42"/>
      <c r="L352" s="46"/>
      <c r="M352" s="245"/>
      <c r="N352" s="246"/>
      <c r="O352" s="86"/>
      <c r="P352" s="86"/>
      <c r="Q352" s="86"/>
      <c r="R352" s="86"/>
      <c r="S352" s="86"/>
      <c r="T352" s="87"/>
      <c r="U352" s="40"/>
      <c r="V352" s="40"/>
      <c r="W352" s="40"/>
      <c r="X352" s="40"/>
      <c r="Y352" s="40"/>
      <c r="Z352" s="40"/>
      <c r="AA352" s="40"/>
      <c r="AB352" s="40"/>
      <c r="AC352" s="40"/>
      <c r="AD352" s="40"/>
      <c r="AE352" s="40"/>
      <c r="AT352" s="19" t="s">
        <v>293</v>
      </c>
      <c r="AU352" s="19" t="s">
        <v>81</v>
      </c>
    </row>
    <row r="353" s="2" customFormat="1" ht="16.5" customHeight="1">
      <c r="A353" s="40"/>
      <c r="B353" s="41"/>
      <c r="C353" s="291" t="s">
        <v>840</v>
      </c>
      <c r="D353" s="291" t="s">
        <v>416</v>
      </c>
      <c r="E353" s="292" t="s">
        <v>3795</v>
      </c>
      <c r="F353" s="293" t="s">
        <v>3796</v>
      </c>
      <c r="G353" s="294" t="s">
        <v>3219</v>
      </c>
      <c r="H353" s="295">
        <v>6</v>
      </c>
      <c r="I353" s="296"/>
      <c r="J353" s="297">
        <f>ROUND(I353*H353,2)</f>
        <v>0</v>
      </c>
      <c r="K353" s="293" t="s">
        <v>19</v>
      </c>
      <c r="L353" s="298"/>
      <c r="M353" s="299" t="s">
        <v>19</v>
      </c>
      <c r="N353" s="300" t="s">
        <v>43</v>
      </c>
      <c r="O353" s="86"/>
      <c r="P353" s="239">
        <f>O353*H353</f>
        <v>0</v>
      </c>
      <c r="Q353" s="239">
        <v>0</v>
      </c>
      <c r="R353" s="239">
        <f>Q353*H353</f>
        <v>0</v>
      </c>
      <c r="S353" s="239">
        <v>0</v>
      </c>
      <c r="T353" s="240">
        <f>S353*H353</f>
        <v>0</v>
      </c>
      <c r="U353" s="40"/>
      <c r="V353" s="40"/>
      <c r="W353" s="40"/>
      <c r="X353" s="40"/>
      <c r="Y353" s="40"/>
      <c r="Z353" s="40"/>
      <c r="AA353" s="40"/>
      <c r="AB353" s="40"/>
      <c r="AC353" s="40"/>
      <c r="AD353" s="40"/>
      <c r="AE353" s="40"/>
      <c r="AR353" s="241" t="s">
        <v>536</v>
      </c>
      <c r="AT353" s="241" t="s">
        <v>416</v>
      </c>
      <c r="AU353" s="241" t="s">
        <v>81</v>
      </c>
      <c r="AY353" s="19" t="s">
        <v>285</v>
      </c>
      <c r="BE353" s="242">
        <f>IF(N353="základní",J353,0)</f>
        <v>0</v>
      </c>
      <c r="BF353" s="242">
        <f>IF(N353="snížená",J353,0)</f>
        <v>0</v>
      </c>
      <c r="BG353" s="242">
        <f>IF(N353="zákl. přenesená",J353,0)</f>
        <v>0</v>
      </c>
      <c r="BH353" s="242">
        <f>IF(N353="sníž. přenesená",J353,0)</f>
        <v>0</v>
      </c>
      <c r="BI353" s="242">
        <f>IF(N353="nulová",J353,0)</f>
        <v>0</v>
      </c>
      <c r="BJ353" s="19" t="s">
        <v>79</v>
      </c>
      <c r="BK353" s="242">
        <f>ROUND(I353*H353,2)</f>
        <v>0</v>
      </c>
      <c r="BL353" s="19" t="s">
        <v>157</v>
      </c>
      <c r="BM353" s="241" t="s">
        <v>5468</v>
      </c>
    </row>
    <row r="354" s="2" customFormat="1">
      <c r="A354" s="40"/>
      <c r="B354" s="41"/>
      <c r="C354" s="42"/>
      <c r="D354" s="243" t="s">
        <v>293</v>
      </c>
      <c r="E354" s="42"/>
      <c r="F354" s="244" t="s">
        <v>3796</v>
      </c>
      <c r="G354" s="42"/>
      <c r="H354" s="42"/>
      <c r="I354" s="150"/>
      <c r="J354" s="42"/>
      <c r="K354" s="42"/>
      <c r="L354" s="46"/>
      <c r="M354" s="245"/>
      <c r="N354" s="246"/>
      <c r="O354" s="86"/>
      <c r="P354" s="86"/>
      <c r="Q354" s="86"/>
      <c r="R354" s="86"/>
      <c r="S354" s="86"/>
      <c r="T354" s="87"/>
      <c r="U354" s="40"/>
      <c r="V354" s="40"/>
      <c r="W354" s="40"/>
      <c r="X354" s="40"/>
      <c r="Y354" s="40"/>
      <c r="Z354" s="40"/>
      <c r="AA354" s="40"/>
      <c r="AB354" s="40"/>
      <c r="AC354" s="40"/>
      <c r="AD354" s="40"/>
      <c r="AE354" s="40"/>
      <c r="AT354" s="19" t="s">
        <v>293</v>
      </c>
      <c r="AU354" s="19" t="s">
        <v>81</v>
      </c>
    </row>
    <row r="355" s="2" customFormat="1" ht="16.5" customHeight="1">
      <c r="A355" s="40"/>
      <c r="B355" s="41"/>
      <c r="C355" s="291" t="s">
        <v>846</v>
      </c>
      <c r="D355" s="291" t="s">
        <v>416</v>
      </c>
      <c r="E355" s="292" t="s">
        <v>3798</v>
      </c>
      <c r="F355" s="293" t="s">
        <v>3799</v>
      </c>
      <c r="G355" s="294" t="s">
        <v>609</v>
      </c>
      <c r="H355" s="295">
        <v>1</v>
      </c>
      <c r="I355" s="296"/>
      <c r="J355" s="297">
        <f>ROUND(I355*H355,2)</f>
        <v>0</v>
      </c>
      <c r="K355" s="293" t="s">
        <v>19</v>
      </c>
      <c r="L355" s="298"/>
      <c r="M355" s="299" t="s">
        <v>19</v>
      </c>
      <c r="N355" s="300" t="s">
        <v>43</v>
      </c>
      <c r="O355" s="86"/>
      <c r="P355" s="239">
        <f>O355*H355</f>
        <v>0</v>
      </c>
      <c r="Q355" s="239">
        <v>0</v>
      </c>
      <c r="R355" s="239">
        <f>Q355*H355</f>
        <v>0</v>
      </c>
      <c r="S355" s="239">
        <v>0</v>
      </c>
      <c r="T355" s="240">
        <f>S355*H355</f>
        <v>0</v>
      </c>
      <c r="U355" s="40"/>
      <c r="V355" s="40"/>
      <c r="W355" s="40"/>
      <c r="X355" s="40"/>
      <c r="Y355" s="40"/>
      <c r="Z355" s="40"/>
      <c r="AA355" s="40"/>
      <c r="AB355" s="40"/>
      <c r="AC355" s="40"/>
      <c r="AD355" s="40"/>
      <c r="AE355" s="40"/>
      <c r="AR355" s="241" t="s">
        <v>536</v>
      </c>
      <c r="AT355" s="241" t="s">
        <v>416</v>
      </c>
      <c r="AU355" s="241" t="s">
        <v>81</v>
      </c>
      <c r="AY355" s="19" t="s">
        <v>285</v>
      </c>
      <c r="BE355" s="242">
        <f>IF(N355="základní",J355,0)</f>
        <v>0</v>
      </c>
      <c r="BF355" s="242">
        <f>IF(N355="snížená",J355,0)</f>
        <v>0</v>
      </c>
      <c r="BG355" s="242">
        <f>IF(N355="zákl. přenesená",J355,0)</f>
        <v>0</v>
      </c>
      <c r="BH355" s="242">
        <f>IF(N355="sníž. přenesená",J355,0)</f>
        <v>0</v>
      </c>
      <c r="BI355" s="242">
        <f>IF(N355="nulová",J355,0)</f>
        <v>0</v>
      </c>
      <c r="BJ355" s="19" t="s">
        <v>79</v>
      </c>
      <c r="BK355" s="242">
        <f>ROUND(I355*H355,2)</f>
        <v>0</v>
      </c>
      <c r="BL355" s="19" t="s">
        <v>157</v>
      </c>
      <c r="BM355" s="241" t="s">
        <v>5469</v>
      </c>
    </row>
    <row r="356" s="2" customFormat="1">
      <c r="A356" s="40"/>
      <c r="B356" s="41"/>
      <c r="C356" s="42"/>
      <c r="D356" s="243" t="s">
        <v>293</v>
      </c>
      <c r="E356" s="42"/>
      <c r="F356" s="244" t="s">
        <v>3799</v>
      </c>
      <c r="G356" s="42"/>
      <c r="H356" s="42"/>
      <c r="I356" s="150"/>
      <c r="J356" s="42"/>
      <c r="K356" s="42"/>
      <c r="L356" s="46"/>
      <c r="M356" s="245"/>
      <c r="N356" s="246"/>
      <c r="O356" s="86"/>
      <c r="P356" s="86"/>
      <c r="Q356" s="86"/>
      <c r="R356" s="86"/>
      <c r="S356" s="86"/>
      <c r="T356" s="87"/>
      <c r="U356" s="40"/>
      <c r="V356" s="40"/>
      <c r="W356" s="40"/>
      <c r="X356" s="40"/>
      <c r="Y356" s="40"/>
      <c r="Z356" s="40"/>
      <c r="AA356" s="40"/>
      <c r="AB356" s="40"/>
      <c r="AC356" s="40"/>
      <c r="AD356" s="40"/>
      <c r="AE356" s="40"/>
      <c r="AT356" s="19" t="s">
        <v>293</v>
      </c>
      <c r="AU356" s="19" t="s">
        <v>81</v>
      </c>
    </row>
    <row r="357" s="2" customFormat="1" ht="16.5" customHeight="1">
      <c r="A357" s="40"/>
      <c r="B357" s="41"/>
      <c r="C357" s="291" t="s">
        <v>850</v>
      </c>
      <c r="D357" s="291" t="s">
        <v>416</v>
      </c>
      <c r="E357" s="292" t="s">
        <v>3801</v>
      </c>
      <c r="F357" s="293" t="s">
        <v>3802</v>
      </c>
      <c r="G357" s="294" t="s">
        <v>609</v>
      </c>
      <c r="H357" s="295">
        <v>1</v>
      </c>
      <c r="I357" s="296"/>
      <c r="J357" s="297">
        <f>ROUND(I357*H357,2)</f>
        <v>0</v>
      </c>
      <c r="K357" s="293" t="s">
        <v>19</v>
      </c>
      <c r="L357" s="298"/>
      <c r="M357" s="299" t="s">
        <v>19</v>
      </c>
      <c r="N357" s="300" t="s">
        <v>43</v>
      </c>
      <c r="O357" s="86"/>
      <c r="P357" s="239">
        <f>O357*H357</f>
        <v>0</v>
      </c>
      <c r="Q357" s="239">
        <v>0</v>
      </c>
      <c r="R357" s="239">
        <f>Q357*H357</f>
        <v>0</v>
      </c>
      <c r="S357" s="239">
        <v>0</v>
      </c>
      <c r="T357" s="240">
        <f>S357*H357</f>
        <v>0</v>
      </c>
      <c r="U357" s="40"/>
      <c r="V357" s="40"/>
      <c r="W357" s="40"/>
      <c r="X357" s="40"/>
      <c r="Y357" s="40"/>
      <c r="Z357" s="40"/>
      <c r="AA357" s="40"/>
      <c r="AB357" s="40"/>
      <c r="AC357" s="40"/>
      <c r="AD357" s="40"/>
      <c r="AE357" s="40"/>
      <c r="AR357" s="241" t="s">
        <v>536</v>
      </c>
      <c r="AT357" s="241" t="s">
        <v>416</v>
      </c>
      <c r="AU357" s="241" t="s">
        <v>81</v>
      </c>
      <c r="AY357" s="19" t="s">
        <v>285</v>
      </c>
      <c r="BE357" s="242">
        <f>IF(N357="základní",J357,0)</f>
        <v>0</v>
      </c>
      <c r="BF357" s="242">
        <f>IF(N357="snížená",J357,0)</f>
        <v>0</v>
      </c>
      <c r="BG357" s="242">
        <f>IF(N357="zákl. přenesená",J357,0)</f>
        <v>0</v>
      </c>
      <c r="BH357" s="242">
        <f>IF(N357="sníž. přenesená",J357,0)</f>
        <v>0</v>
      </c>
      <c r="BI357" s="242">
        <f>IF(N357="nulová",J357,0)</f>
        <v>0</v>
      </c>
      <c r="BJ357" s="19" t="s">
        <v>79</v>
      </c>
      <c r="BK357" s="242">
        <f>ROUND(I357*H357,2)</f>
        <v>0</v>
      </c>
      <c r="BL357" s="19" t="s">
        <v>157</v>
      </c>
      <c r="BM357" s="241" t="s">
        <v>5470</v>
      </c>
    </row>
    <row r="358" s="2" customFormat="1">
      <c r="A358" s="40"/>
      <c r="B358" s="41"/>
      <c r="C358" s="42"/>
      <c r="D358" s="243" t="s">
        <v>293</v>
      </c>
      <c r="E358" s="42"/>
      <c r="F358" s="244" t="s">
        <v>3802</v>
      </c>
      <c r="G358" s="42"/>
      <c r="H358" s="42"/>
      <c r="I358" s="150"/>
      <c r="J358" s="42"/>
      <c r="K358" s="42"/>
      <c r="L358" s="46"/>
      <c r="M358" s="245"/>
      <c r="N358" s="246"/>
      <c r="O358" s="86"/>
      <c r="P358" s="86"/>
      <c r="Q358" s="86"/>
      <c r="R358" s="86"/>
      <c r="S358" s="86"/>
      <c r="T358" s="87"/>
      <c r="U358" s="40"/>
      <c r="V358" s="40"/>
      <c r="W358" s="40"/>
      <c r="X358" s="40"/>
      <c r="Y358" s="40"/>
      <c r="Z358" s="40"/>
      <c r="AA358" s="40"/>
      <c r="AB358" s="40"/>
      <c r="AC358" s="40"/>
      <c r="AD358" s="40"/>
      <c r="AE358" s="40"/>
      <c r="AT358" s="19" t="s">
        <v>293</v>
      </c>
      <c r="AU358" s="19" t="s">
        <v>81</v>
      </c>
    </row>
    <row r="359" s="2" customFormat="1" ht="16.5" customHeight="1">
      <c r="A359" s="40"/>
      <c r="B359" s="41"/>
      <c r="C359" s="291" t="s">
        <v>857</v>
      </c>
      <c r="D359" s="291" t="s">
        <v>416</v>
      </c>
      <c r="E359" s="292" t="s">
        <v>3804</v>
      </c>
      <c r="F359" s="293" t="s">
        <v>3805</v>
      </c>
      <c r="G359" s="294" t="s">
        <v>3219</v>
      </c>
      <c r="H359" s="295">
        <v>24</v>
      </c>
      <c r="I359" s="296"/>
      <c r="J359" s="297">
        <f>ROUND(I359*H359,2)</f>
        <v>0</v>
      </c>
      <c r="K359" s="293" t="s">
        <v>19</v>
      </c>
      <c r="L359" s="298"/>
      <c r="M359" s="299" t="s">
        <v>19</v>
      </c>
      <c r="N359" s="300" t="s">
        <v>43</v>
      </c>
      <c r="O359" s="86"/>
      <c r="P359" s="239">
        <f>O359*H359</f>
        <v>0</v>
      </c>
      <c r="Q359" s="239">
        <v>0</v>
      </c>
      <c r="R359" s="239">
        <f>Q359*H359</f>
        <v>0</v>
      </c>
      <c r="S359" s="239">
        <v>0</v>
      </c>
      <c r="T359" s="240">
        <f>S359*H359</f>
        <v>0</v>
      </c>
      <c r="U359" s="40"/>
      <c r="V359" s="40"/>
      <c r="W359" s="40"/>
      <c r="X359" s="40"/>
      <c r="Y359" s="40"/>
      <c r="Z359" s="40"/>
      <c r="AA359" s="40"/>
      <c r="AB359" s="40"/>
      <c r="AC359" s="40"/>
      <c r="AD359" s="40"/>
      <c r="AE359" s="40"/>
      <c r="AR359" s="241" t="s">
        <v>536</v>
      </c>
      <c r="AT359" s="241" t="s">
        <v>416</v>
      </c>
      <c r="AU359" s="241" t="s">
        <v>81</v>
      </c>
      <c r="AY359" s="19" t="s">
        <v>285</v>
      </c>
      <c r="BE359" s="242">
        <f>IF(N359="základní",J359,0)</f>
        <v>0</v>
      </c>
      <c r="BF359" s="242">
        <f>IF(N359="snížená",J359,0)</f>
        <v>0</v>
      </c>
      <c r="BG359" s="242">
        <f>IF(N359="zákl. přenesená",J359,0)</f>
        <v>0</v>
      </c>
      <c r="BH359" s="242">
        <f>IF(N359="sníž. přenesená",J359,0)</f>
        <v>0</v>
      </c>
      <c r="BI359" s="242">
        <f>IF(N359="nulová",J359,0)</f>
        <v>0</v>
      </c>
      <c r="BJ359" s="19" t="s">
        <v>79</v>
      </c>
      <c r="BK359" s="242">
        <f>ROUND(I359*H359,2)</f>
        <v>0</v>
      </c>
      <c r="BL359" s="19" t="s">
        <v>157</v>
      </c>
      <c r="BM359" s="241" t="s">
        <v>5471</v>
      </c>
    </row>
    <row r="360" s="2" customFormat="1">
      <c r="A360" s="40"/>
      <c r="B360" s="41"/>
      <c r="C360" s="42"/>
      <c r="D360" s="243" t="s">
        <v>293</v>
      </c>
      <c r="E360" s="42"/>
      <c r="F360" s="244" t="s">
        <v>3805</v>
      </c>
      <c r="G360" s="42"/>
      <c r="H360" s="42"/>
      <c r="I360" s="150"/>
      <c r="J360" s="42"/>
      <c r="K360" s="42"/>
      <c r="L360" s="46"/>
      <c r="M360" s="245"/>
      <c r="N360" s="246"/>
      <c r="O360" s="86"/>
      <c r="P360" s="86"/>
      <c r="Q360" s="86"/>
      <c r="R360" s="86"/>
      <c r="S360" s="86"/>
      <c r="T360" s="87"/>
      <c r="U360" s="40"/>
      <c r="V360" s="40"/>
      <c r="W360" s="40"/>
      <c r="X360" s="40"/>
      <c r="Y360" s="40"/>
      <c r="Z360" s="40"/>
      <c r="AA360" s="40"/>
      <c r="AB360" s="40"/>
      <c r="AC360" s="40"/>
      <c r="AD360" s="40"/>
      <c r="AE360" s="40"/>
      <c r="AT360" s="19" t="s">
        <v>293</v>
      </c>
      <c r="AU360" s="19" t="s">
        <v>81</v>
      </c>
    </row>
    <row r="361" s="13" customFormat="1">
      <c r="A361" s="13"/>
      <c r="B361" s="248"/>
      <c r="C361" s="249"/>
      <c r="D361" s="243" t="s">
        <v>297</v>
      </c>
      <c r="E361" s="250" t="s">
        <v>19</v>
      </c>
      <c r="F361" s="251" t="s">
        <v>4686</v>
      </c>
      <c r="G361" s="249"/>
      <c r="H361" s="252">
        <v>24</v>
      </c>
      <c r="I361" s="253"/>
      <c r="J361" s="249"/>
      <c r="K361" s="249"/>
      <c r="L361" s="254"/>
      <c r="M361" s="255"/>
      <c r="N361" s="256"/>
      <c r="O361" s="256"/>
      <c r="P361" s="256"/>
      <c r="Q361" s="256"/>
      <c r="R361" s="256"/>
      <c r="S361" s="256"/>
      <c r="T361" s="257"/>
      <c r="U361" s="13"/>
      <c r="V361" s="13"/>
      <c r="W361" s="13"/>
      <c r="X361" s="13"/>
      <c r="Y361" s="13"/>
      <c r="Z361" s="13"/>
      <c r="AA361" s="13"/>
      <c r="AB361" s="13"/>
      <c r="AC361" s="13"/>
      <c r="AD361" s="13"/>
      <c r="AE361" s="13"/>
      <c r="AT361" s="258" t="s">
        <v>297</v>
      </c>
      <c r="AU361" s="258" t="s">
        <v>81</v>
      </c>
      <c r="AV361" s="13" t="s">
        <v>81</v>
      </c>
      <c r="AW361" s="13" t="s">
        <v>33</v>
      </c>
      <c r="AX361" s="13" t="s">
        <v>79</v>
      </c>
      <c r="AY361" s="258" t="s">
        <v>285</v>
      </c>
    </row>
    <row r="362" s="12" customFormat="1" ht="25.92" customHeight="1">
      <c r="A362" s="12"/>
      <c r="B362" s="214"/>
      <c r="C362" s="215"/>
      <c r="D362" s="216" t="s">
        <v>71</v>
      </c>
      <c r="E362" s="217" t="s">
        <v>416</v>
      </c>
      <c r="F362" s="217" t="s">
        <v>1085</v>
      </c>
      <c r="G362" s="215"/>
      <c r="H362" s="215"/>
      <c r="I362" s="218"/>
      <c r="J362" s="219">
        <f>BK362</f>
        <v>0</v>
      </c>
      <c r="K362" s="215"/>
      <c r="L362" s="220"/>
      <c r="M362" s="221"/>
      <c r="N362" s="222"/>
      <c r="O362" s="222"/>
      <c r="P362" s="223">
        <f>P363</f>
        <v>0</v>
      </c>
      <c r="Q362" s="222"/>
      <c r="R362" s="223">
        <f>R363</f>
        <v>0.0074999999999999997</v>
      </c>
      <c r="S362" s="222"/>
      <c r="T362" s="224">
        <f>T363</f>
        <v>0</v>
      </c>
      <c r="U362" s="12"/>
      <c r="V362" s="12"/>
      <c r="W362" s="12"/>
      <c r="X362" s="12"/>
      <c r="Y362" s="12"/>
      <c r="Z362" s="12"/>
      <c r="AA362" s="12"/>
      <c r="AB362" s="12"/>
      <c r="AC362" s="12"/>
      <c r="AD362" s="12"/>
      <c r="AE362" s="12"/>
      <c r="AR362" s="225" t="s">
        <v>86</v>
      </c>
      <c r="AT362" s="226" t="s">
        <v>71</v>
      </c>
      <c r="AU362" s="226" t="s">
        <v>72</v>
      </c>
      <c r="AY362" s="225" t="s">
        <v>285</v>
      </c>
      <c r="BK362" s="227">
        <f>BK363</f>
        <v>0</v>
      </c>
    </row>
    <row r="363" s="12" customFormat="1" ht="22.8" customHeight="1">
      <c r="A363" s="12"/>
      <c r="B363" s="214"/>
      <c r="C363" s="215"/>
      <c r="D363" s="216" t="s">
        <v>71</v>
      </c>
      <c r="E363" s="228" t="s">
        <v>1086</v>
      </c>
      <c r="F363" s="228" t="s">
        <v>1087</v>
      </c>
      <c r="G363" s="215"/>
      <c r="H363" s="215"/>
      <c r="I363" s="218"/>
      <c r="J363" s="229">
        <f>BK363</f>
        <v>0</v>
      </c>
      <c r="K363" s="215"/>
      <c r="L363" s="220"/>
      <c r="M363" s="221"/>
      <c r="N363" s="222"/>
      <c r="O363" s="222"/>
      <c r="P363" s="223">
        <f>SUM(P364:P369)</f>
        <v>0</v>
      </c>
      <c r="Q363" s="222"/>
      <c r="R363" s="223">
        <f>SUM(R364:R369)</f>
        <v>0.0074999999999999997</v>
      </c>
      <c r="S363" s="222"/>
      <c r="T363" s="224">
        <f>SUM(T364:T369)</f>
        <v>0</v>
      </c>
      <c r="U363" s="12"/>
      <c r="V363" s="12"/>
      <c r="W363" s="12"/>
      <c r="X363" s="12"/>
      <c r="Y363" s="12"/>
      <c r="Z363" s="12"/>
      <c r="AA363" s="12"/>
      <c r="AB363" s="12"/>
      <c r="AC363" s="12"/>
      <c r="AD363" s="12"/>
      <c r="AE363" s="12"/>
      <c r="AR363" s="225" t="s">
        <v>86</v>
      </c>
      <c r="AT363" s="226" t="s">
        <v>71</v>
      </c>
      <c r="AU363" s="226" t="s">
        <v>79</v>
      </c>
      <c r="AY363" s="225" t="s">
        <v>285</v>
      </c>
      <c r="BK363" s="227">
        <f>SUM(BK364:BK369)</f>
        <v>0</v>
      </c>
    </row>
    <row r="364" s="2" customFormat="1" ht="16.5" customHeight="1">
      <c r="A364" s="40"/>
      <c r="B364" s="41"/>
      <c r="C364" s="230" t="s">
        <v>862</v>
      </c>
      <c r="D364" s="230" t="s">
        <v>287</v>
      </c>
      <c r="E364" s="231" t="s">
        <v>1516</v>
      </c>
      <c r="F364" s="232" t="s">
        <v>1517</v>
      </c>
      <c r="G364" s="233" t="s">
        <v>458</v>
      </c>
      <c r="H364" s="234">
        <v>100</v>
      </c>
      <c r="I364" s="235"/>
      <c r="J364" s="236">
        <f>ROUND(I364*H364,2)</f>
        <v>0</v>
      </c>
      <c r="K364" s="232" t="s">
        <v>291</v>
      </c>
      <c r="L364" s="46"/>
      <c r="M364" s="237" t="s">
        <v>19</v>
      </c>
      <c r="N364" s="238" t="s">
        <v>43</v>
      </c>
      <c r="O364" s="86"/>
      <c r="P364" s="239">
        <f>O364*H364</f>
        <v>0</v>
      </c>
      <c r="Q364" s="239">
        <v>7.4999999999999993E-05</v>
      </c>
      <c r="R364" s="239">
        <f>Q364*H364</f>
        <v>0.0074999999999999997</v>
      </c>
      <c r="S364" s="239">
        <v>0</v>
      </c>
      <c r="T364" s="240">
        <f>S364*H364</f>
        <v>0</v>
      </c>
      <c r="U364" s="40"/>
      <c r="V364" s="40"/>
      <c r="W364" s="40"/>
      <c r="X364" s="40"/>
      <c r="Y364" s="40"/>
      <c r="Z364" s="40"/>
      <c r="AA364" s="40"/>
      <c r="AB364" s="40"/>
      <c r="AC364" s="40"/>
      <c r="AD364" s="40"/>
      <c r="AE364" s="40"/>
      <c r="AR364" s="241" t="s">
        <v>759</v>
      </c>
      <c r="AT364" s="241" t="s">
        <v>287</v>
      </c>
      <c r="AU364" s="241" t="s">
        <v>81</v>
      </c>
      <c r="AY364" s="19" t="s">
        <v>285</v>
      </c>
      <c r="BE364" s="242">
        <f>IF(N364="základní",J364,0)</f>
        <v>0</v>
      </c>
      <c r="BF364" s="242">
        <f>IF(N364="snížená",J364,0)</f>
        <v>0</v>
      </c>
      <c r="BG364" s="242">
        <f>IF(N364="zákl. přenesená",J364,0)</f>
        <v>0</v>
      </c>
      <c r="BH364" s="242">
        <f>IF(N364="sníž. přenesená",J364,0)</f>
        <v>0</v>
      </c>
      <c r="BI364" s="242">
        <f>IF(N364="nulová",J364,0)</f>
        <v>0</v>
      </c>
      <c r="BJ364" s="19" t="s">
        <v>79</v>
      </c>
      <c r="BK364" s="242">
        <f>ROUND(I364*H364,2)</f>
        <v>0</v>
      </c>
      <c r="BL364" s="19" t="s">
        <v>759</v>
      </c>
      <c r="BM364" s="241" t="s">
        <v>5472</v>
      </c>
    </row>
    <row r="365" s="2" customFormat="1">
      <c r="A365" s="40"/>
      <c r="B365" s="41"/>
      <c r="C365" s="42"/>
      <c r="D365" s="243" t="s">
        <v>293</v>
      </c>
      <c r="E365" s="42"/>
      <c r="F365" s="244" t="s">
        <v>1519</v>
      </c>
      <c r="G365" s="42"/>
      <c r="H365" s="42"/>
      <c r="I365" s="150"/>
      <c r="J365" s="42"/>
      <c r="K365" s="42"/>
      <c r="L365" s="46"/>
      <c r="M365" s="245"/>
      <c r="N365" s="246"/>
      <c r="O365" s="86"/>
      <c r="P365" s="86"/>
      <c r="Q365" s="86"/>
      <c r="R365" s="86"/>
      <c r="S365" s="86"/>
      <c r="T365" s="87"/>
      <c r="U365" s="40"/>
      <c r="V365" s="40"/>
      <c r="W365" s="40"/>
      <c r="X365" s="40"/>
      <c r="Y365" s="40"/>
      <c r="Z365" s="40"/>
      <c r="AA365" s="40"/>
      <c r="AB365" s="40"/>
      <c r="AC365" s="40"/>
      <c r="AD365" s="40"/>
      <c r="AE365" s="40"/>
      <c r="AT365" s="19" t="s">
        <v>293</v>
      </c>
      <c r="AU365" s="19" t="s">
        <v>81</v>
      </c>
    </row>
    <row r="366" s="13" customFormat="1">
      <c r="A366" s="13"/>
      <c r="B366" s="248"/>
      <c r="C366" s="249"/>
      <c r="D366" s="243" t="s">
        <v>297</v>
      </c>
      <c r="E366" s="250" t="s">
        <v>19</v>
      </c>
      <c r="F366" s="251" t="s">
        <v>4982</v>
      </c>
      <c r="G366" s="249"/>
      <c r="H366" s="252">
        <v>100</v>
      </c>
      <c r="I366" s="253"/>
      <c r="J366" s="249"/>
      <c r="K366" s="249"/>
      <c r="L366" s="254"/>
      <c r="M366" s="255"/>
      <c r="N366" s="256"/>
      <c r="O366" s="256"/>
      <c r="P366" s="256"/>
      <c r="Q366" s="256"/>
      <c r="R366" s="256"/>
      <c r="S366" s="256"/>
      <c r="T366" s="257"/>
      <c r="U366" s="13"/>
      <c r="V366" s="13"/>
      <c r="W366" s="13"/>
      <c r="X366" s="13"/>
      <c r="Y366" s="13"/>
      <c r="Z366" s="13"/>
      <c r="AA366" s="13"/>
      <c r="AB366" s="13"/>
      <c r="AC366" s="13"/>
      <c r="AD366" s="13"/>
      <c r="AE366" s="13"/>
      <c r="AT366" s="258" t="s">
        <v>297</v>
      </c>
      <c r="AU366" s="258" t="s">
        <v>81</v>
      </c>
      <c r="AV366" s="13" t="s">
        <v>81</v>
      </c>
      <c r="AW366" s="13" t="s">
        <v>33</v>
      </c>
      <c r="AX366" s="13" t="s">
        <v>79</v>
      </c>
      <c r="AY366" s="258" t="s">
        <v>285</v>
      </c>
    </row>
    <row r="367" s="2" customFormat="1" ht="16.5" customHeight="1">
      <c r="A367" s="40"/>
      <c r="B367" s="41"/>
      <c r="C367" s="230" t="s">
        <v>868</v>
      </c>
      <c r="D367" s="230" t="s">
        <v>287</v>
      </c>
      <c r="E367" s="231" t="s">
        <v>3809</v>
      </c>
      <c r="F367" s="232" t="s">
        <v>3810</v>
      </c>
      <c r="G367" s="233" t="s">
        <v>458</v>
      </c>
      <c r="H367" s="234">
        <v>100</v>
      </c>
      <c r="I367" s="235"/>
      <c r="J367" s="236">
        <f>ROUND(I367*H367,2)</f>
        <v>0</v>
      </c>
      <c r="K367" s="232" t="s">
        <v>19</v>
      </c>
      <c r="L367" s="46"/>
      <c r="M367" s="237" t="s">
        <v>19</v>
      </c>
      <c r="N367" s="238" t="s">
        <v>43</v>
      </c>
      <c r="O367" s="86"/>
      <c r="P367" s="239">
        <f>O367*H367</f>
        <v>0</v>
      </c>
      <c r="Q367" s="239">
        <v>0</v>
      </c>
      <c r="R367" s="239">
        <f>Q367*H367</f>
        <v>0</v>
      </c>
      <c r="S367" s="239">
        <v>0</v>
      </c>
      <c r="T367" s="240">
        <f>S367*H367</f>
        <v>0</v>
      </c>
      <c r="U367" s="40"/>
      <c r="V367" s="40"/>
      <c r="W367" s="40"/>
      <c r="X367" s="40"/>
      <c r="Y367" s="40"/>
      <c r="Z367" s="40"/>
      <c r="AA367" s="40"/>
      <c r="AB367" s="40"/>
      <c r="AC367" s="40"/>
      <c r="AD367" s="40"/>
      <c r="AE367" s="40"/>
      <c r="AR367" s="241" t="s">
        <v>759</v>
      </c>
      <c r="AT367" s="241" t="s">
        <v>287</v>
      </c>
      <c r="AU367" s="241" t="s">
        <v>81</v>
      </c>
      <c r="AY367" s="19" t="s">
        <v>285</v>
      </c>
      <c r="BE367" s="242">
        <f>IF(N367="základní",J367,0)</f>
        <v>0</v>
      </c>
      <c r="BF367" s="242">
        <f>IF(N367="snížená",J367,0)</f>
        <v>0</v>
      </c>
      <c r="BG367" s="242">
        <f>IF(N367="zákl. přenesená",J367,0)</f>
        <v>0</v>
      </c>
      <c r="BH367" s="242">
        <f>IF(N367="sníž. přenesená",J367,0)</f>
        <v>0</v>
      </c>
      <c r="BI367" s="242">
        <f>IF(N367="nulová",J367,0)</f>
        <v>0</v>
      </c>
      <c r="BJ367" s="19" t="s">
        <v>79</v>
      </c>
      <c r="BK367" s="242">
        <f>ROUND(I367*H367,2)</f>
        <v>0</v>
      </c>
      <c r="BL367" s="19" t="s">
        <v>759</v>
      </c>
      <c r="BM367" s="241" t="s">
        <v>5473</v>
      </c>
    </row>
    <row r="368" s="2" customFormat="1">
      <c r="A368" s="40"/>
      <c r="B368" s="41"/>
      <c r="C368" s="42"/>
      <c r="D368" s="243" t="s">
        <v>293</v>
      </c>
      <c r="E368" s="42"/>
      <c r="F368" s="244" t="s">
        <v>3810</v>
      </c>
      <c r="G368" s="42"/>
      <c r="H368" s="42"/>
      <c r="I368" s="150"/>
      <c r="J368" s="42"/>
      <c r="K368" s="42"/>
      <c r="L368" s="46"/>
      <c r="M368" s="245"/>
      <c r="N368" s="246"/>
      <c r="O368" s="86"/>
      <c r="P368" s="86"/>
      <c r="Q368" s="86"/>
      <c r="R368" s="86"/>
      <c r="S368" s="86"/>
      <c r="T368" s="87"/>
      <c r="U368" s="40"/>
      <c r="V368" s="40"/>
      <c r="W368" s="40"/>
      <c r="X368" s="40"/>
      <c r="Y368" s="40"/>
      <c r="Z368" s="40"/>
      <c r="AA368" s="40"/>
      <c r="AB368" s="40"/>
      <c r="AC368" s="40"/>
      <c r="AD368" s="40"/>
      <c r="AE368" s="40"/>
      <c r="AT368" s="19" t="s">
        <v>293</v>
      </c>
      <c r="AU368" s="19" t="s">
        <v>81</v>
      </c>
    </row>
    <row r="369" s="13" customFormat="1">
      <c r="A369" s="13"/>
      <c r="B369" s="248"/>
      <c r="C369" s="249"/>
      <c r="D369" s="243" t="s">
        <v>297</v>
      </c>
      <c r="E369" s="250" t="s">
        <v>19</v>
      </c>
      <c r="F369" s="251" t="s">
        <v>4982</v>
      </c>
      <c r="G369" s="249"/>
      <c r="H369" s="252">
        <v>100</v>
      </c>
      <c r="I369" s="253"/>
      <c r="J369" s="249"/>
      <c r="K369" s="249"/>
      <c r="L369" s="254"/>
      <c r="M369" s="255"/>
      <c r="N369" s="256"/>
      <c r="O369" s="256"/>
      <c r="P369" s="256"/>
      <c r="Q369" s="256"/>
      <c r="R369" s="256"/>
      <c r="S369" s="256"/>
      <c r="T369" s="257"/>
      <c r="U369" s="13"/>
      <c r="V369" s="13"/>
      <c r="W369" s="13"/>
      <c r="X369" s="13"/>
      <c r="Y369" s="13"/>
      <c r="Z369" s="13"/>
      <c r="AA369" s="13"/>
      <c r="AB369" s="13"/>
      <c r="AC369" s="13"/>
      <c r="AD369" s="13"/>
      <c r="AE369" s="13"/>
      <c r="AT369" s="258" t="s">
        <v>297</v>
      </c>
      <c r="AU369" s="258" t="s">
        <v>81</v>
      </c>
      <c r="AV369" s="13" t="s">
        <v>81</v>
      </c>
      <c r="AW369" s="13" t="s">
        <v>33</v>
      </c>
      <c r="AX369" s="13" t="s">
        <v>79</v>
      </c>
      <c r="AY369" s="258" t="s">
        <v>285</v>
      </c>
    </row>
    <row r="370" s="12" customFormat="1" ht="25.92" customHeight="1">
      <c r="A370" s="12"/>
      <c r="B370" s="214"/>
      <c r="C370" s="215"/>
      <c r="D370" s="216" t="s">
        <v>71</v>
      </c>
      <c r="E370" s="217" t="s">
        <v>3126</v>
      </c>
      <c r="F370" s="217" t="s">
        <v>3127</v>
      </c>
      <c r="G370" s="215"/>
      <c r="H370" s="215"/>
      <c r="I370" s="218"/>
      <c r="J370" s="219">
        <f>BK370</f>
        <v>0</v>
      </c>
      <c r="K370" s="215"/>
      <c r="L370" s="220"/>
      <c r="M370" s="221"/>
      <c r="N370" s="222"/>
      <c r="O370" s="222"/>
      <c r="P370" s="223">
        <f>P371</f>
        <v>0</v>
      </c>
      <c r="Q370" s="222"/>
      <c r="R370" s="223">
        <f>R371</f>
        <v>0.002</v>
      </c>
      <c r="S370" s="222"/>
      <c r="T370" s="224">
        <f>T371</f>
        <v>0</v>
      </c>
      <c r="U370" s="12"/>
      <c r="V370" s="12"/>
      <c r="W370" s="12"/>
      <c r="X370" s="12"/>
      <c r="Y370" s="12"/>
      <c r="Z370" s="12"/>
      <c r="AA370" s="12"/>
      <c r="AB370" s="12"/>
      <c r="AC370" s="12"/>
      <c r="AD370" s="12"/>
      <c r="AE370" s="12"/>
      <c r="AR370" s="225" t="s">
        <v>96</v>
      </c>
      <c r="AT370" s="226" t="s">
        <v>71</v>
      </c>
      <c r="AU370" s="226" t="s">
        <v>72</v>
      </c>
      <c r="AY370" s="225" t="s">
        <v>285</v>
      </c>
      <c r="BK370" s="227">
        <f>BK371</f>
        <v>0</v>
      </c>
    </row>
    <row r="371" s="12" customFormat="1" ht="22.8" customHeight="1">
      <c r="A371" s="12"/>
      <c r="B371" s="214"/>
      <c r="C371" s="215"/>
      <c r="D371" s="216" t="s">
        <v>71</v>
      </c>
      <c r="E371" s="228" t="s">
        <v>3135</v>
      </c>
      <c r="F371" s="228" t="s">
        <v>3136</v>
      </c>
      <c r="G371" s="215"/>
      <c r="H371" s="215"/>
      <c r="I371" s="218"/>
      <c r="J371" s="229">
        <f>BK371</f>
        <v>0</v>
      </c>
      <c r="K371" s="215"/>
      <c r="L371" s="220"/>
      <c r="M371" s="221"/>
      <c r="N371" s="222"/>
      <c r="O371" s="222"/>
      <c r="P371" s="223">
        <f>SUM(P372:P381)</f>
        <v>0</v>
      </c>
      <c r="Q371" s="222"/>
      <c r="R371" s="223">
        <f>SUM(R372:R381)</f>
        <v>0.002</v>
      </c>
      <c r="S371" s="222"/>
      <c r="T371" s="224">
        <f>SUM(T372:T381)</f>
        <v>0</v>
      </c>
      <c r="U371" s="12"/>
      <c r="V371" s="12"/>
      <c r="W371" s="12"/>
      <c r="X371" s="12"/>
      <c r="Y371" s="12"/>
      <c r="Z371" s="12"/>
      <c r="AA371" s="12"/>
      <c r="AB371" s="12"/>
      <c r="AC371" s="12"/>
      <c r="AD371" s="12"/>
      <c r="AE371" s="12"/>
      <c r="AR371" s="225" t="s">
        <v>96</v>
      </c>
      <c r="AT371" s="226" t="s">
        <v>71</v>
      </c>
      <c r="AU371" s="226" t="s">
        <v>79</v>
      </c>
      <c r="AY371" s="225" t="s">
        <v>285</v>
      </c>
      <c r="BK371" s="227">
        <f>SUM(BK372:BK381)</f>
        <v>0</v>
      </c>
    </row>
    <row r="372" s="2" customFormat="1" ht="16.5" customHeight="1">
      <c r="A372" s="40"/>
      <c r="B372" s="41"/>
      <c r="C372" s="291" t="s">
        <v>872</v>
      </c>
      <c r="D372" s="291" t="s">
        <v>416</v>
      </c>
      <c r="E372" s="292" t="s">
        <v>3812</v>
      </c>
      <c r="F372" s="293" t="s">
        <v>3813</v>
      </c>
      <c r="G372" s="294" t="s">
        <v>515</v>
      </c>
      <c r="H372" s="295">
        <v>1</v>
      </c>
      <c r="I372" s="296"/>
      <c r="J372" s="297">
        <f>ROUND(I372*H372,2)</f>
        <v>0</v>
      </c>
      <c r="K372" s="293" t="s">
        <v>19</v>
      </c>
      <c r="L372" s="298"/>
      <c r="M372" s="299" t="s">
        <v>19</v>
      </c>
      <c r="N372" s="300" t="s">
        <v>43</v>
      </c>
      <c r="O372" s="86"/>
      <c r="P372" s="239">
        <f>O372*H372</f>
        <v>0</v>
      </c>
      <c r="Q372" s="239">
        <v>0.002</v>
      </c>
      <c r="R372" s="239">
        <f>Q372*H372</f>
        <v>0.002</v>
      </c>
      <c r="S372" s="239">
        <v>0</v>
      </c>
      <c r="T372" s="240">
        <f>S372*H372</f>
        <v>0</v>
      </c>
      <c r="U372" s="40"/>
      <c r="V372" s="40"/>
      <c r="W372" s="40"/>
      <c r="X372" s="40"/>
      <c r="Y372" s="40"/>
      <c r="Z372" s="40"/>
      <c r="AA372" s="40"/>
      <c r="AB372" s="40"/>
      <c r="AC372" s="40"/>
      <c r="AD372" s="40"/>
      <c r="AE372" s="40"/>
      <c r="AR372" s="241" t="s">
        <v>119</v>
      </c>
      <c r="AT372" s="241" t="s">
        <v>416</v>
      </c>
      <c r="AU372" s="241" t="s">
        <v>81</v>
      </c>
      <c r="AY372" s="19" t="s">
        <v>285</v>
      </c>
      <c r="BE372" s="242">
        <f>IF(N372="základní",J372,0)</f>
        <v>0</v>
      </c>
      <c r="BF372" s="242">
        <f>IF(N372="snížená",J372,0)</f>
        <v>0</v>
      </c>
      <c r="BG372" s="242">
        <f>IF(N372="zákl. přenesená",J372,0)</f>
        <v>0</v>
      </c>
      <c r="BH372" s="242">
        <f>IF(N372="sníž. přenesená",J372,0)</f>
        <v>0</v>
      </c>
      <c r="BI372" s="242">
        <f>IF(N372="nulová",J372,0)</f>
        <v>0</v>
      </c>
      <c r="BJ372" s="19" t="s">
        <v>79</v>
      </c>
      <c r="BK372" s="242">
        <f>ROUND(I372*H372,2)</f>
        <v>0</v>
      </c>
      <c r="BL372" s="19" t="s">
        <v>91</v>
      </c>
      <c r="BM372" s="241" t="s">
        <v>5474</v>
      </c>
    </row>
    <row r="373" s="2" customFormat="1">
      <c r="A373" s="40"/>
      <c r="B373" s="41"/>
      <c r="C373" s="42"/>
      <c r="D373" s="243" t="s">
        <v>293</v>
      </c>
      <c r="E373" s="42"/>
      <c r="F373" s="244" t="s">
        <v>3813</v>
      </c>
      <c r="G373" s="42"/>
      <c r="H373" s="42"/>
      <c r="I373" s="150"/>
      <c r="J373" s="42"/>
      <c r="K373" s="42"/>
      <c r="L373" s="46"/>
      <c r="M373" s="245"/>
      <c r="N373" s="246"/>
      <c r="O373" s="86"/>
      <c r="P373" s="86"/>
      <c r="Q373" s="86"/>
      <c r="R373" s="86"/>
      <c r="S373" s="86"/>
      <c r="T373" s="87"/>
      <c r="U373" s="40"/>
      <c r="V373" s="40"/>
      <c r="W373" s="40"/>
      <c r="X373" s="40"/>
      <c r="Y373" s="40"/>
      <c r="Z373" s="40"/>
      <c r="AA373" s="40"/>
      <c r="AB373" s="40"/>
      <c r="AC373" s="40"/>
      <c r="AD373" s="40"/>
      <c r="AE373" s="40"/>
      <c r="AT373" s="19" t="s">
        <v>293</v>
      </c>
      <c r="AU373" s="19" t="s">
        <v>81</v>
      </c>
    </row>
    <row r="374" s="2" customFormat="1" ht="16.5" customHeight="1">
      <c r="A374" s="40"/>
      <c r="B374" s="41"/>
      <c r="C374" s="230" t="s">
        <v>878</v>
      </c>
      <c r="D374" s="230" t="s">
        <v>287</v>
      </c>
      <c r="E374" s="231" t="s">
        <v>3815</v>
      </c>
      <c r="F374" s="232" t="s">
        <v>3816</v>
      </c>
      <c r="G374" s="233" t="s">
        <v>3219</v>
      </c>
      <c r="H374" s="234">
        <v>1</v>
      </c>
      <c r="I374" s="235"/>
      <c r="J374" s="236">
        <f>ROUND(I374*H374,2)</f>
        <v>0</v>
      </c>
      <c r="K374" s="232" t="s">
        <v>19</v>
      </c>
      <c r="L374" s="46"/>
      <c r="M374" s="237" t="s">
        <v>19</v>
      </c>
      <c r="N374" s="238" t="s">
        <v>43</v>
      </c>
      <c r="O374" s="86"/>
      <c r="P374" s="239">
        <f>O374*H374</f>
        <v>0</v>
      </c>
      <c r="Q374" s="239">
        <v>0</v>
      </c>
      <c r="R374" s="239">
        <f>Q374*H374</f>
        <v>0</v>
      </c>
      <c r="S374" s="239">
        <v>0</v>
      </c>
      <c r="T374" s="240">
        <f>S374*H374</f>
        <v>0</v>
      </c>
      <c r="U374" s="40"/>
      <c r="V374" s="40"/>
      <c r="W374" s="40"/>
      <c r="X374" s="40"/>
      <c r="Y374" s="40"/>
      <c r="Z374" s="40"/>
      <c r="AA374" s="40"/>
      <c r="AB374" s="40"/>
      <c r="AC374" s="40"/>
      <c r="AD374" s="40"/>
      <c r="AE374" s="40"/>
      <c r="AR374" s="241" t="s">
        <v>91</v>
      </c>
      <c r="AT374" s="241" t="s">
        <v>287</v>
      </c>
      <c r="AU374" s="241" t="s">
        <v>81</v>
      </c>
      <c r="AY374" s="19" t="s">
        <v>285</v>
      </c>
      <c r="BE374" s="242">
        <f>IF(N374="základní",J374,0)</f>
        <v>0</v>
      </c>
      <c r="BF374" s="242">
        <f>IF(N374="snížená",J374,0)</f>
        <v>0</v>
      </c>
      <c r="BG374" s="242">
        <f>IF(N374="zákl. přenesená",J374,0)</f>
        <v>0</v>
      </c>
      <c r="BH374" s="242">
        <f>IF(N374="sníž. přenesená",J374,0)</f>
        <v>0</v>
      </c>
      <c r="BI374" s="242">
        <f>IF(N374="nulová",J374,0)</f>
        <v>0</v>
      </c>
      <c r="BJ374" s="19" t="s">
        <v>79</v>
      </c>
      <c r="BK374" s="242">
        <f>ROUND(I374*H374,2)</f>
        <v>0</v>
      </c>
      <c r="BL374" s="19" t="s">
        <v>91</v>
      </c>
      <c r="BM374" s="241" t="s">
        <v>5475</v>
      </c>
    </row>
    <row r="375" s="2" customFormat="1">
      <c r="A375" s="40"/>
      <c r="B375" s="41"/>
      <c r="C375" s="42"/>
      <c r="D375" s="243" t="s">
        <v>293</v>
      </c>
      <c r="E375" s="42"/>
      <c r="F375" s="244" t="s">
        <v>3816</v>
      </c>
      <c r="G375" s="42"/>
      <c r="H375" s="42"/>
      <c r="I375" s="150"/>
      <c r="J375" s="42"/>
      <c r="K375" s="42"/>
      <c r="L375" s="46"/>
      <c r="M375" s="245"/>
      <c r="N375" s="246"/>
      <c r="O375" s="86"/>
      <c r="P375" s="86"/>
      <c r="Q375" s="86"/>
      <c r="R375" s="86"/>
      <c r="S375" s="86"/>
      <c r="T375" s="87"/>
      <c r="U375" s="40"/>
      <c r="V375" s="40"/>
      <c r="W375" s="40"/>
      <c r="X375" s="40"/>
      <c r="Y375" s="40"/>
      <c r="Z375" s="40"/>
      <c r="AA375" s="40"/>
      <c r="AB375" s="40"/>
      <c r="AC375" s="40"/>
      <c r="AD375" s="40"/>
      <c r="AE375" s="40"/>
      <c r="AT375" s="19" t="s">
        <v>293</v>
      </c>
      <c r="AU375" s="19" t="s">
        <v>81</v>
      </c>
    </row>
    <row r="376" s="2" customFormat="1" ht="16.5" customHeight="1">
      <c r="A376" s="40"/>
      <c r="B376" s="41"/>
      <c r="C376" s="230" t="s">
        <v>884</v>
      </c>
      <c r="D376" s="230" t="s">
        <v>287</v>
      </c>
      <c r="E376" s="231" t="s">
        <v>3818</v>
      </c>
      <c r="F376" s="232" t="s">
        <v>3821</v>
      </c>
      <c r="G376" s="233" t="s">
        <v>3219</v>
      </c>
      <c r="H376" s="234">
        <v>8</v>
      </c>
      <c r="I376" s="235"/>
      <c r="J376" s="236">
        <f>ROUND(I376*H376,2)</f>
        <v>0</v>
      </c>
      <c r="K376" s="232" t="s">
        <v>19</v>
      </c>
      <c r="L376" s="46"/>
      <c r="M376" s="237" t="s">
        <v>19</v>
      </c>
      <c r="N376" s="238" t="s">
        <v>43</v>
      </c>
      <c r="O376" s="86"/>
      <c r="P376" s="239">
        <f>O376*H376</f>
        <v>0</v>
      </c>
      <c r="Q376" s="239">
        <v>0</v>
      </c>
      <c r="R376" s="239">
        <f>Q376*H376</f>
        <v>0</v>
      </c>
      <c r="S376" s="239">
        <v>0</v>
      </c>
      <c r="T376" s="240">
        <f>S376*H376</f>
        <v>0</v>
      </c>
      <c r="U376" s="40"/>
      <c r="V376" s="40"/>
      <c r="W376" s="40"/>
      <c r="X376" s="40"/>
      <c r="Y376" s="40"/>
      <c r="Z376" s="40"/>
      <c r="AA376" s="40"/>
      <c r="AB376" s="40"/>
      <c r="AC376" s="40"/>
      <c r="AD376" s="40"/>
      <c r="AE376" s="40"/>
      <c r="AR376" s="241" t="s">
        <v>3133</v>
      </c>
      <c r="AT376" s="241" t="s">
        <v>287</v>
      </c>
      <c r="AU376" s="241" t="s">
        <v>81</v>
      </c>
      <c r="AY376" s="19" t="s">
        <v>285</v>
      </c>
      <c r="BE376" s="242">
        <f>IF(N376="základní",J376,0)</f>
        <v>0</v>
      </c>
      <c r="BF376" s="242">
        <f>IF(N376="snížená",J376,0)</f>
        <v>0</v>
      </c>
      <c r="BG376" s="242">
        <f>IF(N376="zákl. přenesená",J376,0)</f>
        <v>0</v>
      </c>
      <c r="BH376" s="242">
        <f>IF(N376="sníž. přenesená",J376,0)</f>
        <v>0</v>
      </c>
      <c r="BI376" s="242">
        <f>IF(N376="nulová",J376,0)</f>
        <v>0</v>
      </c>
      <c r="BJ376" s="19" t="s">
        <v>79</v>
      </c>
      <c r="BK376" s="242">
        <f>ROUND(I376*H376,2)</f>
        <v>0</v>
      </c>
      <c r="BL376" s="19" t="s">
        <v>3133</v>
      </c>
      <c r="BM376" s="241" t="s">
        <v>5476</v>
      </c>
    </row>
    <row r="377" s="2" customFormat="1">
      <c r="A377" s="40"/>
      <c r="B377" s="41"/>
      <c r="C377" s="42"/>
      <c r="D377" s="243" t="s">
        <v>293</v>
      </c>
      <c r="E377" s="42"/>
      <c r="F377" s="244" t="s">
        <v>3821</v>
      </c>
      <c r="G377" s="42"/>
      <c r="H377" s="42"/>
      <c r="I377" s="150"/>
      <c r="J377" s="42"/>
      <c r="K377" s="42"/>
      <c r="L377" s="46"/>
      <c r="M377" s="245"/>
      <c r="N377" s="246"/>
      <c r="O377" s="86"/>
      <c r="P377" s="86"/>
      <c r="Q377" s="86"/>
      <c r="R377" s="86"/>
      <c r="S377" s="86"/>
      <c r="T377" s="87"/>
      <c r="U377" s="40"/>
      <c r="V377" s="40"/>
      <c r="W377" s="40"/>
      <c r="X377" s="40"/>
      <c r="Y377" s="40"/>
      <c r="Z377" s="40"/>
      <c r="AA377" s="40"/>
      <c r="AB377" s="40"/>
      <c r="AC377" s="40"/>
      <c r="AD377" s="40"/>
      <c r="AE377" s="40"/>
      <c r="AT377" s="19" t="s">
        <v>293</v>
      </c>
      <c r="AU377" s="19" t="s">
        <v>81</v>
      </c>
    </row>
    <row r="378" s="2" customFormat="1" ht="16.5" customHeight="1">
      <c r="A378" s="40"/>
      <c r="B378" s="41"/>
      <c r="C378" s="230" t="s">
        <v>888</v>
      </c>
      <c r="D378" s="230" t="s">
        <v>287</v>
      </c>
      <c r="E378" s="231" t="s">
        <v>3822</v>
      </c>
      <c r="F378" s="232" t="s">
        <v>3238</v>
      </c>
      <c r="G378" s="233" t="s">
        <v>3219</v>
      </c>
      <c r="H378" s="234">
        <v>4</v>
      </c>
      <c r="I378" s="235"/>
      <c r="J378" s="236">
        <f>ROUND(I378*H378,2)</f>
        <v>0</v>
      </c>
      <c r="K378" s="232" t="s">
        <v>19</v>
      </c>
      <c r="L378" s="46"/>
      <c r="M378" s="237" t="s">
        <v>19</v>
      </c>
      <c r="N378" s="238" t="s">
        <v>43</v>
      </c>
      <c r="O378" s="86"/>
      <c r="P378" s="239">
        <f>O378*H378</f>
        <v>0</v>
      </c>
      <c r="Q378" s="239">
        <v>0</v>
      </c>
      <c r="R378" s="239">
        <f>Q378*H378</f>
        <v>0</v>
      </c>
      <c r="S378" s="239">
        <v>0</v>
      </c>
      <c r="T378" s="240">
        <f>S378*H378</f>
        <v>0</v>
      </c>
      <c r="U378" s="40"/>
      <c r="V378" s="40"/>
      <c r="W378" s="40"/>
      <c r="X378" s="40"/>
      <c r="Y378" s="40"/>
      <c r="Z378" s="40"/>
      <c r="AA378" s="40"/>
      <c r="AB378" s="40"/>
      <c r="AC378" s="40"/>
      <c r="AD378" s="40"/>
      <c r="AE378" s="40"/>
      <c r="AR378" s="241" t="s">
        <v>3133</v>
      </c>
      <c r="AT378" s="241" t="s">
        <v>287</v>
      </c>
      <c r="AU378" s="241" t="s">
        <v>81</v>
      </c>
      <c r="AY378" s="19" t="s">
        <v>285</v>
      </c>
      <c r="BE378" s="242">
        <f>IF(N378="základní",J378,0)</f>
        <v>0</v>
      </c>
      <c r="BF378" s="242">
        <f>IF(N378="snížená",J378,0)</f>
        <v>0</v>
      </c>
      <c r="BG378" s="242">
        <f>IF(N378="zákl. přenesená",J378,0)</f>
        <v>0</v>
      </c>
      <c r="BH378" s="242">
        <f>IF(N378="sníž. přenesená",J378,0)</f>
        <v>0</v>
      </c>
      <c r="BI378" s="242">
        <f>IF(N378="nulová",J378,0)</f>
        <v>0</v>
      </c>
      <c r="BJ378" s="19" t="s">
        <v>79</v>
      </c>
      <c r="BK378" s="242">
        <f>ROUND(I378*H378,2)</f>
        <v>0</v>
      </c>
      <c r="BL378" s="19" t="s">
        <v>3133</v>
      </c>
      <c r="BM378" s="241" t="s">
        <v>5477</v>
      </c>
    </row>
    <row r="379" s="2" customFormat="1">
      <c r="A379" s="40"/>
      <c r="B379" s="41"/>
      <c r="C379" s="42"/>
      <c r="D379" s="243" t="s">
        <v>293</v>
      </c>
      <c r="E379" s="42"/>
      <c r="F379" s="244" t="s">
        <v>3238</v>
      </c>
      <c r="G379" s="42"/>
      <c r="H379" s="42"/>
      <c r="I379" s="150"/>
      <c r="J379" s="42"/>
      <c r="K379" s="42"/>
      <c r="L379" s="46"/>
      <c r="M379" s="245"/>
      <c r="N379" s="246"/>
      <c r="O379" s="86"/>
      <c r="P379" s="86"/>
      <c r="Q379" s="86"/>
      <c r="R379" s="86"/>
      <c r="S379" s="86"/>
      <c r="T379" s="87"/>
      <c r="U379" s="40"/>
      <c r="V379" s="40"/>
      <c r="W379" s="40"/>
      <c r="X379" s="40"/>
      <c r="Y379" s="40"/>
      <c r="Z379" s="40"/>
      <c r="AA379" s="40"/>
      <c r="AB379" s="40"/>
      <c r="AC379" s="40"/>
      <c r="AD379" s="40"/>
      <c r="AE379" s="40"/>
      <c r="AT379" s="19" t="s">
        <v>293</v>
      </c>
      <c r="AU379" s="19" t="s">
        <v>81</v>
      </c>
    </row>
    <row r="380" s="2" customFormat="1" ht="16.5" customHeight="1">
      <c r="A380" s="40"/>
      <c r="B380" s="41"/>
      <c r="C380" s="230" t="s">
        <v>892</v>
      </c>
      <c r="D380" s="230" t="s">
        <v>287</v>
      </c>
      <c r="E380" s="231" t="s">
        <v>3824</v>
      </c>
      <c r="F380" s="232" t="s">
        <v>3825</v>
      </c>
      <c r="G380" s="233" t="s">
        <v>3219</v>
      </c>
      <c r="H380" s="234">
        <v>6</v>
      </c>
      <c r="I380" s="235"/>
      <c r="J380" s="236">
        <f>ROUND(I380*H380,2)</f>
        <v>0</v>
      </c>
      <c r="K380" s="232" t="s">
        <v>19</v>
      </c>
      <c r="L380" s="46"/>
      <c r="M380" s="237" t="s">
        <v>19</v>
      </c>
      <c r="N380" s="238" t="s">
        <v>43</v>
      </c>
      <c r="O380" s="86"/>
      <c r="P380" s="239">
        <f>O380*H380</f>
        <v>0</v>
      </c>
      <c r="Q380" s="239">
        <v>0</v>
      </c>
      <c r="R380" s="239">
        <f>Q380*H380</f>
        <v>0</v>
      </c>
      <c r="S380" s="239">
        <v>0</v>
      </c>
      <c r="T380" s="240">
        <f>S380*H380</f>
        <v>0</v>
      </c>
      <c r="U380" s="40"/>
      <c r="V380" s="40"/>
      <c r="W380" s="40"/>
      <c r="X380" s="40"/>
      <c r="Y380" s="40"/>
      <c r="Z380" s="40"/>
      <c r="AA380" s="40"/>
      <c r="AB380" s="40"/>
      <c r="AC380" s="40"/>
      <c r="AD380" s="40"/>
      <c r="AE380" s="40"/>
      <c r="AR380" s="241" t="s">
        <v>3133</v>
      </c>
      <c r="AT380" s="241" t="s">
        <v>287</v>
      </c>
      <c r="AU380" s="241" t="s">
        <v>81</v>
      </c>
      <c r="AY380" s="19" t="s">
        <v>285</v>
      </c>
      <c r="BE380" s="242">
        <f>IF(N380="základní",J380,0)</f>
        <v>0</v>
      </c>
      <c r="BF380" s="242">
        <f>IF(N380="snížená",J380,0)</f>
        <v>0</v>
      </c>
      <c r="BG380" s="242">
        <f>IF(N380="zákl. přenesená",J380,0)</f>
        <v>0</v>
      </c>
      <c r="BH380" s="242">
        <f>IF(N380="sníž. přenesená",J380,0)</f>
        <v>0</v>
      </c>
      <c r="BI380" s="242">
        <f>IF(N380="nulová",J380,0)</f>
        <v>0</v>
      </c>
      <c r="BJ380" s="19" t="s">
        <v>79</v>
      </c>
      <c r="BK380" s="242">
        <f>ROUND(I380*H380,2)</f>
        <v>0</v>
      </c>
      <c r="BL380" s="19" t="s">
        <v>3133</v>
      </c>
      <c r="BM380" s="241" t="s">
        <v>5478</v>
      </c>
    </row>
    <row r="381" s="2" customFormat="1">
      <c r="A381" s="40"/>
      <c r="B381" s="41"/>
      <c r="C381" s="42"/>
      <c r="D381" s="243" t="s">
        <v>293</v>
      </c>
      <c r="E381" s="42"/>
      <c r="F381" s="244" t="s">
        <v>3825</v>
      </c>
      <c r="G381" s="42"/>
      <c r="H381" s="42"/>
      <c r="I381" s="150"/>
      <c r="J381" s="42"/>
      <c r="K381" s="42"/>
      <c r="L381" s="46"/>
      <c r="M381" s="304"/>
      <c r="N381" s="305"/>
      <c r="O381" s="306"/>
      <c r="P381" s="306"/>
      <c r="Q381" s="306"/>
      <c r="R381" s="306"/>
      <c r="S381" s="306"/>
      <c r="T381" s="307"/>
      <c r="U381" s="40"/>
      <c r="V381" s="40"/>
      <c r="W381" s="40"/>
      <c r="X381" s="40"/>
      <c r="Y381" s="40"/>
      <c r="Z381" s="40"/>
      <c r="AA381" s="40"/>
      <c r="AB381" s="40"/>
      <c r="AC381" s="40"/>
      <c r="AD381" s="40"/>
      <c r="AE381" s="40"/>
      <c r="AT381" s="19" t="s">
        <v>293</v>
      </c>
      <c r="AU381" s="19" t="s">
        <v>81</v>
      </c>
    </row>
    <row r="382" s="2" customFormat="1" ht="6.96" customHeight="1">
      <c r="A382" s="40"/>
      <c r="B382" s="61"/>
      <c r="C382" s="62"/>
      <c r="D382" s="62"/>
      <c r="E382" s="62"/>
      <c r="F382" s="62"/>
      <c r="G382" s="62"/>
      <c r="H382" s="62"/>
      <c r="I382" s="178"/>
      <c r="J382" s="62"/>
      <c r="K382" s="62"/>
      <c r="L382" s="46"/>
      <c r="M382" s="40"/>
      <c r="O382" s="40"/>
      <c r="P382" s="40"/>
      <c r="Q382" s="40"/>
      <c r="R382" s="40"/>
      <c r="S382" s="40"/>
      <c r="T382" s="40"/>
      <c r="U382" s="40"/>
      <c r="V382" s="40"/>
      <c r="W382" s="40"/>
      <c r="X382" s="40"/>
      <c r="Y382" s="40"/>
      <c r="Z382" s="40"/>
      <c r="AA382" s="40"/>
      <c r="AB382" s="40"/>
      <c r="AC382" s="40"/>
      <c r="AD382" s="40"/>
      <c r="AE382" s="40"/>
    </row>
  </sheetData>
  <sheetProtection sheet="1" autoFilter="0" formatColumns="0" formatRows="0" objects="1" scenarios="1" spinCount="100000" saltValue="TGDff80TdEwJ7RER9HzqH2cq6NXhUxW4btfFeO0zRFwM283zfxLg4plNqW2NcU3hhh92c/ol/L9JbyHHBHdhYA==" hashValue="VoEYRO7op6m6BmLL1L57uN3tUCNB7tec2Gs7/qq0XpZSu/CQkITaagQI8w8a5DsL+qFybQ6WsK/8VeXXyAfFvw==" algorithmName="SHA-512" password="CC35"/>
  <autoFilter ref="C104:K381"/>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1"/>
      <c r="L2" s="1"/>
      <c r="M2" s="1"/>
      <c r="N2" s="1"/>
      <c r="O2" s="1"/>
      <c r="P2" s="1"/>
      <c r="Q2" s="1"/>
      <c r="R2" s="1"/>
      <c r="S2" s="1"/>
      <c r="T2" s="1"/>
      <c r="U2" s="1"/>
      <c r="V2" s="1"/>
      <c r="AT2" s="19" t="s">
        <v>246</v>
      </c>
    </row>
    <row r="3" s="1" customFormat="1" ht="6.96" customHeight="1">
      <c r="B3" s="142"/>
      <c r="C3" s="143"/>
      <c r="D3" s="143"/>
      <c r="E3" s="143"/>
      <c r="F3" s="143"/>
      <c r="G3" s="143"/>
      <c r="H3" s="143"/>
      <c r="I3" s="144"/>
      <c r="J3" s="143"/>
      <c r="K3" s="143"/>
      <c r="L3" s="22"/>
      <c r="AT3" s="19" t="s">
        <v>81</v>
      </c>
    </row>
    <row r="4" s="1" customFormat="1" ht="24.96" customHeight="1">
      <c r="B4" s="22"/>
      <c r="D4" s="145" t="s">
        <v>247</v>
      </c>
      <c r="I4" s="141"/>
      <c r="L4" s="22"/>
      <c r="M4" s="146" t="s">
        <v>10</v>
      </c>
      <c r="AT4" s="19" t="s">
        <v>4</v>
      </c>
    </row>
    <row r="5" s="1" customFormat="1" ht="6.96" customHeight="1">
      <c r="B5" s="22"/>
      <c r="I5" s="141"/>
      <c r="L5" s="22"/>
    </row>
    <row r="6" s="1" customFormat="1" ht="12" customHeight="1">
      <c r="B6" s="22"/>
      <c r="D6" s="147" t="s">
        <v>16</v>
      </c>
      <c r="I6" s="141"/>
      <c r="L6" s="22"/>
    </row>
    <row r="7" s="1" customFormat="1" ht="16.5" customHeight="1">
      <c r="B7" s="22"/>
      <c r="E7" s="148" t="str">
        <f>'Rekapitulace stavby'!K6</f>
        <v>Optim. soust. CZT Náchod - obl. č.1- Plhov, Část 1.3 - lok. Kladská, etapa III</v>
      </c>
      <c r="F7" s="147"/>
      <c r="G7" s="147"/>
      <c r="H7" s="147"/>
      <c r="I7" s="141"/>
      <c r="L7" s="22"/>
    </row>
    <row r="8">
      <c r="B8" s="22"/>
      <c r="D8" s="147" t="s">
        <v>248</v>
      </c>
      <c r="L8" s="22"/>
    </row>
    <row r="9" s="1" customFormat="1" ht="16.5" customHeight="1">
      <c r="B9" s="22"/>
      <c r="E9" s="148" t="s">
        <v>3389</v>
      </c>
      <c r="F9" s="1"/>
      <c r="G9" s="1"/>
      <c r="H9" s="1"/>
      <c r="I9" s="141"/>
      <c r="L9" s="22"/>
    </row>
    <row r="10" s="1" customFormat="1" ht="12" customHeight="1">
      <c r="B10" s="22"/>
      <c r="D10" s="147" t="s">
        <v>250</v>
      </c>
      <c r="I10" s="141"/>
      <c r="L10" s="22"/>
    </row>
    <row r="11" s="2" customFormat="1" ht="16.5" customHeight="1">
      <c r="A11" s="40"/>
      <c r="B11" s="46"/>
      <c r="C11" s="40"/>
      <c r="D11" s="40"/>
      <c r="E11" s="149" t="s">
        <v>5334</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7" t="s">
        <v>2862</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5479</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7" t="s">
        <v>18</v>
      </c>
      <c r="E15" s="40"/>
      <c r="F15" s="135" t="s">
        <v>19</v>
      </c>
      <c r="G15" s="40"/>
      <c r="H15" s="40"/>
      <c r="I15" s="153" t="s">
        <v>20</v>
      </c>
      <c r="J15" s="135" t="s">
        <v>19</v>
      </c>
      <c r="K15" s="40"/>
      <c r="L15" s="151"/>
      <c r="S15" s="40"/>
      <c r="T15" s="40"/>
      <c r="U15" s="40"/>
      <c r="V15" s="40"/>
      <c r="W15" s="40"/>
      <c r="X15" s="40"/>
      <c r="Y15" s="40"/>
      <c r="Z15" s="40"/>
      <c r="AA15" s="40"/>
      <c r="AB15" s="40"/>
      <c r="AC15" s="40"/>
      <c r="AD15" s="40"/>
      <c r="AE15" s="40"/>
    </row>
    <row r="16" s="2" customFormat="1" ht="12" customHeight="1">
      <c r="A16" s="40"/>
      <c r="B16" s="46"/>
      <c r="C16" s="40"/>
      <c r="D16" s="147" t="s">
        <v>21</v>
      </c>
      <c r="E16" s="40"/>
      <c r="F16" s="135" t="s">
        <v>22</v>
      </c>
      <c r="G16" s="40"/>
      <c r="H16" s="40"/>
      <c r="I16" s="153" t="s">
        <v>23</v>
      </c>
      <c r="J16" s="154" t="str">
        <f>'Rekapitulace stavby'!AN8</f>
        <v>30. 7. 2020</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7" t="s">
        <v>25</v>
      </c>
      <c r="E18" s="40"/>
      <c r="F18" s="40"/>
      <c r="G18" s="40"/>
      <c r="H18" s="40"/>
      <c r="I18" s="153" t="s">
        <v>26</v>
      </c>
      <c r="J18" s="135" t="s">
        <v>19</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53" t="s">
        <v>28</v>
      </c>
      <c r="J19" s="135" t="s">
        <v>19</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7" t="s">
        <v>29</v>
      </c>
      <c r="E21" s="40"/>
      <c r="F21" s="40"/>
      <c r="G21" s="40"/>
      <c r="H21" s="40"/>
      <c r="I21" s="153" t="s">
        <v>26</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28</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7" t="s">
        <v>31</v>
      </c>
      <c r="E24" s="40"/>
      <c r="F24" s="40"/>
      <c r="G24" s="40"/>
      <c r="H24" s="40"/>
      <c r="I24" s="153" t="s">
        <v>26</v>
      </c>
      <c r="J24" s="135" t="s">
        <v>19</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53" t="s">
        <v>28</v>
      </c>
      <c r="J25" s="135" t="s">
        <v>19</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7" t="s">
        <v>34</v>
      </c>
      <c r="E27" s="40"/>
      <c r="F27" s="40"/>
      <c r="G27" s="40"/>
      <c r="H27" s="40"/>
      <c r="I27" s="153" t="s">
        <v>26</v>
      </c>
      <c r="J27" s="135" t="str">
        <f>IF('Rekapitulace stavby'!AN19="","",'Rekapitulace stavby'!AN19)</f>
        <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53" t="s">
        <v>28</v>
      </c>
      <c r="J28" s="135" t="str">
        <f>IF('Rekapitulace stavby'!AN20="","",'Rekapitulace stavby'!AN20)</f>
        <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7" t="s">
        <v>36</v>
      </c>
      <c r="E30" s="40"/>
      <c r="F30" s="40"/>
      <c r="G30" s="40"/>
      <c r="H30" s="40"/>
      <c r="I30" s="150"/>
      <c r="J30" s="40"/>
      <c r="K30" s="40"/>
      <c r="L30" s="151"/>
      <c r="S30" s="40"/>
      <c r="T30" s="40"/>
      <c r="U30" s="40"/>
      <c r="V30" s="40"/>
      <c r="W30" s="40"/>
      <c r="X30" s="40"/>
      <c r="Y30" s="40"/>
      <c r="Z30" s="40"/>
      <c r="AA30" s="40"/>
      <c r="AB30" s="40"/>
      <c r="AC30" s="40"/>
      <c r="AD30" s="40"/>
      <c r="AE30" s="40"/>
    </row>
    <row r="31" s="8" customFormat="1" ht="47.25" customHeight="1">
      <c r="A31" s="155"/>
      <c r="B31" s="156"/>
      <c r="C31" s="155"/>
      <c r="D31" s="155"/>
      <c r="E31" s="157" t="s">
        <v>37</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1"/>
      <c r="S33" s="40"/>
      <c r="T33" s="40"/>
      <c r="U33" s="40"/>
      <c r="V33" s="40"/>
      <c r="W33" s="40"/>
      <c r="X33" s="40"/>
      <c r="Y33" s="40"/>
      <c r="Z33" s="40"/>
      <c r="AA33" s="40"/>
      <c r="AB33" s="40"/>
      <c r="AC33" s="40"/>
      <c r="AD33" s="40"/>
      <c r="AE33" s="40"/>
    </row>
    <row r="34" s="2" customFormat="1" ht="25.44" customHeight="1">
      <c r="A34" s="40"/>
      <c r="B34" s="46"/>
      <c r="C34" s="40"/>
      <c r="D34" s="162" t="s">
        <v>38</v>
      </c>
      <c r="E34" s="40"/>
      <c r="F34" s="40"/>
      <c r="G34" s="40"/>
      <c r="H34" s="40"/>
      <c r="I34" s="150"/>
      <c r="J34" s="163">
        <f>ROUND(J100, 2)</f>
        <v>0</v>
      </c>
      <c r="K34" s="40"/>
      <c r="L34" s="151"/>
      <c r="S34" s="40"/>
      <c r="T34" s="40"/>
      <c r="U34" s="40"/>
      <c r="V34" s="40"/>
      <c r="W34" s="40"/>
      <c r="X34" s="40"/>
      <c r="Y34" s="40"/>
      <c r="Z34" s="40"/>
      <c r="AA34" s="40"/>
      <c r="AB34" s="40"/>
      <c r="AC34" s="40"/>
      <c r="AD34" s="40"/>
      <c r="AE34" s="40"/>
    </row>
    <row r="35" s="2" customFormat="1" ht="6.96" customHeight="1">
      <c r="A35" s="40"/>
      <c r="B35" s="46"/>
      <c r="C35" s="40"/>
      <c r="D35" s="160"/>
      <c r="E35" s="160"/>
      <c r="F35" s="160"/>
      <c r="G35" s="160"/>
      <c r="H35" s="160"/>
      <c r="I35" s="161"/>
      <c r="J35" s="160"/>
      <c r="K35" s="160"/>
      <c r="L35" s="151"/>
      <c r="S35" s="40"/>
      <c r="T35" s="40"/>
      <c r="U35" s="40"/>
      <c r="V35" s="40"/>
      <c r="W35" s="40"/>
      <c r="X35" s="40"/>
      <c r="Y35" s="40"/>
      <c r="Z35" s="40"/>
      <c r="AA35" s="40"/>
      <c r="AB35" s="40"/>
      <c r="AC35" s="40"/>
      <c r="AD35" s="40"/>
      <c r="AE35" s="40"/>
    </row>
    <row r="36" s="2" customFormat="1" ht="14.4" customHeight="1">
      <c r="A36" s="40"/>
      <c r="B36" s="46"/>
      <c r="C36" s="40"/>
      <c r="D36" s="40"/>
      <c r="E36" s="40"/>
      <c r="F36" s="164" t="s">
        <v>40</v>
      </c>
      <c r="G36" s="40"/>
      <c r="H36" s="40"/>
      <c r="I36" s="165" t="s">
        <v>39</v>
      </c>
      <c r="J36" s="164" t="s">
        <v>41</v>
      </c>
      <c r="K36" s="40"/>
      <c r="L36" s="151"/>
      <c r="S36" s="40"/>
      <c r="T36" s="40"/>
      <c r="U36" s="40"/>
      <c r="V36" s="40"/>
      <c r="W36" s="40"/>
      <c r="X36" s="40"/>
      <c r="Y36" s="40"/>
      <c r="Z36" s="40"/>
      <c r="AA36" s="40"/>
      <c r="AB36" s="40"/>
      <c r="AC36" s="40"/>
      <c r="AD36" s="40"/>
      <c r="AE36" s="40"/>
    </row>
    <row r="37" s="2" customFormat="1" ht="14.4" customHeight="1">
      <c r="A37" s="40"/>
      <c r="B37" s="46"/>
      <c r="C37" s="40"/>
      <c r="D37" s="149" t="s">
        <v>42</v>
      </c>
      <c r="E37" s="147" t="s">
        <v>43</v>
      </c>
      <c r="F37" s="166">
        <f>ROUND((SUM(BE100:BE305)),  2)</f>
        <v>0</v>
      </c>
      <c r="G37" s="40"/>
      <c r="H37" s="40"/>
      <c r="I37" s="167">
        <v>0.20999999999999999</v>
      </c>
      <c r="J37" s="166">
        <f>ROUND(((SUM(BE100:BE305))*I37),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7" t="s">
        <v>44</v>
      </c>
      <c r="F38" s="166">
        <f>ROUND((SUM(BF100:BF305)),  2)</f>
        <v>0</v>
      </c>
      <c r="G38" s="40"/>
      <c r="H38" s="40"/>
      <c r="I38" s="167">
        <v>0.14999999999999999</v>
      </c>
      <c r="J38" s="166">
        <f>ROUND(((SUM(BF100:BF305))*I38),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7" t="s">
        <v>45</v>
      </c>
      <c r="F39" s="166">
        <f>ROUND((SUM(BG100:BG305)),  2)</f>
        <v>0</v>
      </c>
      <c r="G39" s="40"/>
      <c r="H39" s="40"/>
      <c r="I39" s="167">
        <v>0.20999999999999999</v>
      </c>
      <c r="J39" s="166">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7" t="s">
        <v>46</v>
      </c>
      <c r="F40" s="166">
        <f>ROUND((SUM(BH100:BH305)),  2)</f>
        <v>0</v>
      </c>
      <c r="G40" s="40"/>
      <c r="H40" s="40"/>
      <c r="I40" s="167">
        <v>0.14999999999999999</v>
      </c>
      <c r="J40" s="166">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7" t="s">
        <v>47</v>
      </c>
      <c r="F41" s="166">
        <f>ROUND((SUM(BI100:BI305)),  2)</f>
        <v>0</v>
      </c>
      <c r="G41" s="40"/>
      <c r="H41" s="40"/>
      <c r="I41" s="167">
        <v>0</v>
      </c>
      <c r="J41" s="166">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68"/>
      <c r="D43" s="169" t="s">
        <v>48</v>
      </c>
      <c r="E43" s="170"/>
      <c r="F43" s="170"/>
      <c r="G43" s="171" t="s">
        <v>49</v>
      </c>
      <c r="H43" s="172" t="s">
        <v>50</v>
      </c>
      <c r="I43" s="173"/>
      <c r="J43" s="174">
        <f>SUM(J34:J41)</f>
        <v>0</v>
      </c>
      <c r="K43" s="175"/>
      <c r="L43" s="151"/>
      <c r="S43" s="40"/>
      <c r="T43" s="40"/>
      <c r="U43" s="40"/>
      <c r="V43" s="40"/>
      <c r="W43" s="40"/>
      <c r="X43" s="40"/>
      <c r="Y43" s="40"/>
      <c r="Z43" s="40"/>
      <c r="AA43" s="40"/>
      <c r="AB43" s="40"/>
      <c r="AC43" s="40"/>
      <c r="AD43" s="40"/>
      <c r="AE43" s="40"/>
    </row>
    <row r="44" s="2" customFormat="1" ht="14.4" customHeight="1">
      <c r="A44" s="40"/>
      <c r="B44" s="176"/>
      <c r="C44" s="177"/>
      <c r="D44" s="177"/>
      <c r="E44" s="177"/>
      <c r="F44" s="177"/>
      <c r="G44" s="177"/>
      <c r="H44" s="177"/>
      <c r="I44" s="178"/>
      <c r="J44" s="177"/>
      <c r="K44" s="177"/>
      <c r="L44" s="151"/>
      <c r="S44" s="40"/>
      <c r="T44" s="40"/>
      <c r="U44" s="40"/>
      <c r="V44" s="40"/>
      <c r="W44" s="40"/>
      <c r="X44" s="40"/>
      <c r="Y44" s="40"/>
      <c r="Z44" s="40"/>
      <c r="AA44" s="40"/>
      <c r="AB44" s="40"/>
      <c r="AC44" s="40"/>
      <c r="AD44" s="40"/>
      <c r="AE44" s="40"/>
    </row>
    <row r="48" s="2" customFormat="1" ht="6.96" customHeight="1">
      <c r="A48" s="40"/>
      <c r="B48" s="179"/>
      <c r="C48" s="180"/>
      <c r="D48" s="180"/>
      <c r="E48" s="180"/>
      <c r="F48" s="180"/>
      <c r="G48" s="180"/>
      <c r="H48" s="180"/>
      <c r="I48" s="181"/>
      <c r="J48" s="180"/>
      <c r="K48" s="180"/>
      <c r="L48" s="151"/>
      <c r="S48" s="40"/>
      <c r="T48" s="40"/>
      <c r="U48" s="40"/>
      <c r="V48" s="40"/>
      <c r="W48" s="40"/>
      <c r="X48" s="40"/>
      <c r="Y48" s="40"/>
      <c r="Z48" s="40"/>
      <c r="AA48" s="40"/>
      <c r="AB48" s="40"/>
      <c r="AC48" s="40"/>
      <c r="AD48" s="40"/>
      <c r="AE48" s="40"/>
    </row>
    <row r="49" s="2" customFormat="1" ht="24.96" customHeight="1">
      <c r="A49" s="40"/>
      <c r="B49" s="41"/>
      <c r="C49" s="25" t="s">
        <v>254</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2" t="str">
        <f>E7</f>
        <v>Optim. soust. CZT Náchod - obl. č.1- Plhov, Část 1.3 - lok. Kladská, etapa III</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248</v>
      </c>
      <c r="D53" s="24"/>
      <c r="E53" s="24"/>
      <c r="F53" s="24"/>
      <c r="G53" s="24"/>
      <c r="H53" s="24"/>
      <c r="I53" s="141"/>
      <c r="J53" s="24"/>
      <c r="K53" s="24"/>
      <c r="L53" s="22"/>
    </row>
    <row r="54" s="1" customFormat="1" ht="16.5" customHeight="1">
      <c r="B54" s="23"/>
      <c r="C54" s="24"/>
      <c r="D54" s="24"/>
      <c r="E54" s="182" t="s">
        <v>3389</v>
      </c>
      <c r="F54" s="24"/>
      <c r="G54" s="24"/>
      <c r="H54" s="24"/>
      <c r="I54" s="141"/>
      <c r="J54" s="24"/>
      <c r="K54" s="24"/>
      <c r="L54" s="22"/>
    </row>
    <row r="55" s="1" customFormat="1" ht="12" customHeight="1">
      <c r="B55" s="23"/>
      <c r="C55" s="34" t="s">
        <v>250</v>
      </c>
      <c r="D55" s="24"/>
      <c r="E55" s="24"/>
      <c r="F55" s="24"/>
      <c r="G55" s="24"/>
      <c r="H55" s="24"/>
      <c r="I55" s="141"/>
      <c r="J55" s="24"/>
      <c r="K55" s="24"/>
      <c r="L55" s="22"/>
    </row>
    <row r="56" s="2" customFormat="1" ht="16.5" customHeight="1">
      <c r="A56" s="40"/>
      <c r="B56" s="41"/>
      <c r="C56" s="42"/>
      <c r="D56" s="42"/>
      <c r="E56" s="183" t="s">
        <v>5334</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2862</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1.3 - SO12 - PS 13 - Plhovská 1098_Elektroinstalace a MaR</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Náchod</v>
      </c>
      <c r="G60" s="42"/>
      <c r="H60" s="42"/>
      <c r="I60" s="153" t="s">
        <v>23</v>
      </c>
      <c r="J60" s="74" t="str">
        <f>IF(J16="","",J16)</f>
        <v>30. 7. 2020</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innogy Energo, s.r.o.</v>
      </c>
      <c r="G62" s="42"/>
      <c r="H62" s="42"/>
      <c r="I62" s="153" t="s">
        <v>31</v>
      </c>
      <c r="J62" s="38" t="str">
        <f>E25</f>
        <v>Evelis s.r.o.</v>
      </c>
      <c r="K62" s="42"/>
      <c r="L62" s="151"/>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153" t="s">
        <v>34</v>
      </c>
      <c r="J63" s="38" t="str">
        <f>E28</f>
        <v xml:space="preserve"> </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4" t="s">
        <v>255</v>
      </c>
      <c r="D65" s="185"/>
      <c r="E65" s="185"/>
      <c r="F65" s="185"/>
      <c r="G65" s="185"/>
      <c r="H65" s="185"/>
      <c r="I65" s="186"/>
      <c r="J65" s="187" t="s">
        <v>256</v>
      </c>
      <c r="K65" s="185"/>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8" t="s">
        <v>70</v>
      </c>
      <c r="D67" s="42"/>
      <c r="E67" s="42"/>
      <c r="F67" s="42"/>
      <c r="G67" s="42"/>
      <c r="H67" s="42"/>
      <c r="I67" s="150"/>
      <c r="J67" s="104">
        <f>J100</f>
        <v>0</v>
      </c>
      <c r="K67" s="42"/>
      <c r="L67" s="151"/>
      <c r="S67" s="40"/>
      <c r="T67" s="40"/>
      <c r="U67" s="40"/>
      <c r="V67" s="40"/>
      <c r="W67" s="40"/>
      <c r="X67" s="40"/>
      <c r="Y67" s="40"/>
      <c r="Z67" s="40"/>
      <c r="AA67" s="40"/>
      <c r="AB67" s="40"/>
      <c r="AC67" s="40"/>
      <c r="AD67" s="40"/>
      <c r="AE67" s="40"/>
      <c r="AU67" s="19" t="s">
        <v>257</v>
      </c>
    </row>
    <row r="68" s="9" customFormat="1" ht="24.96" customHeight="1">
      <c r="A68" s="9"/>
      <c r="B68" s="189"/>
      <c r="C68" s="190"/>
      <c r="D68" s="191" t="s">
        <v>267</v>
      </c>
      <c r="E68" s="192"/>
      <c r="F68" s="192"/>
      <c r="G68" s="192"/>
      <c r="H68" s="192"/>
      <c r="I68" s="193"/>
      <c r="J68" s="194">
        <f>J101</f>
        <v>0</v>
      </c>
      <c r="K68" s="190"/>
      <c r="L68" s="195"/>
      <c r="S68" s="9"/>
      <c r="T68" s="9"/>
      <c r="U68" s="9"/>
      <c r="V68" s="9"/>
      <c r="W68" s="9"/>
      <c r="X68" s="9"/>
      <c r="Y68" s="9"/>
      <c r="Z68" s="9"/>
      <c r="AA68" s="9"/>
      <c r="AB68" s="9"/>
      <c r="AC68" s="9"/>
      <c r="AD68" s="9"/>
      <c r="AE68" s="9"/>
    </row>
    <row r="69" s="10" customFormat="1" ht="19.92" customHeight="1">
      <c r="A69" s="10"/>
      <c r="B69" s="196"/>
      <c r="C69" s="126"/>
      <c r="D69" s="197" t="s">
        <v>3828</v>
      </c>
      <c r="E69" s="198"/>
      <c r="F69" s="198"/>
      <c r="G69" s="198"/>
      <c r="H69" s="198"/>
      <c r="I69" s="199"/>
      <c r="J69" s="200">
        <f>J102</f>
        <v>0</v>
      </c>
      <c r="K69" s="126"/>
      <c r="L69" s="201"/>
      <c r="S69" s="10"/>
      <c r="T69" s="10"/>
      <c r="U69" s="10"/>
      <c r="V69" s="10"/>
      <c r="W69" s="10"/>
      <c r="X69" s="10"/>
      <c r="Y69" s="10"/>
      <c r="Z69" s="10"/>
      <c r="AA69" s="10"/>
      <c r="AB69" s="10"/>
      <c r="AC69" s="10"/>
      <c r="AD69" s="10"/>
      <c r="AE69" s="10"/>
    </row>
    <row r="70" s="10" customFormat="1" ht="19.92" customHeight="1">
      <c r="A70" s="10"/>
      <c r="B70" s="196"/>
      <c r="C70" s="126"/>
      <c r="D70" s="197" t="s">
        <v>3178</v>
      </c>
      <c r="E70" s="198"/>
      <c r="F70" s="198"/>
      <c r="G70" s="198"/>
      <c r="H70" s="198"/>
      <c r="I70" s="199"/>
      <c r="J70" s="200">
        <f>J127</f>
        <v>0</v>
      </c>
      <c r="K70" s="126"/>
      <c r="L70" s="201"/>
      <c r="S70" s="10"/>
      <c r="T70" s="10"/>
      <c r="U70" s="10"/>
      <c r="V70" s="10"/>
      <c r="W70" s="10"/>
      <c r="X70" s="10"/>
      <c r="Y70" s="10"/>
      <c r="Z70" s="10"/>
      <c r="AA70" s="10"/>
      <c r="AB70" s="10"/>
      <c r="AC70" s="10"/>
      <c r="AD70" s="10"/>
      <c r="AE70" s="10"/>
    </row>
    <row r="71" s="10" customFormat="1" ht="19.92" customHeight="1">
      <c r="A71" s="10"/>
      <c r="B71" s="196"/>
      <c r="C71" s="126"/>
      <c r="D71" s="197" t="s">
        <v>3179</v>
      </c>
      <c r="E71" s="198"/>
      <c r="F71" s="198"/>
      <c r="G71" s="198"/>
      <c r="H71" s="198"/>
      <c r="I71" s="199"/>
      <c r="J71" s="200">
        <f>J180</f>
        <v>0</v>
      </c>
      <c r="K71" s="126"/>
      <c r="L71" s="201"/>
      <c r="S71" s="10"/>
      <c r="T71" s="10"/>
      <c r="U71" s="10"/>
      <c r="V71" s="10"/>
      <c r="W71" s="10"/>
      <c r="X71" s="10"/>
      <c r="Y71" s="10"/>
      <c r="Z71" s="10"/>
      <c r="AA71" s="10"/>
      <c r="AB71" s="10"/>
      <c r="AC71" s="10"/>
      <c r="AD71" s="10"/>
      <c r="AE71" s="10"/>
    </row>
    <row r="72" s="10" customFormat="1" ht="19.92" customHeight="1">
      <c r="A72" s="10"/>
      <c r="B72" s="196"/>
      <c r="C72" s="126"/>
      <c r="D72" s="197" t="s">
        <v>3180</v>
      </c>
      <c r="E72" s="198"/>
      <c r="F72" s="198"/>
      <c r="G72" s="198"/>
      <c r="H72" s="198"/>
      <c r="I72" s="199"/>
      <c r="J72" s="200">
        <f>J227</f>
        <v>0</v>
      </c>
      <c r="K72" s="126"/>
      <c r="L72" s="201"/>
      <c r="S72" s="10"/>
      <c r="T72" s="10"/>
      <c r="U72" s="10"/>
      <c r="V72" s="10"/>
      <c r="W72" s="10"/>
      <c r="X72" s="10"/>
      <c r="Y72" s="10"/>
      <c r="Z72" s="10"/>
      <c r="AA72" s="10"/>
      <c r="AB72" s="10"/>
      <c r="AC72" s="10"/>
      <c r="AD72" s="10"/>
      <c r="AE72" s="10"/>
    </row>
    <row r="73" s="10" customFormat="1" ht="19.92" customHeight="1">
      <c r="A73" s="10"/>
      <c r="B73" s="196"/>
      <c r="C73" s="126"/>
      <c r="D73" s="197" t="s">
        <v>3829</v>
      </c>
      <c r="E73" s="198"/>
      <c r="F73" s="198"/>
      <c r="G73" s="198"/>
      <c r="H73" s="198"/>
      <c r="I73" s="199"/>
      <c r="J73" s="200">
        <f>J257</f>
        <v>0</v>
      </c>
      <c r="K73" s="126"/>
      <c r="L73" s="201"/>
      <c r="S73" s="10"/>
      <c r="T73" s="10"/>
      <c r="U73" s="10"/>
      <c r="V73" s="10"/>
      <c r="W73" s="10"/>
      <c r="X73" s="10"/>
      <c r="Y73" s="10"/>
      <c r="Z73" s="10"/>
      <c r="AA73" s="10"/>
      <c r="AB73" s="10"/>
      <c r="AC73" s="10"/>
      <c r="AD73" s="10"/>
      <c r="AE73" s="10"/>
    </row>
    <row r="74" s="10" customFormat="1" ht="19.92" customHeight="1">
      <c r="A74" s="10"/>
      <c r="B74" s="196"/>
      <c r="C74" s="126"/>
      <c r="D74" s="197" t="s">
        <v>3181</v>
      </c>
      <c r="E74" s="198"/>
      <c r="F74" s="198"/>
      <c r="G74" s="198"/>
      <c r="H74" s="198"/>
      <c r="I74" s="199"/>
      <c r="J74" s="200">
        <f>J266</f>
        <v>0</v>
      </c>
      <c r="K74" s="126"/>
      <c r="L74" s="201"/>
      <c r="S74" s="10"/>
      <c r="T74" s="10"/>
      <c r="U74" s="10"/>
      <c r="V74" s="10"/>
      <c r="W74" s="10"/>
      <c r="X74" s="10"/>
      <c r="Y74" s="10"/>
      <c r="Z74" s="10"/>
      <c r="AA74" s="10"/>
      <c r="AB74" s="10"/>
      <c r="AC74" s="10"/>
      <c r="AD74" s="10"/>
      <c r="AE74" s="10"/>
    </row>
    <row r="75" s="9" customFormat="1" ht="24.96" customHeight="1">
      <c r="A75" s="9"/>
      <c r="B75" s="189"/>
      <c r="C75" s="190"/>
      <c r="D75" s="191" t="s">
        <v>3121</v>
      </c>
      <c r="E75" s="192"/>
      <c r="F75" s="192"/>
      <c r="G75" s="192"/>
      <c r="H75" s="192"/>
      <c r="I75" s="193"/>
      <c r="J75" s="194">
        <f>J280</f>
        <v>0</v>
      </c>
      <c r="K75" s="190"/>
      <c r="L75" s="195"/>
      <c r="S75" s="9"/>
      <c r="T75" s="9"/>
      <c r="U75" s="9"/>
      <c r="V75" s="9"/>
      <c r="W75" s="9"/>
      <c r="X75" s="9"/>
      <c r="Y75" s="9"/>
      <c r="Z75" s="9"/>
      <c r="AA75" s="9"/>
      <c r="AB75" s="9"/>
      <c r="AC75" s="9"/>
      <c r="AD75" s="9"/>
      <c r="AE75" s="9"/>
    </row>
    <row r="76" s="10" customFormat="1" ht="19.92" customHeight="1">
      <c r="A76" s="10"/>
      <c r="B76" s="196"/>
      <c r="C76" s="126"/>
      <c r="D76" s="197" t="s">
        <v>3124</v>
      </c>
      <c r="E76" s="198"/>
      <c r="F76" s="198"/>
      <c r="G76" s="198"/>
      <c r="H76" s="198"/>
      <c r="I76" s="199"/>
      <c r="J76" s="200">
        <f>J281</f>
        <v>0</v>
      </c>
      <c r="K76" s="126"/>
      <c r="L76" s="201"/>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78"/>
      <c r="J78" s="62"/>
      <c r="K78" s="62"/>
      <c r="L78" s="151"/>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1"/>
      <c r="J82" s="64"/>
      <c r="K82" s="64"/>
      <c r="L82" s="151"/>
      <c r="S82" s="40"/>
      <c r="T82" s="40"/>
      <c r="U82" s="40"/>
      <c r="V82" s="40"/>
      <c r="W82" s="40"/>
      <c r="X82" s="40"/>
      <c r="Y82" s="40"/>
      <c r="Z82" s="40"/>
      <c r="AA82" s="40"/>
      <c r="AB82" s="40"/>
      <c r="AC82" s="40"/>
      <c r="AD82" s="40"/>
      <c r="AE82" s="40"/>
    </row>
    <row r="83" s="2" customFormat="1" ht="24.96" customHeight="1">
      <c r="A83" s="40"/>
      <c r="B83" s="41"/>
      <c r="C83" s="25" t="s">
        <v>270</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6.5" customHeight="1">
      <c r="A86" s="40"/>
      <c r="B86" s="41"/>
      <c r="C86" s="42"/>
      <c r="D86" s="42"/>
      <c r="E86" s="182" t="str">
        <f>E7</f>
        <v>Optim. soust. CZT Náchod - obl. č.1- Plhov, Část 1.3 - lok. Kladská, etapa III</v>
      </c>
      <c r="F86" s="34"/>
      <c r="G86" s="34"/>
      <c r="H86" s="34"/>
      <c r="I86" s="150"/>
      <c r="J86" s="42"/>
      <c r="K86" s="42"/>
      <c r="L86" s="151"/>
      <c r="S86" s="40"/>
      <c r="T86" s="40"/>
      <c r="U86" s="40"/>
      <c r="V86" s="40"/>
      <c r="W86" s="40"/>
      <c r="X86" s="40"/>
      <c r="Y86" s="40"/>
      <c r="Z86" s="40"/>
      <c r="AA86" s="40"/>
      <c r="AB86" s="40"/>
      <c r="AC86" s="40"/>
      <c r="AD86" s="40"/>
      <c r="AE86" s="40"/>
    </row>
    <row r="87" s="1" customFormat="1" ht="12" customHeight="1">
      <c r="B87" s="23"/>
      <c r="C87" s="34" t="s">
        <v>248</v>
      </c>
      <c r="D87" s="24"/>
      <c r="E87" s="24"/>
      <c r="F87" s="24"/>
      <c r="G87" s="24"/>
      <c r="H87" s="24"/>
      <c r="I87" s="141"/>
      <c r="J87" s="24"/>
      <c r="K87" s="24"/>
      <c r="L87" s="22"/>
    </row>
    <row r="88" s="1" customFormat="1" ht="16.5" customHeight="1">
      <c r="B88" s="23"/>
      <c r="C88" s="24"/>
      <c r="D88" s="24"/>
      <c r="E88" s="182" t="s">
        <v>3389</v>
      </c>
      <c r="F88" s="24"/>
      <c r="G88" s="24"/>
      <c r="H88" s="24"/>
      <c r="I88" s="141"/>
      <c r="J88" s="24"/>
      <c r="K88" s="24"/>
      <c r="L88" s="22"/>
    </row>
    <row r="89" s="1" customFormat="1" ht="12" customHeight="1">
      <c r="B89" s="23"/>
      <c r="C89" s="34" t="s">
        <v>250</v>
      </c>
      <c r="D89" s="24"/>
      <c r="E89" s="24"/>
      <c r="F89" s="24"/>
      <c r="G89" s="24"/>
      <c r="H89" s="24"/>
      <c r="I89" s="141"/>
      <c r="J89" s="24"/>
      <c r="K89" s="24"/>
      <c r="L89" s="22"/>
    </row>
    <row r="90" s="2" customFormat="1" ht="16.5" customHeight="1">
      <c r="A90" s="40"/>
      <c r="B90" s="41"/>
      <c r="C90" s="42"/>
      <c r="D90" s="42"/>
      <c r="E90" s="183" t="s">
        <v>5334</v>
      </c>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2862</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71" t="str">
        <f>E13</f>
        <v>1.3 - SO12 - PS 13 - Plhovská 1098_Elektroinstalace a MaR</v>
      </c>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Náchod</v>
      </c>
      <c r="G94" s="42"/>
      <c r="H94" s="42"/>
      <c r="I94" s="153" t="s">
        <v>23</v>
      </c>
      <c r="J94" s="74" t="str">
        <f>IF(J16="","",J16)</f>
        <v>30. 7. 2020</v>
      </c>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E19</f>
        <v>innogy Energo, s.r.o.</v>
      </c>
      <c r="G96" s="42"/>
      <c r="H96" s="42"/>
      <c r="I96" s="153" t="s">
        <v>31</v>
      </c>
      <c r="J96" s="38" t="str">
        <f>E25</f>
        <v>Evelis s.r.o.</v>
      </c>
      <c r="K96" s="42"/>
      <c r="L96" s="151"/>
      <c r="S96" s="40"/>
      <c r="T96" s="40"/>
      <c r="U96" s="40"/>
      <c r="V96" s="40"/>
      <c r="W96" s="40"/>
      <c r="X96" s="40"/>
      <c r="Y96" s="40"/>
      <c r="Z96" s="40"/>
      <c r="AA96" s="40"/>
      <c r="AB96" s="40"/>
      <c r="AC96" s="40"/>
      <c r="AD96" s="40"/>
      <c r="AE96" s="40"/>
    </row>
    <row r="97" s="2" customFormat="1" ht="15.15" customHeight="1">
      <c r="A97" s="40"/>
      <c r="B97" s="41"/>
      <c r="C97" s="34" t="s">
        <v>29</v>
      </c>
      <c r="D97" s="42"/>
      <c r="E97" s="42"/>
      <c r="F97" s="29" t="str">
        <f>IF(E22="","",E22)</f>
        <v>Vyplň údaj</v>
      </c>
      <c r="G97" s="42"/>
      <c r="H97" s="42"/>
      <c r="I97" s="153" t="s">
        <v>34</v>
      </c>
      <c r="J97" s="38" t="str">
        <f>E28</f>
        <v xml:space="preserve"> </v>
      </c>
      <c r="K97" s="42"/>
      <c r="L97" s="151"/>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11" customFormat="1" ht="29.28" customHeight="1">
      <c r="A99" s="202"/>
      <c r="B99" s="203"/>
      <c r="C99" s="204" t="s">
        <v>271</v>
      </c>
      <c r="D99" s="205" t="s">
        <v>57</v>
      </c>
      <c r="E99" s="205" t="s">
        <v>53</v>
      </c>
      <c r="F99" s="205" t="s">
        <v>54</v>
      </c>
      <c r="G99" s="205" t="s">
        <v>272</v>
      </c>
      <c r="H99" s="205" t="s">
        <v>273</v>
      </c>
      <c r="I99" s="206" t="s">
        <v>274</v>
      </c>
      <c r="J99" s="205" t="s">
        <v>256</v>
      </c>
      <c r="K99" s="207" t="s">
        <v>275</v>
      </c>
      <c r="L99" s="208"/>
      <c r="M99" s="94" t="s">
        <v>19</v>
      </c>
      <c r="N99" s="95" t="s">
        <v>42</v>
      </c>
      <c r="O99" s="95" t="s">
        <v>276</v>
      </c>
      <c r="P99" s="95" t="s">
        <v>277</v>
      </c>
      <c r="Q99" s="95" t="s">
        <v>278</v>
      </c>
      <c r="R99" s="95" t="s">
        <v>279</v>
      </c>
      <c r="S99" s="95" t="s">
        <v>280</v>
      </c>
      <c r="T99" s="96" t="s">
        <v>281</v>
      </c>
      <c r="U99" s="202"/>
      <c r="V99" s="202"/>
      <c r="W99" s="202"/>
      <c r="X99" s="202"/>
      <c r="Y99" s="202"/>
      <c r="Z99" s="202"/>
      <c r="AA99" s="202"/>
      <c r="AB99" s="202"/>
      <c r="AC99" s="202"/>
      <c r="AD99" s="202"/>
      <c r="AE99" s="202"/>
    </row>
    <row r="100" s="2" customFormat="1" ht="22.8" customHeight="1">
      <c r="A100" s="40"/>
      <c r="B100" s="41"/>
      <c r="C100" s="101" t="s">
        <v>282</v>
      </c>
      <c r="D100" s="42"/>
      <c r="E100" s="42"/>
      <c r="F100" s="42"/>
      <c r="G100" s="42"/>
      <c r="H100" s="42"/>
      <c r="I100" s="150"/>
      <c r="J100" s="209">
        <f>BK100</f>
        <v>0</v>
      </c>
      <c r="K100" s="42"/>
      <c r="L100" s="46"/>
      <c r="M100" s="97"/>
      <c r="N100" s="210"/>
      <c r="O100" s="98"/>
      <c r="P100" s="211">
        <f>P101+P280</f>
        <v>0</v>
      </c>
      <c r="Q100" s="98"/>
      <c r="R100" s="211">
        <f>R101+R280</f>
        <v>0.078170000000000003</v>
      </c>
      <c r="S100" s="98"/>
      <c r="T100" s="212">
        <f>T101+T280</f>
        <v>1.01471</v>
      </c>
      <c r="U100" s="40"/>
      <c r="V100" s="40"/>
      <c r="W100" s="40"/>
      <c r="X100" s="40"/>
      <c r="Y100" s="40"/>
      <c r="Z100" s="40"/>
      <c r="AA100" s="40"/>
      <c r="AB100" s="40"/>
      <c r="AC100" s="40"/>
      <c r="AD100" s="40"/>
      <c r="AE100" s="40"/>
      <c r="AT100" s="19" t="s">
        <v>71</v>
      </c>
      <c r="AU100" s="19" t="s">
        <v>257</v>
      </c>
      <c r="BK100" s="213">
        <f>BK101+BK280</f>
        <v>0</v>
      </c>
    </row>
    <row r="101" s="12" customFormat="1" ht="25.92" customHeight="1">
      <c r="A101" s="12"/>
      <c r="B101" s="214"/>
      <c r="C101" s="215"/>
      <c r="D101" s="216" t="s">
        <v>71</v>
      </c>
      <c r="E101" s="217" t="s">
        <v>906</v>
      </c>
      <c r="F101" s="217" t="s">
        <v>907</v>
      </c>
      <c r="G101" s="215"/>
      <c r="H101" s="215"/>
      <c r="I101" s="218"/>
      <c r="J101" s="219">
        <f>BK101</f>
        <v>0</v>
      </c>
      <c r="K101" s="215"/>
      <c r="L101" s="220"/>
      <c r="M101" s="221"/>
      <c r="N101" s="222"/>
      <c r="O101" s="222"/>
      <c r="P101" s="223">
        <f>P102+P127+P180+P227+P257+P266</f>
        <v>0</v>
      </c>
      <c r="Q101" s="222"/>
      <c r="R101" s="223">
        <f>R102+R127+R180+R227+R257+R266</f>
        <v>0.078170000000000003</v>
      </c>
      <c r="S101" s="222"/>
      <c r="T101" s="224">
        <f>T102+T127+T180+T227+T257+T266</f>
        <v>1.01471</v>
      </c>
      <c r="U101" s="12"/>
      <c r="V101" s="12"/>
      <c r="W101" s="12"/>
      <c r="X101" s="12"/>
      <c r="Y101" s="12"/>
      <c r="Z101" s="12"/>
      <c r="AA101" s="12"/>
      <c r="AB101" s="12"/>
      <c r="AC101" s="12"/>
      <c r="AD101" s="12"/>
      <c r="AE101" s="12"/>
      <c r="AR101" s="225" t="s">
        <v>81</v>
      </c>
      <c r="AT101" s="226" t="s">
        <v>71</v>
      </c>
      <c r="AU101" s="226" t="s">
        <v>72</v>
      </c>
      <c r="AY101" s="225" t="s">
        <v>285</v>
      </c>
      <c r="BK101" s="227">
        <f>BK102+BK127+BK180+BK227+BK257+BK266</f>
        <v>0</v>
      </c>
    </row>
    <row r="102" s="12" customFormat="1" ht="22.8" customHeight="1">
      <c r="A102" s="12"/>
      <c r="B102" s="214"/>
      <c r="C102" s="215"/>
      <c r="D102" s="216" t="s">
        <v>71</v>
      </c>
      <c r="E102" s="228" t="s">
        <v>3830</v>
      </c>
      <c r="F102" s="228" t="s">
        <v>3831</v>
      </c>
      <c r="G102" s="215"/>
      <c r="H102" s="215"/>
      <c r="I102" s="218"/>
      <c r="J102" s="229">
        <f>BK102</f>
        <v>0</v>
      </c>
      <c r="K102" s="215"/>
      <c r="L102" s="220"/>
      <c r="M102" s="221"/>
      <c r="N102" s="222"/>
      <c r="O102" s="222"/>
      <c r="P102" s="223">
        <f>SUM(P103:P126)</f>
        <v>0</v>
      </c>
      <c r="Q102" s="222"/>
      <c r="R102" s="223">
        <f>SUM(R103:R126)</f>
        <v>0.0022099999999999997</v>
      </c>
      <c r="S102" s="222"/>
      <c r="T102" s="224">
        <f>SUM(T103:T126)</f>
        <v>0</v>
      </c>
      <c r="U102" s="12"/>
      <c r="V102" s="12"/>
      <c r="W102" s="12"/>
      <c r="X102" s="12"/>
      <c r="Y102" s="12"/>
      <c r="Z102" s="12"/>
      <c r="AA102" s="12"/>
      <c r="AB102" s="12"/>
      <c r="AC102" s="12"/>
      <c r="AD102" s="12"/>
      <c r="AE102" s="12"/>
      <c r="AR102" s="225" t="s">
        <v>81</v>
      </c>
      <c r="AT102" s="226" t="s">
        <v>71</v>
      </c>
      <c r="AU102" s="226" t="s">
        <v>79</v>
      </c>
      <c r="AY102" s="225" t="s">
        <v>285</v>
      </c>
      <c r="BK102" s="227">
        <f>SUM(BK103:BK126)</f>
        <v>0</v>
      </c>
    </row>
    <row r="103" s="2" customFormat="1" ht="16.5" customHeight="1">
      <c r="A103" s="40"/>
      <c r="B103" s="41"/>
      <c r="C103" s="291" t="s">
        <v>79</v>
      </c>
      <c r="D103" s="291" t="s">
        <v>416</v>
      </c>
      <c r="E103" s="292" t="s">
        <v>4213</v>
      </c>
      <c r="F103" s="293" t="s">
        <v>3850</v>
      </c>
      <c r="G103" s="294" t="s">
        <v>515</v>
      </c>
      <c r="H103" s="295">
        <v>1</v>
      </c>
      <c r="I103" s="296"/>
      <c r="J103" s="297">
        <f>ROUND(I103*H103,2)</f>
        <v>0</v>
      </c>
      <c r="K103" s="293" t="s">
        <v>291</v>
      </c>
      <c r="L103" s="298"/>
      <c r="M103" s="299" t="s">
        <v>19</v>
      </c>
      <c r="N103" s="300" t="s">
        <v>43</v>
      </c>
      <c r="O103" s="86"/>
      <c r="P103" s="239">
        <f>O103*H103</f>
        <v>0</v>
      </c>
      <c r="Q103" s="239">
        <v>5.0000000000000002E-05</v>
      </c>
      <c r="R103" s="239">
        <f>Q103*H103</f>
        <v>5.0000000000000002E-05</v>
      </c>
      <c r="S103" s="239">
        <v>0</v>
      </c>
      <c r="T103" s="240">
        <f>S103*H103</f>
        <v>0</v>
      </c>
      <c r="U103" s="40"/>
      <c r="V103" s="40"/>
      <c r="W103" s="40"/>
      <c r="X103" s="40"/>
      <c r="Y103" s="40"/>
      <c r="Z103" s="40"/>
      <c r="AA103" s="40"/>
      <c r="AB103" s="40"/>
      <c r="AC103" s="40"/>
      <c r="AD103" s="40"/>
      <c r="AE103" s="40"/>
      <c r="AR103" s="241" t="s">
        <v>536</v>
      </c>
      <c r="AT103" s="241" t="s">
        <v>416</v>
      </c>
      <c r="AU103" s="241" t="s">
        <v>81</v>
      </c>
      <c r="AY103" s="19" t="s">
        <v>285</v>
      </c>
      <c r="BE103" s="242">
        <f>IF(N103="základní",J103,0)</f>
        <v>0</v>
      </c>
      <c r="BF103" s="242">
        <f>IF(N103="snížená",J103,0)</f>
        <v>0</v>
      </c>
      <c r="BG103" s="242">
        <f>IF(N103="zákl. přenesená",J103,0)</f>
        <v>0</v>
      </c>
      <c r="BH103" s="242">
        <f>IF(N103="sníž. přenesená",J103,0)</f>
        <v>0</v>
      </c>
      <c r="BI103" s="242">
        <f>IF(N103="nulová",J103,0)</f>
        <v>0</v>
      </c>
      <c r="BJ103" s="19" t="s">
        <v>79</v>
      </c>
      <c r="BK103" s="242">
        <f>ROUND(I103*H103,2)</f>
        <v>0</v>
      </c>
      <c r="BL103" s="19" t="s">
        <v>157</v>
      </c>
      <c r="BM103" s="241" t="s">
        <v>5480</v>
      </c>
    </row>
    <row r="104" s="2" customFormat="1">
      <c r="A104" s="40"/>
      <c r="B104" s="41"/>
      <c r="C104" s="42"/>
      <c r="D104" s="243" t="s">
        <v>293</v>
      </c>
      <c r="E104" s="42"/>
      <c r="F104" s="244" t="s">
        <v>3850</v>
      </c>
      <c r="G104" s="42"/>
      <c r="H104" s="42"/>
      <c r="I104" s="150"/>
      <c r="J104" s="42"/>
      <c r="K104" s="42"/>
      <c r="L104" s="46"/>
      <c r="M104" s="245"/>
      <c r="N104" s="246"/>
      <c r="O104" s="86"/>
      <c r="P104" s="86"/>
      <c r="Q104" s="86"/>
      <c r="R104" s="86"/>
      <c r="S104" s="86"/>
      <c r="T104" s="87"/>
      <c r="U104" s="40"/>
      <c r="V104" s="40"/>
      <c r="W104" s="40"/>
      <c r="X104" s="40"/>
      <c r="Y104" s="40"/>
      <c r="Z104" s="40"/>
      <c r="AA104" s="40"/>
      <c r="AB104" s="40"/>
      <c r="AC104" s="40"/>
      <c r="AD104" s="40"/>
      <c r="AE104" s="40"/>
      <c r="AT104" s="19" t="s">
        <v>293</v>
      </c>
      <c r="AU104" s="19" t="s">
        <v>81</v>
      </c>
    </row>
    <row r="105" s="13" customFormat="1">
      <c r="A105" s="13"/>
      <c r="B105" s="248"/>
      <c r="C105" s="249"/>
      <c r="D105" s="243" t="s">
        <v>297</v>
      </c>
      <c r="E105" s="250" t="s">
        <v>19</v>
      </c>
      <c r="F105" s="251" t="s">
        <v>79</v>
      </c>
      <c r="G105" s="249"/>
      <c r="H105" s="252">
        <v>1</v>
      </c>
      <c r="I105" s="253"/>
      <c r="J105" s="249"/>
      <c r="K105" s="249"/>
      <c r="L105" s="254"/>
      <c r="M105" s="255"/>
      <c r="N105" s="256"/>
      <c r="O105" s="256"/>
      <c r="P105" s="256"/>
      <c r="Q105" s="256"/>
      <c r="R105" s="256"/>
      <c r="S105" s="256"/>
      <c r="T105" s="257"/>
      <c r="U105" s="13"/>
      <c r="V105" s="13"/>
      <c r="W105" s="13"/>
      <c r="X105" s="13"/>
      <c r="Y105" s="13"/>
      <c r="Z105" s="13"/>
      <c r="AA105" s="13"/>
      <c r="AB105" s="13"/>
      <c r="AC105" s="13"/>
      <c r="AD105" s="13"/>
      <c r="AE105" s="13"/>
      <c r="AT105" s="258" t="s">
        <v>297</v>
      </c>
      <c r="AU105" s="258" t="s">
        <v>81</v>
      </c>
      <c r="AV105" s="13" t="s">
        <v>81</v>
      </c>
      <c r="AW105" s="13" t="s">
        <v>33</v>
      </c>
      <c r="AX105" s="13" t="s">
        <v>79</v>
      </c>
      <c r="AY105" s="258" t="s">
        <v>285</v>
      </c>
    </row>
    <row r="106" s="2" customFormat="1" ht="21.75" customHeight="1">
      <c r="A106" s="40"/>
      <c r="B106" s="41"/>
      <c r="C106" s="291" t="s">
        <v>81</v>
      </c>
      <c r="D106" s="291" t="s">
        <v>416</v>
      </c>
      <c r="E106" s="292" t="s">
        <v>3852</v>
      </c>
      <c r="F106" s="293" t="s">
        <v>3853</v>
      </c>
      <c r="G106" s="294" t="s">
        <v>515</v>
      </c>
      <c r="H106" s="295">
        <v>1</v>
      </c>
      <c r="I106" s="296"/>
      <c r="J106" s="297">
        <f>ROUND(I106*H106,2)</f>
        <v>0</v>
      </c>
      <c r="K106" s="293" t="s">
        <v>291</v>
      </c>
      <c r="L106" s="298"/>
      <c r="M106" s="299" t="s">
        <v>19</v>
      </c>
      <c r="N106" s="300" t="s">
        <v>43</v>
      </c>
      <c r="O106" s="86"/>
      <c r="P106" s="239">
        <f>O106*H106</f>
        <v>0</v>
      </c>
      <c r="Q106" s="239">
        <v>9.0000000000000006E-05</v>
      </c>
      <c r="R106" s="239">
        <f>Q106*H106</f>
        <v>9.0000000000000006E-05</v>
      </c>
      <c r="S106" s="239">
        <v>0</v>
      </c>
      <c r="T106" s="240">
        <f>S106*H106</f>
        <v>0</v>
      </c>
      <c r="U106" s="40"/>
      <c r="V106" s="40"/>
      <c r="W106" s="40"/>
      <c r="X106" s="40"/>
      <c r="Y106" s="40"/>
      <c r="Z106" s="40"/>
      <c r="AA106" s="40"/>
      <c r="AB106" s="40"/>
      <c r="AC106" s="40"/>
      <c r="AD106" s="40"/>
      <c r="AE106" s="40"/>
      <c r="AR106" s="241" t="s">
        <v>536</v>
      </c>
      <c r="AT106" s="241" t="s">
        <v>416</v>
      </c>
      <c r="AU106" s="241" t="s">
        <v>81</v>
      </c>
      <c r="AY106" s="19" t="s">
        <v>285</v>
      </c>
      <c r="BE106" s="242">
        <f>IF(N106="základní",J106,0)</f>
        <v>0</v>
      </c>
      <c r="BF106" s="242">
        <f>IF(N106="snížená",J106,0)</f>
        <v>0</v>
      </c>
      <c r="BG106" s="242">
        <f>IF(N106="zákl. přenesená",J106,0)</f>
        <v>0</v>
      </c>
      <c r="BH106" s="242">
        <f>IF(N106="sníž. přenesená",J106,0)</f>
        <v>0</v>
      </c>
      <c r="BI106" s="242">
        <f>IF(N106="nulová",J106,0)</f>
        <v>0</v>
      </c>
      <c r="BJ106" s="19" t="s">
        <v>79</v>
      </c>
      <c r="BK106" s="242">
        <f>ROUND(I106*H106,2)</f>
        <v>0</v>
      </c>
      <c r="BL106" s="19" t="s">
        <v>157</v>
      </c>
      <c r="BM106" s="241" t="s">
        <v>5481</v>
      </c>
    </row>
    <row r="107" s="2" customFormat="1">
      <c r="A107" s="40"/>
      <c r="B107" s="41"/>
      <c r="C107" s="42"/>
      <c r="D107" s="243" t="s">
        <v>293</v>
      </c>
      <c r="E107" s="42"/>
      <c r="F107" s="244" t="s">
        <v>3853</v>
      </c>
      <c r="G107" s="42"/>
      <c r="H107" s="42"/>
      <c r="I107" s="150"/>
      <c r="J107" s="42"/>
      <c r="K107" s="42"/>
      <c r="L107" s="46"/>
      <c r="M107" s="245"/>
      <c r="N107" s="246"/>
      <c r="O107" s="86"/>
      <c r="P107" s="86"/>
      <c r="Q107" s="86"/>
      <c r="R107" s="86"/>
      <c r="S107" s="86"/>
      <c r="T107" s="87"/>
      <c r="U107" s="40"/>
      <c r="V107" s="40"/>
      <c r="W107" s="40"/>
      <c r="X107" s="40"/>
      <c r="Y107" s="40"/>
      <c r="Z107" s="40"/>
      <c r="AA107" s="40"/>
      <c r="AB107" s="40"/>
      <c r="AC107" s="40"/>
      <c r="AD107" s="40"/>
      <c r="AE107" s="40"/>
      <c r="AT107" s="19" t="s">
        <v>293</v>
      </c>
      <c r="AU107" s="19" t="s">
        <v>81</v>
      </c>
    </row>
    <row r="108" s="2" customFormat="1">
      <c r="A108" s="40"/>
      <c r="B108" s="41"/>
      <c r="C108" s="42"/>
      <c r="D108" s="243" t="s">
        <v>3188</v>
      </c>
      <c r="E108" s="42"/>
      <c r="F108" s="247" t="s">
        <v>3855</v>
      </c>
      <c r="G108" s="42"/>
      <c r="H108" s="42"/>
      <c r="I108" s="150"/>
      <c r="J108" s="42"/>
      <c r="K108" s="42"/>
      <c r="L108" s="46"/>
      <c r="M108" s="245"/>
      <c r="N108" s="246"/>
      <c r="O108" s="86"/>
      <c r="P108" s="86"/>
      <c r="Q108" s="86"/>
      <c r="R108" s="86"/>
      <c r="S108" s="86"/>
      <c r="T108" s="87"/>
      <c r="U108" s="40"/>
      <c r="V108" s="40"/>
      <c r="W108" s="40"/>
      <c r="X108" s="40"/>
      <c r="Y108" s="40"/>
      <c r="Z108" s="40"/>
      <c r="AA108" s="40"/>
      <c r="AB108" s="40"/>
      <c r="AC108" s="40"/>
      <c r="AD108" s="40"/>
      <c r="AE108" s="40"/>
      <c r="AT108" s="19" t="s">
        <v>3188</v>
      </c>
      <c r="AU108" s="19" t="s">
        <v>81</v>
      </c>
    </row>
    <row r="109" s="13" customFormat="1">
      <c r="A109" s="13"/>
      <c r="B109" s="248"/>
      <c r="C109" s="249"/>
      <c r="D109" s="243" t="s">
        <v>297</v>
      </c>
      <c r="E109" s="250" t="s">
        <v>19</v>
      </c>
      <c r="F109" s="251" t="s">
        <v>79</v>
      </c>
      <c r="G109" s="249"/>
      <c r="H109" s="252">
        <v>1</v>
      </c>
      <c r="I109" s="253"/>
      <c r="J109" s="249"/>
      <c r="K109" s="249"/>
      <c r="L109" s="254"/>
      <c r="M109" s="255"/>
      <c r="N109" s="256"/>
      <c r="O109" s="256"/>
      <c r="P109" s="256"/>
      <c r="Q109" s="256"/>
      <c r="R109" s="256"/>
      <c r="S109" s="256"/>
      <c r="T109" s="257"/>
      <c r="U109" s="13"/>
      <c r="V109" s="13"/>
      <c r="W109" s="13"/>
      <c r="X109" s="13"/>
      <c r="Y109" s="13"/>
      <c r="Z109" s="13"/>
      <c r="AA109" s="13"/>
      <c r="AB109" s="13"/>
      <c r="AC109" s="13"/>
      <c r="AD109" s="13"/>
      <c r="AE109" s="13"/>
      <c r="AT109" s="258" t="s">
        <v>297</v>
      </c>
      <c r="AU109" s="258" t="s">
        <v>81</v>
      </c>
      <c r="AV109" s="13" t="s">
        <v>81</v>
      </c>
      <c r="AW109" s="13" t="s">
        <v>33</v>
      </c>
      <c r="AX109" s="13" t="s">
        <v>79</v>
      </c>
      <c r="AY109" s="258" t="s">
        <v>285</v>
      </c>
    </row>
    <row r="110" s="2" customFormat="1" ht="16.5" customHeight="1">
      <c r="A110" s="40"/>
      <c r="B110" s="41"/>
      <c r="C110" s="230" t="s">
        <v>86</v>
      </c>
      <c r="D110" s="230" t="s">
        <v>287</v>
      </c>
      <c r="E110" s="231" t="s">
        <v>3835</v>
      </c>
      <c r="F110" s="232" t="s">
        <v>3836</v>
      </c>
      <c r="G110" s="233" t="s">
        <v>515</v>
      </c>
      <c r="H110" s="234">
        <v>1</v>
      </c>
      <c r="I110" s="235"/>
      <c r="J110" s="236">
        <f>ROUND(I110*H110,2)</f>
        <v>0</v>
      </c>
      <c r="K110" s="232" t="s">
        <v>291</v>
      </c>
      <c r="L110" s="46"/>
      <c r="M110" s="237" t="s">
        <v>19</v>
      </c>
      <c r="N110" s="238" t="s">
        <v>43</v>
      </c>
      <c r="O110" s="86"/>
      <c r="P110" s="239">
        <f>O110*H110</f>
        <v>0</v>
      </c>
      <c r="Q110" s="239">
        <v>0</v>
      </c>
      <c r="R110" s="239">
        <f>Q110*H110</f>
        <v>0</v>
      </c>
      <c r="S110" s="239">
        <v>0</v>
      </c>
      <c r="T110" s="240">
        <f>S110*H110</f>
        <v>0</v>
      </c>
      <c r="U110" s="40"/>
      <c r="V110" s="40"/>
      <c r="W110" s="40"/>
      <c r="X110" s="40"/>
      <c r="Y110" s="40"/>
      <c r="Z110" s="40"/>
      <c r="AA110" s="40"/>
      <c r="AB110" s="40"/>
      <c r="AC110" s="40"/>
      <c r="AD110" s="40"/>
      <c r="AE110" s="40"/>
      <c r="AR110" s="241" t="s">
        <v>157</v>
      </c>
      <c r="AT110" s="241" t="s">
        <v>287</v>
      </c>
      <c r="AU110" s="241" t="s">
        <v>81</v>
      </c>
      <c r="AY110" s="19" t="s">
        <v>285</v>
      </c>
      <c r="BE110" s="242">
        <f>IF(N110="základní",J110,0)</f>
        <v>0</v>
      </c>
      <c r="BF110" s="242">
        <f>IF(N110="snížená",J110,0)</f>
        <v>0</v>
      </c>
      <c r="BG110" s="242">
        <f>IF(N110="zákl. přenesená",J110,0)</f>
        <v>0</v>
      </c>
      <c r="BH110" s="242">
        <f>IF(N110="sníž. přenesená",J110,0)</f>
        <v>0</v>
      </c>
      <c r="BI110" s="242">
        <f>IF(N110="nulová",J110,0)</f>
        <v>0</v>
      </c>
      <c r="BJ110" s="19" t="s">
        <v>79</v>
      </c>
      <c r="BK110" s="242">
        <f>ROUND(I110*H110,2)</f>
        <v>0</v>
      </c>
      <c r="BL110" s="19" t="s">
        <v>157</v>
      </c>
      <c r="BM110" s="241" t="s">
        <v>5482</v>
      </c>
    </row>
    <row r="111" s="2" customFormat="1">
      <c r="A111" s="40"/>
      <c r="B111" s="41"/>
      <c r="C111" s="42"/>
      <c r="D111" s="243" t="s">
        <v>293</v>
      </c>
      <c r="E111" s="42"/>
      <c r="F111" s="244" t="s">
        <v>3838</v>
      </c>
      <c r="G111" s="42"/>
      <c r="H111" s="42"/>
      <c r="I111" s="150"/>
      <c r="J111" s="42"/>
      <c r="K111" s="42"/>
      <c r="L111" s="46"/>
      <c r="M111" s="245"/>
      <c r="N111" s="246"/>
      <c r="O111" s="86"/>
      <c r="P111" s="86"/>
      <c r="Q111" s="86"/>
      <c r="R111" s="86"/>
      <c r="S111" s="86"/>
      <c r="T111" s="87"/>
      <c r="U111" s="40"/>
      <c r="V111" s="40"/>
      <c r="W111" s="40"/>
      <c r="X111" s="40"/>
      <c r="Y111" s="40"/>
      <c r="Z111" s="40"/>
      <c r="AA111" s="40"/>
      <c r="AB111" s="40"/>
      <c r="AC111" s="40"/>
      <c r="AD111" s="40"/>
      <c r="AE111" s="40"/>
      <c r="AT111" s="19" t="s">
        <v>293</v>
      </c>
      <c r="AU111" s="19" t="s">
        <v>81</v>
      </c>
    </row>
    <row r="112" s="13" customFormat="1">
      <c r="A112" s="13"/>
      <c r="B112" s="248"/>
      <c r="C112" s="249"/>
      <c r="D112" s="243" t="s">
        <v>297</v>
      </c>
      <c r="E112" s="250" t="s">
        <v>19</v>
      </c>
      <c r="F112" s="251" t="s">
        <v>79</v>
      </c>
      <c r="G112" s="249"/>
      <c r="H112" s="252">
        <v>1</v>
      </c>
      <c r="I112" s="253"/>
      <c r="J112" s="249"/>
      <c r="K112" s="249"/>
      <c r="L112" s="254"/>
      <c r="M112" s="255"/>
      <c r="N112" s="256"/>
      <c r="O112" s="256"/>
      <c r="P112" s="256"/>
      <c r="Q112" s="256"/>
      <c r="R112" s="256"/>
      <c r="S112" s="256"/>
      <c r="T112" s="257"/>
      <c r="U112" s="13"/>
      <c r="V112" s="13"/>
      <c r="W112" s="13"/>
      <c r="X112" s="13"/>
      <c r="Y112" s="13"/>
      <c r="Z112" s="13"/>
      <c r="AA112" s="13"/>
      <c r="AB112" s="13"/>
      <c r="AC112" s="13"/>
      <c r="AD112" s="13"/>
      <c r="AE112" s="13"/>
      <c r="AT112" s="258" t="s">
        <v>297</v>
      </c>
      <c r="AU112" s="258" t="s">
        <v>81</v>
      </c>
      <c r="AV112" s="13" t="s">
        <v>81</v>
      </c>
      <c r="AW112" s="13" t="s">
        <v>33</v>
      </c>
      <c r="AX112" s="13" t="s">
        <v>79</v>
      </c>
      <c r="AY112" s="258" t="s">
        <v>285</v>
      </c>
    </row>
    <row r="113" s="2" customFormat="1" ht="16.5" customHeight="1">
      <c r="A113" s="40"/>
      <c r="B113" s="41"/>
      <c r="C113" s="230" t="s">
        <v>91</v>
      </c>
      <c r="D113" s="230" t="s">
        <v>287</v>
      </c>
      <c r="E113" s="231" t="s">
        <v>4221</v>
      </c>
      <c r="F113" s="232" t="s">
        <v>4222</v>
      </c>
      <c r="G113" s="233" t="s">
        <v>3219</v>
      </c>
      <c r="H113" s="234">
        <v>24</v>
      </c>
      <c r="I113" s="235"/>
      <c r="J113" s="236">
        <f>ROUND(I113*H113,2)</f>
        <v>0</v>
      </c>
      <c r="K113" s="232" t="s">
        <v>19</v>
      </c>
      <c r="L113" s="46"/>
      <c r="M113" s="237" t="s">
        <v>19</v>
      </c>
      <c r="N113" s="238" t="s">
        <v>43</v>
      </c>
      <c r="O113" s="86"/>
      <c r="P113" s="239">
        <f>O113*H113</f>
        <v>0</v>
      </c>
      <c r="Q113" s="239">
        <v>0</v>
      </c>
      <c r="R113" s="239">
        <f>Q113*H113</f>
        <v>0</v>
      </c>
      <c r="S113" s="239">
        <v>0</v>
      </c>
      <c r="T113" s="240">
        <f>S113*H113</f>
        <v>0</v>
      </c>
      <c r="U113" s="40"/>
      <c r="V113" s="40"/>
      <c r="W113" s="40"/>
      <c r="X113" s="40"/>
      <c r="Y113" s="40"/>
      <c r="Z113" s="40"/>
      <c r="AA113" s="40"/>
      <c r="AB113" s="40"/>
      <c r="AC113" s="40"/>
      <c r="AD113" s="40"/>
      <c r="AE113" s="40"/>
      <c r="AR113" s="241" t="s">
        <v>157</v>
      </c>
      <c r="AT113" s="241" t="s">
        <v>287</v>
      </c>
      <c r="AU113" s="241" t="s">
        <v>81</v>
      </c>
      <c r="AY113" s="19" t="s">
        <v>285</v>
      </c>
      <c r="BE113" s="242">
        <f>IF(N113="základní",J113,0)</f>
        <v>0</v>
      </c>
      <c r="BF113" s="242">
        <f>IF(N113="snížená",J113,0)</f>
        <v>0</v>
      </c>
      <c r="BG113" s="242">
        <f>IF(N113="zákl. přenesená",J113,0)</f>
        <v>0</v>
      </c>
      <c r="BH113" s="242">
        <f>IF(N113="sníž. přenesená",J113,0)</f>
        <v>0</v>
      </c>
      <c r="BI113" s="242">
        <f>IF(N113="nulová",J113,0)</f>
        <v>0</v>
      </c>
      <c r="BJ113" s="19" t="s">
        <v>79</v>
      </c>
      <c r="BK113" s="242">
        <f>ROUND(I113*H113,2)</f>
        <v>0</v>
      </c>
      <c r="BL113" s="19" t="s">
        <v>157</v>
      </c>
      <c r="BM113" s="241" t="s">
        <v>5483</v>
      </c>
    </row>
    <row r="114" s="2" customFormat="1">
      <c r="A114" s="40"/>
      <c r="B114" s="41"/>
      <c r="C114" s="42"/>
      <c r="D114" s="243" t="s">
        <v>293</v>
      </c>
      <c r="E114" s="42"/>
      <c r="F114" s="244" t="s">
        <v>4222</v>
      </c>
      <c r="G114" s="42"/>
      <c r="H114" s="42"/>
      <c r="I114" s="150"/>
      <c r="J114" s="42"/>
      <c r="K114" s="42"/>
      <c r="L114" s="46"/>
      <c r="M114" s="245"/>
      <c r="N114" s="246"/>
      <c r="O114" s="86"/>
      <c r="P114" s="86"/>
      <c r="Q114" s="86"/>
      <c r="R114" s="86"/>
      <c r="S114" s="86"/>
      <c r="T114" s="87"/>
      <c r="U114" s="40"/>
      <c r="V114" s="40"/>
      <c r="W114" s="40"/>
      <c r="X114" s="40"/>
      <c r="Y114" s="40"/>
      <c r="Z114" s="40"/>
      <c r="AA114" s="40"/>
      <c r="AB114" s="40"/>
      <c r="AC114" s="40"/>
      <c r="AD114" s="40"/>
      <c r="AE114" s="40"/>
      <c r="AT114" s="19" t="s">
        <v>293</v>
      </c>
      <c r="AU114" s="19" t="s">
        <v>81</v>
      </c>
    </row>
    <row r="115" s="13" customFormat="1">
      <c r="A115" s="13"/>
      <c r="B115" s="248"/>
      <c r="C115" s="249"/>
      <c r="D115" s="243" t="s">
        <v>297</v>
      </c>
      <c r="E115" s="250" t="s">
        <v>19</v>
      </c>
      <c r="F115" s="251" t="s">
        <v>490</v>
      </c>
      <c r="G115" s="249"/>
      <c r="H115" s="252">
        <v>24</v>
      </c>
      <c r="I115" s="253"/>
      <c r="J115" s="249"/>
      <c r="K115" s="249"/>
      <c r="L115" s="254"/>
      <c r="M115" s="255"/>
      <c r="N115" s="256"/>
      <c r="O115" s="256"/>
      <c r="P115" s="256"/>
      <c r="Q115" s="256"/>
      <c r="R115" s="256"/>
      <c r="S115" s="256"/>
      <c r="T115" s="257"/>
      <c r="U115" s="13"/>
      <c r="V115" s="13"/>
      <c r="W115" s="13"/>
      <c r="X115" s="13"/>
      <c r="Y115" s="13"/>
      <c r="Z115" s="13"/>
      <c r="AA115" s="13"/>
      <c r="AB115" s="13"/>
      <c r="AC115" s="13"/>
      <c r="AD115" s="13"/>
      <c r="AE115" s="13"/>
      <c r="AT115" s="258" t="s">
        <v>297</v>
      </c>
      <c r="AU115" s="258" t="s">
        <v>81</v>
      </c>
      <c r="AV115" s="13" t="s">
        <v>81</v>
      </c>
      <c r="AW115" s="13" t="s">
        <v>33</v>
      </c>
      <c r="AX115" s="13" t="s">
        <v>79</v>
      </c>
      <c r="AY115" s="258" t="s">
        <v>285</v>
      </c>
    </row>
    <row r="116" s="2" customFormat="1" ht="16.5" customHeight="1">
      <c r="A116" s="40"/>
      <c r="B116" s="41"/>
      <c r="C116" s="291" t="s">
        <v>96</v>
      </c>
      <c r="D116" s="291" t="s">
        <v>416</v>
      </c>
      <c r="E116" s="292" t="s">
        <v>3843</v>
      </c>
      <c r="F116" s="293" t="s">
        <v>3844</v>
      </c>
      <c r="G116" s="294" t="s">
        <v>515</v>
      </c>
      <c r="H116" s="295">
        <v>1</v>
      </c>
      <c r="I116" s="296"/>
      <c r="J116" s="297">
        <f>ROUND(I116*H116,2)</f>
        <v>0</v>
      </c>
      <c r="K116" s="293" t="s">
        <v>19</v>
      </c>
      <c r="L116" s="298"/>
      <c r="M116" s="299" t="s">
        <v>19</v>
      </c>
      <c r="N116" s="300" t="s">
        <v>43</v>
      </c>
      <c r="O116" s="86"/>
      <c r="P116" s="239">
        <f>O116*H116</f>
        <v>0</v>
      </c>
      <c r="Q116" s="239">
        <v>0.0020699999999999998</v>
      </c>
      <c r="R116" s="239">
        <f>Q116*H116</f>
        <v>0.0020699999999999998</v>
      </c>
      <c r="S116" s="239">
        <v>0</v>
      </c>
      <c r="T116" s="240">
        <f>S116*H116</f>
        <v>0</v>
      </c>
      <c r="U116" s="40"/>
      <c r="V116" s="40"/>
      <c r="W116" s="40"/>
      <c r="X116" s="40"/>
      <c r="Y116" s="40"/>
      <c r="Z116" s="40"/>
      <c r="AA116" s="40"/>
      <c r="AB116" s="40"/>
      <c r="AC116" s="40"/>
      <c r="AD116" s="40"/>
      <c r="AE116" s="40"/>
      <c r="AR116" s="241" t="s">
        <v>536</v>
      </c>
      <c r="AT116" s="241" t="s">
        <v>416</v>
      </c>
      <c r="AU116" s="241" t="s">
        <v>81</v>
      </c>
      <c r="AY116" s="19" t="s">
        <v>285</v>
      </c>
      <c r="BE116" s="242">
        <f>IF(N116="základní",J116,0)</f>
        <v>0</v>
      </c>
      <c r="BF116" s="242">
        <f>IF(N116="snížená",J116,0)</f>
        <v>0</v>
      </c>
      <c r="BG116" s="242">
        <f>IF(N116="zákl. přenesená",J116,0)</f>
        <v>0</v>
      </c>
      <c r="BH116" s="242">
        <f>IF(N116="sníž. přenesená",J116,0)</f>
        <v>0</v>
      </c>
      <c r="BI116" s="242">
        <f>IF(N116="nulová",J116,0)</f>
        <v>0</v>
      </c>
      <c r="BJ116" s="19" t="s">
        <v>79</v>
      </c>
      <c r="BK116" s="242">
        <f>ROUND(I116*H116,2)</f>
        <v>0</v>
      </c>
      <c r="BL116" s="19" t="s">
        <v>157</v>
      </c>
      <c r="BM116" s="241" t="s">
        <v>5484</v>
      </c>
    </row>
    <row r="117" s="2" customFormat="1">
      <c r="A117" s="40"/>
      <c r="B117" s="41"/>
      <c r="C117" s="42"/>
      <c r="D117" s="243" t="s">
        <v>293</v>
      </c>
      <c r="E117" s="42"/>
      <c r="F117" s="244" t="s">
        <v>3844</v>
      </c>
      <c r="G117" s="42"/>
      <c r="H117" s="42"/>
      <c r="I117" s="150"/>
      <c r="J117" s="42"/>
      <c r="K117" s="42"/>
      <c r="L117" s="46"/>
      <c r="M117" s="245"/>
      <c r="N117" s="246"/>
      <c r="O117" s="86"/>
      <c r="P117" s="86"/>
      <c r="Q117" s="86"/>
      <c r="R117" s="86"/>
      <c r="S117" s="86"/>
      <c r="T117" s="87"/>
      <c r="U117" s="40"/>
      <c r="V117" s="40"/>
      <c r="W117" s="40"/>
      <c r="X117" s="40"/>
      <c r="Y117" s="40"/>
      <c r="Z117" s="40"/>
      <c r="AA117" s="40"/>
      <c r="AB117" s="40"/>
      <c r="AC117" s="40"/>
      <c r="AD117" s="40"/>
      <c r="AE117" s="40"/>
      <c r="AT117" s="19" t="s">
        <v>293</v>
      </c>
      <c r="AU117" s="19" t="s">
        <v>81</v>
      </c>
    </row>
    <row r="118" s="2" customFormat="1">
      <c r="A118" s="40"/>
      <c r="B118" s="41"/>
      <c r="C118" s="42"/>
      <c r="D118" s="243" t="s">
        <v>3188</v>
      </c>
      <c r="E118" s="42"/>
      <c r="F118" s="247" t="s">
        <v>5485</v>
      </c>
      <c r="G118" s="42"/>
      <c r="H118" s="42"/>
      <c r="I118" s="150"/>
      <c r="J118" s="42"/>
      <c r="K118" s="42"/>
      <c r="L118" s="46"/>
      <c r="M118" s="245"/>
      <c r="N118" s="246"/>
      <c r="O118" s="86"/>
      <c r="P118" s="86"/>
      <c r="Q118" s="86"/>
      <c r="R118" s="86"/>
      <c r="S118" s="86"/>
      <c r="T118" s="87"/>
      <c r="U118" s="40"/>
      <c r="V118" s="40"/>
      <c r="W118" s="40"/>
      <c r="X118" s="40"/>
      <c r="Y118" s="40"/>
      <c r="Z118" s="40"/>
      <c r="AA118" s="40"/>
      <c r="AB118" s="40"/>
      <c r="AC118" s="40"/>
      <c r="AD118" s="40"/>
      <c r="AE118" s="40"/>
      <c r="AT118" s="19" t="s">
        <v>3188</v>
      </c>
      <c r="AU118" s="19" t="s">
        <v>81</v>
      </c>
    </row>
    <row r="119" s="13" customFormat="1">
      <c r="A119" s="13"/>
      <c r="B119" s="248"/>
      <c r="C119" s="249"/>
      <c r="D119" s="243" t="s">
        <v>297</v>
      </c>
      <c r="E119" s="250" t="s">
        <v>19</v>
      </c>
      <c r="F119" s="251" t="s">
        <v>79</v>
      </c>
      <c r="G119" s="249"/>
      <c r="H119" s="252">
        <v>1</v>
      </c>
      <c r="I119" s="253"/>
      <c r="J119" s="249"/>
      <c r="K119" s="249"/>
      <c r="L119" s="254"/>
      <c r="M119" s="255"/>
      <c r="N119" s="256"/>
      <c r="O119" s="256"/>
      <c r="P119" s="256"/>
      <c r="Q119" s="256"/>
      <c r="R119" s="256"/>
      <c r="S119" s="256"/>
      <c r="T119" s="257"/>
      <c r="U119" s="13"/>
      <c r="V119" s="13"/>
      <c r="W119" s="13"/>
      <c r="X119" s="13"/>
      <c r="Y119" s="13"/>
      <c r="Z119" s="13"/>
      <c r="AA119" s="13"/>
      <c r="AB119" s="13"/>
      <c r="AC119" s="13"/>
      <c r="AD119" s="13"/>
      <c r="AE119" s="13"/>
      <c r="AT119" s="258" t="s">
        <v>297</v>
      </c>
      <c r="AU119" s="258" t="s">
        <v>81</v>
      </c>
      <c r="AV119" s="13" t="s">
        <v>81</v>
      </c>
      <c r="AW119" s="13" t="s">
        <v>33</v>
      </c>
      <c r="AX119" s="13" t="s">
        <v>79</v>
      </c>
      <c r="AY119" s="258" t="s">
        <v>285</v>
      </c>
    </row>
    <row r="120" s="2" customFormat="1" ht="16.5" customHeight="1">
      <c r="A120" s="40"/>
      <c r="B120" s="41"/>
      <c r="C120" s="230" t="s">
        <v>105</v>
      </c>
      <c r="D120" s="230" t="s">
        <v>287</v>
      </c>
      <c r="E120" s="231" t="s">
        <v>3847</v>
      </c>
      <c r="F120" s="232" t="s">
        <v>3191</v>
      </c>
      <c r="G120" s="233" t="s">
        <v>515</v>
      </c>
      <c r="H120" s="234">
        <v>1</v>
      </c>
      <c r="I120" s="235"/>
      <c r="J120" s="236">
        <f>ROUND(I120*H120,2)</f>
        <v>0</v>
      </c>
      <c r="K120" s="232" t="s">
        <v>291</v>
      </c>
      <c r="L120" s="46"/>
      <c r="M120" s="237" t="s">
        <v>19</v>
      </c>
      <c r="N120" s="238" t="s">
        <v>43</v>
      </c>
      <c r="O120" s="86"/>
      <c r="P120" s="239">
        <f>O120*H120</f>
        <v>0</v>
      </c>
      <c r="Q120" s="239">
        <v>0</v>
      </c>
      <c r="R120" s="239">
        <f>Q120*H120</f>
        <v>0</v>
      </c>
      <c r="S120" s="239">
        <v>0</v>
      </c>
      <c r="T120" s="240">
        <f>S120*H120</f>
        <v>0</v>
      </c>
      <c r="U120" s="40"/>
      <c r="V120" s="40"/>
      <c r="W120" s="40"/>
      <c r="X120" s="40"/>
      <c r="Y120" s="40"/>
      <c r="Z120" s="40"/>
      <c r="AA120" s="40"/>
      <c r="AB120" s="40"/>
      <c r="AC120" s="40"/>
      <c r="AD120" s="40"/>
      <c r="AE120" s="40"/>
      <c r="AR120" s="241" t="s">
        <v>157</v>
      </c>
      <c r="AT120" s="241" t="s">
        <v>287</v>
      </c>
      <c r="AU120" s="241" t="s">
        <v>81</v>
      </c>
      <c r="AY120" s="19" t="s">
        <v>285</v>
      </c>
      <c r="BE120" s="242">
        <f>IF(N120="základní",J120,0)</f>
        <v>0</v>
      </c>
      <c r="BF120" s="242">
        <f>IF(N120="snížená",J120,0)</f>
        <v>0</v>
      </c>
      <c r="BG120" s="242">
        <f>IF(N120="zákl. přenesená",J120,0)</f>
        <v>0</v>
      </c>
      <c r="BH120" s="242">
        <f>IF(N120="sníž. přenesená",J120,0)</f>
        <v>0</v>
      </c>
      <c r="BI120" s="242">
        <f>IF(N120="nulová",J120,0)</f>
        <v>0</v>
      </c>
      <c r="BJ120" s="19" t="s">
        <v>79</v>
      </c>
      <c r="BK120" s="242">
        <f>ROUND(I120*H120,2)</f>
        <v>0</v>
      </c>
      <c r="BL120" s="19" t="s">
        <v>157</v>
      </c>
      <c r="BM120" s="241" t="s">
        <v>5486</v>
      </c>
    </row>
    <row r="121" s="2" customFormat="1">
      <c r="A121" s="40"/>
      <c r="B121" s="41"/>
      <c r="C121" s="42"/>
      <c r="D121" s="243" t="s">
        <v>293</v>
      </c>
      <c r="E121" s="42"/>
      <c r="F121" s="244" t="s">
        <v>3193</v>
      </c>
      <c r="G121" s="42"/>
      <c r="H121" s="42"/>
      <c r="I121" s="150"/>
      <c r="J121" s="42"/>
      <c r="K121" s="42"/>
      <c r="L121" s="46"/>
      <c r="M121" s="245"/>
      <c r="N121" s="246"/>
      <c r="O121" s="86"/>
      <c r="P121" s="86"/>
      <c r="Q121" s="86"/>
      <c r="R121" s="86"/>
      <c r="S121" s="86"/>
      <c r="T121" s="87"/>
      <c r="U121" s="40"/>
      <c r="V121" s="40"/>
      <c r="W121" s="40"/>
      <c r="X121" s="40"/>
      <c r="Y121" s="40"/>
      <c r="Z121" s="40"/>
      <c r="AA121" s="40"/>
      <c r="AB121" s="40"/>
      <c r="AC121" s="40"/>
      <c r="AD121" s="40"/>
      <c r="AE121" s="40"/>
      <c r="AT121" s="19" t="s">
        <v>293</v>
      </c>
      <c r="AU121" s="19" t="s">
        <v>81</v>
      </c>
    </row>
    <row r="122" s="2" customFormat="1" ht="16.5" customHeight="1">
      <c r="A122" s="40"/>
      <c r="B122" s="41"/>
      <c r="C122" s="230" t="s">
        <v>112</v>
      </c>
      <c r="D122" s="230" t="s">
        <v>287</v>
      </c>
      <c r="E122" s="231" t="s">
        <v>3856</v>
      </c>
      <c r="F122" s="232" t="s">
        <v>3857</v>
      </c>
      <c r="G122" s="233" t="s">
        <v>515</v>
      </c>
      <c r="H122" s="234">
        <v>1</v>
      </c>
      <c r="I122" s="235"/>
      <c r="J122" s="236">
        <f>ROUND(I122*H122,2)</f>
        <v>0</v>
      </c>
      <c r="K122" s="232" t="s">
        <v>291</v>
      </c>
      <c r="L122" s="46"/>
      <c r="M122" s="237" t="s">
        <v>19</v>
      </c>
      <c r="N122" s="238" t="s">
        <v>43</v>
      </c>
      <c r="O122" s="86"/>
      <c r="P122" s="239">
        <f>O122*H122</f>
        <v>0</v>
      </c>
      <c r="Q122" s="239">
        <v>0</v>
      </c>
      <c r="R122" s="239">
        <f>Q122*H122</f>
        <v>0</v>
      </c>
      <c r="S122" s="239">
        <v>0</v>
      </c>
      <c r="T122" s="240">
        <f>S122*H122</f>
        <v>0</v>
      </c>
      <c r="U122" s="40"/>
      <c r="V122" s="40"/>
      <c r="W122" s="40"/>
      <c r="X122" s="40"/>
      <c r="Y122" s="40"/>
      <c r="Z122" s="40"/>
      <c r="AA122" s="40"/>
      <c r="AB122" s="40"/>
      <c r="AC122" s="40"/>
      <c r="AD122" s="40"/>
      <c r="AE122" s="40"/>
      <c r="AR122" s="241" t="s">
        <v>157</v>
      </c>
      <c r="AT122" s="241" t="s">
        <v>287</v>
      </c>
      <c r="AU122" s="241" t="s">
        <v>81</v>
      </c>
      <c r="AY122" s="19" t="s">
        <v>285</v>
      </c>
      <c r="BE122" s="242">
        <f>IF(N122="základní",J122,0)</f>
        <v>0</v>
      </c>
      <c r="BF122" s="242">
        <f>IF(N122="snížená",J122,0)</f>
        <v>0</v>
      </c>
      <c r="BG122" s="242">
        <f>IF(N122="zákl. přenesená",J122,0)</f>
        <v>0</v>
      </c>
      <c r="BH122" s="242">
        <f>IF(N122="sníž. přenesená",J122,0)</f>
        <v>0</v>
      </c>
      <c r="BI122" s="242">
        <f>IF(N122="nulová",J122,0)</f>
        <v>0</v>
      </c>
      <c r="BJ122" s="19" t="s">
        <v>79</v>
      </c>
      <c r="BK122" s="242">
        <f>ROUND(I122*H122,2)</f>
        <v>0</v>
      </c>
      <c r="BL122" s="19" t="s">
        <v>157</v>
      </c>
      <c r="BM122" s="241" t="s">
        <v>5487</v>
      </c>
    </row>
    <row r="123" s="2" customFormat="1">
      <c r="A123" s="40"/>
      <c r="B123" s="41"/>
      <c r="C123" s="42"/>
      <c r="D123" s="243" t="s">
        <v>293</v>
      </c>
      <c r="E123" s="42"/>
      <c r="F123" s="244" t="s">
        <v>3859</v>
      </c>
      <c r="G123" s="42"/>
      <c r="H123" s="42"/>
      <c r="I123" s="150"/>
      <c r="J123" s="42"/>
      <c r="K123" s="42"/>
      <c r="L123" s="46"/>
      <c r="M123" s="245"/>
      <c r="N123" s="246"/>
      <c r="O123" s="86"/>
      <c r="P123" s="86"/>
      <c r="Q123" s="86"/>
      <c r="R123" s="86"/>
      <c r="S123" s="86"/>
      <c r="T123" s="87"/>
      <c r="U123" s="40"/>
      <c r="V123" s="40"/>
      <c r="W123" s="40"/>
      <c r="X123" s="40"/>
      <c r="Y123" s="40"/>
      <c r="Z123" s="40"/>
      <c r="AA123" s="40"/>
      <c r="AB123" s="40"/>
      <c r="AC123" s="40"/>
      <c r="AD123" s="40"/>
      <c r="AE123" s="40"/>
      <c r="AT123" s="19" t="s">
        <v>293</v>
      </c>
      <c r="AU123" s="19" t="s">
        <v>81</v>
      </c>
    </row>
    <row r="124" s="13" customFormat="1">
      <c r="A124" s="13"/>
      <c r="B124" s="248"/>
      <c r="C124" s="249"/>
      <c r="D124" s="243" t="s">
        <v>297</v>
      </c>
      <c r="E124" s="250" t="s">
        <v>19</v>
      </c>
      <c r="F124" s="251" t="s">
        <v>79</v>
      </c>
      <c r="G124" s="249"/>
      <c r="H124" s="252">
        <v>1</v>
      </c>
      <c r="I124" s="253"/>
      <c r="J124" s="249"/>
      <c r="K124" s="249"/>
      <c r="L124" s="254"/>
      <c r="M124" s="255"/>
      <c r="N124" s="256"/>
      <c r="O124" s="256"/>
      <c r="P124" s="256"/>
      <c r="Q124" s="256"/>
      <c r="R124" s="256"/>
      <c r="S124" s="256"/>
      <c r="T124" s="257"/>
      <c r="U124" s="13"/>
      <c r="V124" s="13"/>
      <c r="W124" s="13"/>
      <c r="X124" s="13"/>
      <c r="Y124" s="13"/>
      <c r="Z124" s="13"/>
      <c r="AA124" s="13"/>
      <c r="AB124" s="13"/>
      <c r="AC124" s="13"/>
      <c r="AD124" s="13"/>
      <c r="AE124" s="13"/>
      <c r="AT124" s="258" t="s">
        <v>297</v>
      </c>
      <c r="AU124" s="258" t="s">
        <v>81</v>
      </c>
      <c r="AV124" s="13" t="s">
        <v>81</v>
      </c>
      <c r="AW124" s="13" t="s">
        <v>33</v>
      </c>
      <c r="AX124" s="13" t="s">
        <v>79</v>
      </c>
      <c r="AY124" s="258" t="s">
        <v>285</v>
      </c>
    </row>
    <row r="125" s="2" customFormat="1" ht="16.5" customHeight="1">
      <c r="A125" s="40"/>
      <c r="B125" s="41"/>
      <c r="C125" s="230" t="s">
        <v>119</v>
      </c>
      <c r="D125" s="230" t="s">
        <v>287</v>
      </c>
      <c r="E125" s="231" t="s">
        <v>3860</v>
      </c>
      <c r="F125" s="232" t="s">
        <v>3861</v>
      </c>
      <c r="G125" s="233" t="s">
        <v>515</v>
      </c>
      <c r="H125" s="234">
        <v>1</v>
      </c>
      <c r="I125" s="235"/>
      <c r="J125" s="236">
        <f>ROUND(I125*H125,2)</f>
        <v>0</v>
      </c>
      <c r="K125" s="232" t="s">
        <v>291</v>
      </c>
      <c r="L125" s="46"/>
      <c r="M125" s="237" t="s">
        <v>19</v>
      </c>
      <c r="N125" s="238" t="s">
        <v>43</v>
      </c>
      <c r="O125" s="86"/>
      <c r="P125" s="239">
        <f>O125*H125</f>
        <v>0</v>
      </c>
      <c r="Q125" s="239">
        <v>0</v>
      </c>
      <c r="R125" s="239">
        <f>Q125*H125</f>
        <v>0</v>
      </c>
      <c r="S125" s="239">
        <v>0</v>
      </c>
      <c r="T125" s="240">
        <f>S125*H125</f>
        <v>0</v>
      </c>
      <c r="U125" s="40"/>
      <c r="V125" s="40"/>
      <c r="W125" s="40"/>
      <c r="X125" s="40"/>
      <c r="Y125" s="40"/>
      <c r="Z125" s="40"/>
      <c r="AA125" s="40"/>
      <c r="AB125" s="40"/>
      <c r="AC125" s="40"/>
      <c r="AD125" s="40"/>
      <c r="AE125" s="40"/>
      <c r="AR125" s="241" t="s">
        <v>157</v>
      </c>
      <c r="AT125" s="241" t="s">
        <v>287</v>
      </c>
      <c r="AU125" s="241" t="s">
        <v>81</v>
      </c>
      <c r="AY125" s="19" t="s">
        <v>285</v>
      </c>
      <c r="BE125" s="242">
        <f>IF(N125="základní",J125,0)</f>
        <v>0</v>
      </c>
      <c r="BF125" s="242">
        <f>IF(N125="snížená",J125,0)</f>
        <v>0</v>
      </c>
      <c r="BG125" s="242">
        <f>IF(N125="zákl. přenesená",J125,0)</f>
        <v>0</v>
      </c>
      <c r="BH125" s="242">
        <f>IF(N125="sníž. přenesená",J125,0)</f>
        <v>0</v>
      </c>
      <c r="BI125" s="242">
        <f>IF(N125="nulová",J125,0)</f>
        <v>0</v>
      </c>
      <c r="BJ125" s="19" t="s">
        <v>79</v>
      </c>
      <c r="BK125" s="242">
        <f>ROUND(I125*H125,2)</f>
        <v>0</v>
      </c>
      <c r="BL125" s="19" t="s">
        <v>157</v>
      </c>
      <c r="BM125" s="241" t="s">
        <v>5488</v>
      </c>
    </row>
    <row r="126" s="2" customFormat="1">
      <c r="A126" s="40"/>
      <c r="B126" s="41"/>
      <c r="C126" s="42"/>
      <c r="D126" s="243" t="s">
        <v>293</v>
      </c>
      <c r="E126" s="42"/>
      <c r="F126" s="244" t="s">
        <v>3863</v>
      </c>
      <c r="G126" s="42"/>
      <c r="H126" s="42"/>
      <c r="I126" s="150"/>
      <c r="J126" s="42"/>
      <c r="K126" s="42"/>
      <c r="L126" s="46"/>
      <c r="M126" s="245"/>
      <c r="N126" s="246"/>
      <c r="O126" s="86"/>
      <c r="P126" s="86"/>
      <c r="Q126" s="86"/>
      <c r="R126" s="86"/>
      <c r="S126" s="86"/>
      <c r="T126" s="87"/>
      <c r="U126" s="40"/>
      <c r="V126" s="40"/>
      <c r="W126" s="40"/>
      <c r="X126" s="40"/>
      <c r="Y126" s="40"/>
      <c r="Z126" s="40"/>
      <c r="AA126" s="40"/>
      <c r="AB126" s="40"/>
      <c r="AC126" s="40"/>
      <c r="AD126" s="40"/>
      <c r="AE126" s="40"/>
      <c r="AT126" s="19" t="s">
        <v>293</v>
      </c>
      <c r="AU126" s="19" t="s">
        <v>81</v>
      </c>
    </row>
    <row r="127" s="12" customFormat="1" ht="22.8" customHeight="1">
      <c r="A127" s="12"/>
      <c r="B127" s="214"/>
      <c r="C127" s="215"/>
      <c r="D127" s="216" t="s">
        <v>71</v>
      </c>
      <c r="E127" s="228" t="s">
        <v>3182</v>
      </c>
      <c r="F127" s="228" t="s">
        <v>3183</v>
      </c>
      <c r="G127" s="215"/>
      <c r="H127" s="215"/>
      <c r="I127" s="218"/>
      <c r="J127" s="229">
        <f>BK127</f>
        <v>0</v>
      </c>
      <c r="K127" s="215"/>
      <c r="L127" s="220"/>
      <c r="M127" s="221"/>
      <c r="N127" s="222"/>
      <c r="O127" s="222"/>
      <c r="P127" s="223">
        <f>SUM(P128:P179)</f>
        <v>0</v>
      </c>
      <c r="Q127" s="222"/>
      <c r="R127" s="223">
        <f>SUM(R128:R179)</f>
        <v>0.01056</v>
      </c>
      <c r="S127" s="222"/>
      <c r="T127" s="224">
        <f>SUM(T128:T179)</f>
        <v>0.0077099999999999998</v>
      </c>
      <c r="U127" s="12"/>
      <c r="V127" s="12"/>
      <c r="W127" s="12"/>
      <c r="X127" s="12"/>
      <c r="Y127" s="12"/>
      <c r="Z127" s="12"/>
      <c r="AA127" s="12"/>
      <c r="AB127" s="12"/>
      <c r="AC127" s="12"/>
      <c r="AD127" s="12"/>
      <c r="AE127" s="12"/>
      <c r="AR127" s="225" t="s">
        <v>81</v>
      </c>
      <c r="AT127" s="226" t="s">
        <v>71</v>
      </c>
      <c r="AU127" s="226" t="s">
        <v>79</v>
      </c>
      <c r="AY127" s="225" t="s">
        <v>285</v>
      </c>
      <c r="BK127" s="227">
        <f>SUM(BK128:BK179)</f>
        <v>0</v>
      </c>
    </row>
    <row r="128" s="2" customFormat="1" ht="16.5" customHeight="1">
      <c r="A128" s="40"/>
      <c r="B128" s="41"/>
      <c r="C128" s="291" t="s">
        <v>126</v>
      </c>
      <c r="D128" s="291" t="s">
        <v>416</v>
      </c>
      <c r="E128" s="292" t="s">
        <v>4226</v>
      </c>
      <c r="F128" s="293" t="s">
        <v>4227</v>
      </c>
      <c r="G128" s="294" t="s">
        <v>515</v>
      </c>
      <c r="H128" s="295">
        <v>1</v>
      </c>
      <c r="I128" s="296"/>
      <c r="J128" s="297">
        <f>ROUND(I128*H128,2)</f>
        <v>0</v>
      </c>
      <c r="K128" s="293" t="s">
        <v>19</v>
      </c>
      <c r="L128" s="298"/>
      <c r="M128" s="299" t="s">
        <v>19</v>
      </c>
      <c r="N128" s="300" t="s">
        <v>43</v>
      </c>
      <c r="O128" s="86"/>
      <c r="P128" s="239">
        <f>O128*H128</f>
        <v>0</v>
      </c>
      <c r="Q128" s="239">
        <v>0.0019</v>
      </c>
      <c r="R128" s="239">
        <f>Q128*H128</f>
        <v>0.0019</v>
      </c>
      <c r="S128" s="239">
        <v>0</v>
      </c>
      <c r="T128" s="240">
        <f>S128*H128</f>
        <v>0</v>
      </c>
      <c r="U128" s="40"/>
      <c r="V128" s="40"/>
      <c r="W128" s="40"/>
      <c r="X128" s="40"/>
      <c r="Y128" s="40"/>
      <c r="Z128" s="40"/>
      <c r="AA128" s="40"/>
      <c r="AB128" s="40"/>
      <c r="AC128" s="40"/>
      <c r="AD128" s="40"/>
      <c r="AE128" s="40"/>
      <c r="AR128" s="241" t="s">
        <v>536</v>
      </c>
      <c r="AT128" s="241" t="s">
        <v>416</v>
      </c>
      <c r="AU128" s="241" t="s">
        <v>81</v>
      </c>
      <c r="AY128" s="19" t="s">
        <v>285</v>
      </c>
      <c r="BE128" s="242">
        <f>IF(N128="základní",J128,0)</f>
        <v>0</v>
      </c>
      <c r="BF128" s="242">
        <f>IF(N128="snížená",J128,0)</f>
        <v>0</v>
      </c>
      <c r="BG128" s="242">
        <f>IF(N128="zákl. přenesená",J128,0)</f>
        <v>0</v>
      </c>
      <c r="BH128" s="242">
        <f>IF(N128="sníž. přenesená",J128,0)</f>
        <v>0</v>
      </c>
      <c r="BI128" s="242">
        <f>IF(N128="nulová",J128,0)</f>
        <v>0</v>
      </c>
      <c r="BJ128" s="19" t="s">
        <v>79</v>
      </c>
      <c r="BK128" s="242">
        <f>ROUND(I128*H128,2)</f>
        <v>0</v>
      </c>
      <c r="BL128" s="19" t="s">
        <v>157</v>
      </c>
      <c r="BM128" s="241" t="s">
        <v>5489</v>
      </c>
    </row>
    <row r="129" s="2" customFormat="1">
      <c r="A129" s="40"/>
      <c r="B129" s="41"/>
      <c r="C129" s="42"/>
      <c r="D129" s="243" t="s">
        <v>293</v>
      </c>
      <c r="E129" s="42"/>
      <c r="F129" s="244" t="s">
        <v>4227</v>
      </c>
      <c r="G129" s="42"/>
      <c r="H129" s="42"/>
      <c r="I129" s="150"/>
      <c r="J129" s="42"/>
      <c r="K129" s="42"/>
      <c r="L129" s="46"/>
      <c r="M129" s="245"/>
      <c r="N129" s="246"/>
      <c r="O129" s="86"/>
      <c r="P129" s="86"/>
      <c r="Q129" s="86"/>
      <c r="R129" s="86"/>
      <c r="S129" s="86"/>
      <c r="T129" s="87"/>
      <c r="U129" s="40"/>
      <c r="V129" s="40"/>
      <c r="W129" s="40"/>
      <c r="X129" s="40"/>
      <c r="Y129" s="40"/>
      <c r="Z129" s="40"/>
      <c r="AA129" s="40"/>
      <c r="AB129" s="40"/>
      <c r="AC129" s="40"/>
      <c r="AD129" s="40"/>
      <c r="AE129" s="40"/>
      <c r="AT129" s="19" t="s">
        <v>293</v>
      </c>
      <c r="AU129" s="19" t="s">
        <v>81</v>
      </c>
    </row>
    <row r="130" s="13" customFormat="1">
      <c r="A130" s="13"/>
      <c r="B130" s="248"/>
      <c r="C130" s="249"/>
      <c r="D130" s="243" t="s">
        <v>297</v>
      </c>
      <c r="E130" s="250" t="s">
        <v>19</v>
      </c>
      <c r="F130" s="251" t="s">
        <v>79</v>
      </c>
      <c r="G130" s="249"/>
      <c r="H130" s="252">
        <v>1</v>
      </c>
      <c r="I130" s="253"/>
      <c r="J130" s="249"/>
      <c r="K130" s="249"/>
      <c r="L130" s="254"/>
      <c r="M130" s="255"/>
      <c r="N130" s="256"/>
      <c r="O130" s="256"/>
      <c r="P130" s="256"/>
      <c r="Q130" s="256"/>
      <c r="R130" s="256"/>
      <c r="S130" s="256"/>
      <c r="T130" s="257"/>
      <c r="U130" s="13"/>
      <c r="V130" s="13"/>
      <c r="W130" s="13"/>
      <c r="X130" s="13"/>
      <c r="Y130" s="13"/>
      <c r="Z130" s="13"/>
      <c r="AA130" s="13"/>
      <c r="AB130" s="13"/>
      <c r="AC130" s="13"/>
      <c r="AD130" s="13"/>
      <c r="AE130" s="13"/>
      <c r="AT130" s="258" t="s">
        <v>297</v>
      </c>
      <c r="AU130" s="258" t="s">
        <v>81</v>
      </c>
      <c r="AV130" s="13" t="s">
        <v>81</v>
      </c>
      <c r="AW130" s="13" t="s">
        <v>33</v>
      </c>
      <c r="AX130" s="13" t="s">
        <v>72</v>
      </c>
      <c r="AY130" s="258" t="s">
        <v>285</v>
      </c>
    </row>
    <row r="131" s="14" customFormat="1">
      <c r="A131" s="14"/>
      <c r="B131" s="259"/>
      <c r="C131" s="260"/>
      <c r="D131" s="243" t="s">
        <v>297</v>
      </c>
      <c r="E131" s="261" t="s">
        <v>19</v>
      </c>
      <c r="F131" s="262" t="s">
        <v>306</v>
      </c>
      <c r="G131" s="260"/>
      <c r="H131" s="263">
        <v>1</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297</v>
      </c>
      <c r="AU131" s="269" t="s">
        <v>81</v>
      </c>
      <c r="AV131" s="14" t="s">
        <v>91</v>
      </c>
      <c r="AW131" s="14" t="s">
        <v>33</v>
      </c>
      <c r="AX131" s="14" t="s">
        <v>79</v>
      </c>
      <c r="AY131" s="269" t="s">
        <v>285</v>
      </c>
    </row>
    <row r="132" s="2" customFormat="1" ht="16.5" customHeight="1">
      <c r="A132" s="40"/>
      <c r="B132" s="41"/>
      <c r="C132" s="230" t="s">
        <v>133</v>
      </c>
      <c r="D132" s="230" t="s">
        <v>287</v>
      </c>
      <c r="E132" s="231" t="s">
        <v>4229</v>
      </c>
      <c r="F132" s="232" t="s">
        <v>4230</v>
      </c>
      <c r="G132" s="233" t="s">
        <v>515</v>
      </c>
      <c r="H132" s="234">
        <v>2</v>
      </c>
      <c r="I132" s="235"/>
      <c r="J132" s="236">
        <f>ROUND(I132*H132,2)</f>
        <v>0</v>
      </c>
      <c r="K132" s="232" t="s">
        <v>19</v>
      </c>
      <c r="L132" s="46"/>
      <c r="M132" s="237" t="s">
        <v>19</v>
      </c>
      <c r="N132" s="238" t="s">
        <v>43</v>
      </c>
      <c r="O132" s="86"/>
      <c r="P132" s="239">
        <f>O132*H132</f>
        <v>0</v>
      </c>
      <c r="Q132" s="239">
        <v>0</v>
      </c>
      <c r="R132" s="239">
        <f>Q132*H132</f>
        <v>0</v>
      </c>
      <c r="S132" s="239">
        <v>0</v>
      </c>
      <c r="T132" s="240">
        <f>S132*H132</f>
        <v>0</v>
      </c>
      <c r="U132" s="40"/>
      <c r="V132" s="40"/>
      <c r="W132" s="40"/>
      <c r="X132" s="40"/>
      <c r="Y132" s="40"/>
      <c r="Z132" s="40"/>
      <c r="AA132" s="40"/>
      <c r="AB132" s="40"/>
      <c r="AC132" s="40"/>
      <c r="AD132" s="40"/>
      <c r="AE132" s="40"/>
      <c r="AR132" s="241" t="s">
        <v>157</v>
      </c>
      <c r="AT132" s="241" t="s">
        <v>287</v>
      </c>
      <c r="AU132" s="241" t="s">
        <v>81</v>
      </c>
      <c r="AY132" s="19" t="s">
        <v>285</v>
      </c>
      <c r="BE132" s="242">
        <f>IF(N132="základní",J132,0)</f>
        <v>0</v>
      </c>
      <c r="BF132" s="242">
        <f>IF(N132="snížená",J132,0)</f>
        <v>0</v>
      </c>
      <c r="BG132" s="242">
        <f>IF(N132="zákl. přenesená",J132,0)</f>
        <v>0</v>
      </c>
      <c r="BH132" s="242">
        <f>IF(N132="sníž. přenesená",J132,0)</f>
        <v>0</v>
      </c>
      <c r="BI132" s="242">
        <f>IF(N132="nulová",J132,0)</f>
        <v>0</v>
      </c>
      <c r="BJ132" s="19" t="s">
        <v>79</v>
      </c>
      <c r="BK132" s="242">
        <f>ROUND(I132*H132,2)</f>
        <v>0</v>
      </c>
      <c r="BL132" s="19" t="s">
        <v>157</v>
      </c>
      <c r="BM132" s="241" t="s">
        <v>5490</v>
      </c>
    </row>
    <row r="133" s="2" customFormat="1">
      <c r="A133" s="40"/>
      <c r="B133" s="41"/>
      <c r="C133" s="42"/>
      <c r="D133" s="243" t="s">
        <v>293</v>
      </c>
      <c r="E133" s="42"/>
      <c r="F133" s="244" t="s">
        <v>4232</v>
      </c>
      <c r="G133" s="42"/>
      <c r="H133" s="42"/>
      <c r="I133" s="150"/>
      <c r="J133" s="42"/>
      <c r="K133" s="42"/>
      <c r="L133" s="46"/>
      <c r="M133" s="245"/>
      <c r="N133" s="246"/>
      <c r="O133" s="86"/>
      <c r="P133" s="86"/>
      <c r="Q133" s="86"/>
      <c r="R133" s="86"/>
      <c r="S133" s="86"/>
      <c r="T133" s="87"/>
      <c r="U133" s="40"/>
      <c r="V133" s="40"/>
      <c r="W133" s="40"/>
      <c r="X133" s="40"/>
      <c r="Y133" s="40"/>
      <c r="Z133" s="40"/>
      <c r="AA133" s="40"/>
      <c r="AB133" s="40"/>
      <c r="AC133" s="40"/>
      <c r="AD133" s="40"/>
      <c r="AE133" s="40"/>
      <c r="AT133" s="19" t="s">
        <v>293</v>
      </c>
      <c r="AU133" s="19" t="s">
        <v>81</v>
      </c>
    </row>
    <row r="134" s="13" customFormat="1">
      <c r="A134" s="13"/>
      <c r="B134" s="248"/>
      <c r="C134" s="249"/>
      <c r="D134" s="243" t="s">
        <v>297</v>
      </c>
      <c r="E134" s="250" t="s">
        <v>19</v>
      </c>
      <c r="F134" s="251" t="s">
        <v>3589</v>
      </c>
      <c r="G134" s="249"/>
      <c r="H134" s="252">
        <v>2</v>
      </c>
      <c r="I134" s="253"/>
      <c r="J134" s="249"/>
      <c r="K134" s="249"/>
      <c r="L134" s="254"/>
      <c r="M134" s="255"/>
      <c r="N134" s="256"/>
      <c r="O134" s="256"/>
      <c r="P134" s="256"/>
      <c r="Q134" s="256"/>
      <c r="R134" s="256"/>
      <c r="S134" s="256"/>
      <c r="T134" s="257"/>
      <c r="U134" s="13"/>
      <c r="V134" s="13"/>
      <c r="W134" s="13"/>
      <c r="X134" s="13"/>
      <c r="Y134" s="13"/>
      <c r="Z134" s="13"/>
      <c r="AA134" s="13"/>
      <c r="AB134" s="13"/>
      <c r="AC134" s="13"/>
      <c r="AD134" s="13"/>
      <c r="AE134" s="13"/>
      <c r="AT134" s="258" t="s">
        <v>297</v>
      </c>
      <c r="AU134" s="258" t="s">
        <v>81</v>
      </c>
      <c r="AV134" s="13" t="s">
        <v>81</v>
      </c>
      <c r="AW134" s="13" t="s">
        <v>33</v>
      </c>
      <c r="AX134" s="13" t="s">
        <v>72</v>
      </c>
      <c r="AY134" s="258" t="s">
        <v>285</v>
      </c>
    </row>
    <row r="135" s="14" customFormat="1">
      <c r="A135" s="14"/>
      <c r="B135" s="259"/>
      <c r="C135" s="260"/>
      <c r="D135" s="243" t="s">
        <v>297</v>
      </c>
      <c r="E135" s="261" t="s">
        <v>19</v>
      </c>
      <c r="F135" s="262" t="s">
        <v>306</v>
      </c>
      <c r="G135" s="260"/>
      <c r="H135" s="263">
        <v>2</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297</v>
      </c>
      <c r="AU135" s="269" t="s">
        <v>81</v>
      </c>
      <c r="AV135" s="14" t="s">
        <v>91</v>
      </c>
      <c r="AW135" s="14" t="s">
        <v>33</v>
      </c>
      <c r="AX135" s="14" t="s">
        <v>79</v>
      </c>
      <c r="AY135" s="269" t="s">
        <v>285</v>
      </c>
    </row>
    <row r="136" s="2" customFormat="1" ht="16.5" customHeight="1">
      <c r="A136" s="40"/>
      <c r="B136" s="41"/>
      <c r="C136" s="291" t="s">
        <v>147</v>
      </c>
      <c r="D136" s="291" t="s">
        <v>416</v>
      </c>
      <c r="E136" s="292" t="s">
        <v>4726</v>
      </c>
      <c r="F136" s="293" t="s">
        <v>4727</v>
      </c>
      <c r="G136" s="294" t="s">
        <v>515</v>
      </c>
      <c r="H136" s="295">
        <v>1</v>
      </c>
      <c r="I136" s="296"/>
      <c r="J136" s="297">
        <f>ROUND(I136*H136,2)</f>
        <v>0</v>
      </c>
      <c r="K136" s="293" t="s">
        <v>19</v>
      </c>
      <c r="L136" s="298"/>
      <c r="M136" s="299" t="s">
        <v>19</v>
      </c>
      <c r="N136" s="300" t="s">
        <v>43</v>
      </c>
      <c r="O136" s="86"/>
      <c r="P136" s="239">
        <f>O136*H136</f>
        <v>0</v>
      </c>
      <c r="Q136" s="239">
        <v>0.00075000000000000002</v>
      </c>
      <c r="R136" s="239">
        <f>Q136*H136</f>
        <v>0.00075000000000000002</v>
      </c>
      <c r="S136" s="239">
        <v>0</v>
      </c>
      <c r="T136" s="240">
        <f>S136*H136</f>
        <v>0</v>
      </c>
      <c r="U136" s="40"/>
      <c r="V136" s="40"/>
      <c r="W136" s="40"/>
      <c r="X136" s="40"/>
      <c r="Y136" s="40"/>
      <c r="Z136" s="40"/>
      <c r="AA136" s="40"/>
      <c r="AB136" s="40"/>
      <c r="AC136" s="40"/>
      <c r="AD136" s="40"/>
      <c r="AE136" s="40"/>
      <c r="AR136" s="241" t="s">
        <v>1098</v>
      </c>
      <c r="AT136" s="241" t="s">
        <v>416</v>
      </c>
      <c r="AU136" s="241" t="s">
        <v>81</v>
      </c>
      <c r="AY136" s="19" t="s">
        <v>285</v>
      </c>
      <c r="BE136" s="242">
        <f>IF(N136="základní",J136,0)</f>
        <v>0</v>
      </c>
      <c r="BF136" s="242">
        <f>IF(N136="snížená",J136,0)</f>
        <v>0</v>
      </c>
      <c r="BG136" s="242">
        <f>IF(N136="zákl. přenesená",J136,0)</f>
        <v>0</v>
      </c>
      <c r="BH136" s="242">
        <f>IF(N136="sníž. přenesená",J136,0)</f>
        <v>0</v>
      </c>
      <c r="BI136" s="242">
        <f>IF(N136="nulová",J136,0)</f>
        <v>0</v>
      </c>
      <c r="BJ136" s="19" t="s">
        <v>79</v>
      </c>
      <c r="BK136" s="242">
        <f>ROUND(I136*H136,2)</f>
        <v>0</v>
      </c>
      <c r="BL136" s="19" t="s">
        <v>1098</v>
      </c>
      <c r="BM136" s="241" t="s">
        <v>5491</v>
      </c>
    </row>
    <row r="137" s="2" customFormat="1">
      <c r="A137" s="40"/>
      <c r="B137" s="41"/>
      <c r="C137" s="42"/>
      <c r="D137" s="243" t="s">
        <v>293</v>
      </c>
      <c r="E137" s="42"/>
      <c r="F137" s="244" t="s">
        <v>4727</v>
      </c>
      <c r="G137" s="42"/>
      <c r="H137" s="42"/>
      <c r="I137" s="150"/>
      <c r="J137" s="42"/>
      <c r="K137" s="42"/>
      <c r="L137" s="46"/>
      <c r="M137" s="245"/>
      <c r="N137" s="246"/>
      <c r="O137" s="86"/>
      <c r="P137" s="86"/>
      <c r="Q137" s="86"/>
      <c r="R137" s="86"/>
      <c r="S137" s="86"/>
      <c r="T137" s="87"/>
      <c r="U137" s="40"/>
      <c r="V137" s="40"/>
      <c r="W137" s="40"/>
      <c r="X137" s="40"/>
      <c r="Y137" s="40"/>
      <c r="Z137" s="40"/>
      <c r="AA137" s="40"/>
      <c r="AB137" s="40"/>
      <c r="AC137" s="40"/>
      <c r="AD137" s="40"/>
      <c r="AE137" s="40"/>
      <c r="AT137" s="19" t="s">
        <v>293</v>
      </c>
      <c r="AU137" s="19" t="s">
        <v>81</v>
      </c>
    </row>
    <row r="138" s="13" customFormat="1">
      <c r="A138" s="13"/>
      <c r="B138" s="248"/>
      <c r="C138" s="249"/>
      <c r="D138" s="243" t="s">
        <v>297</v>
      </c>
      <c r="E138" s="250" t="s">
        <v>19</v>
      </c>
      <c r="F138" s="251" t="s">
        <v>79</v>
      </c>
      <c r="G138" s="249"/>
      <c r="H138" s="252">
        <v>1</v>
      </c>
      <c r="I138" s="253"/>
      <c r="J138" s="249"/>
      <c r="K138" s="249"/>
      <c r="L138" s="254"/>
      <c r="M138" s="255"/>
      <c r="N138" s="256"/>
      <c r="O138" s="256"/>
      <c r="P138" s="256"/>
      <c r="Q138" s="256"/>
      <c r="R138" s="256"/>
      <c r="S138" s="256"/>
      <c r="T138" s="257"/>
      <c r="U138" s="13"/>
      <c r="V138" s="13"/>
      <c r="W138" s="13"/>
      <c r="X138" s="13"/>
      <c r="Y138" s="13"/>
      <c r="Z138" s="13"/>
      <c r="AA138" s="13"/>
      <c r="AB138" s="13"/>
      <c r="AC138" s="13"/>
      <c r="AD138" s="13"/>
      <c r="AE138" s="13"/>
      <c r="AT138" s="258" t="s">
        <v>297</v>
      </c>
      <c r="AU138" s="258" t="s">
        <v>81</v>
      </c>
      <c r="AV138" s="13" t="s">
        <v>81</v>
      </c>
      <c r="AW138" s="13" t="s">
        <v>33</v>
      </c>
      <c r="AX138" s="13" t="s">
        <v>72</v>
      </c>
      <c r="AY138" s="258" t="s">
        <v>285</v>
      </c>
    </row>
    <row r="139" s="14" customFormat="1">
      <c r="A139" s="14"/>
      <c r="B139" s="259"/>
      <c r="C139" s="260"/>
      <c r="D139" s="243" t="s">
        <v>297</v>
      </c>
      <c r="E139" s="261" t="s">
        <v>19</v>
      </c>
      <c r="F139" s="262" t="s">
        <v>306</v>
      </c>
      <c r="G139" s="260"/>
      <c r="H139" s="263">
        <v>1</v>
      </c>
      <c r="I139" s="264"/>
      <c r="J139" s="260"/>
      <c r="K139" s="260"/>
      <c r="L139" s="265"/>
      <c r="M139" s="266"/>
      <c r="N139" s="267"/>
      <c r="O139" s="267"/>
      <c r="P139" s="267"/>
      <c r="Q139" s="267"/>
      <c r="R139" s="267"/>
      <c r="S139" s="267"/>
      <c r="T139" s="268"/>
      <c r="U139" s="14"/>
      <c r="V139" s="14"/>
      <c r="W139" s="14"/>
      <c r="X139" s="14"/>
      <c r="Y139" s="14"/>
      <c r="Z139" s="14"/>
      <c r="AA139" s="14"/>
      <c r="AB139" s="14"/>
      <c r="AC139" s="14"/>
      <c r="AD139" s="14"/>
      <c r="AE139" s="14"/>
      <c r="AT139" s="269" t="s">
        <v>297</v>
      </c>
      <c r="AU139" s="269" t="s">
        <v>81</v>
      </c>
      <c r="AV139" s="14" t="s">
        <v>91</v>
      </c>
      <c r="AW139" s="14" t="s">
        <v>33</v>
      </c>
      <c r="AX139" s="14" t="s">
        <v>79</v>
      </c>
      <c r="AY139" s="269" t="s">
        <v>285</v>
      </c>
    </row>
    <row r="140" s="2" customFormat="1" ht="16.5" customHeight="1">
      <c r="A140" s="40"/>
      <c r="B140" s="41"/>
      <c r="C140" s="230" t="s">
        <v>391</v>
      </c>
      <c r="D140" s="230" t="s">
        <v>287</v>
      </c>
      <c r="E140" s="231" t="s">
        <v>4236</v>
      </c>
      <c r="F140" s="232" t="s">
        <v>4237</v>
      </c>
      <c r="G140" s="233" t="s">
        <v>515</v>
      </c>
      <c r="H140" s="234">
        <v>1</v>
      </c>
      <c r="I140" s="235"/>
      <c r="J140" s="236">
        <f>ROUND(I140*H140,2)</f>
        <v>0</v>
      </c>
      <c r="K140" s="232" t="s">
        <v>19</v>
      </c>
      <c r="L140" s="46"/>
      <c r="M140" s="237" t="s">
        <v>19</v>
      </c>
      <c r="N140" s="238" t="s">
        <v>43</v>
      </c>
      <c r="O140" s="86"/>
      <c r="P140" s="239">
        <f>O140*H140</f>
        <v>0</v>
      </c>
      <c r="Q140" s="239">
        <v>0</v>
      </c>
      <c r="R140" s="239">
        <f>Q140*H140</f>
        <v>0</v>
      </c>
      <c r="S140" s="239">
        <v>0</v>
      </c>
      <c r="T140" s="240">
        <f>S140*H140</f>
        <v>0</v>
      </c>
      <c r="U140" s="40"/>
      <c r="V140" s="40"/>
      <c r="W140" s="40"/>
      <c r="X140" s="40"/>
      <c r="Y140" s="40"/>
      <c r="Z140" s="40"/>
      <c r="AA140" s="40"/>
      <c r="AB140" s="40"/>
      <c r="AC140" s="40"/>
      <c r="AD140" s="40"/>
      <c r="AE140" s="40"/>
      <c r="AR140" s="241" t="s">
        <v>157</v>
      </c>
      <c r="AT140" s="241" t="s">
        <v>287</v>
      </c>
      <c r="AU140" s="241" t="s">
        <v>81</v>
      </c>
      <c r="AY140" s="19" t="s">
        <v>285</v>
      </c>
      <c r="BE140" s="242">
        <f>IF(N140="základní",J140,0)</f>
        <v>0</v>
      </c>
      <c r="BF140" s="242">
        <f>IF(N140="snížená",J140,0)</f>
        <v>0</v>
      </c>
      <c r="BG140" s="242">
        <f>IF(N140="zákl. přenesená",J140,0)</f>
        <v>0</v>
      </c>
      <c r="BH140" s="242">
        <f>IF(N140="sníž. přenesená",J140,0)</f>
        <v>0</v>
      </c>
      <c r="BI140" s="242">
        <f>IF(N140="nulová",J140,0)</f>
        <v>0</v>
      </c>
      <c r="BJ140" s="19" t="s">
        <v>79</v>
      </c>
      <c r="BK140" s="242">
        <f>ROUND(I140*H140,2)</f>
        <v>0</v>
      </c>
      <c r="BL140" s="19" t="s">
        <v>157</v>
      </c>
      <c r="BM140" s="241" t="s">
        <v>5492</v>
      </c>
    </row>
    <row r="141" s="2" customFormat="1">
      <c r="A141" s="40"/>
      <c r="B141" s="41"/>
      <c r="C141" s="42"/>
      <c r="D141" s="243" t="s">
        <v>293</v>
      </c>
      <c r="E141" s="42"/>
      <c r="F141" s="244" t="s">
        <v>4239</v>
      </c>
      <c r="G141" s="42"/>
      <c r="H141" s="42"/>
      <c r="I141" s="150"/>
      <c r="J141" s="42"/>
      <c r="K141" s="42"/>
      <c r="L141" s="46"/>
      <c r="M141" s="245"/>
      <c r="N141" s="246"/>
      <c r="O141" s="86"/>
      <c r="P141" s="86"/>
      <c r="Q141" s="86"/>
      <c r="R141" s="86"/>
      <c r="S141" s="86"/>
      <c r="T141" s="87"/>
      <c r="U141" s="40"/>
      <c r="V141" s="40"/>
      <c r="W141" s="40"/>
      <c r="X141" s="40"/>
      <c r="Y141" s="40"/>
      <c r="Z141" s="40"/>
      <c r="AA141" s="40"/>
      <c r="AB141" s="40"/>
      <c r="AC141" s="40"/>
      <c r="AD141" s="40"/>
      <c r="AE141" s="40"/>
      <c r="AT141" s="19" t="s">
        <v>293</v>
      </c>
      <c r="AU141" s="19" t="s">
        <v>81</v>
      </c>
    </row>
    <row r="142" s="13" customFormat="1">
      <c r="A142" s="13"/>
      <c r="B142" s="248"/>
      <c r="C142" s="249"/>
      <c r="D142" s="243" t="s">
        <v>297</v>
      </c>
      <c r="E142" s="250" t="s">
        <v>19</v>
      </c>
      <c r="F142" s="251" t="s">
        <v>79</v>
      </c>
      <c r="G142" s="249"/>
      <c r="H142" s="252">
        <v>1</v>
      </c>
      <c r="I142" s="253"/>
      <c r="J142" s="249"/>
      <c r="K142" s="249"/>
      <c r="L142" s="254"/>
      <c r="M142" s="255"/>
      <c r="N142" s="256"/>
      <c r="O142" s="256"/>
      <c r="P142" s="256"/>
      <c r="Q142" s="256"/>
      <c r="R142" s="256"/>
      <c r="S142" s="256"/>
      <c r="T142" s="257"/>
      <c r="U142" s="13"/>
      <c r="V142" s="13"/>
      <c r="W142" s="13"/>
      <c r="X142" s="13"/>
      <c r="Y142" s="13"/>
      <c r="Z142" s="13"/>
      <c r="AA142" s="13"/>
      <c r="AB142" s="13"/>
      <c r="AC142" s="13"/>
      <c r="AD142" s="13"/>
      <c r="AE142" s="13"/>
      <c r="AT142" s="258" t="s">
        <v>297</v>
      </c>
      <c r="AU142" s="258" t="s">
        <v>81</v>
      </c>
      <c r="AV142" s="13" t="s">
        <v>81</v>
      </c>
      <c r="AW142" s="13" t="s">
        <v>33</v>
      </c>
      <c r="AX142" s="13" t="s">
        <v>72</v>
      </c>
      <c r="AY142" s="258" t="s">
        <v>285</v>
      </c>
    </row>
    <row r="143" s="14" customFormat="1">
      <c r="A143" s="14"/>
      <c r="B143" s="259"/>
      <c r="C143" s="260"/>
      <c r="D143" s="243" t="s">
        <v>297</v>
      </c>
      <c r="E143" s="261" t="s">
        <v>19</v>
      </c>
      <c r="F143" s="262" t="s">
        <v>306</v>
      </c>
      <c r="G143" s="260"/>
      <c r="H143" s="263">
        <v>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297</v>
      </c>
      <c r="AU143" s="269" t="s">
        <v>81</v>
      </c>
      <c r="AV143" s="14" t="s">
        <v>91</v>
      </c>
      <c r="AW143" s="14" t="s">
        <v>33</v>
      </c>
      <c r="AX143" s="14" t="s">
        <v>79</v>
      </c>
      <c r="AY143" s="269" t="s">
        <v>285</v>
      </c>
    </row>
    <row r="144" s="2" customFormat="1" ht="16.5" customHeight="1">
      <c r="A144" s="40"/>
      <c r="B144" s="41"/>
      <c r="C144" s="291" t="s">
        <v>154</v>
      </c>
      <c r="D144" s="291" t="s">
        <v>416</v>
      </c>
      <c r="E144" s="292" t="s">
        <v>4240</v>
      </c>
      <c r="F144" s="293" t="s">
        <v>4241</v>
      </c>
      <c r="G144" s="294" t="s">
        <v>515</v>
      </c>
      <c r="H144" s="295">
        <v>1</v>
      </c>
      <c r="I144" s="296"/>
      <c r="J144" s="297">
        <f>ROUND(I144*H144,2)</f>
        <v>0</v>
      </c>
      <c r="K144" s="293" t="s">
        <v>19</v>
      </c>
      <c r="L144" s="298"/>
      <c r="M144" s="299" t="s">
        <v>19</v>
      </c>
      <c r="N144" s="300" t="s">
        <v>43</v>
      </c>
      <c r="O144" s="86"/>
      <c r="P144" s="239">
        <f>O144*H144</f>
        <v>0</v>
      </c>
      <c r="Q144" s="239">
        <v>0.00020000000000000001</v>
      </c>
      <c r="R144" s="239">
        <f>Q144*H144</f>
        <v>0.00020000000000000001</v>
      </c>
      <c r="S144" s="239">
        <v>0</v>
      </c>
      <c r="T144" s="240">
        <f>S144*H144</f>
        <v>0</v>
      </c>
      <c r="U144" s="40"/>
      <c r="V144" s="40"/>
      <c r="W144" s="40"/>
      <c r="X144" s="40"/>
      <c r="Y144" s="40"/>
      <c r="Z144" s="40"/>
      <c r="AA144" s="40"/>
      <c r="AB144" s="40"/>
      <c r="AC144" s="40"/>
      <c r="AD144" s="40"/>
      <c r="AE144" s="40"/>
      <c r="AR144" s="241" t="s">
        <v>536</v>
      </c>
      <c r="AT144" s="241" t="s">
        <v>416</v>
      </c>
      <c r="AU144" s="241" t="s">
        <v>81</v>
      </c>
      <c r="AY144" s="19" t="s">
        <v>285</v>
      </c>
      <c r="BE144" s="242">
        <f>IF(N144="základní",J144,0)</f>
        <v>0</v>
      </c>
      <c r="BF144" s="242">
        <f>IF(N144="snížená",J144,0)</f>
        <v>0</v>
      </c>
      <c r="BG144" s="242">
        <f>IF(N144="zákl. přenesená",J144,0)</f>
        <v>0</v>
      </c>
      <c r="BH144" s="242">
        <f>IF(N144="sníž. přenesená",J144,0)</f>
        <v>0</v>
      </c>
      <c r="BI144" s="242">
        <f>IF(N144="nulová",J144,0)</f>
        <v>0</v>
      </c>
      <c r="BJ144" s="19" t="s">
        <v>79</v>
      </c>
      <c r="BK144" s="242">
        <f>ROUND(I144*H144,2)</f>
        <v>0</v>
      </c>
      <c r="BL144" s="19" t="s">
        <v>157</v>
      </c>
      <c r="BM144" s="241" t="s">
        <v>5493</v>
      </c>
    </row>
    <row r="145" s="2" customFormat="1">
      <c r="A145" s="40"/>
      <c r="B145" s="41"/>
      <c r="C145" s="42"/>
      <c r="D145" s="243" t="s">
        <v>293</v>
      </c>
      <c r="E145" s="42"/>
      <c r="F145" s="244" t="s">
        <v>4241</v>
      </c>
      <c r="G145" s="42"/>
      <c r="H145" s="42"/>
      <c r="I145" s="150"/>
      <c r="J145" s="42"/>
      <c r="K145" s="42"/>
      <c r="L145" s="46"/>
      <c r="M145" s="245"/>
      <c r="N145" s="246"/>
      <c r="O145" s="86"/>
      <c r="P145" s="86"/>
      <c r="Q145" s="86"/>
      <c r="R145" s="86"/>
      <c r="S145" s="86"/>
      <c r="T145" s="87"/>
      <c r="U145" s="40"/>
      <c r="V145" s="40"/>
      <c r="W145" s="40"/>
      <c r="X145" s="40"/>
      <c r="Y145" s="40"/>
      <c r="Z145" s="40"/>
      <c r="AA145" s="40"/>
      <c r="AB145" s="40"/>
      <c r="AC145" s="40"/>
      <c r="AD145" s="40"/>
      <c r="AE145" s="40"/>
      <c r="AT145" s="19" t="s">
        <v>293</v>
      </c>
      <c r="AU145" s="19" t="s">
        <v>81</v>
      </c>
    </row>
    <row r="146" s="13" customFormat="1">
      <c r="A146" s="13"/>
      <c r="B146" s="248"/>
      <c r="C146" s="249"/>
      <c r="D146" s="243" t="s">
        <v>297</v>
      </c>
      <c r="E146" s="250" t="s">
        <v>19</v>
      </c>
      <c r="F146" s="251" t="s">
        <v>79</v>
      </c>
      <c r="G146" s="249"/>
      <c r="H146" s="252">
        <v>1</v>
      </c>
      <c r="I146" s="253"/>
      <c r="J146" s="249"/>
      <c r="K146" s="249"/>
      <c r="L146" s="254"/>
      <c r="M146" s="255"/>
      <c r="N146" s="256"/>
      <c r="O146" s="256"/>
      <c r="P146" s="256"/>
      <c r="Q146" s="256"/>
      <c r="R146" s="256"/>
      <c r="S146" s="256"/>
      <c r="T146" s="257"/>
      <c r="U146" s="13"/>
      <c r="V146" s="13"/>
      <c r="W146" s="13"/>
      <c r="X146" s="13"/>
      <c r="Y146" s="13"/>
      <c r="Z146" s="13"/>
      <c r="AA146" s="13"/>
      <c r="AB146" s="13"/>
      <c r="AC146" s="13"/>
      <c r="AD146" s="13"/>
      <c r="AE146" s="13"/>
      <c r="AT146" s="258" t="s">
        <v>297</v>
      </c>
      <c r="AU146" s="258" t="s">
        <v>81</v>
      </c>
      <c r="AV146" s="13" t="s">
        <v>81</v>
      </c>
      <c r="AW146" s="13" t="s">
        <v>33</v>
      </c>
      <c r="AX146" s="13" t="s">
        <v>72</v>
      </c>
      <c r="AY146" s="258" t="s">
        <v>285</v>
      </c>
    </row>
    <row r="147" s="14" customFormat="1">
      <c r="A147" s="14"/>
      <c r="B147" s="259"/>
      <c r="C147" s="260"/>
      <c r="D147" s="243" t="s">
        <v>297</v>
      </c>
      <c r="E147" s="261" t="s">
        <v>19</v>
      </c>
      <c r="F147" s="262" t="s">
        <v>306</v>
      </c>
      <c r="G147" s="260"/>
      <c r="H147" s="263">
        <v>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297</v>
      </c>
      <c r="AU147" s="269" t="s">
        <v>81</v>
      </c>
      <c r="AV147" s="14" t="s">
        <v>91</v>
      </c>
      <c r="AW147" s="14" t="s">
        <v>33</v>
      </c>
      <c r="AX147" s="14" t="s">
        <v>79</v>
      </c>
      <c r="AY147" s="269" t="s">
        <v>285</v>
      </c>
    </row>
    <row r="148" s="2" customFormat="1" ht="16.5" customHeight="1">
      <c r="A148" s="40"/>
      <c r="B148" s="41"/>
      <c r="C148" s="291" t="s">
        <v>8</v>
      </c>
      <c r="D148" s="291" t="s">
        <v>416</v>
      </c>
      <c r="E148" s="292" t="s">
        <v>4243</v>
      </c>
      <c r="F148" s="293" t="s">
        <v>4244</v>
      </c>
      <c r="G148" s="294" t="s">
        <v>515</v>
      </c>
      <c r="H148" s="295">
        <v>1</v>
      </c>
      <c r="I148" s="296"/>
      <c r="J148" s="297">
        <f>ROUND(I148*H148,2)</f>
        <v>0</v>
      </c>
      <c r="K148" s="293" t="s">
        <v>19</v>
      </c>
      <c r="L148" s="298"/>
      <c r="M148" s="299" t="s">
        <v>19</v>
      </c>
      <c r="N148" s="300" t="s">
        <v>43</v>
      </c>
      <c r="O148" s="86"/>
      <c r="P148" s="239">
        <f>O148*H148</f>
        <v>0</v>
      </c>
      <c r="Q148" s="239">
        <v>0.00020000000000000001</v>
      </c>
      <c r="R148" s="239">
        <f>Q148*H148</f>
        <v>0.00020000000000000001</v>
      </c>
      <c r="S148" s="239">
        <v>0</v>
      </c>
      <c r="T148" s="240">
        <f>S148*H148</f>
        <v>0</v>
      </c>
      <c r="U148" s="40"/>
      <c r="V148" s="40"/>
      <c r="W148" s="40"/>
      <c r="X148" s="40"/>
      <c r="Y148" s="40"/>
      <c r="Z148" s="40"/>
      <c r="AA148" s="40"/>
      <c r="AB148" s="40"/>
      <c r="AC148" s="40"/>
      <c r="AD148" s="40"/>
      <c r="AE148" s="40"/>
      <c r="AR148" s="241" t="s">
        <v>536</v>
      </c>
      <c r="AT148" s="241" t="s">
        <v>416</v>
      </c>
      <c r="AU148" s="241" t="s">
        <v>81</v>
      </c>
      <c r="AY148" s="19" t="s">
        <v>285</v>
      </c>
      <c r="BE148" s="242">
        <f>IF(N148="základní",J148,0)</f>
        <v>0</v>
      </c>
      <c r="BF148" s="242">
        <f>IF(N148="snížená",J148,0)</f>
        <v>0</v>
      </c>
      <c r="BG148" s="242">
        <f>IF(N148="zákl. přenesená",J148,0)</f>
        <v>0</v>
      </c>
      <c r="BH148" s="242">
        <f>IF(N148="sníž. přenesená",J148,0)</f>
        <v>0</v>
      </c>
      <c r="BI148" s="242">
        <f>IF(N148="nulová",J148,0)</f>
        <v>0</v>
      </c>
      <c r="BJ148" s="19" t="s">
        <v>79</v>
      </c>
      <c r="BK148" s="242">
        <f>ROUND(I148*H148,2)</f>
        <v>0</v>
      </c>
      <c r="BL148" s="19" t="s">
        <v>157</v>
      </c>
      <c r="BM148" s="241" t="s">
        <v>5494</v>
      </c>
    </row>
    <row r="149" s="2" customFormat="1">
      <c r="A149" s="40"/>
      <c r="B149" s="41"/>
      <c r="C149" s="42"/>
      <c r="D149" s="243" t="s">
        <v>293</v>
      </c>
      <c r="E149" s="42"/>
      <c r="F149" s="244" t="s">
        <v>4244</v>
      </c>
      <c r="G149" s="42"/>
      <c r="H149" s="42"/>
      <c r="I149" s="150"/>
      <c r="J149" s="42"/>
      <c r="K149" s="42"/>
      <c r="L149" s="46"/>
      <c r="M149" s="245"/>
      <c r="N149" s="246"/>
      <c r="O149" s="86"/>
      <c r="P149" s="86"/>
      <c r="Q149" s="86"/>
      <c r="R149" s="86"/>
      <c r="S149" s="86"/>
      <c r="T149" s="87"/>
      <c r="U149" s="40"/>
      <c r="V149" s="40"/>
      <c r="W149" s="40"/>
      <c r="X149" s="40"/>
      <c r="Y149" s="40"/>
      <c r="Z149" s="40"/>
      <c r="AA149" s="40"/>
      <c r="AB149" s="40"/>
      <c r="AC149" s="40"/>
      <c r="AD149" s="40"/>
      <c r="AE149" s="40"/>
      <c r="AT149" s="19" t="s">
        <v>293</v>
      </c>
      <c r="AU149" s="19" t="s">
        <v>81</v>
      </c>
    </row>
    <row r="150" s="13" customFormat="1">
      <c r="A150" s="13"/>
      <c r="B150" s="248"/>
      <c r="C150" s="249"/>
      <c r="D150" s="243" t="s">
        <v>297</v>
      </c>
      <c r="E150" s="250" t="s">
        <v>19</v>
      </c>
      <c r="F150" s="251" t="s">
        <v>79</v>
      </c>
      <c r="G150" s="249"/>
      <c r="H150" s="252">
        <v>1</v>
      </c>
      <c r="I150" s="253"/>
      <c r="J150" s="249"/>
      <c r="K150" s="249"/>
      <c r="L150" s="254"/>
      <c r="M150" s="255"/>
      <c r="N150" s="256"/>
      <c r="O150" s="256"/>
      <c r="P150" s="256"/>
      <c r="Q150" s="256"/>
      <c r="R150" s="256"/>
      <c r="S150" s="256"/>
      <c r="T150" s="257"/>
      <c r="U150" s="13"/>
      <c r="V150" s="13"/>
      <c r="W150" s="13"/>
      <c r="X150" s="13"/>
      <c r="Y150" s="13"/>
      <c r="Z150" s="13"/>
      <c r="AA150" s="13"/>
      <c r="AB150" s="13"/>
      <c r="AC150" s="13"/>
      <c r="AD150" s="13"/>
      <c r="AE150" s="13"/>
      <c r="AT150" s="258" t="s">
        <v>297</v>
      </c>
      <c r="AU150" s="258" t="s">
        <v>81</v>
      </c>
      <c r="AV150" s="13" t="s">
        <v>81</v>
      </c>
      <c r="AW150" s="13" t="s">
        <v>33</v>
      </c>
      <c r="AX150" s="13" t="s">
        <v>72</v>
      </c>
      <c r="AY150" s="258" t="s">
        <v>285</v>
      </c>
    </row>
    <row r="151" s="14" customFormat="1">
      <c r="A151" s="14"/>
      <c r="B151" s="259"/>
      <c r="C151" s="260"/>
      <c r="D151" s="243" t="s">
        <v>297</v>
      </c>
      <c r="E151" s="261" t="s">
        <v>19</v>
      </c>
      <c r="F151" s="262" t="s">
        <v>306</v>
      </c>
      <c r="G151" s="260"/>
      <c r="H151" s="263">
        <v>1</v>
      </c>
      <c r="I151" s="264"/>
      <c r="J151" s="260"/>
      <c r="K151" s="260"/>
      <c r="L151" s="265"/>
      <c r="M151" s="266"/>
      <c r="N151" s="267"/>
      <c r="O151" s="267"/>
      <c r="P151" s="267"/>
      <c r="Q151" s="267"/>
      <c r="R151" s="267"/>
      <c r="S151" s="267"/>
      <c r="T151" s="268"/>
      <c r="U151" s="14"/>
      <c r="V151" s="14"/>
      <c r="W151" s="14"/>
      <c r="X151" s="14"/>
      <c r="Y151" s="14"/>
      <c r="Z151" s="14"/>
      <c r="AA151" s="14"/>
      <c r="AB151" s="14"/>
      <c r="AC151" s="14"/>
      <c r="AD151" s="14"/>
      <c r="AE151" s="14"/>
      <c r="AT151" s="269" t="s">
        <v>297</v>
      </c>
      <c r="AU151" s="269" t="s">
        <v>81</v>
      </c>
      <c r="AV151" s="14" t="s">
        <v>91</v>
      </c>
      <c r="AW151" s="14" t="s">
        <v>33</v>
      </c>
      <c r="AX151" s="14" t="s">
        <v>79</v>
      </c>
      <c r="AY151" s="269" t="s">
        <v>285</v>
      </c>
    </row>
    <row r="152" s="2" customFormat="1" ht="16.5" customHeight="1">
      <c r="A152" s="40"/>
      <c r="B152" s="41"/>
      <c r="C152" s="230" t="s">
        <v>157</v>
      </c>
      <c r="D152" s="230" t="s">
        <v>287</v>
      </c>
      <c r="E152" s="231" t="s">
        <v>4246</v>
      </c>
      <c r="F152" s="232" t="s">
        <v>4247</v>
      </c>
      <c r="G152" s="233" t="s">
        <v>515</v>
      </c>
      <c r="H152" s="234">
        <v>2</v>
      </c>
      <c r="I152" s="235"/>
      <c r="J152" s="236">
        <f>ROUND(I152*H152,2)</f>
        <v>0</v>
      </c>
      <c r="K152" s="232" t="s">
        <v>19</v>
      </c>
      <c r="L152" s="46"/>
      <c r="M152" s="237" t="s">
        <v>19</v>
      </c>
      <c r="N152" s="238" t="s">
        <v>43</v>
      </c>
      <c r="O152" s="86"/>
      <c r="P152" s="239">
        <f>O152*H152</f>
        <v>0</v>
      </c>
      <c r="Q152" s="239">
        <v>0</v>
      </c>
      <c r="R152" s="239">
        <f>Q152*H152</f>
        <v>0</v>
      </c>
      <c r="S152" s="239">
        <v>0</v>
      </c>
      <c r="T152" s="240">
        <f>S152*H152</f>
        <v>0</v>
      </c>
      <c r="U152" s="40"/>
      <c r="V152" s="40"/>
      <c r="W152" s="40"/>
      <c r="X152" s="40"/>
      <c r="Y152" s="40"/>
      <c r="Z152" s="40"/>
      <c r="AA152" s="40"/>
      <c r="AB152" s="40"/>
      <c r="AC152" s="40"/>
      <c r="AD152" s="40"/>
      <c r="AE152" s="40"/>
      <c r="AR152" s="241" t="s">
        <v>157</v>
      </c>
      <c r="AT152" s="241" t="s">
        <v>287</v>
      </c>
      <c r="AU152" s="241" t="s">
        <v>81</v>
      </c>
      <c r="AY152" s="19" t="s">
        <v>285</v>
      </c>
      <c r="BE152" s="242">
        <f>IF(N152="základní",J152,0)</f>
        <v>0</v>
      </c>
      <c r="BF152" s="242">
        <f>IF(N152="snížená",J152,0)</f>
        <v>0</v>
      </c>
      <c r="BG152" s="242">
        <f>IF(N152="zákl. přenesená",J152,0)</f>
        <v>0</v>
      </c>
      <c r="BH152" s="242">
        <f>IF(N152="sníž. přenesená",J152,0)</f>
        <v>0</v>
      </c>
      <c r="BI152" s="242">
        <f>IF(N152="nulová",J152,0)</f>
        <v>0</v>
      </c>
      <c r="BJ152" s="19" t="s">
        <v>79</v>
      </c>
      <c r="BK152" s="242">
        <f>ROUND(I152*H152,2)</f>
        <v>0</v>
      </c>
      <c r="BL152" s="19" t="s">
        <v>157</v>
      </c>
      <c r="BM152" s="241" t="s">
        <v>5495</v>
      </c>
    </row>
    <row r="153" s="2" customFormat="1">
      <c r="A153" s="40"/>
      <c r="B153" s="41"/>
      <c r="C153" s="42"/>
      <c r="D153" s="243" t="s">
        <v>293</v>
      </c>
      <c r="E153" s="42"/>
      <c r="F153" s="244" t="s">
        <v>4249</v>
      </c>
      <c r="G153" s="42"/>
      <c r="H153" s="42"/>
      <c r="I153" s="150"/>
      <c r="J153" s="42"/>
      <c r="K153" s="42"/>
      <c r="L153" s="46"/>
      <c r="M153" s="245"/>
      <c r="N153" s="246"/>
      <c r="O153" s="86"/>
      <c r="P153" s="86"/>
      <c r="Q153" s="86"/>
      <c r="R153" s="86"/>
      <c r="S153" s="86"/>
      <c r="T153" s="87"/>
      <c r="U153" s="40"/>
      <c r="V153" s="40"/>
      <c r="W153" s="40"/>
      <c r="X153" s="40"/>
      <c r="Y153" s="40"/>
      <c r="Z153" s="40"/>
      <c r="AA153" s="40"/>
      <c r="AB153" s="40"/>
      <c r="AC153" s="40"/>
      <c r="AD153" s="40"/>
      <c r="AE153" s="40"/>
      <c r="AT153" s="19" t="s">
        <v>293</v>
      </c>
      <c r="AU153" s="19" t="s">
        <v>81</v>
      </c>
    </row>
    <row r="154" s="13" customFormat="1">
      <c r="A154" s="13"/>
      <c r="B154" s="248"/>
      <c r="C154" s="249"/>
      <c r="D154" s="243" t="s">
        <v>297</v>
      </c>
      <c r="E154" s="250" t="s">
        <v>19</v>
      </c>
      <c r="F154" s="251" t="s">
        <v>3589</v>
      </c>
      <c r="G154" s="249"/>
      <c r="H154" s="252">
        <v>2</v>
      </c>
      <c r="I154" s="253"/>
      <c r="J154" s="249"/>
      <c r="K154" s="249"/>
      <c r="L154" s="254"/>
      <c r="M154" s="255"/>
      <c r="N154" s="256"/>
      <c r="O154" s="256"/>
      <c r="P154" s="256"/>
      <c r="Q154" s="256"/>
      <c r="R154" s="256"/>
      <c r="S154" s="256"/>
      <c r="T154" s="257"/>
      <c r="U154" s="13"/>
      <c r="V154" s="13"/>
      <c r="W154" s="13"/>
      <c r="X154" s="13"/>
      <c r="Y154" s="13"/>
      <c r="Z154" s="13"/>
      <c r="AA154" s="13"/>
      <c r="AB154" s="13"/>
      <c r="AC154" s="13"/>
      <c r="AD154" s="13"/>
      <c r="AE154" s="13"/>
      <c r="AT154" s="258" t="s">
        <v>297</v>
      </c>
      <c r="AU154" s="258" t="s">
        <v>81</v>
      </c>
      <c r="AV154" s="13" t="s">
        <v>81</v>
      </c>
      <c r="AW154" s="13" t="s">
        <v>33</v>
      </c>
      <c r="AX154" s="13" t="s">
        <v>72</v>
      </c>
      <c r="AY154" s="258" t="s">
        <v>285</v>
      </c>
    </row>
    <row r="155" s="14" customFormat="1">
      <c r="A155" s="14"/>
      <c r="B155" s="259"/>
      <c r="C155" s="260"/>
      <c r="D155" s="243" t="s">
        <v>297</v>
      </c>
      <c r="E155" s="261" t="s">
        <v>19</v>
      </c>
      <c r="F155" s="262" t="s">
        <v>306</v>
      </c>
      <c r="G155" s="260"/>
      <c r="H155" s="263">
        <v>2</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297</v>
      </c>
      <c r="AU155" s="269" t="s">
        <v>81</v>
      </c>
      <c r="AV155" s="14" t="s">
        <v>91</v>
      </c>
      <c r="AW155" s="14" t="s">
        <v>33</v>
      </c>
      <c r="AX155" s="14" t="s">
        <v>79</v>
      </c>
      <c r="AY155" s="269" t="s">
        <v>285</v>
      </c>
    </row>
    <row r="156" s="2" customFormat="1" ht="16.5" customHeight="1">
      <c r="A156" s="40"/>
      <c r="B156" s="41"/>
      <c r="C156" s="291" t="s">
        <v>160</v>
      </c>
      <c r="D156" s="291" t="s">
        <v>416</v>
      </c>
      <c r="E156" s="292" t="s">
        <v>4250</v>
      </c>
      <c r="F156" s="293" t="s">
        <v>4251</v>
      </c>
      <c r="G156" s="294" t="s">
        <v>515</v>
      </c>
      <c r="H156" s="295">
        <v>2</v>
      </c>
      <c r="I156" s="296"/>
      <c r="J156" s="297">
        <f>ROUND(I156*H156,2)</f>
        <v>0</v>
      </c>
      <c r="K156" s="293" t="s">
        <v>19</v>
      </c>
      <c r="L156" s="298"/>
      <c r="M156" s="299" t="s">
        <v>19</v>
      </c>
      <c r="N156" s="300" t="s">
        <v>43</v>
      </c>
      <c r="O156" s="86"/>
      <c r="P156" s="239">
        <f>O156*H156</f>
        <v>0</v>
      </c>
      <c r="Q156" s="239">
        <v>0.0019</v>
      </c>
      <c r="R156" s="239">
        <f>Q156*H156</f>
        <v>0.0038</v>
      </c>
      <c r="S156" s="239">
        <v>0</v>
      </c>
      <c r="T156" s="240">
        <f>S156*H156</f>
        <v>0</v>
      </c>
      <c r="U156" s="40"/>
      <c r="V156" s="40"/>
      <c r="W156" s="40"/>
      <c r="X156" s="40"/>
      <c r="Y156" s="40"/>
      <c r="Z156" s="40"/>
      <c r="AA156" s="40"/>
      <c r="AB156" s="40"/>
      <c r="AC156" s="40"/>
      <c r="AD156" s="40"/>
      <c r="AE156" s="40"/>
      <c r="AR156" s="241" t="s">
        <v>536</v>
      </c>
      <c r="AT156" s="241" t="s">
        <v>416</v>
      </c>
      <c r="AU156" s="241" t="s">
        <v>81</v>
      </c>
      <c r="AY156" s="19" t="s">
        <v>285</v>
      </c>
      <c r="BE156" s="242">
        <f>IF(N156="základní",J156,0)</f>
        <v>0</v>
      </c>
      <c r="BF156" s="242">
        <f>IF(N156="snížená",J156,0)</f>
        <v>0</v>
      </c>
      <c r="BG156" s="242">
        <f>IF(N156="zákl. přenesená",J156,0)</f>
        <v>0</v>
      </c>
      <c r="BH156" s="242">
        <f>IF(N156="sníž. přenesená",J156,0)</f>
        <v>0</v>
      </c>
      <c r="BI156" s="242">
        <f>IF(N156="nulová",J156,0)</f>
        <v>0</v>
      </c>
      <c r="BJ156" s="19" t="s">
        <v>79</v>
      </c>
      <c r="BK156" s="242">
        <f>ROUND(I156*H156,2)</f>
        <v>0</v>
      </c>
      <c r="BL156" s="19" t="s">
        <v>157</v>
      </c>
      <c r="BM156" s="241" t="s">
        <v>5496</v>
      </c>
    </row>
    <row r="157" s="2" customFormat="1">
      <c r="A157" s="40"/>
      <c r="B157" s="41"/>
      <c r="C157" s="42"/>
      <c r="D157" s="243" t="s">
        <v>293</v>
      </c>
      <c r="E157" s="42"/>
      <c r="F157" s="244" t="s">
        <v>4251</v>
      </c>
      <c r="G157" s="42"/>
      <c r="H157" s="42"/>
      <c r="I157" s="150"/>
      <c r="J157" s="42"/>
      <c r="K157" s="42"/>
      <c r="L157" s="46"/>
      <c r="M157" s="245"/>
      <c r="N157" s="246"/>
      <c r="O157" s="86"/>
      <c r="P157" s="86"/>
      <c r="Q157" s="86"/>
      <c r="R157" s="86"/>
      <c r="S157" s="86"/>
      <c r="T157" s="87"/>
      <c r="U157" s="40"/>
      <c r="V157" s="40"/>
      <c r="W157" s="40"/>
      <c r="X157" s="40"/>
      <c r="Y157" s="40"/>
      <c r="Z157" s="40"/>
      <c r="AA157" s="40"/>
      <c r="AB157" s="40"/>
      <c r="AC157" s="40"/>
      <c r="AD157" s="40"/>
      <c r="AE157" s="40"/>
      <c r="AT157" s="19" t="s">
        <v>293</v>
      </c>
      <c r="AU157" s="19" t="s">
        <v>81</v>
      </c>
    </row>
    <row r="158" s="13" customFormat="1">
      <c r="A158" s="13"/>
      <c r="B158" s="248"/>
      <c r="C158" s="249"/>
      <c r="D158" s="243" t="s">
        <v>297</v>
      </c>
      <c r="E158" s="250" t="s">
        <v>19</v>
      </c>
      <c r="F158" s="251" t="s">
        <v>3589</v>
      </c>
      <c r="G158" s="249"/>
      <c r="H158" s="252">
        <v>2</v>
      </c>
      <c r="I158" s="253"/>
      <c r="J158" s="249"/>
      <c r="K158" s="249"/>
      <c r="L158" s="254"/>
      <c r="M158" s="255"/>
      <c r="N158" s="256"/>
      <c r="O158" s="256"/>
      <c r="P158" s="256"/>
      <c r="Q158" s="256"/>
      <c r="R158" s="256"/>
      <c r="S158" s="256"/>
      <c r="T158" s="257"/>
      <c r="U158" s="13"/>
      <c r="V158" s="13"/>
      <c r="W158" s="13"/>
      <c r="X158" s="13"/>
      <c r="Y158" s="13"/>
      <c r="Z158" s="13"/>
      <c r="AA158" s="13"/>
      <c r="AB158" s="13"/>
      <c r="AC158" s="13"/>
      <c r="AD158" s="13"/>
      <c r="AE158" s="13"/>
      <c r="AT158" s="258" t="s">
        <v>297</v>
      </c>
      <c r="AU158" s="258" t="s">
        <v>81</v>
      </c>
      <c r="AV158" s="13" t="s">
        <v>81</v>
      </c>
      <c r="AW158" s="13" t="s">
        <v>33</v>
      </c>
      <c r="AX158" s="13" t="s">
        <v>72</v>
      </c>
      <c r="AY158" s="258" t="s">
        <v>285</v>
      </c>
    </row>
    <row r="159" s="14" customFormat="1">
      <c r="A159" s="14"/>
      <c r="B159" s="259"/>
      <c r="C159" s="260"/>
      <c r="D159" s="243" t="s">
        <v>297</v>
      </c>
      <c r="E159" s="261" t="s">
        <v>19</v>
      </c>
      <c r="F159" s="262" t="s">
        <v>306</v>
      </c>
      <c r="G159" s="260"/>
      <c r="H159" s="263">
        <v>2</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297</v>
      </c>
      <c r="AU159" s="269" t="s">
        <v>81</v>
      </c>
      <c r="AV159" s="14" t="s">
        <v>91</v>
      </c>
      <c r="AW159" s="14" t="s">
        <v>33</v>
      </c>
      <c r="AX159" s="14" t="s">
        <v>79</v>
      </c>
      <c r="AY159" s="269" t="s">
        <v>285</v>
      </c>
    </row>
    <row r="160" s="2" customFormat="1" ht="16.5" customHeight="1">
      <c r="A160" s="40"/>
      <c r="B160" s="41"/>
      <c r="C160" s="291" t="s">
        <v>163</v>
      </c>
      <c r="D160" s="291" t="s">
        <v>416</v>
      </c>
      <c r="E160" s="292" t="s">
        <v>4253</v>
      </c>
      <c r="F160" s="293" t="s">
        <v>4254</v>
      </c>
      <c r="G160" s="294" t="s">
        <v>515</v>
      </c>
      <c r="H160" s="295">
        <v>2</v>
      </c>
      <c r="I160" s="296"/>
      <c r="J160" s="297">
        <f>ROUND(I160*H160,2)</f>
        <v>0</v>
      </c>
      <c r="K160" s="293" t="s">
        <v>291</v>
      </c>
      <c r="L160" s="298"/>
      <c r="M160" s="299" t="s">
        <v>19</v>
      </c>
      <c r="N160" s="300" t="s">
        <v>43</v>
      </c>
      <c r="O160" s="86"/>
      <c r="P160" s="239">
        <f>O160*H160</f>
        <v>0</v>
      </c>
      <c r="Q160" s="239">
        <v>0.00059999999999999995</v>
      </c>
      <c r="R160" s="239">
        <f>Q160*H160</f>
        <v>0.0011999999999999999</v>
      </c>
      <c r="S160" s="239">
        <v>0</v>
      </c>
      <c r="T160" s="240">
        <f>S160*H160</f>
        <v>0</v>
      </c>
      <c r="U160" s="40"/>
      <c r="V160" s="40"/>
      <c r="W160" s="40"/>
      <c r="X160" s="40"/>
      <c r="Y160" s="40"/>
      <c r="Z160" s="40"/>
      <c r="AA160" s="40"/>
      <c r="AB160" s="40"/>
      <c r="AC160" s="40"/>
      <c r="AD160" s="40"/>
      <c r="AE160" s="40"/>
      <c r="AR160" s="241" t="s">
        <v>1098</v>
      </c>
      <c r="AT160" s="241" t="s">
        <v>416</v>
      </c>
      <c r="AU160" s="241" t="s">
        <v>81</v>
      </c>
      <c r="AY160" s="19" t="s">
        <v>285</v>
      </c>
      <c r="BE160" s="242">
        <f>IF(N160="základní",J160,0)</f>
        <v>0</v>
      </c>
      <c r="BF160" s="242">
        <f>IF(N160="snížená",J160,0)</f>
        <v>0</v>
      </c>
      <c r="BG160" s="242">
        <f>IF(N160="zákl. přenesená",J160,0)</f>
        <v>0</v>
      </c>
      <c r="BH160" s="242">
        <f>IF(N160="sníž. přenesená",J160,0)</f>
        <v>0</v>
      </c>
      <c r="BI160" s="242">
        <f>IF(N160="nulová",J160,0)</f>
        <v>0</v>
      </c>
      <c r="BJ160" s="19" t="s">
        <v>79</v>
      </c>
      <c r="BK160" s="242">
        <f>ROUND(I160*H160,2)</f>
        <v>0</v>
      </c>
      <c r="BL160" s="19" t="s">
        <v>1098</v>
      </c>
      <c r="BM160" s="241" t="s">
        <v>5497</v>
      </c>
    </row>
    <row r="161" s="2" customFormat="1">
      <c r="A161" s="40"/>
      <c r="B161" s="41"/>
      <c r="C161" s="42"/>
      <c r="D161" s="243" t="s">
        <v>293</v>
      </c>
      <c r="E161" s="42"/>
      <c r="F161" s="244" t="s">
        <v>4254</v>
      </c>
      <c r="G161" s="42"/>
      <c r="H161" s="42"/>
      <c r="I161" s="150"/>
      <c r="J161" s="42"/>
      <c r="K161" s="42"/>
      <c r="L161" s="46"/>
      <c r="M161" s="245"/>
      <c r="N161" s="246"/>
      <c r="O161" s="86"/>
      <c r="P161" s="86"/>
      <c r="Q161" s="86"/>
      <c r="R161" s="86"/>
      <c r="S161" s="86"/>
      <c r="T161" s="87"/>
      <c r="U161" s="40"/>
      <c r="V161" s="40"/>
      <c r="W161" s="40"/>
      <c r="X161" s="40"/>
      <c r="Y161" s="40"/>
      <c r="Z161" s="40"/>
      <c r="AA161" s="40"/>
      <c r="AB161" s="40"/>
      <c r="AC161" s="40"/>
      <c r="AD161" s="40"/>
      <c r="AE161" s="40"/>
      <c r="AT161" s="19" t="s">
        <v>293</v>
      </c>
      <c r="AU161" s="19" t="s">
        <v>81</v>
      </c>
    </row>
    <row r="162" s="13" customFormat="1">
      <c r="A162" s="13"/>
      <c r="B162" s="248"/>
      <c r="C162" s="249"/>
      <c r="D162" s="243" t="s">
        <v>297</v>
      </c>
      <c r="E162" s="250" t="s">
        <v>19</v>
      </c>
      <c r="F162" s="251" t="s">
        <v>3589</v>
      </c>
      <c r="G162" s="249"/>
      <c r="H162" s="252">
        <v>2</v>
      </c>
      <c r="I162" s="253"/>
      <c r="J162" s="249"/>
      <c r="K162" s="249"/>
      <c r="L162" s="254"/>
      <c r="M162" s="255"/>
      <c r="N162" s="256"/>
      <c r="O162" s="256"/>
      <c r="P162" s="256"/>
      <c r="Q162" s="256"/>
      <c r="R162" s="256"/>
      <c r="S162" s="256"/>
      <c r="T162" s="257"/>
      <c r="U162" s="13"/>
      <c r="V162" s="13"/>
      <c r="W162" s="13"/>
      <c r="X162" s="13"/>
      <c r="Y162" s="13"/>
      <c r="Z162" s="13"/>
      <c r="AA162" s="13"/>
      <c r="AB162" s="13"/>
      <c r="AC162" s="13"/>
      <c r="AD162" s="13"/>
      <c r="AE162" s="13"/>
      <c r="AT162" s="258" t="s">
        <v>297</v>
      </c>
      <c r="AU162" s="258" t="s">
        <v>81</v>
      </c>
      <c r="AV162" s="13" t="s">
        <v>81</v>
      </c>
      <c r="AW162" s="13" t="s">
        <v>33</v>
      </c>
      <c r="AX162" s="13" t="s">
        <v>72</v>
      </c>
      <c r="AY162" s="258" t="s">
        <v>285</v>
      </c>
    </row>
    <row r="163" s="14" customFormat="1">
      <c r="A163" s="14"/>
      <c r="B163" s="259"/>
      <c r="C163" s="260"/>
      <c r="D163" s="243" t="s">
        <v>297</v>
      </c>
      <c r="E163" s="261" t="s">
        <v>19</v>
      </c>
      <c r="F163" s="262" t="s">
        <v>306</v>
      </c>
      <c r="G163" s="260"/>
      <c r="H163" s="263">
        <v>2</v>
      </c>
      <c r="I163" s="264"/>
      <c r="J163" s="260"/>
      <c r="K163" s="260"/>
      <c r="L163" s="265"/>
      <c r="M163" s="266"/>
      <c r="N163" s="267"/>
      <c r="O163" s="267"/>
      <c r="P163" s="267"/>
      <c r="Q163" s="267"/>
      <c r="R163" s="267"/>
      <c r="S163" s="267"/>
      <c r="T163" s="268"/>
      <c r="U163" s="14"/>
      <c r="V163" s="14"/>
      <c r="W163" s="14"/>
      <c r="X163" s="14"/>
      <c r="Y163" s="14"/>
      <c r="Z163" s="14"/>
      <c r="AA163" s="14"/>
      <c r="AB163" s="14"/>
      <c r="AC163" s="14"/>
      <c r="AD163" s="14"/>
      <c r="AE163" s="14"/>
      <c r="AT163" s="269" t="s">
        <v>297</v>
      </c>
      <c r="AU163" s="269" t="s">
        <v>81</v>
      </c>
      <c r="AV163" s="14" t="s">
        <v>91</v>
      </c>
      <c r="AW163" s="14" t="s">
        <v>33</v>
      </c>
      <c r="AX163" s="14" t="s">
        <v>79</v>
      </c>
      <c r="AY163" s="269" t="s">
        <v>285</v>
      </c>
    </row>
    <row r="164" s="2" customFormat="1" ht="16.5" customHeight="1">
      <c r="A164" s="40"/>
      <c r="B164" s="41"/>
      <c r="C164" s="291" t="s">
        <v>455</v>
      </c>
      <c r="D164" s="291" t="s">
        <v>416</v>
      </c>
      <c r="E164" s="292" t="s">
        <v>4256</v>
      </c>
      <c r="F164" s="293" t="s">
        <v>4257</v>
      </c>
      <c r="G164" s="294" t="s">
        <v>515</v>
      </c>
      <c r="H164" s="295">
        <v>2</v>
      </c>
      <c r="I164" s="296"/>
      <c r="J164" s="297">
        <f>ROUND(I164*H164,2)</f>
        <v>0</v>
      </c>
      <c r="K164" s="293" t="s">
        <v>291</v>
      </c>
      <c r="L164" s="298"/>
      <c r="M164" s="299" t="s">
        <v>19</v>
      </c>
      <c r="N164" s="300" t="s">
        <v>43</v>
      </c>
      <c r="O164" s="86"/>
      <c r="P164" s="239">
        <f>O164*H164</f>
        <v>0</v>
      </c>
      <c r="Q164" s="239">
        <v>0.00050000000000000001</v>
      </c>
      <c r="R164" s="239">
        <f>Q164*H164</f>
        <v>0.001</v>
      </c>
      <c r="S164" s="239">
        <v>0</v>
      </c>
      <c r="T164" s="240">
        <f>S164*H164</f>
        <v>0</v>
      </c>
      <c r="U164" s="40"/>
      <c r="V164" s="40"/>
      <c r="W164" s="40"/>
      <c r="X164" s="40"/>
      <c r="Y164" s="40"/>
      <c r="Z164" s="40"/>
      <c r="AA164" s="40"/>
      <c r="AB164" s="40"/>
      <c r="AC164" s="40"/>
      <c r="AD164" s="40"/>
      <c r="AE164" s="40"/>
      <c r="AR164" s="241" t="s">
        <v>1098</v>
      </c>
      <c r="AT164" s="241" t="s">
        <v>416</v>
      </c>
      <c r="AU164" s="241" t="s">
        <v>81</v>
      </c>
      <c r="AY164" s="19" t="s">
        <v>285</v>
      </c>
      <c r="BE164" s="242">
        <f>IF(N164="základní",J164,0)</f>
        <v>0</v>
      </c>
      <c r="BF164" s="242">
        <f>IF(N164="snížená",J164,0)</f>
        <v>0</v>
      </c>
      <c r="BG164" s="242">
        <f>IF(N164="zákl. přenesená",J164,0)</f>
        <v>0</v>
      </c>
      <c r="BH164" s="242">
        <f>IF(N164="sníž. přenesená",J164,0)</f>
        <v>0</v>
      </c>
      <c r="BI164" s="242">
        <f>IF(N164="nulová",J164,0)</f>
        <v>0</v>
      </c>
      <c r="BJ164" s="19" t="s">
        <v>79</v>
      </c>
      <c r="BK164" s="242">
        <f>ROUND(I164*H164,2)</f>
        <v>0</v>
      </c>
      <c r="BL164" s="19" t="s">
        <v>1098</v>
      </c>
      <c r="BM164" s="241" t="s">
        <v>5498</v>
      </c>
    </row>
    <row r="165" s="2" customFormat="1">
      <c r="A165" s="40"/>
      <c r="B165" s="41"/>
      <c r="C165" s="42"/>
      <c r="D165" s="243" t="s">
        <v>293</v>
      </c>
      <c r="E165" s="42"/>
      <c r="F165" s="244" t="s">
        <v>4257</v>
      </c>
      <c r="G165" s="42"/>
      <c r="H165" s="42"/>
      <c r="I165" s="150"/>
      <c r="J165" s="42"/>
      <c r="K165" s="42"/>
      <c r="L165" s="46"/>
      <c r="M165" s="245"/>
      <c r="N165" s="246"/>
      <c r="O165" s="86"/>
      <c r="P165" s="86"/>
      <c r="Q165" s="86"/>
      <c r="R165" s="86"/>
      <c r="S165" s="86"/>
      <c r="T165" s="87"/>
      <c r="U165" s="40"/>
      <c r="V165" s="40"/>
      <c r="W165" s="40"/>
      <c r="X165" s="40"/>
      <c r="Y165" s="40"/>
      <c r="Z165" s="40"/>
      <c r="AA165" s="40"/>
      <c r="AB165" s="40"/>
      <c r="AC165" s="40"/>
      <c r="AD165" s="40"/>
      <c r="AE165" s="40"/>
      <c r="AT165" s="19" t="s">
        <v>293</v>
      </c>
      <c r="AU165" s="19" t="s">
        <v>81</v>
      </c>
    </row>
    <row r="166" s="13" customFormat="1">
      <c r="A166" s="13"/>
      <c r="B166" s="248"/>
      <c r="C166" s="249"/>
      <c r="D166" s="243" t="s">
        <v>297</v>
      </c>
      <c r="E166" s="250" t="s">
        <v>19</v>
      </c>
      <c r="F166" s="251" t="s">
        <v>3589</v>
      </c>
      <c r="G166" s="249"/>
      <c r="H166" s="252">
        <v>2</v>
      </c>
      <c r="I166" s="253"/>
      <c r="J166" s="249"/>
      <c r="K166" s="249"/>
      <c r="L166" s="254"/>
      <c r="M166" s="255"/>
      <c r="N166" s="256"/>
      <c r="O166" s="256"/>
      <c r="P166" s="256"/>
      <c r="Q166" s="256"/>
      <c r="R166" s="256"/>
      <c r="S166" s="256"/>
      <c r="T166" s="257"/>
      <c r="U166" s="13"/>
      <c r="V166" s="13"/>
      <c r="W166" s="13"/>
      <c r="X166" s="13"/>
      <c r="Y166" s="13"/>
      <c r="Z166" s="13"/>
      <c r="AA166" s="13"/>
      <c r="AB166" s="13"/>
      <c r="AC166" s="13"/>
      <c r="AD166" s="13"/>
      <c r="AE166" s="13"/>
      <c r="AT166" s="258" t="s">
        <v>297</v>
      </c>
      <c r="AU166" s="258" t="s">
        <v>81</v>
      </c>
      <c r="AV166" s="13" t="s">
        <v>81</v>
      </c>
      <c r="AW166" s="13" t="s">
        <v>33</v>
      </c>
      <c r="AX166" s="13" t="s">
        <v>72</v>
      </c>
      <c r="AY166" s="258" t="s">
        <v>285</v>
      </c>
    </row>
    <row r="167" s="14" customFormat="1">
      <c r="A167" s="14"/>
      <c r="B167" s="259"/>
      <c r="C167" s="260"/>
      <c r="D167" s="243" t="s">
        <v>297</v>
      </c>
      <c r="E167" s="261" t="s">
        <v>19</v>
      </c>
      <c r="F167" s="262" t="s">
        <v>306</v>
      </c>
      <c r="G167" s="260"/>
      <c r="H167" s="263">
        <v>2</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297</v>
      </c>
      <c r="AU167" s="269" t="s">
        <v>81</v>
      </c>
      <c r="AV167" s="14" t="s">
        <v>91</v>
      </c>
      <c r="AW167" s="14" t="s">
        <v>33</v>
      </c>
      <c r="AX167" s="14" t="s">
        <v>79</v>
      </c>
      <c r="AY167" s="269" t="s">
        <v>285</v>
      </c>
    </row>
    <row r="168" s="2" customFormat="1" ht="16.5" customHeight="1">
      <c r="A168" s="40"/>
      <c r="B168" s="41"/>
      <c r="C168" s="230" t="s">
        <v>7</v>
      </c>
      <c r="D168" s="230" t="s">
        <v>287</v>
      </c>
      <c r="E168" s="231" t="s">
        <v>4259</v>
      </c>
      <c r="F168" s="232" t="s">
        <v>4260</v>
      </c>
      <c r="G168" s="233" t="s">
        <v>515</v>
      </c>
      <c r="H168" s="234">
        <v>2</v>
      </c>
      <c r="I168" s="235"/>
      <c r="J168" s="236">
        <f>ROUND(I168*H168,2)</f>
        <v>0</v>
      </c>
      <c r="K168" s="232" t="s">
        <v>291</v>
      </c>
      <c r="L168" s="46"/>
      <c r="M168" s="237" t="s">
        <v>19</v>
      </c>
      <c r="N168" s="238" t="s">
        <v>43</v>
      </c>
      <c r="O168" s="86"/>
      <c r="P168" s="239">
        <f>O168*H168</f>
        <v>0</v>
      </c>
      <c r="Q168" s="239">
        <v>0.00075000000000000002</v>
      </c>
      <c r="R168" s="239">
        <f>Q168*H168</f>
        <v>0.0015</v>
      </c>
      <c r="S168" s="239">
        <v>0</v>
      </c>
      <c r="T168" s="240">
        <f>S168*H168</f>
        <v>0</v>
      </c>
      <c r="U168" s="40"/>
      <c r="V168" s="40"/>
      <c r="W168" s="40"/>
      <c r="X168" s="40"/>
      <c r="Y168" s="40"/>
      <c r="Z168" s="40"/>
      <c r="AA168" s="40"/>
      <c r="AB168" s="40"/>
      <c r="AC168" s="40"/>
      <c r="AD168" s="40"/>
      <c r="AE168" s="40"/>
      <c r="AR168" s="241" t="s">
        <v>759</v>
      </c>
      <c r="AT168" s="241" t="s">
        <v>287</v>
      </c>
      <c r="AU168" s="241" t="s">
        <v>81</v>
      </c>
      <c r="AY168" s="19" t="s">
        <v>285</v>
      </c>
      <c r="BE168" s="242">
        <f>IF(N168="základní",J168,0)</f>
        <v>0</v>
      </c>
      <c r="BF168" s="242">
        <f>IF(N168="snížená",J168,0)</f>
        <v>0</v>
      </c>
      <c r="BG168" s="242">
        <f>IF(N168="zákl. přenesená",J168,0)</f>
        <v>0</v>
      </c>
      <c r="BH168" s="242">
        <f>IF(N168="sníž. přenesená",J168,0)</f>
        <v>0</v>
      </c>
      <c r="BI168" s="242">
        <f>IF(N168="nulová",J168,0)</f>
        <v>0</v>
      </c>
      <c r="BJ168" s="19" t="s">
        <v>79</v>
      </c>
      <c r="BK168" s="242">
        <f>ROUND(I168*H168,2)</f>
        <v>0</v>
      </c>
      <c r="BL168" s="19" t="s">
        <v>759</v>
      </c>
      <c r="BM168" s="241" t="s">
        <v>5499</v>
      </c>
    </row>
    <row r="169" s="2" customFormat="1">
      <c r="A169" s="40"/>
      <c r="B169" s="41"/>
      <c r="C169" s="42"/>
      <c r="D169" s="243" t="s">
        <v>293</v>
      </c>
      <c r="E169" s="42"/>
      <c r="F169" s="244" t="s">
        <v>4262</v>
      </c>
      <c r="G169" s="42"/>
      <c r="H169" s="42"/>
      <c r="I169" s="150"/>
      <c r="J169" s="42"/>
      <c r="K169" s="42"/>
      <c r="L169" s="46"/>
      <c r="M169" s="245"/>
      <c r="N169" s="246"/>
      <c r="O169" s="86"/>
      <c r="P169" s="86"/>
      <c r="Q169" s="86"/>
      <c r="R169" s="86"/>
      <c r="S169" s="86"/>
      <c r="T169" s="87"/>
      <c r="U169" s="40"/>
      <c r="V169" s="40"/>
      <c r="W169" s="40"/>
      <c r="X169" s="40"/>
      <c r="Y169" s="40"/>
      <c r="Z169" s="40"/>
      <c r="AA169" s="40"/>
      <c r="AB169" s="40"/>
      <c r="AC169" s="40"/>
      <c r="AD169" s="40"/>
      <c r="AE169" s="40"/>
      <c r="AT169" s="19" t="s">
        <v>293</v>
      </c>
      <c r="AU169" s="19" t="s">
        <v>81</v>
      </c>
    </row>
    <row r="170" s="13" customFormat="1">
      <c r="A170" s="13"/>
      <c r="B170" s="248"/>
      <c r="C170" s="249"/>
      <c r="D170" s="243" t="s">
        <v>297</v>
      </c>
      <c r="E170" s="250" t="s">
        <v>19</v>
      </c>
      <c r="F170" s="251" t="s">
        <v>3589</v>
      </c>
      <c r="G170" s="249"/>
      <c r="H170" s="252">
        <v>2</v>
      </c>
      <c r="I170" s="253"/>
      <c r="J170" s="249"/>
      <c r="K170" s="249"/>
      <c r="L170" s="254"/>
      <c r="M170" s="255"/>
      <c r="N170" s="256"/>
      <c r="O170" s="256"/>
      <c r="P170" s="256"/>
      <c r="Q170" s="256"/>
      <c r="R170" s="256"/>
      <c r="S170" s="256"/>
      <c r="T170" s="257"/>
      <c r="U170" s="13"/>
      <c r="V170" s="13"/>
      <c r="W170" s="13"/>
      <c r="X170" s="13"/>
      <c r="Y170" s="13"/>
      <c r="Z170" s="13"/>
      <c r="AA170" s="13"/>
      <c r="AB170" s="13"/>
      <c r="AC170" s="13"/>
      <c r="AD170" s="13"/>
      <c r="AE170" s="13"/>
      <c r="AT170" s="258" t="s">
        <v>297</v>
      </c>
      <c r="AU170" s="258" t="s">
        <v>81</v>
      </c>
      <c r="AV170" s="13" t="s">
        <v>81</v>
      </c>
      <c r="AW170" s="13" t="s">
        <v>33</v>
      </c>
      <c r="AX170" s="13" t="s">
        <v>72</v>
      </c>
      <c r="AY170" s="258" t="s">
        <v>285</v>
      </c>
    </row>
    <row r="171" s="14" customFormat="1">
      <c r="A171" s="14"/>
      <c r="B171" s="259"/>
      <c r="C171" s="260"/>
      <c r="D171" s="243" t="s">
        <v>297</v>
      </c>
      <c r="E171" s="261" t="s">
        <v>19</v>
      </c>
      <c r="F171" s="262" t="s">
        <v>306</v>
      </c>
      <c r="G171" s="260"/>
      <c r="H171" s="263">
        <v>2</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297</v>
      </c>
      <c r="AU171" s="269" t="s">
        <v>81</v>
      </c>
      <c r="AV171" s="14" t="s">
        <v>91</v>
      </c>
      <c r="AW171" s="14" t="s">
        <v>33</v>
      </c>
      <c r="AX171" s="14" t="s">
        <v>79</v>
      </c>
      <c r="AY171" s="269" t="s">
        <v>285</v>
      </c>
    </row>
    <row r="172" s="2" customFormat="1" ht="16.5" customHeight="1">
      <c r="A172" s="40"/>
      <c r="B172" s="41"/>
      <c r="C172" s="230" t="s">
        <v>471</v>
      </c>
      <c r="D172" s="230" t="s">
        <v>287</v>
      </c>
      <c r="E172" s="231" t="s">
        <v>4263</v>
      </c>
      <c r="F172" s="232" t="s">
        <v>4264</v>
      </c>
      <c r="G172" s="233" t="s">
        <v>515</v>
      </c>
      <c r="H172" s="234">
        <v>1</v>
      </c>
      <c r="I172" s="235"/>
      <c r="J172" s="236">
        <f>ROUND(I172*H172,2)</f>
        <v>0</v>
      </c>
      <c r="K172" s="232" t="s">
        <v>19</v>
      </c>
      <c r="L172" s="46"/>
      <c r="M172" s="237" t="s">
        <v>19</v>
      </c>
      <c r="N172" s="238" t="s">
        <v>43</v>
      </c>
      <c r="O172" s="86"/>
      <c r="P172" s="239">
        <f>O172*H172</f>
        <v>0</v>
      </c>
      <c r="Q172" s="239">
        <v>1.0000000000000001E-05</v>
      </c>
      <c r="R172" s="239">
        <f>Q172*H172</f>
        <v>1.0000000000000001E-05</v>
      </c>
      <c r="S172" s="239">
        <v>0.00040000000000000002</v>
      </c>
      <c r="T172" s="240">
        <f>S172*H172</f>
        <v>0.00040000000000000002</v>
      </c>
      <c r="U172" s="40"/>
      <c r="V172" s="40"/>
      <c r="W172" s="40"/>
      <c r="X172" s="40"/>
      <c r="Y172" s="40"/>
      <c r="Z172" s="40"/>
      <c r="AA172" s="40"/>
      <c r="AB172" s="40"/>
      <c r="AC172" s="40"/>
      <c r="AD172" s="40"/>
      <c r="AE172" s="40"/>
      <c r="AR172" s="241" t="s">
        <v>759</v>
      </c>
      <c r="AT172" s="241" t="s">
        <v>287</v>
      </c>
      <c r="AU172" s="241" t="s">
        <v>81</v>
      </c>
      <c r="AY172" s="19" t="s">
        <v>285</v>
      </c>
      <c r="BE172" s="242">
        <f>IF(N172="základní",J172,0)</f>
        <v>0</v>
      </c>
      <c r="BF172" s="242">
        <f>IF(N172="snížená",J172,0)</f>
        <v>0</v>
      </c>
      <c r="BG172" s="242">
        <f>IF(N172="zákl. přenesená",J172,0)</f>
        <v>0</v>
      </c>
      <c r="BH172" s="242">
        <f>IF(N172="sníž. přenesená",J172,0)</f>
        <v>0</v>
      </c>
      <c r="BI172" s="242">
        <f>IF(N172="nulová",J172,0)</f>
        <v>0</v>
      </c>
      <c r="BJ172" s="19" t="s">
        <v>79</v>
      </c>
      <c r="BK172" s="242">
        <f>ROUND(I172*H172,2)</f>
        <v>0</v>
      </c>
      <c r="BL172" s="19" t="s">
        <v>759</v>
      </c>
      <c r="BM172" s="241" t="s">
        <v>5500</v>
      </c>
    </row>
    <row r="173" s="2" customFormat="1">
      <c r="A173" s="40"/>
      <c r="B173" s="41"/>
      <c r="C173" s="42"/>
      <c r="D173" s="243" t="s">
        <v>293</v>
      </c>
      <c r="E173" s="42"/>
      <c r="F173" s="244" t="s">
        <v>4264</v>
      </c>
      <c r="G173" s="42"/>
      <c r="H173" s="42"/>
      <c r="I173" s="150"/>
      <c r="J173" s="42"/>
      <c r="K173" s="42"/>
      <c r="L173" s="46"/>
      <c r="M173" s="245"/>
      <c r="N173" s="246"/>
      <c r="O173" s="86"/>
      <c r="P173" s="86"/>
      <c r="Q173" s="86"/>
      <c r="R173" s="86"/>
      <c r="S173" s="86"/>
      <c r="T173" s="87"/>
      <c r="U173" s="40"/>
      <c r="V173" s="40"/>
      <c r="W173" s="40"/>
      <c r="X173" s="40"/>
      <c r="Y173" s="40"/>
      <c r="Z173" s="40"/>
      <c r="AA173" s="40"/>
      <c r="AB173" s="40"/>
      <c r="AC173" s="40"/>
      <c r="AD173" s="40"/>
      <c r="AE173" s="40"/>
      <c r="AT173" s="19" t="s">
        <v>293</v>
      </c>
      <c r="AU173" s="19" t="s">
        <v>81</v>
      </c>
    </row>
    <row r="174" s="13" customFormat="1">
      <c r="A174" s="13"/>
      <c r="B174" s="248"/>
      <c r="C174" s="249"/>
      <c r="D174" s="243" t="s">
        <v>297</v>
      </c>
      <c r="E174" s="250" t="s">
        <v>19</v>
      </c>
      <c r="F174" s="251" t="s">
        <v>79</v>
      </c>
      <c r="G174" s="249"/>
      <c r="H174" s="252">
        <v>1</v>
      </c>
      <c r="I174" s="253"/>
      <c r="J174" s="249"/>
      <c r="K174" s="249"/>
      <c r="L174" s="254"/>
      <c r="M174" s="255"/>
      <c r="N174" s="256"/>
      <c r="O174" s="256"/>
      <c r="P174" s="256"/>
      <c r="Q174" s="256"/>
      <c r="R174" s="256"/>
      <c r="S174" s="256"/>
      <c r="T174" s="257"/>
      <c r="U174" s="13"/>
      <c r="V174" s="13"/>
      <c r="W174" s="13"/>
      <c r="X174" s="13"/>
      <c r="Y174" s="13"/>
      <c r="Z174" s="13"/>
      <c r="AA174" s="13"/>
      <c r="AB174" s="13"/>
      <c r="AC174" s="13"/>
      <c r="AD174" s="13"/>
      <c r="AE174" s="13"/>
      <c r="AT174" s="258" t="s">
        <v>297</v>
      </c>
      <c r="AU174" s="258" t="s">
        <v>81</v>
      </c>
      <c r="AV174" s="13" t="s">
        <v>81</v>
      </c>
      <c r="AW174" s="13" t="s">
        <v>33</v>
      </c>
      <c r="AX174" s="13" t="s">
        <v>72</v>
      </c>
      <c r="AY174" s="258" t="s">
        <v>285</v>
      </c>
    </row>
    <row r="175" s="14" customFormat="1">
      <c r="A175" s="14"/>
      <c r="B175" s="259"/>
      <c r="C175" s="260"/>
      <c r="D175" s="243" t="s">
        <v>297</v>
      </c>
      <c r="E175" s="261" t="s">
        <v>19</v>
      </c>
      <c r="F175" s="262" t="s">
        <v>306</v>
      </c>
      <c r="G175" s="260"/>
      <c r="H175" s="263">
        <v>1</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297</v>
      </c>
      <c r="AU175" s="269" t="s">
        <v>81</v>
      </c>
      <c r="AV175" s="14" t="s">
        <v>91</v>
      </c>
      <c r="AW175" s="14" t="s">
        <v>33</v>
      </c>
      <c r="AX175" s="14" t="s">
        <v>79</v>
      </c>
      <c r="AY175" s="269" t="s">
        <v>285</v>
      </c>
    </row>
    <row r="176" s="2" customFormat="1" ht="16.5" customHeight="1">
      <c r="A176" s="40"/>
      <c r="B176" s="41"/>
      <c r="C176" s="230" t="s">
        <v>479</v>
      </c>
      <c r="D176" s="230" t="s">
        <v>287</v>
      </c>
      <c r="E176" s="231" t="s">
        <v>4266</v>
      </c>
      <c r="F176" s="232" t="s">
        <v>4267</v>
      </c>
      <c r="G176" s="233" t="s">
        <v>515</v>
      </c>
      <c r="H176" s="234">
        <v>1</v>
      </c>
      <c r="I176" s="235"/>
      <c r="J176" s="236">
        <f>ROUND(I176*H176,2)</f>
        <v>0</v>
      </c>
      <c r="K176" s="232" t="s">
        <v>19</v>
      </c>
      <c r="L176" s="46"/>
      <c r="M176" s="237" t="s">
        <v>19</v>
      </c>
      <c r="N176" s="238" t="s">
        <v>43</v>
      </c>
      <c r="O176" s="86"/>
      <c r="P176" s="239">
        <f>O176*H176</f>
        <v>0</v>
      </c>
      <c r="Q176" s="239">
        <v>0</v>
      </c>
      <c r="R176" s="239">
        <f>Q176*H176</f>
        <v>0</v>
      </c>
      <c r="S176" s="239">
        <v>0.0073099999999999997</v>
      </c>
      <c r="T176" s="240">
        <f>S176*H176</f>
        <v>0.0073099999999999997</v>
      </c>
      <c r="U176" s="40"/>
      <c r="V176" s="40"/>
      <c r="W176" s="40"/>
      <c r="X176" s="40"/>
      <c r="Y176" s="40"/>
      <c r="Z176" s="40"/>
      <c r="AA176" s="40"/>
      <c r="AB176" s="40"/>
      <c r="AC176" s="40"/>
      <c r="AD176" s="40"/>
      <c r="AE176" s="40"/>
      <c r="AR176" s="241" t="s">
        <v>759</v>
      </c>
      <c r="AT176" s="241" t="s">
        <v>287</v>
      </c>
      <c r="AU176" s="241" t="s">
        <v>81</v>
      </c>
      <c r="AY176" s="19" t="s">
        <v>285</v>
      </c>
      <c r="BE176" s="242">
        <f>IF(N176="základní",J176,0)</f>
        <v>0</v>
      </c>
      <c r="BF176" s="242">
        <f>IF(N176="snížená",J176,0)</f>
        <v>0</v>
      </c>
      <c r="BG176" s="242">
        <f>IF(N176="zákl. přenesená",J176,0)</f>
        <v>0</v>
      </c>
      <c r="BH176" s="242">
        <f>IF(N176="sníž. přenesená",J176,0)</f>
        <v>0</v>
      </c>
      <c r="BI176" s="242">
        <f>IF(N176="nulová",J176,0)</f>
        <v>0</v>
      </c>
      <c r="BJ176" s="19" t="s">
        <v>79</v>
      </c>
      <c r="BK176" s="242">
        <f>ROUND(I176*H176,2)</f>
        <v>0</v>
      </c>
      <c r="BL176" s="19" t="s">
        <v>759</v>
      </c>
      <c r="BM176" s="241" t="s">
        <v>5501</v>
      </c>
    </row>
    <row r="177" s="2" customFormat="1">
      <c r="A177" s="40"/>
      <c r="B177" s="41"/>
      <c r="C177" s="42"/>
      <c r="D177" s="243" t="s">
        <v>293</v>
      </c>
      <c r="E177" s="42"/>
      <c r="F177" s="244" t="s">
        <v>4267</v>
      </c>
      <c r="G177" s="42"/>
      <c r="H177" s="42"/>
      <c r="I177" s="150"/>
      <c r="J177" s="42"/>
      <c r="K177" s="42"/>
      <c r="L177" s="46"/>
      <c r="M177" s="245"/>
      <c r="N177" s="246"/>
      <c r="O177" s="86"/>
      <c r="P177" s="86"/>
      <c r="Q177" s="86"/>
      <c r="R177" s="86"/>
      <c r="S177" s="86"/>
      <c r="T177" s="87"/>
      <c r="U177" s="40"/>
      <c r="V177" s="40"/>
      <c r="W177" s="40"/>
      <c r="X177" s="40"/>
      <c r="Y177" s="40"/>
      <c r="Z177" s="40"/>
      <c r="AA177" s="40"/>
      <c r="AB177" s="40"/>
      <c r="AC177" s="40"/>
      <c r="AD177" s="40"/>
      <c r="AE177" s="40"/>
      <c r="AT177" s="19" t="s">
        <v>293</v>
      </c>
      <c r="AU177" s="19" t="s">
        <v>81</v>
      </c>
    </row>
    <row r="178" s="13" customFormat="1">
      <c r="A178" s="13"/>
      <c r="B178" s="248"/>
      <c r="C178" s="249"/>
      <c r="D178" s="243" t="s">
        <v>297</v>
      </c>
      <c r="E178" s="250" t="s">
        <v>19</v>
      </c>
      <c r="F178" s="251" t="s">
        <v>79</v>
      </c>
      <c r="G178" s="249"/>
      <c r="H178" s="252">
        <v>1</v>
      </c>
      <c r="I178" s="253"/>
      <c r="J178" s="249"/>
      <c r="K178" s="249"/>
      <c r="L178" s="254"/>
      <c r="M178" s="255"/>
      <c r="N178" s="256"/>
      <c r="O178" s="256"/>
      <c r="P178" s="256"/>
      <c r="Q178" s="256"/>
      <c r="R178" s="256"/>
      <c r="S178" s="256"/>
      <c r="T178" s="257"/>
      <c r="U178" s="13"/>
      <c r="V178" s="13"/>
      <c r="W178" s="13"/>
      <c r="X178" s="13"/>
      <c r="Y178" s="13"/>
      <c r="Z178" s="13"/>
      <c r="AA178" s="13"/>
      <c r="AB178" s="13"/>
      <c r="AC178" s="13"/>
      <c r="AD178" s="13"/>
      <c r="AE178" s="13"/>
      <c r="AT178" s="258" t="s">
        <v>297</v>
      </c>
      <c r="AU178" s="258" t="s">
        <v>81</v>
      </c>
      <c r="AV178" s="13" t="s">
        <v>81</v>
      </c>
      <c r="AW178" s="13" t="s">
        <v>33</v>
      </c>
      <c r="AX178" s="13" t="s">
        <v>72</v>
      </c>
      <c r="AY178" s="258" t="s">
        <v>285</v>
      </c>
    </row>
    <row r="179" s="14" customFormat="1">
      <c r="A179" s="14"/>
      <c r="B179" s="259"/>
      <c r="C179" s="260"/>
      <c r="D179" s="243" t="s">
        <v>297</v>
      </c>
      <c r="E179" s="261" t="s">
        <v>19</v>
      </c>
      <c r="F179" s="262" t="s">
        <v>306</v>
      </c>
      <c r="G179" s="260"/>
      <c r="H179" s="263">
        <v>1</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297</v>
      </c>
      <c r="AU179" s="269" t="s">
        <v>81</v>
      </c>
      <c r="AV179" s="14" t="s">
        <v>91</v>
      </c>
      <c r="AW179" s="14" t="s">
        <v>33</v>
      </c>
      <c r="AX179" s="14" t="s">
        <v>79</v>
      </c>
      <c r="AY179" s="269" t="s">
        <v>285</v>
      </c>
    </row>
    <row r="180" s="12" customFormat="1" ht="22.8" customHeight="1">
      <c r="A180" s="12"/>
      <c r="B180" s="214"/>
      <c r="C180" s="215"/>
      <c r="D180" s="216" t="s">
        <v>71</v>
      </c>
      <c r="E180" s="228" t="s">
        <v>3194</v>
      </c>
      <c r="F180" s="228" t="s">
        <v>3195</v>
      </c>
      <c r="G180" s="215"/>
      <c r="H180" s="215"/>
      <c r="I180" s="218"/>
      <c r="J180" s="229">
        <f>BK180</f>
        <v>0</v>
      </c>
      <c r="K180" s="215"/>
      <c r="L180" s="220"/>
      <c r="M180" s="221"/>
      <c r="N180" s="222"/>
      <c r="O180" s="222"/>
      <c r="P180" s="223">
        <f>SUM(P181:P226)</f>
        <v>0</v>
      </c>
      <c r="Q180" s="222"/>
      <c r="R180" s="223">
        <f>SUM(R181:R226)</f>
        <v>0.035519999999999996</v>
      </c>
      <c r="S180" s="222"/>
      <c r="T180" s="224">
        <f>SUM(T181:T226)</f>
        <v>0</v>
      </c>
      <c r="U180" s="12"/>
      <c r="V180" s="12"/>
      <c r="W180" s="12"/>
      <c r="X180" s="12"/>
      <c r="Y180" s="12"/>
      <c r="Z180" s="12"/>
      <c r="AA180" s="12"/>
      <c r="AB180" s="12"/>
      <c r="AC180" s="12"/>
      <c r="AD180" s="12"/>
      <c r="AE180" s="12"/>
      <c r="AR180" s="225" t="s">
        <v>81</v>
      </c>
      <c r="AT180" s="226" t="s">
        <v>71</v>
      </c>
      <c r="AU180" s="226" t="s">
        <v>79</v>
      </c>
      <c r="AY180" s="225" t="s">
        <v>285</v>
      </c>
      <c r="BK180" s="227">
        <f>SUM(BK181:BK226)</f>
        <v>0</v>
      </c>
    </row>
    <row r="181" s="2" customFormat="1" ht="16.5" customHeight="1">
      <c r="A181" s="40"/>
      <c r="B181" s="41"/>
      <c r="C181" s="291" t="s">
        <v>498</v>
      </c>
      <c r="D181" s="291" t="s">
        <v>416</v>
      </c>
      <c r="E181" s="292" t="s">
        <v>3868</v>
      </c>
      <c r="F181" s="293" t="s">
        <v>3869</v>
      </c>
      <c r="G181" s="294" t="s">
        <v>290</v>
      </c>
      <c r="H181" s="295">
        <v>33</v>
      </c>
      <c r="I181" s="296"/>
      <c r="J181" s="297">
        <f>ROUND(I181*H181,2)</f>
        <v>0</v>
      </c>
      <c r="K181" s="293" t="s">
        <v>291</v>
      </c>
      <c r="L181" s="298"/>
      <c r="M181" s="299" t="s">
        <v>19</v>
      </c>
      <c r="N181" s="300" t="s">
        <v>43</v>
      </c>
      <c r="O181" s="86"/>
      <c r="P181" s="239">
        <f>O181*H181</f>
        <v>0</v>
      </c>
      <c r="Q181" s="239">
        <v>0.00012</v>
      </c>
      <c r="R181" s="239">
        <f>Q181*H181</f>
        <v>0.00396</v>
      </c>
      <c r="S181" s="239">
        <v>0</v>
      </c>
      <c r="T181" s="240">
        <f>S181*H181</f>
        <v>0</v>
      </c>
      <c r="U181" s="40"/>
      <c r="V181" s="40"/>
      <c r="W181" s="40"/>
      <c r="X181" s="40"/>
      <c r="Y181" s="40"/>
      <c r="Z181" s="40"/>
      <c r="AA181" s="40"/>
      <c r="AB181" s="40"/>
      <c r="AC181" s="40"/>
      <c r="AD181" s="40"/>
      <c r="AE181" s="40"/>
      <c r="AR181" s="241" t="s">
        <v>536</v>
      </c>
      <c r="AT181" s="241" t="s">
        <v>416</v>
      </c>
      <c r="AU181" s="241" t="s">
        <v>81</v>
      </c>
      <c r="AY181" s="19" t="s">
        <v>285</v>
      </c>
      <c r="BE181" s="242">
        <f>IF(N181="základní",J181,0)</f>
        <v>0</v>
      </c>
      <c r="BF181" s="242">
        <f>IF(N181="snížená",J181,0)</f>
        <v>0</v>
      </c>
      <c r="BG181" s="242">
        <f>IF(N181="zákl. přenesená",J181,0)</f>
        <v>0</v>
      </c>
      <c r="BH181" s="242">
        <f>IF(N181="sníž. přenesená",J181,0)</f>
        <v>0</v>
      </c>
      <c r="BI181" s="242">
        <f>IF(N181="nulová",J181,0)</f>
        <v>0</v>
      </c>
      <c r="BJ181" s="19" t="s">
        <v>79</v>
      </c>
      <c r="BK181" s="242">
        <f>ROUND(I181*H181,2)</f>
        <v>0</v>
      </c>
      <c r="BL181" s="19" t="s">
        <v>157</v>
      </c>
      <c r="BM181" s="241" t="s">
        <v>5502</v>
      </c>
    </row>
    <row r="182" s="2" customFormat="1">
      <c r="A182" s="40"/>
      <c r="B182" s="41"/>
      <c r="C182" s="42"/>
      <c r="D182" s="243" t="s">
        <v>293</v>
      </c>
      <c r="E182" s="42"/>
      <c r="F182" s="244" t="s">
        <v>3869</v>
      </c>
      <c r="G182" s="42"/>
      <c r="H182" s="42"/>
      <c r="I182" s="150"/>
      <c r="J182" s="42"/>
      <c r="K182" s="42"/>
      <c r="L182" s="46"/>
      <c r="M182" s="245"/>
      <c r="N182" s="246"/>
      <c r="O182" s="86"/>
      <c r="P182" s="86"/>
      <c r="Q182" s="86"/>
      <c r="R182" s="86"/>
      <c r="S182" s="86"/>
      <c r="T182" s="87"/>
      <c r="U182" s="40"/>
      <c r="V182" s="40"/>
      <c r="W182" s="40"/>
      <c r="X182" s="40"/>
      <c r="Y182" s="40"/>
      <c r="Z182" s="40"/>
      <c r="AA182" s="40"/>
      <c r="AB182" s="40"/>
      <c r="AC182" s="40"/>
      <c r="AD182" s="40"/>
      <c r="AE182" s="40"/>
      <c r="AT182" s="19" t="s">
        <v>293</v>
      </c>
      <c r="AU182" s="19" t="s">
        <v>81</v>
      </c>
    </row>
    <row r="183" s="2" customFormat="1">
      <c r="A183" s="40"/>
      <c r="B183" s="41"/>
      <c r="C183" s="42"/>
      <c r="D183" s="243" t="s">
        <v>3188</v>
      </c>
      <c r="E183" s="42"/>
      <c r="F183" s="247" t="s">
        <v>3871</v>
      </c>
      <c r="G183" s="42"/>
      <c r="H183" s="42"/>
      <c r="I183" s="150"/>
      <c r="J183" s="42"/>
      <c r="K183" s="42"/>
      <c r="L183" s="46"/>
      <c r="M183" s="245"/>
      <c r="N183" s="246"/>
      <c r="O183" s="86"/>
      <c r="P183" s="86"/>
      <c r="Q183" s="86"/>
      <c r="R183" s="86"/>
      <c r="S183" s="86"/>
      <c r="T183" s="87"/>
      <c r="U183" s="40"/>
      <c r="V183" s="40"/>
      <c r="W183" s="40"/>
      <c r="X183" s="40"/>
      <c r="Y183" s="40"/>
      <c r="Z183" s="40"/>
      <c r="AA183" s="40"/>
      <c r="AB183" s="40"/>
      <c r="AC183" s="40"/>
      <c r="AD183" s="40"/>
      <c r="AE183" s="40"/>
      <c r="AT183" s="19" t="s">
        <v>3188</v>
      </c>
      <c r="AU183" s="19" t="s">
        <v>81</v>
      </c>
    </row>
    <row r="184" s="13" customFormat="1">
      <c r="A184" s="13"/>
      <c r="B184" s="248"/>
      <c r="C184" s="249"/>
      <c r="D184" s="243" t="s">
        <v>297</v>
      </c>
      <c r="E184" s="250" t="s">
        <v>19</v>
      </c>
      <c r="F184" s="251" t="s">
        <v>5503</v>
      </c>
      <c r="G184" s="249"/>
      <c r="H184" s="252">
        <v>33</v>
      </c>
      <c r="I184" s="253"/>
      <c r="J184" s="249"/>
      <c r="K184" s="249"/>
      <c r="L184" s="254"/>
      <c r="M184" s="255"/>
      <c r="N184" s="256"/>
      <c r="O184" s="256"/>
      <c r="P184" s="256"/>
      <c r="Q184" s="256"/>
      <c r="R184" s="256"/>
      <c r="S184" s="256"/>
      <c r="T184" s="257"/>
      <c r="U184" s="13"/>
      <c r="V184" s="13"/>
      <c r="W184" s="13"/>
      <c r="X184" s="13"/>
      <c r="Y184" s="13"/>
      <c r="Z184" s="13"/>
      <c r="AA184" s="13"/>
      <c r="AB184" s="13"/>
      <c r="AC184" s="13"/>
      <c r="AD184" s="13"/>
      <c r="AE184" s="13"/>
      <c r="AT184" s="258" t="s">
        <v>297</v>
      </c>
      <c r="AU184" s="258" t="s">
        <v>81</v>
      </c>
      <c r="AV184" s="13" t="s">
        <v>81</v>
      </c>
      <c r="AW184" s="13" t="s">
        <v>33</v>
      </c>
      <c r="AX184" s="13" t="s">
        <v>72</v>
      </c>
      <c r="AY184" s="258" t="s">
        <v>285</v>
      </c>
    </row>
    <row r="185" s="14" customFormat="1">
      <c r="A185" s="14"/>
      <c r="B185" s="259"/>
      <c r="C185" s="260"/>
      <c r="D185" s="243" t="s">
        <v>297</v>
      </c>
      <c r="E185" s="261" t="s">
        <v>19</v>
      </c>
      <c r="F185" s="262" t="s">
        <v>306</v>
      </c>
      <c r="G185" s="260"/>
      <c r="H185" s="263">
        <v>33</v>
      </c>
      <c r="I185" s="264"/>
      <c r="J185" s="260"/>
      <c r="K185" s="260"/>
      <c r="L185" s="265"/>
      <c r="M185" s="266"/>
      <c r="N185" s="267"/>
      <c r="O185" s="267"/>
      <c r="P185" s="267"/>
      <c r="Q185" s="267"/>
      <c r="R185" s="267"/>
      <c r="S185" s="267"/>
      <c r="T185" s="268"/>
      <c r="U185" s="14"/>
      <c r="V185" s="14"/>
      <c r="W185" s="14"/>
      <c r="X185" s="14"/>
      <c r="Y185" s="14"/>
      <c r="Z185" s="14"/>
      <c r="AA185" s="14"/>
      <c r="AB185" s="14"/>
      <c r="AC185" s="14"/>
      <c r="AD185" s="14"/>
      <c r="AE185" s="14"/>
      <c r="AT185" s="269" t="s">
        <v>297</v>
      </c>
      <c r="AU185" s="269" t="s">
        <v>81</v>
      </c>
      <c r="AV185" s="14" t="s">
        <v>91</v>
      </c>
      <c r="AW185" s="14" t="s">
        <v>33</v>
      </c>
      <c r="AX185" s="14" t="s">
        <v>79</v>
      </c>
      <c r="AY185" s="269" t="s">
        <v>285</v>
      </c>
    </row>
    <row r="186" s="2" customFormat="1" ht="16.5" customHeight="1">
      <c r="A186" s="40"/>
      <c r="B186" s="41"/>
      <c r="C186" s="291" t="s">
        <v>507</v>
      </c>
      <c r="D186" s="291" t="s">
        <v>416</v>
      </c>
      <c r="E186" s="292" t="s">
        <v>3876</v>
      </c>
      <c r="F186" s="293" t="s">
        <v>3877</v>
      </c>
      <c r="G186" s="294" t="s">
        <v>290</v>
      </c>
      <c r="H186" s="295">
        <v>10</v>
      </c>
      <c r="I186" s="296"/>
      <c r="J186" s="297">
        <f>ROUND(I186*H186,2)</f>
        <v>0</v>
      </c>
      <c r="K186" s="293" t="s">
        <v>291</v>
      </c>
      <c r="L186" s="298"/>
      <c r="M186" s="299" t="s">
        <v>19</v>
      </c>
      <c r="N186" s="300" t="s">
        <v>43</v>
      </c>
      <c r="O186" s="86"/>
      <c r="P186" s="239">
        <f>O186*H186</f>
        <v>0</v>
      </c>
      <c r="Q186" s="239">
        <v>0.00034000000000000002</v>
      </c>
      <c r="R186" s="239">
        <f>Q186*H186</f>
        <v>0.0034000000000000002</v>
      </c>
      <c r="S186" s="239">
        <v>0</v>
      </c>
      <c r="T186" s="240">
        <f>S186*H186</f>
        <v>0</v>
      </c>
      <c r="U186" s="40"/>
      <c r="V186" s="40"/>
      <c r="W186" s="40"/>
      <c r="X186" s="40"/>
      <c r="Y186" s="40"/>
      <c r="Z186" s="40"/>
      <c r="AA186" s="40"/>
      <c r="AB186" s="40"/>
      <c r="AC186" s="40"/>
      <c r="AD186" s="40"/>
      <c r="AE186" s="40"/>
      <c r="AR186" s="241" t="s">
        <v>536</v>
      </c>
      <c r="AT186" s="241" t="s">
        <v>416</v>
      </c>
      <c r="AU186" s="241" t="s">
        <v>81</v>
      </c>
      <c r="AY186" s="19" t="s">
        <v>285</v>
      </c>
      <c r="BE186" s="242">
        <f>IF(N186="základní",J186,0)</f>
        <v>0</v>
      </c>
      <c r="BF186" s="242">
        <f>IF(N186="snížená",J186,0)</f>
        <v>0</v>
      </c>
      <c r="BG186" s="242">
        <f>IF(N186="zákl. přenesená",J186,0)</f>
        <v>0</v>
      </c>
      <c r="BH186" s="242">
        <f>IF(N186="sníž. přenesená",J186,0)</f>
        <v>0</v>
      </c>
      <c r="BI186" s="242">
        <f>IF(N186="nulová",J186,0)</f>
        <v>0</v>
      </c>
      <c r="BJ186" s="19" t="s">
        <v>79</v>
      </c>
      <c r="BK186" s="242">
        <f>ROUND(I186*H186,2)</f>
        <v>0</v>
      </c>
      <c r="BL186" s="19" t="s">
        <v>157</v>
      </c>
      <c r="BM186" s="241" t="s">
        <v>5504</v>
      </c>
    </row>
    <row r="187" s="2" customFormat="1">
      <c r="A187" s="40"/>
      <c r="B187" s="41"/>
      <c r="C187" s="42"/>
      <c r="D187" s="243" t="s">
        <v>293</v>
      </c>
      <c r="E187" s="42"/>
      <c r="F187" s="244" t="s">
        <v>3877</v>
      </c>
      <c r="G187" s="42"/>
      <c r="H187" s="42"/>
      <c r="I187" s="150"/>
      <c r="J187" s="42"/>
      <c r="K187" s="42"/>
      <c r="L187" s="46"/>
      <c r="M187" s="245"/>
      <c r="N187" s="246"/>
      <c r="O187" s="86"/>
      <c r="P187" s="86"/>
      <c r="Q187" s="86"/>
      <c r="R187" s="86"/>
      <c r="S187" s="86"/>
      <c r="T187" s="87"/>
      <c r="U187" s="40"/>
      <c r="V187" s="40"/>
      <c r="W187" s="40"/>
      <c r="X187" s="40"/>
      <c r="Y187" s="40"/>
      <c r="Z187" s="40"/>
      <c r="AA187" s="40"/>
      <c r="AB187" s="40"/>
      <c r="AC187" s="40"/>
      <c r="AD187" s="40"/>
      <c r="AE187" s="40"/>
      <c r="AT187" s="19" t="s">
        <v>293</v>
      </c>
      <c r="AU187" s="19" t="s">
        <v>81</v>
      </c>
    </row>
    <row r="188" s="2" customFormat="1">
      <c r="A188" s="40"/>
      <c r="B188" s="41"/>
      <c r="C188" s="42"/>
      <c r="D188" s="243" t="s">
        <v>3188</v>
      </c>
      <c r="E188" s="42"/>
      <c r="F188" s="247" t="s">
        <v>3879</v>
      </c>
      <c r="G188" s="42"/>
      <c r="H188" s="42"/>
      <c r="I188" s="150"/>
      <c r="J188" s="42"/>
      <c r="K188" s="42"/>
      <c r="L188" s="46"/>
      <c r="M188" s="245"/>
      <c r="N188" s="246"/>
      <c r="O188" s="86"/>
      <c r="P188" s="86"/>
      <c r="Q188" s="86"/>
      <c r="R188" s="86"/>
      <c r="S188" s="86"/>
      <c r="T188" s="87"/>
      <c r="U188" s="40"/>
      <c r="V188" s="40"/>
      <c r="W188" s="40"/>
      <c r="X188" s="40"/>
      <c r="Y188" s="40"/>
      <c r="Z188" s="40"/>
      <c r="AA188" s="40"/>
      <c r="AB188" s="40"/>
      <c r="AC188" s="40"/>
      <c r="AD188" s="40"/>
      <c r="AE188" s="40"/>
      <c r="AT188" s="19" t="s">
        <v>3188</v>
      </c>
      <c r="AU188" s="19" t="s">
        <v>81</v>
      </c>
    </row>
    <row r="189" s="13" customFormat="1">
      <c r="A189" s="13"/>
      <c r="B189" s="248"/>
      <c r="C189" s="249"/>
      <c r="D189" s="243" t="s">
        <v>297</v>
      </c>
      <c r="E189" s="250" t="s">
        <v>19</v>
      </c>
      <c r="F189" s="251" t="s">
        <v>133</v>
      </c>
      <c r="G189" s="249"/>
      <c r="H189" s="252">
        <v>10</v>
      </c>
      <c r="I189" s="253"/>
      <c r="J189" s="249"/>
      <c r="K189" s="249"/>
      <c r="L189" s="254"/>
      <c r="M189" s="255"/>
      <c r="N189" s="256"/>
      <c r="O189" s="256"/>
      <c r="P189" s="256"/>
      <c r="Q189" s="256"/>
      <c r="R189" s="256"/>
      <c r="S189" s="256"/>
      <c r="T189" s="257"/>
      <c r="U189" s="13"/>
      <c r="V189" s="13"/>
      <c r="W189" s="13"/>
      <c r="X189" s="13"/>
      <c r="Y189" s="13"/>
      <c r="Z189" s="13"/>
      <c r="AA189" s="13"/>
      <c r="AB189" s="13"/>
      <c r="AC189" s="13"/>
      <c r="AD189" s="13"/>
      <c r="AE189" s="13"/>
      <c r="AT189" s="258" t="s">
        <v>297</v>
      </c>
      <c r="AU189" s="258" t="s">
        <v>81</v>
      </c>
      <c r="AV189" s="13" t="s">
        <v>81</v>
      </c>
      <c r="AW189" s="13" t="s">
        <v>33</v>
      </c>
      <c r="AX189" s="13" t="s">
        <v>79</v>
      </c>
      <c r="AY189" s="258" t="s">
        <v>285</v>
      </c>
    </row>
    <row r="190" s="2" customFormat="1" ht="16.5" customHeight="1">
      <c r="A190" s="40"/>
      <c r="B190" s="41"/>
      <c r="C190" s="291" t="s">
        <v>512</v>
      </c>
      <c r="D190" s="291" t="s">
        <v>416</v>
      </c>
      <c r="E190" s="292" t="s">
        <v>4279</v>
      </c>
      <c r="F190" s="293" t="s">
        <v>4280</v>
      </c>
      <c r="G190" s="294" t="s">
        <v>290</v>
      </c>
      <c r="H190" s="295">
        <v>25</v>
      </c>
      <c r="I190" s="296"/>
      <c r="J190" s="297">
        <f>ROUND(I190*H190,2)</f>
        <v>0</v>
      </c>
      <c r="K190" s="293" t="s">
        <v>291</v>
      </c>
      <c r="L190" s="298"/>
      <c r="M190" s="299" t="s">
        <v>19</v>
      </c>
      <c r="N190" s="300" t="s">
        <v>43</v>
      </c>
      <c r="O190" s="86"/>
      <c r="P190" s="239">
        <f>O190*H190</f>
        <v>0</v>
      </c>
      <c r="Q190" s="239">
        <v>0.00052999999999999998</v>
      </c>
      <c r="R190" s="239">
        <f>Q190*H190</f>
        <v>0.01325</v>
      </c>
      <c r="S190" s="239">
        <v>0</v>
      </c>
      <c r="T190" s="240">
        <f>S190*H190</f>
        <v>0</v>
      </c>
      <c r="U190" s="40"/>
      <c r="V190" s="40"/>
      <c r="W190" s="40"/>
      <c r="X190" s="40"/>
      <c r="Y190" s="40"/>
      <c r="Z190" s="40"/>
      <c r="AA190" s="40"/>
      <c r="AB190" s="40"/>
      <c r="AC190" s="40"/>
      <c r="AD190" s="40"/>
      <c r="AE190" s="40"/>
      <c r="AR190" s="241" t="s">
        <v>536</v>
      </c>
      <c r="AT190" s="241" t="s">
        <v>416</v>
      </c>
      <c r="AU190" s="241" t="s">
        <v>81</v>
      </c>
      <c r="AY190" s="19" t="s">
        <v>285</v>
      </c>
      <c r="BE190" s="242">
        <f>IF(N190="základní",J190,0)</f>
        <v>0</v>
      </c>
      <c r="BF190" s="242">
        <f>IF(N190="snížená",J190,0)</f>
        <v>0</v>
      </c>
      <c r="BG190" s="242">
        <f>IF(N190="zákl. přenesená",J190,0)</f>
        <v>0</v>
      </c>
      <c r="BH190" s="242">
        <f>IF(N190="sníž. přenesená",J190,0)</f>
        <v>0</v>
      </c>
      <c r="BI190" s="242">
        <f>IF(N190="nulová",J190,0)</f>
        <v>0</v>
      </c>
      <c r="BJ190" s="19" t="s">
        <v>79</v>
      </c>
      <c r="BK190" s="242">
        <f>ROUND(I190*H190,2)</f>
        <v>0</v>
      </c>
      <c r="BL190" s="19" t="s">
        <v>157</v>
      </c>
      <c r="BM190" s="241" t="s">
        <v>5505</v>
      </c>
    </row>
    <row r="191" s="2" customFormat="1">
      <c r="A191" s="40"/>
      <c r="B191" s="41"/>
      <c r="C191" s="42"/>
      <c r="D191" s="243" t="s">
        <v>293</v>
      </c>
      <c r="E191" s="42"/>
      <c r="F191" s="244" t="s">
        <v>4280</v>
      </c>
      <c r="G191" s="42"/>
      <c r="H191" s="42"/>
      <c r="I191" s="150"/>
      <c r="J191" s="42"/>
      <c r="K191" s="42"/>
      <c r="L191" s="46"/>
      <c r="M191" s="245"/>
      <c r="N191" s="246"/>
      <c r="O191" s="86"/>
      <c r="P191" s="86"/>
      <c r="Q191" s="86"/>
      <c r="R191" s="86"/>
      <c r="S191" s="86"/>
      <c r="T191" s="87"/>
      <c r="U191" s="40"/>
      <c r="V191" s="40"/>
      <c r="W191" s="40"/>
      <c r="X191" s="40"/>
      <c r="Y191" s="40"/>
      <c r="Z191" s="40"/>
      <c r="AA191" s="40"/>
      <c r="AB191" s="40"/>
      <c r="AC191" s="40"/>
      <c r="AD191" s="40"/>
      <c r="AE191" s="40"/>
      <c r="AT191" s="19" t="s">
        <v>293</v>
      </c>
      <c r="AU191" s="19" t="s">
        <v>81</v>
      </c>
    </row>
    <row r="192" s="2" customFormat="1">
      <c r="A192" s="40"/>
      <c r="B192" s="41"/>
      <c r="C192" s="42"/>
      <c r="D192" s="243" t="s">
        <v>3188</v>
      </c>
      <c r="E192" s="42"/>
      <c r="F192" s="247" t="s">
        <v>4282</v>
      </c>
      <c r="G192" s="42"/>
      <c r="H192" s="42"/>
      <c r="I192" s="150"/>
      <c r="J192" s="42"/>
      <c r="K192" s="42"/>
      <c r="L192" s="46"/>
      <c r="M192" s="245"/>
      <c r="N192" s="246"/>
      <c r="O192" s="86"/>
      <c r="P192" s="86"/>
      <c r="Q192" s="86"/>
      <c r="R192" s="86"/>
      <c r="S192" s="86"/>
      <c r="T192" s="87"/>
      <c r="U192" s="40"/>
      <c r="V192" s="40"/>
      <c r="W192" s="40"/>
      <c r="X192" s="40"/>
      <c r="Y192" s="40"/>
      <c r="Z192" s="40"/>
      <c r="AA192" s="40"/>
      <c r="AB192" s="40"/>
      <c r="AC192" s="40"/>
      <c r="AD192" s="40"/>
      <c r="AE192" s="40"/>
      <c r="AT192" s="19" t="s">
        <v>3188</v>
      </c>
      <c r="AU192" s="19" t="s">
        <v>81</v>
      </c>
    </row>
    <row r="193" s="13" customFormat="1">
      <c r="A193" s="13"/>
      <c r="B193" s="248"/>
      <c r="C193" s="249"/>
      <c r="D193" s="243" t="s">
        <v>297</v>
      </c>
      <c r="E193" s="250" t="s">
        <v>19</v>
      </c>
      <c r="F193" s="251" t="s">
        <v>498</v>
      </c>
      <c r="G193" s="249"/>
      <c r="H193" s="252">
        <v>25</v>
      </c>
      <c r="I193" s="253"/>
      <c r="J193" s="249"/>
      <c r="K193" s="249"/>
      <c r="L193" s="254"/>
      <c r="M193" s="255"/>
      <c r="N193" s="256"/>
      <c r="O193" s="256"/>
      <c r="P193" s="256"/>
      <c r="Q193" s="256"/>
      <c r="R193" s="256"/>
      <c r="S193" s="256"/>
      <c r="T193" s="257"/>
      <c r="U193" s="13"/>
      <c r="V193" s="13"/>
      <c r="W193" s="13"/>
      <c r="X193" s="13"/>
      <c r="Y193" s="13"/>
      <c r="Z193" s="13"/>
      <c r="AA193" s="13"/>
      <c r="AB193" s="13"/>
      <c r="AC193" s="13"/>
      <c r="AD193" s="13"/>
      <c r="AE193" s="13"/>
      <c r="AT193" s="258" t="s">
        <v>297</v>
      </c>
      <c r="AU193" s="258" t="s">
        <v>81</v>
      </c>
      <c r="AV193" s="13" t="s">
        <v>81</v>
      </c>
      <c r="AW193" s="13" t="s">
        <v>33</v>
      </c>
      <c r="AX193" s="13" t="s">
        <v>72</v>
      </c>
      <c r="AY193" s="258" t="s">
        <v>285</v>
      </c>
    </row>
    <row r="194" s="14" customFormat="1">
      <c r="A194" s="14"/>
      <c r="B194" s="259"/>
      <c r="C194" s="260"/>
      <c r="D194" s="243" t="s">
        <v>297</v>
      </c>
      <c r="E194" s="261" t="s">
        <v>19</v>
      </c>
      <c r="F194" s="262" t="s">
        <v>306</v>
      </c>
      <c r="G194" s="260"/>
      <c r="H194" s="263">
        <v>25</v>
      </c>
      <c r="I194" s="264"/>
      <c r="J194" s="260"/>
      <c r="K194" s="260"/>
      <c r="L194" s="265"/>
      <c r="M194" s="266"/>
      <c r="N194" s="267"/>
      <c r="O194" s="267"/>
      <c r="P194" s="267"/>
      <c r="Q194" s="267"/>
      <c r="R194" s="267"/>
      <c r="S194" s="267"/>
      <c r="T194" s="268"/>
      <c r="U194" s="14"/>
      <c r="V194" s="14"/>
      <c r="W194" s="14"/>
      <c r="X194" s="14"/>
      <c r="Y194" s="14"/>
      <c r="Z194" s="14"/>
      <c r="AA194" s="14"/>
      <c r="AB194" s="14"/>
      <c r="AC194" s="14"/>
      <c r="AD194" s="14"/>
      <c r="AE194" s="14"/>
      <c r="AT194" s="269" t="s">
        <v>297</v>
      </c>
      <c r="AU194" s="269" t="s">
        <v>81</v>
      </c>
      <c r="AV194" s="14" t="s">
        <v>91</v>
      </c>
      <c r="AW194" s="14" t="s">
        <v>33</v>
      </c>
      <c r="AX194" s="14" t="s">
        <v>79</v>
      </c>
      <c r="AY194" s="269" t="s">
        <v>285</v>
      </c>
    </row>
    <row r="195" s="2" customFormat="1" ht="16.5" customHeight="1">
      <c r="A195" s="40"/>
      <c r="B195" s="41"/>
      <c r="C195" s="230" t="s">
        <v>519</v>
      </c>
      <c r="D195" s="230" t="s">
        <v>287</v>
      </c>
      <c r="E195" s="231" t="s">
        <v>3880</v>
      </c>
      <c r="F195" s="232" t="s">
        <v>3881</v>
      </c>
      <c r="G195" s="233" t="s">
        <v>290</v>
      </c>
      <c r="H195" s="234">
        <v>68</v>
      </c>
      <c r="I195" s="235"/>
      <c r="J195" s="236">
        <f>ROUND(I195*H195,2)</f>
        <v>0</v>
      </c>
      <c r="K195" s="232" t="s">
        <v>291</v>
      </c>
      <c r="L195" s="46"/>
      <c r="M195" s="237" t="s">
        <v>19</v>
      </c>
      <c r="N195" s="238" t="s">
        <v>43</v>
      </c>
      <c r="O195" s="86"/>
      <c r="P195" s="239">
        <f>O195*H195</f>
        <v>0</v>
      </c>
      <c r="Q195" s="239">
        <v>0</v>
      </c>
      <c r="R195" s="239">
        <f>Q195*H195</f>
        <v>0</v>
      </c>
      <c r="S195" s="239">
        <v>0</v>
      </c>
      <c r="T195" s="240">
        <f>S195*H195</f>
        <v>0</v>
      </c>
      <c r="U195" s="40"/>
      <c r="V195" s="40"/>
      <c r="W195" s="40"/>
      <c r="X195" s="40"/>
      <c r="Y195" s="40"/>
      <c r="Z195" s="40"/>
      <c r="AA195" s="40"/>
      <c r="AB195" s="40"/>
      <c r="AC195" s="40"/>
      <c r="AD195" s="40"/>
      <c r="AE195" s="40"/>
      <c r="AR195" s="241" t="s">
        <v>157</v>
      </c>
      <c r="AT195" s="241" t="s">
        <v>287</v>
      </c>
      <c r="AU195" s="241" t="s">
        <v>81</v>
      </c>
      <c r="AY195" s="19" t="s">
        <v>285</v>
      </c>
      <c r="BE195" s="242">
        <f>IF(N195="základní",J195,0)</f>
        <v>0</v>
      </c>
      <c r="BF195" s="242">
        <f>IF(N195="snížená",J195,0)</f>
        <v>0</v>
      </c>
      <c r="BG195" s="242">
        <f>IF(N195="zákl. přenesená",J195,0)</f>
        <v>0</v>
      </c>
      <c r="BH195" s="242">
        <f>IF(N195="sníž. přenesená",J195,0)</f>
        <v>0</v>
      </c>
      <c r="BI195" s="242">
        <f>IF(N195="nulová",J195,0)</f>
        <v>0</v>
      </c>
      <c r="BJ195" s="19" t="s">
        <v>79</v>
      </c>
      <c r="BK195" s="242">
        <f>ROUND(I195*H195,2)</f>
        <v>0</v>
      </c>
      <c r="BL195" s="19" t="s">
        <v>157</v>
      </c>
      <c r="BM195" s="241" t="s">
        <v>5506</v>
      </c>
    </row>
    <row r="196" s="2" customFormat="1">
      <c r="A196" s="40"/>
      <c r="B196" s="41"/>
      <c r="C196" s="42"/>
      <c r="D196" s="243" t="s">
        <v>293</v>
      </c>
      <c r="E196" s="42"/>
      <c r="F196" s="244" t="s">
        <v>3883</v>
      </c>
      <c r="G196" s="42"/>
      <c r="H196" s="42"/>
      <c r="I196" s="150"/>
      <c r="J196" s="42"/>
      <c r="K196" s="42"/>
      <c r="L196" s="46"/>
      <c r="M196" s="245"/>
      <c r="N196" s="246"/>
      <c r="O196" s="86"/>
      <c r="P196" s="86"/>
      <c r="Q196" s="86"/>
      <c r="R196" s="86"/>
      <c r="S196" s="86"/>
      <c r="T196" s="87"/>
      <c r="U196" s="40"/>
      <c r="V196" s="40"/>
      <c r="W196" s="40"/>
      <c r="X196" s="40"/>
      <c r="Y196" s="40"/>
      <c r="Z196" s="40"/>
      <c r="AA196" s="40"/>
      <c r="AB196" s="40"/>
      <c r="AC196" s="40"/>
      <c r="AD196" s="40"/>
      <c r="AE196" s="40"/>
      <c r="AT196" s="19" t="s">
        <v>293</v>
      </c>
      <c r="AU196" s="19" t="s">
        <v>81</v>
      </c>
    </row>
    <row r="197" s="2" customFormat="1" ht="16.5" customHeight="1">
      <c r="A197" s="40"/>
      <c r="B197" s="41"/>
      <c r="C197" s="291" t="s">
        <v>524</v>
      </c>
      <c r="D197" s="291" t="s">
        <v>416</v>
      </c>
      <c r="E197" s="292" t="s">
        <v>5023</v>
      </c>
      <c r="F197" s="293" t="s">
        <v>5024</v>
      </c>
      <c r="G197" s="294" t="s">
        <v>290</v>
      </c>
      <c r="H197" s="295">
        <v>54</v>
      </c>
      <c r="I197" s="296"/>
      <c r="J197" s="297">
        <f>ROUND(I197*H197,2)</f>
        <v>0</v>
      </c>
      <c r="K197" s="293" t="s">
        <v>291</v>
      </c>
      <c r="L197" s="298"/>
      <c r="M197" s="299" t="s">
        <v>19</v>
      </c>
      <c r="N197" s="300" t="s">
        <v>43</v>
      </c>
      <c r="O197" s="86"/>
      <c r="P197" s="239">
        <f>O197*H197</f>
        <v>0</v>
      </c>
      <c r="Q197" s="239">
        <v>6.9999999999999994E-05</v>
      </c>
      <c r="R197" s="239">
        <f>Q197*H197</f>
        <v>0.0037799999999999995</v>
      </c>
      <c r="S197" s="239">
        <v>0</v>
      </c>
      <c r="T197" s="240">
        <f>S197*H197</f>
        <v>0</v>
      </c>
      <c r="U197" s="40"/>
      <c r="V197" s="40"/>
      <c r="W197" s="40"/>
      <c r="X197" s="40"/>
      <c r="Y197" s="40"/>
      <c r="Z197" s="40"/>
      <c r="AA197" s="40"/>
      <c r="AB197" s="40"/>
      <c r="AC197" s="40"/>
      <c r="AD197" s="40"/>
      <c r="AE197" s="40"/>
      <c r="AR197" s="241" t="s">
        <v>536</v>
      </c>
      <c r="AT197" s="241" t="s">
        <v>416</v>
      </c>
      <c r="AU197" s="241" t="s">
        <v>81</v>
      </c>
      <c r="AY197" s="19" t="s">
        <v>285</v>
      </c>
      <c r="BE197" s="242">
        <f>IF(N197="základní",J197,0)</f>
        <v>0</v>
      </c>
      <c r="BF197" s="242">
        <f>IF(N197="snížená",J197,0)</f>
        <v>0</v>
      </c>
      <c r="BG197" s="242">
        <f>IF(N197="zákl. přenesená",J197,0)</f>
        <v>0</v>
      </c>
      <c r="BH197" s="242">
        <f>IF(N197="sníž. přenesená",J197,0)</f>
        <v>0</v>
      </c>
      <c r="BI197" s="242">
        <f>IF(N197="nulová",J197,0)</f>
        <v>0</v>
      </c>
      <c r="BJ197" s="19" t="s">
        <v>79</v>
      </c>
      <c r="BK197" s="242">
        <f>ROUND(I197*H197,2)</f>
        <v>0</v>
      </c>
      <c r="BL197" s="19" t="s">
        <v>157</v>
      </c>
      <c r="BM197" s="241" t="s">
        <v>5507</v>
      </c>
    </row>
    <row r="198" s="2" customFormat="1">
      <c r="A198" s="40"/>
      <c r="B198" s="41"/>
      <c r="C198" s="42"/>
      <c r="D198" s="243" t="s">
        <v>293</v>
      </c>
      <c r="E198" s="42"/>
      <c r="F198" s="244" t="s">
        <v>5024</v>
      </c>
      <c r="G198" s="42"/>
      <c r="H198" s="42"/>
      <c r="I198" s="150"/>
      <c r="J198" s="42"/>
      <c r="K198" s="42"/>
      <c r="L198" s="46"/>
      <c r="M198" s="245"/>
      <c r="N198" s="246"/>
      <c r="O198" s="86"/>
      <c r="P198" s="86"/>
      <c r="Q198" s="86"/>
      <c r="R198" s="86"/>
      <c r="S198" s="86"/>
      <c r="T198" s="87"/>
      <c r="U198" s="40"/>
      <c r="V198" s="40"/>
      <c r="W198" s="40"/>
      <c r="X198" s="40"/>
      <c r="Y198" s="40"/>
      <c r="Z198" s="40"/>
      <c r="AA198" s="40"/>
      <c r="AB198" s="40"/>
      <c r="AC198" s="40"/>
      <c r="AD198" s="40"/>
      <c r="AE198" s="40"/>
      <c r="AT198" s="19" t="s">
        <v>293</v>
      </c>
      <c r="AU198" s="19" t="s">
        <v>81</v>
      </c>
    </row>
    <row r="199" s="13" customFormat="1">
      <c r="A199" s="13"/>
      <c r="B199" s="248"/>
      <c r="C199" s="249"/>
      <c r="D199" s="243" t="s">
        <v>297</v>
      </c>
      <c r="E199" s="250" t="s">
        <v>19</v>
      </c>
      <c r="F199" s="251" t="s">
        <v>5508</v>
      </c>
      <c r="G199" s="249"/>
      <c r="H199" s="252">
        <v>54</v>
      </c>
      <c r="I199" s="253"/>
      <c r="J199" s="249"/>
      <c r="K199" s="249"/>
      <c r="L199" s="254"/>
      <c r="M199" s="255"/>
      <c r="N199" s="256"/>
      <c r="O199" s="256"/>
      <c r="P199" s="256"/>
      <c r="Q199" s="256"/>
      <c r="R199" s="256"/>
      <c r="S199" s="256"/>
      <c r="T199" s="257"/>
      <c r="U199" s="13"/>
      <c r="V199" s="13"/>
      <c r="W199" s="13"/>
      <c r="X199" s="13"/>
      <c r="Y199" s="13"/>
      <c r="Z199" s="13"/>
      <c r="AA199" s="13"/>
      <c r="AB199" s="13"/>
      <c r="AC199" s="13"/>
      <c r="AD199" s="13"/>
      <c r="AE199" s="13"/>
      <c r="AT199" s="258" t="s">
        <v>297</v>
      </c>
      <c r="AU199" s="258" t="s">
        <v>81</v>
      </c>
      <c r="AV199" s="13" t="s">
        <v>81</v>
      </c>
      <c r="AW199" s="13" t="s">
        <v>33</v>
      </c>
      <c r="AX199" s="13" t="s">
        <v>72</v>
      </c>
      <c r="AY199" s="258" t="s">
        <v>285</v>
      </c>
    </row>
    <row r="200" s="14" customFormat="1">
      <c r="A200" s="14"/>
      <c r="B200" s="259"/>
      <c r="C200" s="260"/>
      <c r="D200" s="243" t="s">
        <v>297</v>
      </c>
      <c r="E200" s="261" t="s">
        <v>19</v>
      </c>
      <c r="F200" s="262" t="s">
        <v>306</v>
      </c>
      <c r="G200" s="260"/>
      <c r="H200" s="263">
        <v>54</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297</v>
      </c>
      <c r="AU200" s="269" t="s">
        <v>81</v>
      </c>
      <c r="AV200" s="14" t="s">
        <v>91</v>
      </c>
      <c r="AW200" s="14" t="s">
        <v>33</v>
      </c>
      <c r="AX200" s="14" t="s">
        <v>79</v>
      </c>
      <c r="AY200" s="269" t="s">
        <v>285</v>
      </c>
    </row>
    <row r="201" s="2" customFormat="1" ht="16.5" customHeight="1">
      <c r="A201" s="40"/>
      <c r="B201" s="41"/>
      <c r="C201" s="291" t="s">
        <v>530</v>
      </c>
      <c r="D201" s="291" t="s">
        <v>416</v>
      </c>
      <c r="E201" s="292" t="s">
        <v>4296</v>
      </c>
      <c r="F201" s="293" t="s">
        <v>4297</v>
      </c>
      <c r="G201" s="294" t="s">
        <v>290</v>
      </c>
      <c r="H201" s="295">
        <v>75</v>
      </c>
      <c r="I201" s="296"/>
      <c r="J201" s="297">
        <f>ROUND(I201*H201,2)</f>
        <v>0</v>
      </c>
      <c r="K201" s="293" t="s">
        <v>19</v>
      </c>
      <c r="L201" s="298"/>
      <c r="M201" s="299" t="s">
        <v>19</v>
      </c>
      <c r="N201" s="300" t="s">
        <v>43</v>
      </c>
      <c r="O201" s="86"/>
      <c r="P201" s="239">
        <f>O201*H201</f>
        <v>0</v>
      </c>
      <c r="Q201" s="239">
        <v>5.0000000000000002E-05</v>
      </c>
      <c r="R201" s="239">
        <f>Q201*H201</f>
        <v>0.0037500000000000003</v>
      </c>
      <c r="S201" s="239">
        <v>0</v>
      </c>
      <c r="T201" s="240">
        <f>S201*H201</f>
        <v>0</v>
      </c>
      <c r="U201" s="40"/>
      <c r="V201" s="40"/>
      <c r="W201" s="40"/>
      <c r="X201" s="40"/>
      <c r="Y201" s="40"/>
      <c r="Z201" s="40"/>
      <c r="AA201" s="40"/>
      <c r="AB201" s="40"/>
      <c r="AC201" s="40"/>
      <c r="AD201" s="40"/>
      <c r="AE201" s="40"/>
      <c r="AR201" s="241" t="s">
        <v>536</v>
      </c>
      <c r="AT201" s="241" t="s">
        <v>416</v>
      </c>
      <c r="AU201" s="241" t="s">
        <v>81</v>
      </c>
      <c r="AY201" s="19" t="s">
        <v>285</v>
      </c>
      <c r="BE201" s="242">
        <f>IF(N201="základní",J201,0)</f>
        <v>0</v>
      </c>
      <c r="BF201" s="242">
        <f>IF(N201="snížená",J201,0)</f>
        <v>0</v>
      </c>
      <c r="BG201" s="242">
        <f>IF(N201="zákl. přenesená",J201,0)</f>
        <v>0</v>
      </c>
      <c r="BH201" s="242">
        <f>IF(N201="sníž. přenesená",J201,0)</f>
        <v>0</v>
      </c>
      <c r="BI201" s="242">
        <f>IF(N201="nulová",J201,0)</f>
        <v>0</v>
      </c>
      <c r="BJ201" s="19" t="s">
        <v>79</v>
      </c>
      <c r="BK201" s="242">
        <f>ROUND(I201*H201,2)</f>
        <v>0</v>
      </c>
      <c r="BL201" s="19" t="s">
        <v>157</v>
      </c>
      <c r="BM201" s="241" t="s">
        <v>5509</v>
      </c>
    </row>
    <row r="202" s="2" customFormat="1">
      <c r="A202" s="40"/>
      <c r="B202" s="41"/>
      <c r="C202" s="42"/>
      <c r="D202" s="243" t="s">
        <v>293</v>
      </c>
      <c r="E202" s="42"/>
      <c r="F202" s="244" t="s">
        <v>4297</v>
      </c>
      <c r="G202" s="42"/>
      <c r="H202" s="42"/>
      <c r="I202" s="150"/>
      <c r="J202" s="42"/>
      <c r="K202" s="42"/>
      <c r="L202" s="46"/>
      <c r="M202" s="245"/>
      <c r="N202" s="246"/>
      <c r="O202" s="86"/>
      <c r="P202" s="86"/>
      <c r="Q202" s="86"/>
      <c r="R202" s="86"/>
      <c r="S202" s="86"/>
      <c r="T202" s="87"/>
      <c r="U202" s="40"/>
      <c r="V202" s="40"/>
      <c r="W202" s="40"/>
      <c r="X202" s="40"/>
      <c r="Y202" s="40"/>
      <c r="Z202" s="40"/>
      <c r="AA202" s="40"/>
      <c r="AB202" s="40"/>
      <c r="AC202" s="40"/>
      <c r="AD202" s="40"/>
      <c r="AE202" s="40"/>
      <c r="AT202" s="19" t="s">
        <v>293</v>
      </c>
      <c r="AU202" s="19" t="s">
        <v>81</v>
      </c>
    </row>
    <row r="203" s="13" customFormat="1">
      <c r="A203" s="13"/>
      <c r="B203" s="248"/>
      <c r="C203" s="249"/>
      <c r="D203" s="243" t="s">
        <v>297</v>
      </c>
      <c r="E203" s="250" t="s">
        <v>19</v>
      </c>
      <c r="F203" s="251" t="s">
        <v>5510</v>
      </c>
      <c r="G203" s="249"/>
      <c r="H203" s="252">
        <v>75</v>
      </c>
      <c r="I203" s="253"/>
      <c r="J203" s="249"/>
      <c r="K203" s="249"/>
      <c r="L203" s="254"/>
      <c r="M203" s="255"/>
      <c r="N203" s="256"/>
      <c r="O203" s="256"/>
      <c r="P203" s="256"/>
      <c r="Q203" s="256"/>
      <c r="R203" s="256"/>
      <c r="S203" s="256"/>
      <c r="T203" s="257"/>
      <c r="U203" s="13"/>
      <c r="V203" s="13"/>
      <c r="W203" s="13"/>
      <c r="X203" s="13"/>
      <c r="Y203" s="13"/>
      <c r="Z203" s="13"/>
      <c r="AA203" s="13"/>
      <c r="AB203" s="13"/>
      <c r="AC203" s="13"/>
      <c r="AD203" s="13"/>
      <c r="AE203" s="13"/>
      <c r="AT203" s="258" t="s">
        <v>297</v>
      </c>
      <c r="AU203" s="258" t="s">
        <v>81</v>
      </c>
      <c r="AV203" s="13" t="s">
        <v>81</v>
      </c>
      <c r="AW203" s="13" t="s">
        <v>33</v>
      </c>
      <c r="AX203" s="13" t="s">
        <v>72</v>
      </c>
      <c r="AY203" s="258" t="s">
        <v>285</v>
      </c>
    </row>
    <row r="204" s="14" customFormat="1">
      <c r="A204" s="14"/>
      <c r="B204" s="259"/>
      <c r="C204" s="260"/>
      <c r="D204" s="243" t="s">
        <v>297</v>
      </c>
      <c r="E204" s="261" t="s">
        <v>19</v>
      </c>
      <c r="F204" s="262" t="s">
        <v>306</v>
      </c>
      <c r="G204" s="260"/>
      <c r="H204" s="263">
        <v>75</v>
      </c>
      <c r="I204" s="264"/>
      <c r="J204" s="260"/>
      <c r="K204" s="260"/>
      <c r="L204" s="265"/>
      <c r="M204" s="266"/>
      <c r="N204" s="267"/>
      <c r="O204" s="267"/>
      <c r="P204" s="267"/>
      <c r="Q204" s="267"/>
      <c r="R204" s="267"/>
      <c r="S204" s="267"/>
      <c r="T204" s="268"/>
      <c r="U204" s="14"/>
      <c r="V204" s="14"/>
      <c r="W204" s="14"/>
      <c r="X204" s="14"/>
      <c r="Y204" s="14"/>
      <c r="Z204" s="14"/>
      <c r="AA204" s="14"/>
      <c r="AB204" s="14"/>
      <c r="AC204" s="14"/>
      <c r="AD204" s="14"/>
      <c r="AE204" s="14"/>
      <c r="AT204" s="269" t="s">
        <v>297</v>
      </c>
      <c r="AU204" s="269" t="s">
        <v>81</v>
      </c>
      <c r="AV204" s="14" t="s">
        <v>91</v>
      </c>
      <c r="AW204" s="14" t="s">
        <v>33</v>
      </c>
      <c r="AX204" s="14" t="s">
        <v>79</v>
      </c>
      <c r="AY204" s="269" t="s">
        <v>285</v>
      </c>
    </row>
    <row r="205" s="2" customFormat="1" ht="16.5" customHeight="1">
      <c r="A205" s="40"/>
      <c r="B205" s="41"/>
      <c r="C205" s="291" t="s">
        <v>536</v>
      </c>
      <c r="D205" s="291" t="s">
        <v>416</v>
      </c>
      <c r="E205" s="292" t="s">
        <v>4299</v>
      </c>
      <c r="F205" s="293" t="s">
        <v>4300</v>
      </c>
      <c r="G205" s="294" t="s">
        <v>290</v>
      </c>
      <c r="H205" s="295">
        <v>18</v>
      </c>
      <c r="I205" s="296"/>
      <c r="J205" s="297">
        <f>ROUND(I205*H205,2)</f>
        <v>0</v>
      </c>
      <c r="K205" s="293" t="s">
        <v>19</v>
      </c>
      <c r="L205" s="298"/>
      <c r="M205" s="299" t="s">
        <v>19</v>
      </c>
      <c r="N205" s="300" t="s">
        <v>43</v>
      </c>
      <c r="O205" s="86"/>
      <c r="P205" s="239">
        <f>O205*H205</f>
        <v>0</v>
      </c>
      <c r="Q205" s="239">
        <v>0.00011</v>
      </c>
      <c r="R205" s="239">
        <f>Q205*H205</f>
        <v>0.00198</v>
      </c>
      <c r="S205" s="239">
        <v>0</v>
      </c>
      <c r="T205" s="240">
        <f>S205*H205</f>
        <v>0</v>
      </c>
      <c r="U205" s="40"/>
      <c r="V205" s="40"/>
      <c r="W205" s="40"/>
      <c r="X205" s="40"/>
      <c r="Y205" s="40"/>
      <c r="Z205" s="40"/>
      <c r="AA205" s="40"/>
      <c r="AB205" s="40"/>
      <c r="AC205" s="40"/>
      <c r="AD205" s="40"/>
      <c r="AE205" s="40"/>
      <c r="AR205" s="241" t="s">
        <v>536</v>
      </c>
      <c r="AT205" s="241" t="s">
        <v>416</v>
      </c>
      <c r="AU205" s="241" t="s">
        <v>81</v>
      </c>
      <c r="AY205" s="19" t="s">
        <v>285</v>
      </c>
      <c r="BE205" s="242">
        <f>IF(N205="základní",J205,0)</f>
        <v>0</v>
      </c>
      <c r="BF205" s="242">
        <f>IF(N205="snížená",J205,0)</f>
        <v>0</v>
      </c>
      <c r="BG205" s="242">
        <f>IF(N205="zákl. přenesená",J205,0)</f>
        <v>0</v>
      </c>
      <c r="BH205" s="242">
        <f>IF(N205="sníž. přenesená",J205,0)</f>
        <v>0</v>
      </c>
      <c r="BI205" s="242">
        <f>IF(N205="nulová",J205,0)</f>
        <v>0</v>
      </c>
      <c r="BJ205" s="19" t="s">
        <v>79</v>
      </c>
      <c r="BK205" s="242">
        <f>ROUND(I205*H205,2)</f>
        <v>0</v>
      </c>
      <c r="BL205" s="19" t="s">
        <v>157</v>
      </c>
      <c r="BM205" s="241" t="s">
        <v>5511</v>
      </c>
    </row>
    <row r="206" s="2" customFormat="1">
      <c r="A206" s="40"/>
      <c r="B206" s="41"/>
      <c r="C206" s="42"/>
      <c r="D206" s="243" t="s">
        <v>293</v>
      </c>
      <c r="E206" s="42"/>
      <c r="F206" s="244" t="s">
        <v>4300</v>
      </c>
      <c r="G206" s="42"/>
      <c r="H206" s="42"/>
      <c r="I206" s="150"/>
      <c r="J206" s="42"/>
      <c r="K206" s="42"/>
      <c r="L206" s="46"/>
      <c r="M206" s="245"/>
      <c r="N206" s="246"/>
      <c r="O206" s="86"/>
      <c r="P206" s="86"/>
      <c r="Q206" s="86"/>
      <c r="R206" s="86"/>
      <c r="S206" s="86"/>
      <c r="T206" s="87"/>
      <c r="U206" s="40"/>
      <c r="V206" s="40"/>
      <c r="W206" s="40"/>
      <c r="X206" s="40"/>
      <c r="Y206" s="40"/>
      <c r="Z206" s="40"/>
      <c r="AA206" s="40"/>
      <c r="AB206" s="40"/>
      <c r="AC206" s="40"/>
      <c r="AD206" s="40"/>
      <c r="AE206" s="40"/>
      <c r="AT206" s="19" t="s">
        <v>293</v>
      </c>
      <c r="AU206" s="19" t="s">
        <v>81</v>
      </c>
    </row>
    <row r="207" s="13" customFormat="1">
      <c r="A207" s="13"/>
      <c r="B207" s="248"/>
      <c r="C207" s="249"/>
      <c r="D207" s="243" t="s">
        <v>297</v>
      </c>
      <c r="E207" s="250" t="s">
        <v>19</v>
      </c>
      <c r="F207" s="251" t="s">
        <v>444</v>
      </c>
      <c r="G207" s="249"/>
      <c r="H207" s="252">
        <v>18</v>
      </c>
      <c r="I207" s="253"/>
      <c r="J207" s="249"/>
      <c r="K207" s="249"/>
      <c r="L207" s="254"/>
      <c r="M207" s="255"/>
      <c r="N207" s="256"/>
      <c r="O207" s="256"/>
      <c r="P207" s="256"/>
      <c r="Q207" s="256"/>
      <c r="R207" s="256"/>
      <c r="S207" s="256"/>
      <c r="T207" s="257"/>
      <c r="U207" s="13"/>
      <c r="V207" s="13"/>
      <c r="W207" s="13"/>
      <c r="X207" s="13"/>
      <c r="Y207" s="13"/>
      <c r="Z207" s="13"/>
      <c r="AA207" s="13"/>
      <c r="AB207" s="13"/>
      <c r="AC207" s="13"/>
      <c r="AD207" s="13"/>
      <c r="AE207" s="13"/>
      <c r="AT207" s="258" t="s">
        <v>297</v>
      </c>
      <c r="AU207" s="258" t="s">
        <v>81</v>
      </c>
      <c r="AV207" s="13" t="s">
        <v>81</v>
      </c>
      <c r="AW207" s="13" t="s">
        <v>33</v>
      </c>
      <c r="AX207" s="13" t="s">
        <v>72</v>
      </c>
      <c r="AY207" s="258" t="s">
        <v>285</v>
      </c>
    </row>
    <row r="208" s="14" customFormat="1">
      <c r="A208" s="14"/>
      <c r="B208" s="259"/>
      <c r="C208" s="260"/>
      <c r="D208" s="243" t="s">
        <v>297</v>
      </c>
      <c r="E208" s="261" t="s">
        <v>19</v>
      </c>
      <c r="F208" s="262" t="s">
        <v>306</v>
      </c>
      <c r="G208" s="260"/>
      <c r="H208" s="263">
        <v>18</v>
      </c>
      <c r="I208" s="264"/>
      <c r="J208" s="260"/>
      <c r="K208" s="260"/>
      <c r="L208" s="265"/>
      <c r="M208" s="266"/>
      <c r="N208" s="267"/>
      <c r="O208" s="267"/>
      <c r="P208" s="267"/>
      <c r="Q208" s="267"/>
      <c r="R208" s="267"/>
      <c r="S208" s="267"/>
      <c r="T208" s="268"/>
      <c r="U208" s="14"/>
      <c r="V208" s="14"/>
      <c r="W208" s="14"/>
      <c r="X208" s="14"/>
      <c r="Y208" s="14"/>
      <c r="Z208" s="14"/>
      <c r="AA208" s="14"/>
      <c r="AB208" s="14"/>
      <c r="AC208" s="14"/>
      <c r="AD208" s="14"/>
      <c r="AE208" s="14"/>
      <c r="AT208" s="269" t="s">
        <v>297</v>
      </c>
      <c r="AU208" s="269" t="s">
        <v>81</v>
      </c>
      <c r="AV208" s="14" t="s">
        <v>91</v>
      </c>
      <c r="AW208" s="14" t="s">
        <v>33</v>
      </c>
      <c r="AX208" s="14" t="s">
        <v>79</v>
      </c>
      <c r="AY208" s="269" t="s">
        <v>285</v>
      </c>
    </row>
    <row r="209" s="2" customFormat="1" ht="16.5" customHeight="1">
      <c r="A209" s="40"/>
      <c r="B209" s="41"/>
      <c r="C209" s="291" t="s">
        <v>540</v>
      </c>
      <c r="D209" s="291" t="s">
        <v>416</v>
      </c>
      <c r="E209" s="292" t="s">
        <v>4303</v>
      </c>
      <c r="F209" s="293" t="s">
        <v>4304</v>
      </c>
      <c r="G209" s="294" t="s">
        <v>290</v>
      </c>
      <c r="H209" s="295">
        <v>108</v>
      </c>
      <c r="I209" s="296"/>
      <c r="J209" s="297">
        <f>ROUND(I209*H209,2)</f>
        <v>0</v>
      </c>
      <c r="K209" s="293" t="s">
        <v>19</v>
      </c>
      <c r="L209" s="298"/>
      <c r="M209" s="299" t="s">
        <v>19</v>
      </c>
      <c r="N209" s="300" t="s">
        <v>43</v>
      </c>
      <c r="O209" s="86"/>
      <c r="P209" s="239">
        <f>O209*H209</f>
        <v>0</v>
      </c>
      <c r="Q209" s="239">
        <v>5.0000000000000002E-05</v>
      </c>
      <c r="R209" s="239">
        <f>Q209*H209</f>
        <v>0.0054000000000000003</v>
      </c>
      <c r="S209" s="239">
        <v>0</v>
      </c>
      <c r="T209" s="240">
        <f>S209*H209</f>
        <v>0</v>
      </c>
      <c r="U209" s="40"/>
      <c r="V209" s="40"/>
      <c r="W209" s="40"/>
      <c r="X209" s="40"/>
      <c r="Y209" s="40"/>
      <c r="Z209" s="40"/>
      <c r="AA209" s="40"/>
      <c r="AB209" s="40"/>
      <c r="AC209" s="40"/>
      <c r="AD209" s="40"/>
      <c r="AE209" s="40"/>
      <c r="AR209" s="241" t="s">
        <v>536</v>
      </c>
      <c r="AT209" s="241" t="s">
        <v>416</v>
      </c>
      <c r="AU209" s="241" t="s">
        <v>81</v>
      </c>
      <c r="AY209" s="19" t="s">
        <v>285</v>
      </c>
      <c r="BE209" s="242">
        <f>IF(N209="základní",J209,0)</f>
        <v>0</v>
      </c>
      <c r="BF209" s="242">
        <f>IF(N209="snížená",J209,0)</f>
        <v>0</v>
      </c>
      <c r="BG209" s="242">
        <f>IF(N209="zákl. přenesená",J209,0)</f>
        <v>0</v>
      </c>
      <c r="BH209" s="242">
        <f>IF(N209="sníž. přenesená",J209,0)</f>
        <v>0</v>
      </c>
      <c r="BI209" s="242">
        <f>IF(N209="nulová",J209,0)</f>
        <v>0</v>
      </c>
      <c r="BJ209" s="19" t="s">
        <v>79</v>
      </c>
      <c r="BK209" s="242">
        <f>ROUND(I209*H209,2)</f>
        <v>0</v>
      </c>
      <c r="BL209" s="19" t="s">
        <v>157</v>
      </c>
      <c r="BM209" s="241" t="s">
        <v>5512</v>
      </c>
    </row>
    <row r="210" s="2" customFormat="1">
      <c r="A210" s="40"/>
      <c r="B210" s="41"/>
      <c r="C210" s="42"/>
      <c r="D210" s="243" t="s">
        <v>293</v>
      </c>
      <c r="E210" s="42"/>
      <c r="F210" s="244" t="s">
        <v>4304</v>
      </c>
      <c r="G210" s="42"/>
      <c r="H210" s="42"/>
      <c r="I210" s="150"/>
      <c r="J210" s="42"/>
      <c r="K210" s="42"/>
      <c r="L210" s="46"/>
      <c r="M210" s="245"/>
      <c r="N210" s="246"/>
      <c r="O210" s="86"/>
      <c r="P210" s="86"/>
      <c r="Q210" s="86"/>
      <c r="R210" s="86"/>
      <c r="S210" s="86"/>
      <c r="T210" s="87"/>
      <c r="U210" s="40"/>
      <c r="V210" s="40"/>
      <c r="W210" s="40"/>
      <c r="X210" s="40"/>
      <c r="Y210" s="40"/>
      <c r="Z210" s="40"/>
      <c r="AA210" s="40"/>
      <c r="AB210" s="40"/>
      <c r="AC210" s="40"/>
      <c r="AD210" s="40"/>
      <c r="AE210" s="40"/>
      <c r="AT210" s="19" t="s">
        <v>293</v>
      </c>
      <c r="AU210" s="19" t="s">
        <v>81</v>
      </c>
    </row>
    <row r="211" s="13" customFormat="1">
      <c r="A211" s="13"/>
      <c r="B211" s="248"/>
      <c r="C211" s="249"/>
      <c r="D211" s="243" t="s">
        <v>297</v>
      </c>
      <c r="E211" s="250" t="s">
        <v>19</v>
      </c>
      <c r="F211" s="251" t="s">
        <v>5513</v>
      </c>
      <c r="G211" s="249"/>
      <c r="H211" s="252">
        <v>108</v>
      </c>
      <c r="I211" s="253"/>
      <c r="J211" s="249"/>
      <c r="K211" s="249"/>
      <c r="L211" s="254"/>
      <c r="M211" s="255"/>
      <c r="N211" s="256"/>
      <c r="O211" s="256"/>
      <c r="P211" s="256"/>
      <c r="Q211" s="256"/>
      <c r="R211" s="256"/>
      <c r="S211" s="256"/>
      <c r="T211" s="257"/>
      <c r="U211" s="13"/>
      <c r="V211" s="13"/>
      <c r="W211" s="13"/>
      <c r="X211" s="13"/>
      <c r="Y211" s="13"/>
      <c r="Z211" s="13"/>
      <c r="AA211" s="13"/>
      <c r="AB211" s="13"/>
      <c r="AC211" s="13"/>
      <c r="AD211" s="13"/>
      <c r="AE211" s="13"/>
      <c r="AT211" s="258" t="s">
        <v>297</v>
      </c>
      <c r="AU211" s="258" t="s">
        <v>81</v>
      </c>
      <c r="AV211" s="13" t="s">
        <v>81</v>
      </c>
      <c r="AW211" s="13" t="s">
        <v>33</v>
      </c>
      <c r="AX211" s="13" t="s">
        <v>72</v>
      </c>
      <c r="AY211" s="258" t="s">
        <v>285</v>
      </c>
    </row>
    <row r="212" s="14" customFormat="1">
      <c r="A212" s="14"/>
      <c r="B212" s="259"/>
      <c r="C212" s="260"/>
      <c r="D212" s="243" t="s">
        <v>297</v>
      </c>
      <c r="E212" s="261" t="s">
        <v>19</v>
      </c>
      <c r="F212" s="262" t="s">
        <v>306</v>
      </c>
      <c r="G212" s="260"/>
      <c r="H212" s="263">
        <v>108</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297</v>
      </c>
      <c r="AU212" s="269" t="s">
        <v>81</v>
      </c>
      <c r="AV212" s="14" t="s">
        <v>91</v>
      </c>
      <c r="AW212" s="14" t="s">
        <v>33</v>
      </c>
      <c r="AX212" s="14" t="s">
        <v>79</v>
      </c>
      <c r="AY212" s="269" t="s">
        <v>285</v>
      </c>
    </row>
    <row r="213" s="2" customFormat="1" ht="16.5" customHeight="1">
      <c r="A213" s="40"/>
      <c r="B213" s="41"/>
      <c r="C213" s="230" t="s">
        <v>544</v>
      </c>
      <c r="D213" s="230" t="s">
        <v>287</v>
      </c>
      <c r="E213" s="231" t="s">
        <v>4307</v>
      </c>
      <c r="F213" s="232" t="s">
        <v>4308</v>
      </c>
      <c r="G213" s="233" t="s">
        <v>290</v>
      </c>
      <c r="H213" s="234">
        <v>255</v>
      </c>
      <c r="I213" s="235"/>
      <c r="J213" s="236">
        <f>ROUND(I213*H213,2)</f>
        <v>0</v>
      </c>
      <c r="K213" s="232" t="s">
        <v>291</v>
      </c>
      <c r="L213" s="46"/>
      <c r="M213" s="237" t="s">
        <v>19</v>
      </c>
      <c r="N213" s="238" t="s">
        <v>43</v>
      </c>
      <c r="O213" s="86"/>
      <c r="P213" s="239">
        <f>O213*H213</f>
        <v>0</v>
      </c>
      <c r="Q213" s="239">
        <v>0</v>
      </c>
      <c r="R213" s="239">
        <f>Q213*H213</f>
        <v>0</v>
      </c>
      <c r="S213" s="239">
        <v>0</v>
      </c>
      <c r="T213" s="240">
        <f>S213*H213</f>
        <v>0</v>
      </c>
      <c r="U213" s="40"/>
      <c r="V213" s="40"/>
      <c r="W213" s="40"/>
      <c r="X213" s="40"/>
      <c r="Y213" s="40"/>
      <c r="Z213" s="40"/>
      <c r="AA213" s="40"/>
      <c r="AB213" s="40"/>
      <c r="AC213" s="40"/>
      <c r="AD213" s="40"/>
      <c r="AE213" s="40"/>
      <c r="AR213" s="241" t="s">
        <v>157</v>
      </c>
      <c r="AT213" s="241" t="s">
        <v>287</v>
      </c>
      <c r="AU213" s="241" t="s">
        <v>81</v>
      </c>
      <c r="AY213" s="19" t="s">
        <v>285</v>
      </c>
      <c r="BE213" s="242">
        <f>IF(N213="základní",J213,0)</f>
        <v>0</v>
      </c>
      <c r="BF213" s="242">
        <f>IF(N213="snížená",J213,0)</f>
        <v>0</v>
      </c>
      <c r="BG213" s="242">
        <f>IF(N213="zákl. přenesená",J213,0)</f>
        <v>0</v>
      </c>
      <c r="BH213" s="242">
        <f>IF(N213="sníž. přenesená",J213,0)</f>
        <v>0</v>
      </c>
      <c r="BI213" s="242">
        <f>IF(N213="nulová",J213,0)</f>
        <v>0</v>
      </c>
      <c r="BJ213" s="19" t="s">
        <v>79</v>
      </c>
      <c r="BK213" s="242">
        <f>ROUND(I213*H213,2)</f>
        <v>0</v>
      </c>
      <c r="BL213" s="19" t="s">
        <v>157</v>
      </c>
      <c r="BM213" s="241" t="s">
        <v>5514</v>
      </c>
    </row>
    <row r="214" s="2" customFormat="1">
      <c r="A214" s="40"/>
      <c r="B214" s="41"/>
      <c r="C214" s="42"/>
      <c r="D214" s="243" t="s">
        <v>293</v>
      </c>
      <c r="E214" s="42"/>
      <c r="F214" s="244" t="s">
        <v>4310</v>
      </c>
      <c r="G214" s="42"/>
      <c r="H214" s="42"/>
      <c r="I214" s="150"/>
      <c r="J214" s="42"/>
      <c r="K214" s="42"/>
      <c r="L214" s="46"/>
      <c r="M214" s="245"/>
      <c r="N214" s="246"/>
      <c r="O214" s="86"/>
      <c r="P214" s="86"/>
      <c r="Q214" s="86"/>
      <c r="R214" s="86"/>
      <c r="S214" s="86"/>
      <c r="T214" s="87"/>
      <c r="U214" s="40"/>
      <c r="V214" s="40"/>
      <c r="W214" s="40"/>
      <c r="X214" s="40"/>
      <c r="Y214" s="40"/>
      <c r="Z214" s="40"/>
      <c r="AA214" s="40"/>
      <c r="AB214" s="40"/>
      <c r="AC214" s="40"/>
      <c r="AD214" s="40"/>
      <c r="AE214" s="40"/>
      <c r="AT214" s="19" t="s">
        <v>293</v>
      </c>
      <c r="AU214" s="19" t="s">
        <v>81</v>
      </c>
    </row>
    <row r="215" s="2" customFormat="1" ht="16.5" customHeight="1">
      <c r="A215" s="40"/>
      <c r="B215" s="41"/>
      <c r="C215" s="230" t="s">
        <v>553</v>
      </c>
      <c r="D215" s="230" t="s">
        <v>287</v>
      </c>
      <c r="E215" s="231" t="s">
        <v>4311</v>
      </c>
      <c r="F215" s="232" t="s">
        <v>4312</v>
      </c>
      <c r="G215" s="233" t="s">
        <v>515</v>
      </c>
      <c r="H215" s="234">
        <v>36</v>
      </c>
      <c r="I215" s="235"/>
      <c r="J215" s="236">
        <f>ROUND(I215*H215,2)</f>
        <v>0</v>
      </c>
      <c r="K215" s="232" t="s">
        <v>291</v>
      </c>
      <c r="L215" s="46"/>
      <c r="M215" s="237" t="s">
        <v>19</v>
      </c>
      <c r="N215" s="238" t="s">
        <v>43</v>
      </c>
      <c r="O215" s="86"/>
      <c r="P215" s="239">
        <f>O215*H215</f>
        <v>0</v>
      </c>
      <c r="Q215" s="239">
        <v>0</v>
      </c>
      <c r="R215" s="239">
        <f>Q215*H215</f>
        <v>0</v>
      </c>
      <c r="S215" s="239">
        <v>0</v>
      </c>
      <c r="T215" s="240">
        <f>S215*H215</f>
        <v>0</v>
      </c>
      <c r="U215" s="40"/>
      <c r="V215" s="40"/>
      <c r="W215" s="40"/>
      <c r="X215" s="40"/>
      <c r="Y215" s="40"/>
      <c r="Z215" s="40"/>
      <c r="AA215" s="40"/>
      <c r="AB215" s="40"/>
      <c r="AC215" s="40"/>
      <c r="AD215" s="40"/>
      <c r="AE215" s="40"/>
      <c r="AR215" s="241" t="s">
        <v>157</v>
      </c>
      <c r="AT215" s="241" t="s">
        <v>287</v>
      </c>
      <c r="AU215" s="241" t="s">
        <v>81</v>
      </c>
      <c r="AY215" s="19" t="s">
        <v>285</v>
      </c>
      <c r="BE215" s="242">
        <f>IF(N215="základní",J215,0)</f>
        <v>0</v>
      </c>
      <c r="BF215" s="242">
        <f>IF(N215="snížená",J215,0)</f>
        <v>0</v>
      </c>
      <c r="BG215" s="242">
        <f>IF(N215="zákl. přenesená",J215,0)</f>
        <v>0</v>
      </c>
      <c r="BH215" s="242">
        <f>IF(N215="sníž. přenesená",J215,0)</f>
        <v>0</v>
      </c>
      <c r="BI215" s="242">
        <f>IF(N215="nulová",J215,0)</f>
        <v>0</v>
      </c>
      <c r="BJ215" s="19" t="s">
        <v>79</v>
      </c>
      <c r="BK215" s="242">
        <f>ROUND(I215*H215,2)</f>
        <v>0</v>
      </c>
      <c r="BL215" s="19" t="s">
        <v>157</v>
      </c>
      <c r="BM215" s="241" t="s">
        <v>5515</v>
      </c>
    </row>
    <row r="216" s="2" customFormat="1">
      <c r="A216" s="40"/>
      <c r="B216" s="41"/>
      <c r="C216" s="42"/>
      <c r="D216" s="243" t="s">
        <v>293</v>
      </c>
      <c r="E216" s="42"/>
      <c r="F216" s="244" t="s">
        <v>4314</v>
      </c>
      <c r="G216" s="42"/>
      <c r="H216" s="42"/>
      <c r="I216" s="150"/>
      <c r="J216" s="42"/>
      <c r="K216" s="42"/>
      <c r="L216" s="46"/>
      <c r="M216" s="245"/>
      <c r="N216" s="246"/>
      <c r="O216" s="86"/>
      <c r="P216" s="86"/>
      <c r="Q216" s="86"/>
      <c r="R216" s="86"/>
      <c r="S216" s="86"/>
      <c r="T216" s="87"/>
      <c r="U216" s="40"/>
      <c r="V216" s="40"/>
      <c r="W216" s="40"/>
      <c r="X216" s="40"/>
      <c r="Y216" s="40"/>
      <c r="Z216" s="40"/>
      <c r="AA216" s="40"/>
      <c r="AB216" s="40"/>
      <c r="AC216" s="40"/>
      <c r="AD216" s="40"/>
      <c r="AE216" s="40"/>
      <c r="AT216" s="19" t="s">
        <v>293</v>
      </c>
      <c r="AU216" s="19" t="s">
        <v>81</v>
      </c>
    </row>
    <row r="217" s="13" customFormat="1">
      <c r="A217" s="13"/>
      <c r="B217" s="248"/>
      <c r="C217" s="249"/>
      <c r="D217" s="243" t="s">
        <v>297</v>
      </c>
      <c r="E217" s="250" t="s">
        <v>19</v>
      </c>
      <c r="F217" s="251" t="s">
        <v>5516</v>
      </c>
      <c r="G217" s="249"/>
      <c r="H217" s="252">
        <v>36</v>
      </c>
      <c r="I217" s="253"/>
      <c r="J217" s="249"/>
      <c r="K217" s="249"/>
      <c r="L217" s="254"/>
      <c r="M217" s="255"/>
      <c r="N217" s="256"/>
      <c r="O217" s="256"/>
      <c r="P217" s="256"/>
      <c r="Q217" s="256"/>
      <c r="R217" s="256"/>
      <c r="S217" s="256"/>
      <c r="T217" s="257"/>
      <c r="U217" s="13"/>
      <c r="V217" s="13"/>
      <c r="W217" s="13"/>
      <c r="X217" s="13"/>
      <c r="Y217" s="13"/>
      <c r="Z217" s="13"/>
      <c r="AA217" s="13"/>
      <c r="AB217" s="13"/>
      <c r="AC217" s="13"/>
      <c r="AD217" s="13"/>
      <c r="AE217" s="13"/>
      <c r="AT217" s="258" t="s">
        <v>297</v>
      </c>
      <c r="AU217" s="258" t="s">
        <v>81</v>
      </c>
      <c r="AV217" s="13" t="s">
        <v>81</v>
      </c>
      <c r="AW217" s="13" t="s">
        <v>33</v>
      </c>
      <c r="AX217" s="13" t="s">
        <v>72</v>
      </c>
      <c r="AY217" s="258" t="s">
        <v>285</v>
      </c>
    </row>
    <row r="218" s="14" customFormat="1">
      <c r="A218" s="14"/>
      <c r="B218" s="259"/>
      <c r="C218" s="260"/>
      <c r="D218" s="243" t="s">
        <v>297</v>
      </c>
      <c r="E218" s="261" t="s">
        <v>19</v>
      </c>
      <c r="F218" s="262" t="s">
        <v>306</v>
      </c>
      <c r="G218" s="260"/>
      <c r="H218" s="263">
        <v>36</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297</v>
      </c>
      <c r="AU218" s="269" t="s">
        <v>81</v>
      </c>
      <c r="AV218" s="14" t="s">
        <v>91</v>
      </c>
      <c r="AW218" s="14" t="s">
        <v>33</v>
      </c>
      <c r="AX218" s="14" t="s">
        <v>79</v>
      </c>
      <c r="AY218" s="269" t="s">
        <v>285</v>
      </c>
    </row>
    <row r="219" s="2" customFormat="1" ht="16.5" customHeight="1">
      <c r="A219" s="40"/>
      <c r="B219" s="41"/>
      <c r="C219" s="230" t="s">
        <v>559</v>
      </c>
      <c r="D219" s="230" t="s">
        <v>287</v>
      </c>
      <c r="E219" s="231" t="s">
        <v>5517</v>
      </c>
      <c r="F219" s="232" t="s">
        <v>5518</v>
      </c>
      <c r="G219" s="233" t="s">
        <v>515</v>
      </c>
      <c r="H219" s="234">
        <v>2</v>
      </c>
      <c r="I219" s="235"/>
      <c r="J219" s="236">
        <f>ROUND(I219*H219,2)</f>
        <v>0</v>
      </c>
      <c r="K219" s="232" t="s">
        <v>291</v>
      </c>
      <c r="L219" s="46"/>
      <c r="M219" s="237" t="s">
        <v>19</v>
      </c>
      <c r="N219" s="238" t="s">
        <v>43</v>
      </c>
      <c r="O219" s="86"/>
      <c r="P219" s="239">
        <f>O219*H219</f>
        <v>0</v>
      </c>
      <c r="Q219" s="239">
        <v>0</v>
      </c>
      <c r="R219" s="239">
        <f>Q219*H219</f>
        <v>0</v>
      </c>
      <c r="S219" s="239">
        <v>0</v>
      </c>
      <c r="T219" s="240">
        <f>S219*H219</f>
        <v>0</v>
      </c>
      <c r="U219" s="40"/>
      <c r="V219" s="40"/>
      <c r="W219" s="40"/>
      <c r="X219" s="40"/>
      <c r="Y219" s="40"/>
      <c r="Z219" s="40"/>
      <c r="AA219" s="40"/>
      <c r="AB219" s="40"/>
      <c r="AC219" s="40"/>
      <c r="AD219" s="40"/>
      <c r="AE219" s="40"/>
      <c r="AR219" s="241" t="s">
        <v>157</v>
      </c>
      <c r="AT219" s="241" t="s">
        <v>287</v>
      </c>
      <c r="AU219" s="241" t="s">
        <v>81</v>
      </c>
      <c r="AY219" s="19" t="s">
        <v>285</v>
      </c>
      <c r="BE219" s="242">
        <f>IF(N219="základní",J219,0)</f>
        <v>0</v>
      </c>
      <c r="BF219" s="242">
        <f>IF(N219="snížená",J219,0)</f>
        <v>0</v>
      </c>
      <c r="BG219" s="242">
        <f>IF(N219="zákl. přenesená",J219,0)</f>
        <v>0</v>
      </c>
      <c r="BH219" s="242">
        <f>IF(N219="sníž. přenesená",J219,0)</f>
        <v>0</v>
      </c>
      <c r="BI219" s="242">
        <f>IF(N219="nulová",J219,0)</f>
        <v>0</v>
      </c>
      <c r="BJ219" s="19" t="s">
        <v>79</v>
      </c>
      <c r="BK219" s="242">
        <f>ROUND(I219*H219,2)</f>
        <v>0</v>
      </c>
      <c r="BL219" s="19" t="s">
        <v>157</v>
      </c>
      <c r="BM219" s="241" t="s">
        <v>5519</v>
      </c>
    </row>
    <row r="220" s="2" customFormat="1">
      <c r="A220" s="40"/>
      <c r="B220" s="41"/>
      <c r="C220" s="42"/>
      <c r="D220" s="243" t="s">
        <v>293</v>
      </c>
      <c r="E220" s="42"/>
      <c r="F220" s="244" t="s">
        <v>5520</v>
      </c>
      <c r="G220" s="42"/>
      <c r="H220" s="42"/>
      <c r="I220" s="150"/>
      <c r="J220" s="42"/>
      <c r="K220" s="42"/>
      <c r="L220" s="46"/>
      <c r="M220" s="245"/>
      <c r="N220" s="246"/>
      <c r="O220" s="86"/>
      <c r="P220" s="86"/>
      <c r="Q220" s="86"/>
      <c r="R220" s="86"/>
      <c r="S220" s="86"/>
      <c r="T220" s="87"/>
      <c r="U220" s="40"/>
      <c r="V220" s="40"/>
      <c r="W220" s="40"/>
      <c r="X220" s="40"/>
      <c r="Y220" s="40"/>
      <c r="Z220" s="40"/>
      <c r="AA220" s="40"/>
      <c r="AB220" s="40"/>
      <c r="AC220" s="40"/>
      <c r="AD220" s="40"/>
      <c r="AE220" s="40"/>
      <c r="AT220" s="19" t="s">
        <v>293</v>
      </c>
      <c r="AU220" s="19" t="s">
        <v>81</v>
      </c>
    </row>
    <row r="221" s="13" customFormat="1">
      <c r="A221" s="13"/>
      <c r="B221" s="248"/>
      <c r="C221" s="249"/>
      <c r="D221" s="243" t="s">
        <v>297</v>
      </c>
      <c r="E221" s="250" t="s">
        <v>19</v>
      </c>
      <c r="F221" s="251" t="s">
        <v>5521</v>
      </c>
      <c r="G221" s="249"/>
      <c r="H221" s="252">
        <v>2</v>
      </c>
      <c r="I221" s="253"/>
      <c r="J221" s="249"/>
      <c r="K221" s="249"/>
      <c r="L221" s="254"/>
      <c r="M221" s="255"/>
      <c r="N221" s="256"/>
      <c r="O221" s="256"/>
      <c r="P221" s="256"/>
      <c r="Q221" s="256"/>
      <c r="R221" s="256"/>
      <c r="S221" s="256"/>
      <c r="T221" s="257"/>
      <c r="U221" s="13"/>
      <c r="V221" s="13"/>
      <c r="W221" s="13"/>
      <c r="X221" s="13"/>
      <c r="Y221" s="13"/>
      <c r="Z221" s="13"/>
      <c r="AA221" s="13"/>
      <c r="AB221" s="13"/>
      <c r="AC221" s="13"/>
      <c r="AD221" s="13"/>
      <c r="AE221" s="13"/>
      <c r="AT221" s="258" t="s">
        <v>297</v>
      </c>
      <c r="AU221" s="258" t="s">
        <v>81</v>
      </c>
      <c r="AV221" s="13" t="s">
        <v>81</v>
      </c>
      <c r="AW221" s="13" t="s">
        <v>33</v>
      </c>
      <c r="AX221" s="13" t="s">
        <v>72</v>
      </c>
      <c r="AY221" s="258" t="s">
        <v>285</v>
      </c>
    </row>
    <row r="222" s="14" customFormat="1">
      <c r="A222" s="14"/>
      <c r="B222" s="259"/>
      <c r="C222" s="260"/>
      <c r="D222" s="243" t="s">
        <v>297</v>
      </c>
      <c r="E222" s="261" t="s">
        <v>19</v>
      </c>
      <c r="F222" s="262" t="s">
        <v>306</v>
      </c>
      <c r="G222" s="260"/>
      <c r="H222" s="263">
        <v>2</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297</v>
      </c>
      <c r="AU222" s="269" t="s">
        <v>81</v>
      </c>
      <c r="AV222" s="14" t="s">
        <v>91</v>
      </c>
      <c r="AW222" s="14" t="s">
        <v>33</v>
      </c>
      <c r="AX222" s="14" t="s">
        <v>79</v>
      </c>
      <c r="AY222" s="269" t="s">
        <v>285</v>
      </c>
    </row>
    <row r="223" s="2" customFormat="1" ht="16.5" customHeight="1">
      <c r="A223" s="40"/>
      <c r="B223" s="41"/>
      <c r="C223" s="230" t="s">
        <v>566</v>
      </c>
      <c r="D223" s="230" t="s">
        <v>287</v>
      </c>
      <c r="E223" s="231" t="s">
        <v>4316</v>
      </c>
      <c r="F223" s="232" t="s">
        <v>4317</v>
      </c>
      <c r="G223" s="233" t="s">
        <v>515</v>
      </c>
      <c r="H223" s="234">
        <v>2</v>
      </c>
      <c r="I223" s="235"/>
      <c r="J223" s="236">
        <f>ROUND(I223*H223,2)</f>
        <v>0</v>
      </c>
      <c r="K223" s="232" t="s">
        <v>291</v>
      </c>
      <c r="L223" s="46"/>
      <c r="M223" s="237" t="s">
        <v>19</v>
      </c>
      <c r="N223" s="238" t="s">
        <v>43</v>
      </c>
      <c r="O223" s="86"/>
      <c r="P223" s="239">
        <f>O223*H223</f>
        <v>0</v>
      </c>
      <c r="Q223" s="239">
        <v>0</v>
      </c>
      <c r="R223" s="239">
        <f>Q223*H223</f>
        <v>0</v>
      </c>
      <c r="S223" s="239">
        <v>0</v>
      </c>
      <c r="T223" s="240">
        <f>S223*H223</f>
        <v>0</v>
      </c>
      <c r="U223" s="40"/>
      <c r="V223" s="40"/>
      <c r="W223" s="40"/>
      <c r="X223" s="40"/>
      <c r="Y223" s="40"/>
      <c r="Z223" s="40"/>
      <c r="AA223" s="40"/>
      <c r="AB223" s="40"/>
      <c r="AC223" s="40"/>
      <c r="AD223" s="40"/>
      <c r="AE223" s="40"/>
      <c r="AR223" s="241" t="s">
        <v>157</v>
      </c>
      <c r="AT223" s="241" t="s">
        <v>287</v>
      </c>
      <c r="AU223" s="241" t="s">
        <v>81</v>
      </c>
      <c r="AY223" s="19" t="s">
        <v>285</v>
      </c>
      <c r="BE223" s="242">
        <f>IF(N223="základní",J223,0)</f>
        <v>0</v>
      </c>
      <c r="BF223" s="242">
        <f>IF(N223="snížená",J223,0)</f>
        <v>0</v>
      </c>
      <c r="BG223" s="242">
        <f>IF(N223="zákl. přenesená",J223,0)</f>
        <v>0</v>
      </c>
      <c r="BH223" s="242">
        <f>IF(N223="sníž. přenesená",J223,0)</f>
        <v>0</v>
      </c>
      <c r="BI223" s="242">
        <f>IF(N223="nulová",J223,0)</f>
        <v>0</v>
      </c>
      <c r="BJ223" s="19" t="s">
        <v>79</v>
      </c>
      <c r="BK223" s="242">
        <f>ROUND(I223*H223,2)</f>
        <v>0</v>
      </c>
      <c r="BL223" s="19" t="s">
        <v>157</v>
      </c>
      <c r="BM223" s="241" t="s">
        <v>5522</v>
      </c>
    </row>
    <row r="224" s="2" customFormat="1">
      <c r="A224" s="40"/>
      <c r="B224" s="41"/>
      <c r="C224" s="42"/>
      <c r="D224" s="243" t="s">
        <v>293</v>
      </c>
      <c r="E224" s="42"/>
      <c r="F224" s="244" t="s">
        <v>4319</v>
      </c>
      <c r="G224" s="42"/>
      <c r="H224" s="42"/>
      <c r="I224" s="150"/>
      <c r="J224" s="42"/>
      <c r="K224" s="42"/>
      <c r="L224" s="46"/>
      <c r="M224" s="245"/>
      <c r="N224" s="246"/>
      <c r="O224" s="86"/>
      <c r="P224" s="86"/>
      <c r="Q224" s="86"/>
      <c r="R224" s="86"/>
      <c r="S224" s="86"/>
      <c r="T224" s="87"/>
      <c r="U224" s="40"/>
      <c r="V224" s="40"/>
      <c r="W224" s="40"/>
      <c r="X224" s="40"/>
      <c r="Y224" s="40"/>
      <c r="Z224" s="40"/>
      <c r="AA224" s="40"/>
      <c r="AB224" s="40"/>
      <c r="AC224" s="40"/>
      <c r="AD224" s="40"/>
      <c r="AE224" s="40"/>
      <c r="AT224" s="19" t="s">
        <v>293</v>
      </c>
      <c r="AU224" s="19" t="s">
        <v>81</v>
      </c>
    </row>
    <row r="225" s="13" customFormat="1">
      <c r="A225" s="13"/>
      <c r="B225" s="248"/>
      <c r="C225" s="249"/>
      <c r="D225" s="243" t="s">
        <v>297</v>
      </c>
      <c r="E225" s="250" t="s">
        <v>19</v>
      </c>
      <c r="F225" s="251" t="s">
        <v>5521</v>
      </c>
      <c r="G225" s="249"/>
      <c r="H225" s="252">
        <v>2</v>
      </c>
      <c r="I225" s="253"/>
      <c r="J225" s="249"/>
      <c r="K225" s="249"/>
      <c r="L225" s="254"/>
      <c r="M225" s="255"/>
      <c r="N225" s="256"/>
      <c r="O225" s="256"/>
      <c r="P225" s="256"/>
      <c r="Q225" s="256"/>
      <c r="R225" s="256"/>
      <c r="S225" s="256"/>
      <c r="T225" s="257"/>
      <c r="U225" s="13"/>
      <c r="V225" s="13"/>
      <c r="W225" s="13"/>
      <c r="X225" s="13"/>
      <c r="Y225" s="13"/>
      <c r="Z225" s="13"/>
      <c r="AA225" s="13"/>
      <c r="AB225" s="13"/>
      <c r="AC225" s="13"/>
      <c r="AD225" s="13"/>
      <c r="AE225" s="13"/>
      <c r="AT225" s="258" t="s">
        <v>297</v>
      </c>
      <c r="AU225" s="258" t="s">
        <v>81</v>
      </c>
      <c r="AV225" s="13" t="s">
        <v>81</v>
      </c>
      <c r="AW225" s="13" t="s">
        <v>33</v>
      </c>
      <c r="AX225" s="13" t="s">
        <v>72</v>
      </c>
      <c r="AY225" s="258" t="s">
        <v>285</v>
      </c>
    </row>
    <row r="226" s="14" customFormat="1">
      <c r="A226" s="14"/>
      <c r="B226" s="259"/>
      <c r="C226" s="260"/>
      <c r="D226" s="243" t="s">
        <v>297</v>
      </c>
      <c r="E226" s="261" t="s">
        <v>19</v>
      </c>
      <c r="F226" s="262" t="s">
        <v>306</v>
      </c>
      <c r="G226" s="260"/>
      <c r="H226" s="263">
        <v>2</v>
      </c>
      <c r="I226" s="264"/>
      <c r="J226" s="260"/>
      <c r="K226" s="260"/>
      <c r="L226" s="265"/>
      <c r="M226" s="266"/>
      <c r="N226" s="267"/>
      <c r="O226" s="267"/>
      <c r="P226" s="267"/>
      <c r="Q226" s="267"/>
      <c r="R226" s="267"/>
      <c r="S226" s="267"/>
      <c r="T226" s="268"/>
      <c r="U226" s="14"/>
      <c r="V226" s="14"/>
      <c r="W226" s="14"/>
      <c r="X226" s="14"/>
      <c r="Y226" s="14"/>
      <c r="Z226" s="14"/>
      <c r="AA226" s="14"/>
      <c r="AB226" s="14"/>
      <c r="AC226" s="14"/>
      <c r="AD226" s="14"/>
      <c r="AE226" s="14"/>
      <c r="AT226" s="269" t="s">
        <v>297</v>
      </c>
      <c r="AU226" s="269" t="s">
        <v>81</v>
      </c>
      <c r="AV226" s="14" t="s">
        <v>91</v>
      </c>
      <c r="AW226" s="14" t="s">
        <v>33</v>
      </c>
      <c r="AX226" s="14" t="s">
        <v>79</v>
      </c>
      <c r="AY226" s="269" t="s">
        <v>285</v>
      </c>
    </row>
    <row r="227" s="12" customFormat="1" ht="22.8" customHeight="1">
      <c r="A227" s="12"/>
      <c r="B227" s="214"/>
      <c r="C227" s="215"/>
      <c r="D227" s="216" t="s">
        <v>71</v>
      </c>
      <c r="E227" s="228" t="s">
        <v>3203</v>
      </c>
      <c r="F227" s="228" t="s">
        <v>3204</v>
      </c>
      <c r="G227" s="215"/>
      <c r="H227" s="215"/>
      <c r="I227" s="218"/>
      <c r="J227" s="229">
        <f>BK227</f>
        <v>0</v>
      </c>
      <c r="K227" s="215"/>
      <c r="L227" s="220"/>
      <c r="M227" s="221"/>
      <c r="N227" s="222"/>
      <c r="O227" s="222"/>
      <c r="P227" s="223">
        <f>SUM(P228:P256)</f>
        <v>0</v>
      </c>
      <c r="Q227" s="222"/>
      <c r="R227" s="223">
        <f>SUM(R228:R256)</f>
        <v>0.017999999999999999</v>
      </c>
      <c r="S227" s="222"/>
      <c r="T227" s="224">
        <f>SUM(T228:T256)</f>
        <v>0</v>
      </c>
      <c r="U227" s="12"/>
      <c r="V227" s="12"/>
      <c r="W227" s="12"/>
      <c r="X227" s="12"/>
      <c r="Y227" s="12"/>
      <c r="Z227" s="12"/>
      <c r="AA227" s="12"/>
      <c r="AB227" s="12"/>
      <c r="AC227" s="12"/>
      <c r="AD227" s="12"/>
      <c r="AE227" s="12"/>
      <c r="AR227" s="225" t="s">
        <v>81</v>
      </c>
      <c r="AT227" s="226" t="s">
        <v>71</v>
      </c>
      <c r="AU227" s="226" t="s">
        <v>79</v>
      </c>
      <c r="AY227" s="225" t="s">
        <v>285</v>
      </c>
      <c r="BK227" s="227">
        <f>SUM(BK228:BK256)</f>
        <v>0</v>
      </c>
    </row>
    <row r="228" s="2" customFormat="1" ht="16.5" customHeight="1">
      <c r="A228" s="40"/>
      <c r="B228" s="41"/>
      <c r="C228" s="291" t="s">
        <v>572</v>
      </c>
      <c r="D228" s="291" t="s">
        <v>416</v>
      </c>
      <c r="E228" s="292" t="s">
        <v>3890</v>
      </c>
      <c r="F228" s="293" t="s">
        <v>3891</v>
      </c>
      <c r="G228" s="294" t="s">
        <v>290</v>
      </c>
      <c r="H228" s="295">
        <v>3</v>
      </c>
      <c r="I228" s="296"/>
      <c r="J228" s="297">
        <f>ROUND(I228*H228,2)</f>
        <v>0</v>
      </c>
      <c r="K228" s="293" t="s">
        <v>19</v>
      </c>
      <c r="L228" s="298"/>
      <c r="M228" s="299" t="s">
        <v>19</v>
      </c>
      <c r="N228" s="300" t="s">
        <v>43</v>
      </c>
      <c r="O228" s="86"/>
      <c r="P228" s="239">
        <f>O228*H228</f>
        <v>0</v>
      </c>
      <c r="Q228" s="239">
        <v>0.0022499999999999998</v>
      </c>
      <c r="R228" s="239">
        <f>Q228*H228</f>
        <v>0.0067499999999999991</v>
      </c>
      <c r="S228" s="239">
        <v>0</v>
      </c>
      <c r="T228" s="240">
        <f>S228*H228</f>
        <v>0</v>
      </c>
      <c r="U228" s="40"/>
      <c r="V228" s="40"/>
      <c r="W228" s="40"/>
      <c r="X228" s="40"/>
      <c r="Y228" s="40"/>
      <c r="Z228" s="40"/>
      <c r="AA228" s="40"/>
      <c r="AB228" s="40"/>
      <c r="AC228" s="40"/>
      <c r="AD228" s="40"/>
      <c r="AE228" s="40"/>
      <c r="AR228" s="241" t="s">
        <v>536</v>
      </c>
      <c r="AT228" s="241" t="s">
        <v>416</v>
      </c>
      <c r="AU228" s="241" t="s">
        <v>81</v>
      </c>
      <c r="AY228" s="19" t="s">
        <v>285</v>
      </c>
      <c r="BE228" s="242">
        <f>IF(N228="základní",J228,0)</f>
        <v>0</v>
      </c>
      <c r="BF228" s="242">
        <f>IF(N228="snížená",J228,0)</f>
        <v>0</v>
      </c>
      <c r="BG228" s="242">
        <f>IF(N228="zákl. přenesená",J228,0)</f>
        <v>0</v>
      </c>
      <c r="BH228" s="242">
        <f>IF(N228="sníž. přenesená",J228,0)</f>
        <v>0</v>
      </c>
      <c r="BI228" s="242">
        <f>IF(N228="nulová",J228,0)</f>
        <v>0</v>
      </c>
      <c r="BJ228" s="19" t="s">
        <v>79</v>
      </c>
      <c r="BK228" s="242">
        <f>ROUND(I228*H228,2)</f>
        <v>0</v>
      </c>
      <c r="BL228" s="19" t="s">
        <v>157</v>
      </c>
      <c r="BM228" s="241" t="s">
        <v>5523</v>
      </c>
    </row>
    <row r="229" s="2" customFormat="1">
      <c r="A229" s="40"/>
      <c r="B229" s="41"/>
      <c r="C229" s="42"/>
      <c r="D229" s="243" t="s">
        <v>293</v>
      </c>
      <c r="E229" s="42"/>
      <c r="F229" s="244" t="s">
        <v>3891</v>
      </c>
      <c r="G229" s="42"/>
      <c r="H229" s="42"/>
      <c r="I229" s="150"/>
      <c r="J229" s="42"/>
      <c r="K229" s="42"/>
      <c r="L229" s="46"/>
      <c r="M229" s="245"/>
      <c r="N229" s="246"/>
      <c r="O229" s="86"/>
      <c r="P229" s="86"/>
      <c r="Q229" s="86"/>
      <c r="R229" s="86"/>
      <c r="S229" s="86"/>
      <c r="T229" s="87"/>
      <c r="U229" s="40"/>
      <c r="V229" s="40"/>
      <c r="W229" s="40"/>
      <c r="X229" s="40"/>
      <c r="Y229" s="40"/>
      <c r="Z229" s="40"/>
      <c r="AA229" s="40"/>
      <c r="AB229" s="40"/>
      <c r="AC229" s="40"/>
      <c r="AD229" s="40"/>
      <c r="AE229" s="40"/>
      <c r="AT229" s="19" t="s">
        <v>293</v>
      </c>
      <c r="AU229" s="19" t="s">
        <v>81</v>
      </c>
    </row>
    <row r="230" s="13" customFormat="1">
      <c r="A230" s="13"/>
      <c r="B230" s="248"/>
      <c r="C230" s="249"/>
      <c r="D230" s="243" t="s">
        <v>297</v>
      </c>
      <c r="E230" s="250" t="s">
        <v>19</v>
      </c>
      <c r="F230" s="251" t="s">
        <v>86</v>
      </c>
      <c r="G230" s="249"/>
      <c r="H230" s="252">
        <v>3</v>
      </c>
      <c r="I230" s="253"/>
      <c r="J230" s="249"/>
      <c r="K230" s="249"/>
      <c r="L230" s="254"/>
      <c r="M230" s="255"/>
      <c r="N230" s="256"/>
      <c r="O230" s="256"/>
      <c r="P230" s="256"/>
      <c r="Q230" s="256"/>
      <c r="R230" s="256"/>
      <c r="S230" s="256"/>
      <c r="T230" s="257"/>
      <c r="U230" s="13"/>
      <c r="V230" s="13"/>
      <c r="W230" s="13"/>
      <c r="X230" s="13"/>
      <c r="Y230" s="13"/>
      <c r="Z230" s="13"/>
      <c r="AA230" s="13"/>
      <c r="AB230" s="13"/>
      <c r="AC230" s="13"/>
      <c r="AD230" s="13"/>
      <c r="AE230" s="13"/>
      <c r="AT230" s="258" t="s">
        <v>297</v>
      </c>
      <c r="AU230" s="258" t="s">
        <v>81</v>
      </c>
      <c r="AV230" s="13" t="s">
        <v>81</v>
      </c>
      <c r="AW230" s="13" t="s">
        <v>33</v>
      </c>
      <c r="AX230" s="13" t="s">
        <v>72</v>
      </c>
      <c r="AY230" s="258" t="s">
        <v>285</v>
      </c>
    </row>
    <row r="231" s="14" customFormat="1">
      <c r="A231" s="14"/>
      <c r="B231" s="259"/>
      <c r="C231" s="260"/>
      <c r="D231" s="243" t="s">
        <v>297</v>
      </c>
      <c r="E231" s="261" t="s">
        <v>19</v>
      </c>
      <c r="F231" s="262" t="s">
        <v>306</v>
      </c>
      <c r="G231" s="260"/>
      <c r="H231" s="263">
        <v>3</v>
      </c>
      <c r="I231" s="264"/>
      <c r="J231" s="260"/>
      <c r="K231" s="260"/>
      <c r="L231" s="265"/>
      <c r="M231" s="266"/>
      <c r="N231" s="267"/>
      <c r="O231" s="267"/>
      <c r="P231" s="267"/>
      <c r="Q231" s="267"/>
      <c r="R231" s="267"/>
      <c r="S231" s="267"/>
      <c r="T231" s="268"/>
      <c r="U231" s="14"/>
      <c r="V231" s="14"/>
      <c r="W231" s="14"/>
      <c r="X231" s="14"/>
      <c r="Y231" s="14"/>
      <c r="Z231" s="14"/>
      <c r="AA231" s="14"/>
      <c r="AB231" s="14"/>
      <c r="AC231" s="14"/>
      <c r="AD231" s="14"/>
      <c r="AE231" s="14"/>
      <c r="AT231" s="269" t="s">
        <v>297</v>
      </c>
      <c r="AU231" s="269" t="s">
        <v>81</v>
      </c>
      <c r="AV231" s="14" t="s">
        <v>91</v>
      </c>
      <c r="AW231" s="14" t="s">
        <v>33</v>
      </c>
      <c r="AX231" s="14" t="s">
        <v>79</v>
      </c>
      <c r="AY231" s="269" t="s">
        <v>285</v>
      </c>
    </row>
    <row r="232" s="2" customFormat="1" ht="16.5" customHeight="1">
      <c r="A232" s="40"/>
      <c r="B232" s="41"/>
      <c r="C232" s="291" t="s">
        <v>594</v>
      </c>
      <c r="D232" s="291" t="s">
        <v>416</v>
      </c>
      <c r="E232" s="292" t="s">
        <v>3894</v>
      </c>
      <c r="F232" s="293" t="s">
        <v>3895</v>
      </c>
      <c r="G232" s="294" t="s">
        <v>290</v>
      </c>
      <c r="H232" s="295">
        <v>3</v>
      </c>
      <c r="I232" s="296"/>
      <c r="J232" s="297">
        <f>ROUND(I232*H232,2)</f>
        <v>0</v>
      </c>
      <c r="K232" s="293" t="s">
        <v>19</v>
      </c>
      <c r="L232" s="298"/>
      <c r="M232" s="299" t="s">
        <v>19</v>
      </c>
      <c r="N232" s="300" t="s">
        <v>43</v>
      </c>
      <c r="O232" s="86"/>
      <c r="P232" s="239">
        <f>O232*H232</f>
        <v>0</v>
      </c>
      <c r="Q232" s="239">
        <v>0.0022499999999999998</v>
      </c>
      <c r="R232" s="239">
        <f>Q232*H232</f>
        <v>0.0067499999999999991</v>
      </c>
      <c r="S232" s="239">
        <v>0</v>
      </c>
      <c r="T232" s="240">
        <f>S232*H232</f>
        <v>0</v>
      </c>
      <c r="U232" s="40"/>
      <c r="V232" s="40"/>
      <c r="W232" s="40"/>
      <c r="X232" s="40"/>
      <c r="Y232" s="40"/>
      <c r="Z232" s="40"/>
      <c r="AA232" s="40"/>
      <c r="AB232" s="40"/>
      <c r="AC232" s="40"/>
      <c r="AD232" s="40"/>
      <c r="AE232" s="40"/>
      <c r="AR232" s="241" t="s">
        <v>536</v>
      </c>
      <c r="AT232" s="241" t="s">
        <v>416</v>
      </c>
      <c r="AU232" s="241" t="s">
        <v>81</v>
      </c>
      <c r="AY232" s="19" t="s">
        <v>285</v>
      </c>
      <c r="BE232" s="242">
        <f>IF(N232="základní",J232,0)</f>
        <v>0</v>
      </c>
      <c r="BF232" s="242">
        <f>IF(N232="snížená",J232,0)</f>
        <v>0</v>
      </c>
      <c r="BG232" s="242">
        <f>IF(N232="zákl. přenesená",J232,0)</f>
        <v>0</v>
      </c>
      <c r="BH232" s="242">
        <f>IF(N232="sníž. přenesená",J232,0)</f>
        <v>0</v>
      </c>
      <c r="BI232" s="242">
        <f>IF(N232="nulová",J232,0)</f>
        <v>0</v>
      </c>
      <c r="BJ232" s="19" t="s">
        <v>79</v>
      </c>
      <c r="BK232" s="242">
        <f>ROUND(I232*H232,2)</f>
        <v>0</v>
      </c>
      <c r="BL232" s="19" t="s">
        <v>157</v>
      </c>
      <c r="BM232" s="241" t="s">
        <v>5524</v>
      </c>
    </row>
    <row r="233" s="2" customFormat="1">
      <c r="A233" s="40"/>
      <c r="B233" s="41"/>
      <c r="C233" s="42"/>
      <c r="D233" s="243" t="s">
        <v>293</v>
      </c>
      <c r="E233" s="42"/>
      <c r="F233" s="244" t="s">
        <v>3895</v>
      </c>
      <c r="G233" s="42"/>
      <c r="H233" s="42"/>
      <c r="I233" s="150"/>
      <c r="J233" s="42"/>
      <c r="K233" s="42"/>
      <c r="L233" s="46"/>
      <c r="M233" s="245"/>
      <c r="N233" s="246"/>
      <c r="O233" s="86"/>
      <c r="P233" s="86"/>
      <c r="Q233" s="86"/>
      <c r="R233" s="86"/>
      <c r="S233" s="86"/>
      <c r="T233" s="87"/>
      <c r="U233" s="40"/>
      <c r="V233" s="40"/>
      <c r="W233" s="40"/>
      <c r="X233" s="40"/>
      <c r="Y233" s="40"/>
      <c r="Z233" s="40"/>
      <c r="AA233" s="40"/>
      <c r="AB233" s="40"/>
      <c r="AC233" s="40"/>
      <c r="AD233" s="40"/>
      <c r="AE233" s="40"/>
      <c r="AT233" s="19" t="s">
        <v>293</v>
      </c>
      <c r="AU233" s="19" t="s">
        <v>81</v>
      </c>
    </row>
    <row r="234" s="13" customFormat="1">
      <c r="A234" s="13"/>
      <c r="B234" s="248"/>
      <c r="C234" s="249"/>
      <c r="D234" s="243" t="s">
        <v>297</v>
      </c>
      <c r="E234" s="250" t="s">
        <v>19</v>
      </c>
      <c r="F234" s="251" t="s">
        <v>86</v>
      </c>
      <c r="G234" s="249"/>
      <c r="H234" s="252">
        <v>3</v>
      </c>
      <c r="I234" s="253"/>
      <c r="J234" s="249"/>
      <c r="K234" s="249"/>
      <c r="L234" s="254"/>
      <c r="M234" s="255"/>
      <c r="N234" s="256"/>
      <c r="O234" s="256"/>
      <c r="P234" s="256"/>
      <c r="Q234" s="256"/>
      <c r="R234" s="256"/>
      <c r="S234" s="256"/>
      <c r="T234" s="257"/>
      <c r="U234" s="13"/>
      <c r="V234" s="13"/>
      <c r="W234" s="13"/>
      <c r="X234" s="13"/>
      <c r="Y234" s="13"/>
      <c r="Z234" s="13"/>
      <c r="AA234" s="13"/>
      <c r="AB234" s="13"/>
      <c r="AC234" s="13"/>
      <c r="AD234" s="13"/>
      <c r="AE234" s="13"/>
      <c r="AT234" s="258" t="s">
        <v>297</v>
      </c>
      <c r="AU234" s="258" t="s">
        <v>81</v>
      </c>
      <c r="AV234" s="13" t="s">
        <v>81</v>
      </c>
      <c r="AW234" s="13" t="s">
        <v>33</v>
      </c>
      <c r="AX234" s="13" t="s">
        <v>72</v>
      </c>
      <c r="AY234" s="258" t="s">
        <v>285</v>
      </c>
    </row>
    <row r="235" s="14" customFormat="1">
      <c r="A235" s="14"/>
      <c r="B235" s="259"/>
      <c r="C235" s="260"/>
      <c r="D235" s="243" t="s">
        <v>297</v>
      </c>
      <c r="E235" s="261" t="s">
        <v>19</v>
      </c>
      <c r="F235" s="262" t="s">
        <v>306</v>
      </c>
      <c r="G235" s="260"/>
      <c r="H235" s="263">
        <v>3</v>
      </c>
      <c r="I235" s="264"/>
      <c r="J235" s="260"/>
      <c r="K235" s="260"/>
      <c r="L235" s="265"/>
      <c r="M235" s="266"/>
      <c r="N235" s="267"/>
      <c r="O235" s="267"/>
      <c r="P235" s="267"/>
      <c r="Q235" s="267"/>
      <c r="R235" s="267"/>
      <c r="S235" s="267"/>
      <c r="T235" s="268"/>
      <c r="U235" s="14"/>
      <c r="V235" s="14"/>
      <c r="W235" s="14"/>
      <c r="X235" s="14"/>
      <c r="Y235" s="14"/>
      <c r="Z235" s="14"/>
      <c r="AA235" s="14"/>
      <c r="AB235" s="14"/>
      <c r="AC235" s="14"/>
      <c r="AD235" s="14"/>
      <c r="AE235" s="14"/>
      <c r="AT235" s="269" t="s">
        <v>297</v>
      </c>
      <c r="AU235" s="269" t="s">
        <v>81</v>
      </c>
      <c r="AV235" s="14" t="s">
        <v>91</v>
      </c>
      <c r="AW235" s="14" t="s">
        <v>33</v>
      </c>
      <c r="AX235" s="14" t="s">
        <v>79</v>
      </c>
      <c r="AY235" s="269" t="s">
        <v>285</v>
      </c>
    </row>
    <row r="236" s="2" customFormat="1" ht="16.5" customHeight="1">
      <c r="A236" s="40"/>
      <c r="B236" s="41"/>
      <c r="C236" s="291" t="s">
        <v>606</v>
      </c>
      <c r="D236" s="291" t="s">
        <v>416</v>
      </c>
      <c r="E236" s="292" t="s">
        <v>3897</v>
      </c>
      <c r="F236" s="293" t="s">
        <v>3898</v>
      </c>
      <c r="G236" s="294" t="s">
        <v>515</v>
      </c>
      <c r="H236" s="295">
        <v>36</v>
      </c>
      <c r="I236" s="296"/>
      <c r="J236" s="297">
        <f>ROUND(I236*H236,2)</f>
        <v>0</v>
      </c>
      <c r="K236" s="293" t="s">
        <v>19</v>
      </c>
      <c r="L236" s="298"/>
      <c r="M236" s="299" t="s">
        <v>19</v>
      </c>
      <c r="N236" s="300" t="s">
        <v>43</v>
      </c>
      <c r="O236" s="86"/>
      <c r="P236" s="239">
        <f>O236*H236</f>
        <v>0</v>
      </c>
      <c r="Q236" s="239">
        <v>4.0000000000000003E-05</v>
      </c>
      <c r="R236" s="239">
        <f>Q236*H236</f>
        <v>0.0014400000000000001</v>
      </c>
      <c r="S236" s="239">
        <v>0</v>
      </c>
      <c r="T236" s="240">
        <f>S236*H236</f>
        <v>0</v>
      </c>
      <c r="U236" s="40"/>
      <c r="V236" s="40"/>
      <c r="W236" s="40"/>
      <c r="X236" s="40"/>
      <c r="Y236" s="40"/>
      <c r="Z236" s="40"/>
      <c r="AA236" s="40"/>
      <c r="AB236" s="40"/>
      <c r="AC236" s="40"/>
      <c r="AD236" s="40"/>
      <c r="AE236" s="40"/>
      <c r="AR236" s="241" t="s">
        <v>536</v>
      </c>
      <c r="AT236" s="241" t="s">
        <v>416</v>
      </c>
      <c r="AU236" s="241" t="s">
        <v>81</v>
      </c>
      <c r="AY236" s="19" t="s">
        <v>285</v>
      </c>
      <c r="BE236" s="242">
        <f>IF(N236="základní",J236,0)</f>
        <v>0</v>
      </c>
      <c r="BF236" s="242">
        <f>IF(N236="snížená",J236,0)</f>
        <v>0</v>
      </c>
      <c r="BG236" s="242">
        <f>IF(N236="zákl. přenesená",J236,0)</f>
        <v>0</v>
      </c>
      <c r="BH236" s="242">
        <f>IF(N236="sníž. přenesená",J236,0)</f>
        <v>0</v>
      </c>
      <c r="BI236" s="242">
        <f>IF(N236="nulová",J236,0)</f>
        <v>0</v>
      </c>
      <c r="BJ236" s="19" t="s">
        <v>79</v>
      </c>
      <c r="BK236" s="242">
        <f>ROUND(I236*H236,2)</f>
        <v>0</v>
      </c>
      <c r="BL236" s="19" t="s">
        <v>157</v>
      </c>
      <c r="BM236" s="241" t="s">
        <v>5525</v>
      </c>
    </row>
    <row r="237" s="2" customFormat="1">
      <c r="A237" s="40"/>
      <c r="B237" s="41"/>
      <c r="C237" s="42"/>
      <c r="D237" s="243" t="s">
        <v>293</v>
      </c>
      <c r="E237" s="42"/>
      <c r="F237" s="244" t="s">
        <v>3900</v>
      </c>
      <c r="G237" s="42"/>
      <c r="H237" s="42"/>
      <c r="I237" s="150"/>
      <c r="J237" s="42"/>
      <c r="K237" s="42"/>
      <c r="L237" s="46"/>
      <c r="M237" s="245"/>
      <c r="N237" s="246"/>
      <c r="O237" s="86"/>
      <c r="P237" s="86"/>
      <c r="Q237" s="86"/>
      <c r="R237" s="86"/>
      <c r="S237" s="86"/>
      <c r="T237" s="87"/>
      <c r="U237" s="40"/>
      <c r="V237" s="40"/>
      <c r="W237" s="40"/>
      <c r="X237" s="40"/>
      <c r="Y237" s="40"/>
      <c r="Z237" s="40"/>
      <c r="AA237" s="40"/>
      <c r="AB237" s="40"/>
      <c r="AC237" s="40"/>
      <c r="AD237" s="40"/>
      <c r="AE237" s="40"/>
      <c r="AT237" s="19" t="s">
        <v>293</v>
      </c>
      <c r="AU237" s="19" t="s">
        <v>81</v>
      </c>
    </row>
    <row r="238" s="13" customFormat="1">
      <c r="A238" s="13"/>
      <c r="B238" s="248"/>
      <c r="C238" s="249"/>
      <c r="D238" s="243" t="s">
        <v>297</v>
      </c>
      <c r="E238" s="250" t="s">
        <v>19</v>
      </c>
      <c r="F238" s="251" t="s">
        <v>5526</v>
      </c>
      <c r="G238" s="249"/>
      <c r="H238" s="252">
        <v>36</v>
      </c>
      <c r="I238" s="253"/>
      <c r="J238" s="249"/>
      <c r="K238" s="249"/>
      <c r="L238" s="254"/>
      <c r="M238" s="255"/>
      <c r="N238" s="256"/>
      <c r="O238" s="256"/>
      <c r="P238" s="256"/>
      <c r="Q238" s="256"/>
      <c r="R238" s="256"/>
      <c r="S238" s="256"/>
      <c r="T238" s="257"/>
      <c r="U238" s="13"/>
      <c r="V238" s="13"/>
      <c r="W238" s="13"/>
      <c r="X238" s="13"/>
      <c r="Y238" s="13"/>
      <c r="Z238" s="13"/>
      <c r="AA238" s="13"/>
      <c r="AB238" s="13"/>
      <c r="AC238" s="13"/>
      <c r="AD238" s="13"/>
      <c r="AE238" s="13"/>
      <c r="AT238" s="258" t="s">
        <v>297</v>
      </c>
      <c r="AU238" s="258" t="s">
        <v>81</v>
      </c>
      <c r="AV238" s="13" t="s">
        <v>81</v>
      </c>
      <c r="AW238" s="13" t="s">
        <v>33</v>
      </c>
      <c r="AX238" s="13" t="s">
        <v>72</v>
      </c>
      <c r="AY238" s="258" t="s">
        <v>285</v>
      </c>
    </row>
    <row r="239" s="14" customFormat="1">
      <c r="A239" s="14"/>
      <c r="B239" s="259"/>
      <c r="C239" s="260"/>
      <c r="D239" s="243" t="s">
        <v>297</v>
      </c>
      <c r="E239" s="261" t="s">
        <v>19</v>
      </c>
      <c r="F239" s="262" t="s">
        <v>306</v>
      </c>
      <c r="G239" s="260"/>
      <c r="H239" s="263">
        <v>36</v>
      </c>
      <c r="I239" s="264"/>
      <c r="J239" s="260"/>
      <c r="K239" s="260"/>
      <c r="L239" s="265"/>
      <c r="M239" s="266"/>
      <c r="N239" s="267"/>
      <c r="O239" s="267"/>
      <c r="P239" s="267"/>
      <c r="Q239" s="267"/>
      <c r="R239" s="267"/>
      <c r="S239" s="267"/>
      <c r="T239" s="268"/>
      <c r="U239" s="14"/>
      <c r="V239" s="14"/>
      <c r="W239" s="14"/>
      <c r="X239" s="14"/>
      <c r="Y239" s="14"/>
      <c r="Z239" s="14"/>
      <c r="AA239" s="14"/>
      <c r="AB239" s="14"/>
      <c r="AC239" s="14"/>
      <c r="AD239" s="14"/>
      <c r="AE239" s="14"/>
      <c r="AT239" s="269" t="s">
        <v>297</v>
      </c>
      <c r="AU239" s="269" t="s">
        <v>81</v>
      </c>
      <c r="AV239" s="14" t="s">
        <v>91</v>
      </c>
      <c r="AW239" s="14" t="s">
        <v>33</v>
      </c>
      <c r="AX239" s="14" t="s">
        <v>79</v>
      </c>
      <c r="AY239" s="269" t="s">
        <v>285</v>
      </c>
    </row>
    <row r="240" s="2" customFormat="1" ht="16.5" customHeight="1">
      <c r="A240" s="40"/>
      <c r="B240" s="41"/>
      <c r="C240" s="291" t="s">
        <v>613</v>
      </c>
      <c r="D240" s="291" t="s">
        <v>416</v>
      </c>
      <c r="E240" s="292" t="s">
        <v>3902</v>
      </c>
      <c r="F240" s="293" t="s">
        <v>3903</v>
      </c>
      <c r="G240" s="294" t="s">
        <v>515</v>
      </c>
      <c r="H240" s="295">
        <v>16</v>
      </c>
      <c r="I240" s="296"/>
      <c r="J240" s="297">
        <f>ROUND(I240*H240,2)</f>
        <v>0</v>
      </c>
      <c r="K240" s="293" t="s">
        <v>19</v>
      </c>
      <c r="L240" s="298"/>
      <c r="M240" s="299" t="s">
        <v>19</v>
      </c>
      <c r="N240" s="300" t="s">
        <v>43</v>
      </c>
      <c r="O240" s="86"/>
      <c r="P240" s="239">
        <f>O240*H240</f>
        <v>0</v>
      </c>
      <c r="Q240" s="239">
        <v>6.0000000000000002E-05</v>
      </c>
      <c r="R240" s="239">
        <f>Q240*H240</f>
        <v>0.00096000000000000002</v>
      </c>
      <c r="S240" s="239">
        <v>0</v>
      </c>
      <c r="T240" s="240">
        <f>S240*H240</f>
        <v>0</v>
      </c>
      <c r="U240" s="40"/>
      <c r="V240" s="40"/>
      <c r="W240" s="40"/>
      <c r="X240" s="40"/>
      <c r="Y240" s="40"/>
      <c r="Z240" s="40"/>
      <c r="AA240" s="40"/>
      <c r="AB240" s="40"/>
      <c r="AC240" s="40"/>
      <c r="AD240" s="40"/>
      <c r="AE240" s="40"/>
      <c r="AR240" s="241" t="s">
        <v>536</v>
      </c>
      <c r="AT240" s="241" t="s">
        <v>416</v>
      </c>
      <c r="AU240" s="241" t="s">
        <v>81</v>
      </c>
      <c r="AY240" s="19" t="s">
        <v>285</v>
      </c>
      <c r="BE240" s="242">
        <f>IF(N240="základní",J240,0)</f>
        <v>0</v>
      </c>
      <c r="BF240" s="242">
        <f>IF(N240="snížená",J240,0)</f>
        <v>0</v>
      </c>
      <c r="BG240" s="242">
        <f>IF(N240="zákl. přenesená",J240,0)</f>
        <v>0</v>
      </c>
      <c r="BH240" s="242">
        <f>IF(N240="sníž. přenesená",J240,0)</f>
        <v>0</v>
      </c>
      <c r="BI240" s="242">
        <f>IF(N240="nulová",J240,0)</f>
        <v>0</v>
      </c>
      <c r="BJ240" s="19" t="s">
        <v>79</v>
      </c>
      <c r="BK240" s="242">
        <f>ROUND(I240*H240,2)</f>
        <v>0</v>
      </c>
      <c r="BL240" s="19" t="s">
        <v>157</v>
      </c>
      <c r="BM240" s="241" t="s">
        <v>5527</v>
      </c>
    </row>
    <row r="241" s="2" customFormat="1">
      <c r="A241" s="40"/>
      <c r="B241" s="41"/>
      <c r="C241" s="42"/>
      <c r="D241" s="243" t="s">
        <v>293</v>
      </c>
      <c r="E241" s="42"/>
      <c r="F241" s="244" t="s">
        <v>3903</v>
      </c>
      <c r="G241" s="42"/>
      <c r="H241" s="42"/>
      <c r="I241" s="150"/>
      <c r="J241" s="42"/>
      <c r="K241" s="42"/>
      <c r="L241" s="46"/>
      <c r="M241" s="245"/>
      <c r="N241" s="246"/>
      <c r="O241" s="86"/>
      <c r="P241" s="86"/>
      <c r="Q241" s="86"/>
      <c r="R241" s="86"/>
      <c r="S241" s="86"/>
      <c r="T241" s="87"/>
      <c r="U241" s="40"/>
      <c r="V241" s="40"/>
      <c r="W241" s="40"/>
      <c r="X241" s="40"/>
      <c r="Y241" s="40"/>
      <c r="Z241" s="40"/>
      <c r="AA241" s="40"/>
      <c r="AB241" s="40"/>
      <c r="AC241" s="40"/>
      <c r="AD241" s="40"/>
      <c r="AE241" s="40"/>
      <c r="AT241" s="19" t="s">
        <v>293</v>
      </c>
      <c r="AU241" s="19" t="s">
        <v>81</v>
      </c>
    </row>
    <row r="242" s="13" customFormat="1">
      <c r="A242" s="13"/>
      <c r="B242" s="248"/>
      <c r="C242" s="249"/>
      <c r="D242" s="243" t="s">
        <v>297</v>
      </c>
      <c r="E242" s="250" t="s">
        <v>19</v>
      </c>
      <c r="F242" s="251" t="s">
        <v>5528</v>
      </c>
      <c r="G242" s="249"/>
      <c r="H242" s="252">
        <v>16</v>
      </c>
      <c r="I242" s="253"/>
      <c r="J242" s="249"/>
      <c r="K242" s="249"/>
      <c r="L242" s="254"/>
      <c r="M242" s="255"/>
      <c r="N242" s="256"/>
      <c r="O242" s="256"/>
      <c r="P242" s="256"/>
      <c r="Q242" s="256"/>
      <c r="R242" s="256"/>
      <c r="S242" s="256"/>
      <c r="T242" s="257"/>
      <c r="U242" s="13"/>
      <c r="V242" s="13"/>
      <c r="W242" s="13"/>
      <c r="X242" s="13"/>
      <c r="Y242" s="13"/>
      <c r="Z242" s="13"/>
      <c r="AA242" s="13"/>
      <c r="AB242" s="13"/>
      <c r="AC242" s="13"/>
      <c r="AD242" s="13"/>
      <c r="AE242" s="13"/>
      <c r="AT242" s="258" t="s">
        <v>297</v>
      </c>
      <c r="AU242" s="258" t="s">
        <v>81</v>
      </c>
      <c r="AV242" s="13" t="s">
        <v>81</v>
      </c>
      <c r="AW242" s="13" t="s">
        <v>33</v>
      </c>
      <c r="AX242" s="13" t="s">
        <v>72</v>
      </c>
      <c r="AY242" s="258" t="s">
        <v>285</v>
      </c>
    </row>
    <row r="243" s="14" customFormat="1">
      <c r="A243" s="14"/>
      <c r="B243" s="259"/>
      <c r="C243" s="260"/>
      <c r="D243" s="243" t="s">
        <v>297</v>
      </c>
      <c r="E243" s="261" t="s">
        <v>19</v>
      </c>
      <c r="F243" s="262" t="s">
        <v>306</v>
      </c>
      <c r="G243" s="260"/>
      <c r="H243" s="263">
        <v>16</v>
      </c>
      <c r="I243" s="264"/>
      <c r="J243" s="260"/>
      <c r="K243" s="260"/>
      <c r="L243" s="265"/>
      <c r="M243" s="266"/>
      <c r="N243" s="267"/>
      <c r="O243" s="267"/>
      <c r="P243" s="267"/>
      <c r="Q243" s="267"/>
      <c r="R243" s="267"/>
      <c r="S243" s="267"/>
      <c r="T243" s="268"/>
      <c r="U243" s="14"/>
      <c r="V243" s="14"/>
      <c r="W243" s="14"/>
      <c r="X243" s="14"/>
      <c r="Y243" s="14"/>
      <c r="Z243" s="14"/>
      <c r="AA243" s="14"/>
      <c r="AB243" s="14"/>
      <c r="AC243" s="14"/>
      <c r="AD243" s="14"/>
      <c r="AE243" s="14"/>
      <c r="AT243" s="269" t="s">
        <v>297</v>
      </c>
      <c r="AU243" s="269" t="s">
        <v>81</v>
      </c>
      <c r="AV243" s="14" t="s">
        <v>91</v>
      </c>
      <c r="AW243" s="14" t="s">
        <v>33</v>
      </c>
      <c r="AX243" s="14" t="s">
        <v>79</v>
      </c>
      <c r="AY243" s="269" t="s">
        <v>285</v>
      </c>
    </row>
    <row r="244" s="2" customFormat="1" ht="16.5" customHeight="1">
      <c r="A244" s="40"/>
      <c r="B244" s="41"/>
      <c r="C244" s="291" t="s">
        <v>624</v>
      </c>
      <c r="D244" s="291" t="s">
        <v>416</v>
      </c>
      <c r="E244" s="292" t="s">
        <v>3905</v>
      </c>
      <c r="F244" s="293" t="s">
        <v>3906</v>
      </c>
      <c r="G244" s="294" t="s">
        <v>290</v>
      </c>
      <c r="H244" s="295">
        <v>30</v>
      </c>
      <c r="I244" s="296"/>
      <c r="J244" s="297">
        <f>ROUND(I244*H244,2)</f>
        <v>0</v>
      </c>
      <c r="K244" s="293" t="s">
        <v>291</v>
      </c>
      <c r="L244" s="298"/>
      <c r="M244" s="299" t="s">
        <v>19</v>
      </c>
      <c r="N244" s="300" t="s">
        <v>43</v>
      </c>
      <c r="O244" s="86"/>
      <c r="P244" s="239">
        <f>O244*H244</f>
        <v>0</v>
      </c>
      <c r="Q244" s="239">
        <v>6.9999999999999994E-05</v>
      </c>
      <c r="R244" s="239">
        <f>Q244*H244</f>
        <v>0.0020999999999999999</v>
      </c>
      <c r="S244" s="239">
        <v>0</v>
      </c>
      <c r="T244" s="240">
        <f>S244*H244</f>
        <v>0</v>
      </c>
      <c r="U244" s="40"/>
      <c r="V244" s="40"/>
      <c r="W244" s="40"/>
      <c r="X244" s="40"/>
      <c r="Y244" s="40"/>
      <c r="Z244" s="40"/>
      <c r="AA244" s="40"/>
      <c r="AB244" s="40"/>
      <c r="AC244" s="40"/>
      <c r="AD244" s="40"/>
      <c r="AE244" s="40"/>
      <c r="AR244" s="241" t="s">
        <v>536</v>
      </c>
      <c r="AT244" s="241" t="s">
        <v>416</v>
      </c>
      <c r="AU244" s="241" t="s">
        <v>81</v>
      </c>
      <c r="AY244" s="19" t="s">
        <v>285</v>
      </c>
      <c r="BE244" s="242">
        <f>IF(N244="základní",J244,0)</f>
        <v>0</v>
      </c>
      <c r="BF244" s="242">
        <f>IF(N244="snížená",J244,0)</f>
        <v>0</v>
      </c>
      <c r="BG244" s="242">
        <f>IF(N244="zákl. přenesená",J244,0)</f>
        <v>0</v>
      </c>
      <c r="BH244" s="242">
        <f>IF(N244="sníž. přenesená",J244,0)</f>
        <v>0</v>
      </c>
      <c r="BI244" s="242">
        <f>IF(N244="nulová",J244,0)</f>
        <v>0</v>
      </c>
      <c r="BJ244" s="19" t="s">
        <v>79</v>
      </c>
      <c r="BK244" s="242">
        <f>ROUND(I244*H244,2)</f>
        <v>0</v>
      </c>
      <c r="BL244" s="19" t="s">
        <v>157</v>
      </c>
      <c r="BM244" s="241" t="s">
        <v>5529</v>
      </c>
    </row>
    <row r="245" s="2" customFormat="1">
      <c r="A245" s="40"/>
      <c r="B245" s="41"/>
      <c r="C245" s="42"/>
      <c r="D245" s="243" t="s">
        <v>293</v>
      </c>
      <c r="E245" s="42"/>
      <c r="F245" s="244" t="s">
        <v>3906</v>
      </c>
      <c r="G245" s="42"/>
      <c r="H245" s="42"/>
      <c r="I245" s="150"/>
      <c r="J245" s="42"/>
      <c r="K245" s="42"/>
      <c r="L245" s="46"/>
      <c r="M245" s="245"/>
      <c r="N245" s="246"/>
      <c r="O245" s="86"/>
      <c r="P245" s="86"/>
      <c r="Q245" s="86"/>
      <c r="R245" s="86"/>
      <c r="S245" s="86"/>
      <c r="T245" s="87"/>
      <c r="U245" s="40"/>
      <c r="V245" s="40"/>
      <c r="W245" s="40"/>
      <c r="X245" s="40"/>
      <c r="Y245" s="40"/>
      <c r="Z245" s="40"/>
      <c r="AA245" s="40"/>
      <c r="AB245" s="40"/>
      <c r="AC245" s="40"/>
      <c r="AD245" s="40"/>
      <c r="AE245" s="40"/>
      <c r="AT245" s="19" t="s">
        <v>293</v>
      </c>
      <c r="AU245" s="19" t="s">
        <v>81</v>
      </c>
    </row>
    <row r="246" s="2" customFormat="1">
      <c r="A246" s="40"/>
      <c r="B246" s="41"/>
      <c r="C246" s="42"/>
      <c r="D246" s="243" t="s">
        <v>3188</v>
      </c>
      <c r="E246" s="42"/>
      <c r="F246" s="247" t="s">
        <v>4482</v>
      </c>
      <c r="G246" s="42"/>
      <c r="H246" s="42"/>
      <c r="I246" s="150"/>
      <c r="J246" s="42"/>
      <c r="K246" s="42"/>
      <c r="L246" s="46"/>
      <c r="M246" s="245"/>
      <c r="N246" s="246"/>
      <c r="O246" s="86"/>
      <c r="P246" s="86"/>
      <c r="Q246" s="86"/>
      <c r="R246" s="86"/>
      <c r="S246" s="86"/>
      <c r="T246" s="87"/>
      <c r="U246" s="40"/>
      <c r="V246" s="40"/>
      <c r="W246" s="40"/>
      <c r="X246" s="40"/>
      <c r="Y246" s="40"/>
      <c r="Z246" s="40"/>
      <c r="AA246" s="40"/>
      <c r="AB246" s="40"/>
      <c r="AC246" s="40"/>
      <c r="AD246" s="40"/>
      <c r="AE246" s="40"/>
      <c r="AT246" s="19" t="s">
        <v>3188</v>
      </c>
      <c r="AU246" s="19" t="s">
        <v>81</v>
      </c>
    </row>
    <row r="247" s="13" customFormat="1">
      <c r="A247" s="13"/>
      <c r="B247" s="248"/>
      <c r="C247" s="249"/>
      <c r="D247" s="243" t="s">
        <v>297</v>
      </c>
      <c r="E247" s="250" t="s">
        <v>19</v>
      </c>
      <c r="F247" s="251" t="s">
        <v>5530</v>
      </c>
      <c r="G247" s="249"/>
      <c r="H247" s="252">
        <v>30</v>
      </c>
      <c r="I247" s="253"/>
      <c r="J247" s="249"/>
      <c r="K247" s="249"/>
      <c r="L247" s="254"/>
      <c r="M247" s="255"/>
      <c r="N247" s="256"/>
      <c r="O247" s="256"/>
      <c r="P247" s="256"/>
      <c r="Q247" s="256"/>
      <c r="R247" s="256"/>
      <c r="S247" s="256"/>
      <c r="T247" s="257"/>
      <c r="U247" s="13"/>
      <c r="V247" s="13"/>
      <c r="W247" s="13"/>
      <c r="X247" s="13"/>
      <c r="Y247" s="13"/>
      <c r="Z247" s="13"/>
      <c r="AA247" s="13"/>
      <c r="AB247" s="13"/>
      <c r="AC247" s="13"/>
      <c r="AD247" s="13"/>
      <c r="AE247" s="13"/>
      <c r="AT247" s="258" t="s">
        <v>297</v>
      </c>
      <c r="AU247" s="258" t="s">
        <v>81</v>
      </c>
      <c r="AV247" s="13" t="s">
        <v>81</v>
      </c>
      <c r="AW247" s="13" t="s">
        <v>33</v>
      </c>
      <c r="AX247" s="13" t="s">
        <v>72</v>
      </c>
      <c r="AY247" s="258" t="s">
        <v>285</v>
      </c>
    </row>
    <row r="248" s="14" customFormat="1">
      <c r="A248" s="14"/>
      <c r="B248" s="259"/>
      <c r="C248" s="260"/>
      <c r="D248" s="243" t="s">
        <v>297</v>
      </c>
      <c r="E248" s="261" t="s">
        <v>19</v>
      </c>
      <c r="F248" s="262" t="s">
        <v>306</v>
      </c>
      <c r="G248" s="260"/>
      <c r="H248" s="263">
        <v>30</v>
      </c>
      <c r="I248" s="264"/>
      <c r="J248" s="260"/>
      <c r="K248" s="260"/>
      <c r="L248" s="265"/>
      <c r="M248" s="266"/>
      <c r="N248" s="267"/>
      <c r="O248" s="267"/>
      <c r="P248" s="267"/>
      <c r="Q248" s="267"/>
      <c r="R248" s="267"/>
      <c r="S248" s="267"/>
      <c r="T248" s="268"/>
      <c r="U248" s="14"/>
      <c r="V248" s="14"/>
      <c r="W248" s="14"/>
      <c r="X248" s="14"/>
      <c r="Y248" s="14"/>
      <c r="Z248" s="14"/>
      <c r="AA248" s="14"/>
      <c r="AB248" s="14"/>
      <c r="AC248" s="14"/>
      <c r="AD248" s="14"/>
      <c r="AE248" s="14"/>
      <c r="AT248" s="269" t="s">
        <v>297</v>
      </c>
      <c r="AU248" s="269" t="s">
        <v>81</v>
      </c>
      <c r="AV248" s="14" t="s">
        <v>91</v>
      </c>
      <c r="AW248" s="14" t="s">
        <v>33</v>
      </c>
      <c r="AX248" s="14" t="s">
        <v>79</v>
      </c>
      <c r="AY248" s="269" t="s">
        <v>285</v>
      </c>
    </row>
    <row r="249" s="2" customFormat="1" ht="16.5" customHeight="1">
      <c r="A249" s="40"/>
      <c r="B249" s="41"/>
      <c r="C249" s="230" t="s">
        <v>634</v>
      </c>
      <c r="D249" s="230" t="s">
        <v>287</v>
      </c>
      <c r="E249" s="231" t="s">
        <v>3912</v>
      </c>
      <c r="F249" s="232" t="s">
        <v>3913</v>
      </c>
      <c r="G249" s="233" t="s">
        <v>290</v>
      </c>
      <c r="H249" s="234">
        <v>30</v>
      </c>
      <c r="I249" s="235"/>
      <c r="J249" s="236">
        <f>ROUND(I249*H249,2)</f>
        <v>0</v>
      </c>
      <c r="K249" s="232" t="s">
        <v>291</v>
      </c>
      <c r="L249" s="46"/>
      <c r="M249" s="237" t="s">
        <v>19</v>
      </c>
      <c r="N249" s="238" t="s">
        <v>43</v>
      </c>
      <c r="O249" s="86"/>
      <c r="P249" s="239">
        <f>O249*H249</f>
        <v>0</v>
      </c>
      <c r="Q249" s="239">
        <v>0</v>
      </c>
      <c r="R249" s="239">
        <f>Q249*H249</f>
        <v>0</v>
      </c>
      <c r="S249" s="239">
        <v>0</v>
      </c>
      <c r="T249" s="240">
        <f>S249*H249</f>
        <v>0</v>
      </c>
      <c r="U249" s="40"/>
      <c r="V249" s="40"/>
      <c r="W249" s="40"/>
      <c r="X249" s="40"/>
      <c r="Y249" s="40"/>
      <c r="Z249" s="40"/>
      <c r="AA249" s="40"/>
      <c r="AB249" s="40"/>
      <c r="AC249" s="40"/>
      <c r="AD249" s="40"/>
      <c r="AE249" s="40"/>
      <c r="AR249" s="241" t="s">
        <v>157</v>
      </c>
      <c r="AT249" s="241" t="s">
        <v>287</v>
      </c>
      <c r="AU249" s="241" t="s">
        <v>81</v>
      </c>
      <c r="AY249" s="19" t="s">
        <v>285</v>
      </c>
      <c r="BE249" s="242">
        <f>IF(N249="základní",J249,0)</f>
        <v>0</v>
      </c>
      <c r="BF249" s="242">
        <f>IF(N249="snížená",J249,0)</f>
        <v>0</v>
      </c>
      <c r="BG249" s="242">
        <f>IF(N249="zákl. přenesená",J249,0)</f>
        <v>0</v>
      </c>
      <c r="BH249" s="242">
        <f>IF(N249="sníž. přenesená",J249,0)</f>
        <v>0</v>
      </c>
      <c r="BI249" s="242">
        <f>IF(N249="nulová",J249,0)</f>
        <v>0</v>
      </c>
      <c r="BJ249" s="19" t="s">
        <v>79</v>
      </c>
      <c r="BK249" s="242">
        <f>ROUND(I249*H249,2)</f>
        <v>0</v>
      </c>
      <c r="BL249" s="19" t="s">
        <v>157</v>
      </c>
      <c r="BM249" s="241" t="s">
        <v>5531</v>
      </c>
    </row>
    <row r="250" s="2" customFormat="1">
      <c r="A250" s="40"/>
      <c r="B250" s="41"/>
      <c r="C250" s="42"/>
      <c r="D250" s="243" t="s">
        <v>293</v>
      </c>
      <c r="E250" s="42"/>
      <c r="F250" s="244" t="s">
        <v>3915</v>
      </c>
      <c r="G250" s="42"/>
      <c r="H250" s="42"/>
      <c r="I250" s="150"/>
      <c r="J250" s="42"/>
      <c r="K250" s="42"/>
      <c r="L250" s="46"/>
      <c r="M250" s="245"/>
      <c r="N250" s="246"/>
      <c r="O250" s="86"/>
      <c r="P250" s="86"/>
      <c r="Q250" s="86"/>
      <c r="R250" s="86"/>
      <c r="S250" s="86"/>
      <c r="T250" s="87"/>
      <c r="U250" s="40"/>
      <c r="V250" s="40"/>
      <c r="W250" s="40"/>
      <c r="X250" s="40"/>
      <c r="Y250" s="40"/>
      <c r="Z250" s="40"/>
      <c r="AA250" s="40"/>
      <c r="AB250" s="40"/>
      <c r="AC250" s="40"/>
      <c r="AD250" s="40"/>
      <c r="AE250" s="40"/>
      <c r="AT250" s="19" t="s">
        <v>293</v>
      </c>
      <c r="AU250" s="19" t="s">
        <v>81</v>
      </c>
    </row>
    <row r="251" s="2" customFormat="1" ht="16.5" customHeight="1">
      <c r="A251" s="40"/>
      <c r="B251" s="41"/>
      <c r="C251" s="230" t="s">
        <v>640</v>
      </c>
      <c r="D251" s="230" t="s">
        <v>287</v>
      </c>
      <c r="E251" s="231" t="s">
        <v>3920</v>
      </c>
      <c r="F251" s="232" t="s">
        <v>3921</v>
      </c>
      <c r="G251" s="233" t="s">
        <v>515</v>
      </c>
      <c r="H251" s="234">
        <v>16</v>
      </c>
      <c r="I251" s="235"/>
      <c r="J251" s="236">
        <f>ROUND(I251*H251,2)</f>
        <v>0</v>
      </c>
      <c r="K251" s="232" t="s">
        <v>291</v>
      </c>
      <c r="L251" s="46"/>
      <c r="M251" s="237" t="s">
        <v>19</v>
      </c>
      <c r="N251" s="238" t="s">
        <v>43</v>
      </c>
      <c r="O251" s="86"/>
      <c r="P251" s="239">
        <f>O251*H251</f>
        <v>0</v>
      </c>
      <c r="Q251" s="239">
        <v>0</v>
      </c>
      <c r="R251" s="239">
        <f>Q251*H251</f>
        <v>0</v>
      </c>
      <c r="S251" s="239">
        <v>0</v>
      </c>
      <c r="T251" s="240">
        <f>S251*H251</f>
        <v>0</v>
      </c>
      <c r="U251" s="40"/>
      <c r="V251" s="40"/>
      <c r="W251" s="40"/>
      <c r="X251" s="40"/>
      <c r="Y251" s="40"/>
      <c r="Z251" s="40"/>
      <c r="AA251" s="40"/>
      <c r="AB251" s="40"/>
      <c r="AC251" s="40"/>
      <c r="AD251" s="40"/>
      <c r="AE251" s="40"/>
      <c r="AR251" s="241" t="s">
        <v>157</v>
      </c>
      <c r="AT251" s="241" t="s">
        <v>287</v>
      </c>
      <c r="AU251" s="241" t="s">
        <v>81</v>
      </c>
      <c r="AY251" s="19" t="s">
        <v>285</v>
      </c>
      <c r="BE251" s="242">
        <f>IF(N251="základní",J251,0)</f>
        <v>0</v>
      </c>
      <c r="BF251" s="242">
        <f>IF(N251="snížená",J251,0)</f>
        <v>0</v>
      </c>
      <c r="BG251" s="242">
        <f>IF(N251="zákl. přenesená",J251,0)</f>
        <v>0</v>
      </c>
      <c r="BH251" s="242">
        <f>IF(N251="sníž. přenesená",J251,0)</f>
        <v>0</v>
      </c>
      <c r="BI251" s="242">
        <f>IF(N251="nulová",J251,0)</f>
        <v>0</v>
      </c>
      <c r="BJ251" s="19" t="s">
        <v>79</v>
      </c>
      <c r="BK251" s="242">
        <f>ROUND(I251*H251,2)</f>
        <v>0</v>
      </c>
      <c r="BL251" s="19" t="s">
        <v>157</v>
      </c>
      <c r="BM251" s="241" t="s">
        <v>5532</v>
      </c>
    </row>
    <row r="252" s="2" customFormat="1">
      <c r="A252" s="40"/>
      <c r="B252" s="41"/>
      <c r="C252" s="42"/>
      <c r="D252" s="243" t="s">
        <v>293</v>
      </c>
      <c r="E252" s="42"/>
      <c r="F252" s="244" t="s">
        <v>3923</v>
      </c>
      <c r="G252" s="42"/>
      <c r="H252" s="42"/>
      <c r="I252" s="150"/>
      <c r="J252" s="42"/>
      <c r="K252" s="42"/>
      <c r="L252" s="46"/>
      <c r="M252" s="245"/>
      <c r="N252" s="246"/>
      <c r="O252" s="86"/>
      <c r="P252" s="86"/>
      <c r="Q252" s="86"/>
      <c r="R252" s="86"/>
      <c r="S252" s="86"/>
      <c r="T252" s="87"/>
      <c r="U252" s="40"/>
      <c r="V252" s="40"/>
      <c r="W252" s="40"/>
      <c r="X252" s="40"/>
      <c r="Y252" s="40"/>
      <c r="Z252" s="40"/>
      <c r="AA252" s="40"/>
      <c r="AB252" s="40"/>
      <c r="AC252" s="40"/>
      <c r="AD252" s="40"/>
      <c r="AE252" s="40"/>
      <c r="AT252" s="19" t="s">
        <v>293</v>
      </c>
      <c r="AU252" s="19" t="s">
        <v>81</v>
      </c>
    </row>
    <row r="253" s="2" customFormat="1" ht="16.5" customHeight="1">
      <c r="A253" s="40"/>
      <c r="B253" s="41"/>
      <c r="C253" s="230" t="s">
        <v>646</v>
      </c>
      <c r="D253" s="230" t="s">
        <v>287</v>
      </c>
      <c r="E253" s="231" t="s">
        <v>3924</v>
      </c>
      <c r="F253" s="232" t="s">
        <v>3925</v>
      </c>
      <c r="G253" s="233" t="s">
        <v>290</v>
      </c>
      <c r="H253" s="234">
        <v>3</v>
      </c>
      <c r="I253" s="235"/>
      <c r="J253" s="236">
        <f>ROUND(I253*H253,2)</f>
        <v>0</v>
      </c>
      <c r="K253" s="232" t="s">
        <v>291</v>
      </c>
      <c r="L253" s="46"/>
      <c r="M253" s="237" t="s">
        <v>19</v>
      </c>
      <c r="N253" s="238" t="s">
        <v>43</v>
      </c>
      <c r="O253" s="86"/>
      <c r="P253" s="239">
        <f>O253*H253</f>
        <v>0</v>
      </c>
      <c r="Q253" s="239">
        <v>0</v>
      </c>
      <c r="R253" s="239">
        <f>Q253*H253</f>
        <v>0</v>
      </c>
      <c r="S253" s="239">
        <v>0</v>
      </c>
      <c r="T253" s="240">
        <f>S253*H253</f>
        <v>0</v>
      </c>
      <c r="U253" s="40"/>
      <c r="V253" s="40"/>
      <c r="W253" s="40"/>
      <c r="X253" s="40"/>
      <c r="Y253" s="40"/>
      <c r="Z253" s="40"/>
      <c r="AA253" s="40"/>
      <c r="AB253" s="40"/>
      <c r="AC253" s="40"/>
      <c r="AD253" s="40"/>
      <c r="AE253" s="40"/>
      <c r="AR253" s="241" t="s">
        <v>157</v>
      </c>
      <c r="AT253" s="241" t="s">
        <v>287</v>
      </c>
      <c r="AU253" s="241" t="s">
        <v>81</v>
      </c>
      <c r="AY253" s="19" t="s">
        <v>285</v>
      </c>
      <c r="BE253" s="242">
        <f>IF(N253="základní",J253,0)</f>
        <v>0</v>
      </c>
      <c r="BF253" s="242">
        <f>IF(N253="snížená",J253,0)</f>
        <v>0</v>
      </c>
      <c r="BG253" s="242">
        <f>IF(N253="zákl. přenesená",J253,0)</f>
        <v>0</v>
      </c>
      <c r="BH253" s="242">
        <f>IF(N253="sníž. přenesená",J253,0)</f>
        <v>0</v>
      </c>
      <c r="BI253" s="242">
        <f>IF(N253="nulová",J253,0)</f>
        <v>0</v>
      </c>
      <c r="BJ253" s="19" t="s">
        <v>79</v>
      </c>
      <c r="BK253" s="242">
        <f>ROUND(I253*H253,2)</f>
        <v>0</v>
      </c>
      <c r="BL253" s="19" t="s">
        <v>157</v>
      </c>
      <c r="BM253" s="241" t="s">
        <v>5533</v>
      </c>
    </row>
    <row r="254" s="2" customFormat="1">
      <c r="A254" s="40"/>
      <c r="B254" s="41"/>
      <c r="C254" s="42"/>
      <c r="D254" s="243" t="s">
        <v>293</v>
      </c>
      <c r="E254" s="42"/>
      <c r="F254" s="244" t="s">
        <v>3927</v>
      </c>
      <c r="G254" s="42"/>
      <c r="H254" s="42"/>
      <c r="I254" s="150"/>
      <c r="J254" s="42"/>
      <c r="K254" s="42"/>
      <c r="L254" s="46"/>
      <c r="M254" s="245"/>
      <c r="N254" s="246"/>
      <c r="O254" s="86"/>
      <c r="P254" s="86"/>
      <c r="Q254" s="86"/>
      <c r="R254" s="86"/>
      <c r="S254" s="86"/>
      <c r="T254" s="87"/>
      <c r="U254" s="40"/>
      <c r="V254" s="40"/>
      <c r="W254" s="40"/>
      <c r="X254" s="40"/>
      <c r="Y254" s="40"/>
      <c r="Z254" s="40"/>
      <c r="AA254" s="40"/>
      <c r="AB254" s="40"/>
      <c r="AC254" s="40"/>
      <c r="AD254" s="40"/>
      <c r="AE254" s="40"/>
      <c r="AT254" s="19" t="s">
        <v>293</v>
      </c>
      <c r="AU254" s="19" t="s">
        <v>81</v>
      </c>
    </row>
    <row r="255" s="2" customFormat="1" ht="16.5" customHeight="1">
      <c r="A255" s="40"/>
      <c r="B255" s="41"/>
      <c r="C255" s="230" t="s">
        <v>651</v>
      </c>
      <c r="D255" s="230" t="s">
        <v>287</v>
      </c>
      <c r="E255" s="231" t="s">
        <v>3928</v>
      </c>
      <c r="F255" s="232" t="s">
        <v>3929</v>
      </c>
      <c r="G255" s="233" t="s">
        <v>290</v>
      </c>
      <c r="H255" s="234">
        <v>3</v>
      </c>
      <c r="I255" s="235"/>
      <c r="J255" s="236">
        <f>ROUND(I255*H255,2)</f>
        <v>0</v>
      </c>
      <c r="K255" s="232" t="s">
        <v>291</v>
      </c>
      <c r="L255" s="46"/>
      <c r="M255" s="237" t="s">
        <v>19</v>
      </c>
      <c r="N255" s="238" t="s">
        <v>43</v>
      </c>
      <c r="O255" s="86"/>
      <c r="P255" s="239">
        <f>O255*H255</f>
        <v>0</v>
      </c>
      <c r="Q255" s="239">
        <v>0</v>
      </c>
      <c r="R255" s="239">
        <f>Q255*H255</f>
        <v>0</v>
      </c>
      <c r="S255" s="239">
        <v>0</v>
      </c>
      <c r="T255" s="240">
        <f>S255*H255</f>
        <v>0</v>
      </c>
      <c r="U255" s="40"/>
      <c r="V255" s="40"/>
      <c r="W255" s="40"/>
      <c r="X255" s="40"/>
      <c r="Y255" s="40"/>
      <c r="Z255" s="40"/>
      <c r="AA255" s="40"/>
      <c r="AB255" s="40"/>
      <c r="AC255" s="40"/>
      <c r="AD255" s="40"/>
      <c r="AE255" s="40"/>
      <c r="AR255" s="241" t="s">
        <v>157</v>
      </c>
      <c r="AT255" s="241" t="s">
        <v>287</v>
      </c>
      <c r="AU255" s="241" t="s">
        <v>81</v>
      </c>
      <c r="AY255" s="19" t="s">
        <v>285</v>
      </c>
      <c r="BE255" s="242">
        <f>IF(N255="základní",J255,0)</f>
        <v>0</v>
      </c>
      <c r="BF255" s="242">
        <f>IF(N255="snížená",J255,0)</f>
        <v>0</v>
      </c>
      <c r="BG255" s="242">
        <f>IF(N255="zákl. přenesená",J255,0)</f>
        <v>0</v>
      </c>
      <c r="BH255" s="242">
        <f>IF(N255="sníž. přenesená",J255,0)</f>
        <v>0</v>
      </c>
      <c r="BI255" s="242">
        <f>IF(N255="nulová",J255,0)</f>
        <v>0</v>
      </c>
      <c r="BJ255" s="19" t="s">
        <v>79</v>
      </c>
      <c r="BK255" s="242">
        <f>ROUND(I255*H255,2)</f>
        <v>0</v>
      </c>
      <c r="BL255" s="19" t="s">
        <v>157</v>
      </c>
      <c r="BM255" s="241" t="s">
        <v>5534</v>
      </c>
    </row>
    <row r="256" s="2" customFormat="1">
      <c r="A256" s="40"/>
      <c r="B256" s="41"/>
      <c r="C256" s="42"/>
      <c r="D256" s="243" t="s">
        <v>293</v>
      </c>
      <c r="E256" s="42"/>
      <c r="F256" s="244" t="s">
        <v>3931</v>
      </c>
      <c r="G256" s="42"/>
      <c r="H256" s="42"/>
      <c r="I256" s="150"/>
      <c r="J256" s="42"/>
      <c r="K256" s="42"/>
      <c r="L256" s="46"/>
      <c r="M256" s="245"/>
      <c r="N256" s="246"/>
      <c r="O256" s="86"/>
      <c r="P256" s="86"/>
      <c r="Q256" s="86"/>
      <c r="R256" s="86"/>
      <c r="S256" s="86"/>
      <c r="T256" s="87"/>
      <c r="U256" s="40"/>
      <c r="V256" s="40"/>
      <c r="W256" s="40"/>
      <c r="X256" s="40"/>
      <c r="Y256" s="40"/>
      <c r="Z256" s="40"/>
      <c r="AA256" s="40"/>
      <c r="AB256" s="40"/>
      <c r="AC256" s="40"/>
      <c r="AD256" s="40"/>
      <c r="AE256" s="40"/>
      <c r="AT256" s="19" t="s">
        <v>293</v>
      </c>
      <c r="AU256" s="19" t="s">
        <v>81</v>
      </c>
    </row>
    <row r="257" s="12" customFormat="1" ht="22.8" customHeight="1">
      <c r="A257" s="12"/>
      <c r="B257" s="214"/>
      <c r="C257" s="215"/>
      <c r="D257" s="216" t="s">
        <v>71</v>
      </c>
      <c r="E257" s="228" t="s">
        <v>3932</v>
      </c>
      <c r="F257" s="228" t="s">
        <v>3933</v>
      </c>
      <c r="G257" s="215"/>
      <c r="H257" s="215"/>
      <c r="I257" s="218"/>
      <c r="J257" s="229">
        <f>BK257</f>
        <v>0</v>
      </c>
      <c r="K257" s="215"/>
      <c r="L257" s="220"/>
      <c r="M257" s="221"/>
      <c r="N257" s="222"/>
      <c r="O257" s="222"/>
      <c r="P257" s="223">
        <f>SUM(P258:P265)</f>
        <v>0</v>
      </c>
      <c r="Q257" s="222"/>
      <c r="R257" s="223">
        <f>SUM(R258:R265)</f>
        <v>0.01188</v>
      </c>
      <c r="S257" s="222"/>
      <c r="T257" s="224">
        <f>SUM(T258:T265)</f>
        <v>0</v>
      </c>
      <c r="U257" s="12"/>
      <c r="V257" s="12"/>
      <c r="W257" s="12"/>
      <c r="X257" s="12"/>
      <c r="Y257" s="12"/>
      <c r="Z257" s="12"/>
      <c r="AA257" s="12"/>
      <c r="AB257" s="12"/>
      <c r="AC257" s="12"/>
      <c r="AD257" s="12"/>
      <c r="AE257" s="12"/>
      <c r="AR257" s="225" t="s">
        <v>81</v>
      </c>
      <c r="AT257" s="226" t="s">
        <v>71</v>
      </c>
      <c r="AU257" s="226" t="s">
        <v>79</v>
      </c>
      <c r="AY257" s="225" t="s">
        <v>285</v>
      </c>
      <c r="BK257" s="227">
        <f>SUM(BK258:BK265)</f>
        <v>0</v>
      </c>
    </row>
    <row r="258" s="2" customFormat="1" ht="16.5" customHeight="1">
      <c r="A258" s="40"/>
      <c r="B258" s="41"/>
      <c r="C258" s="291" t="s">
        <v>660</v>
      </c>
      <c r="D258" s="291" t="s">
        <v>416</v>
      </c>
      <c r="E258" s="292" t="s">
        <v>3934</v>
      </c>
      <c r="F258" s="293" t="s">
        <v>3935</v>
      </c>
      <c r="G258" s="294" t="s">
        <v>515</v>
      </c>
      <c r="H258" s="295">
        <v>3</v>
      </c>
      <c r="I258" s="296"/>
      <c r="J258" s="297">
        <f>ROUND(I258*H258,2)</f>
        <v>0</v>
      </c>
      <c r="K258" s="293" t="s">
        <v>291</v>
      </c>
      <c r="L258" s="298"/>
      <c r="M258" s="299" t="s">
        <v>19</v>
      </c>
      <c r="N258" s="300" t="s">
        <v>43</v>
      </c>
      <c r="O258" s="86"/>
      <c r="P258" s="239">
        <f>O258*H258</f>
        <v>0</v>
      </c>
      <c r="Q258" s="239">
        <v>0.0035999999999999999</v>
      </c>
      <c r="R258" s="239">
        <f>Q258*H258</f>
        <v>0.010800000000000001</v>
      </c>
      <c r="S258" s="239">
        <v>0</v>
      </c>
      <c r="T258" s="240">
        <f>S258*H258</f>
        <v>0</v>
      </c>
      <c r="U258" s="40"/>
      <c r="V258" s="40"/>
      <c r="W258" s="40"/>
      <c r="X258" s="40"/>
      <c r="Y258" s="40"/>
      <c r="Z258" s="40"/>
      <c r="AA258" s="40"/>
      <c r="AB258" s="40"/>
      <c r="AC258" s="40"/>
      <c r="AD258" s="40"/>
      <c r="AE258" s="40"/>
      <c r="AR258" s="241" t="s">
        <v>536</v>
      </c>
      <c r="AT258" s="241" t="s">
        <v>416</v>
      </c>
      <c r="AU258" s="241" t="s">
        <v>81</v>
      </c>
      <c r="AY258" s="19" t="s">
        <v>285</v>
      </c>
      <c r="BE258" s="242">
        <f>IF(N258="základní",J258,0)</f>
        <v>0</v>
      </c>
      <c r="BF258" s="242">
        <f>IF(N258="snížená",J258,0)</f>
        <v>0</v>
      </c>
      <c r="BG258" s="242">
        <f>IF(N258="zákl. přenesená",J258,0)</f>
        <v>0</v>
      </c>
      <c r="BH258" s="242">
        <f>IF(N258="sníž. přenesená",J258,0)</f>
        <v>0</v>
      </c>
      <c r="BI258" s="242">
        <f>IF(N258="nulová",J258,0)</f>
        <v>0</v>
      </c>
      <c r="BJ258" s="19" t="s">
        <v>79</v>
      </c>
      <c r="BK258" s="242">
        <f>ROUND(I258*H258,2)</f>
        <v>0</v>
      </c>
      <c r="BL258" s="19" t="s">
        <v>157</v>
      </c>
      <c r="BM258" s="241" t="s">
        <v>5535</v>
      </c>
    </row>
    <row r="259" s="2" customFormat="1">
      <c r="A259" s="40"/>
      <c r="B259" s="41"/>
      <c r="C259" s="42"/>
      <c r="D259" s="243" t="s">
        <v>293</v>
      </c>
      <c r="E259" s="42"/>
      <c r="F259" s="244" t="s">
        <v>3935</v>
      </c>
      <c r="G259" s="42"/>
      <c r="H259" s="42"/>
      <c r="I259" s="150"/>
      <c r="J259" s="42"/>
      <c r="K259" s="42"/>
      <c r="L259" s="46"/>
      <c r="M259" s="245"/>
      <c r="N259" s="246"/>
      <c r="O259" s="86"/>
      <c r="P259" s="86"/>
      <c r="Q259" s="86"/>
      <c r="R259" s="86"/>
      <c r="S259" s="86"/>
      <c r="T259" s="87"/>
      <c r="U259" s="40"/>
      <c r="V259" s="40"/>
      <c r="W259" s="40"/>
      <c r="X259" s="40"/>
      <c r="Y259" s="40"/>
      <c r="Z259" s="40"/>
      <c r="AA259" s="40"/>
      <c r="AB259" s="40"/>
      <c r="AC259" s="40"/>
      <c r="AD259" s="40"/>
      <c r="AE259" s="40"/>
      <c r="AT259" s="19" t="s">
        <v>293</v>
      </c>
      <c r="AU259" s="19" t="s">
        <v>81</v>
      </c>
    </row>
    <row r="260" s="13" customFormat="1">
      <c r="A260" s="13"/>
      <c r="B260" s="248"/>
      <c r="C260" s="249"/>
      <c r="D260" s="243" t="s">
        <v>297</v>
      </c>
      <c r="E260" s="250" t="s">
        <v>19</v>
      </c>
      <c r="F260" s="251" t="s">
        <v>86</v>
      </c>
      <c r="G260" s="249"/>
      <c r="H260" s="252">
        <v>3</v>
      </c>
      <c r="I260" s="253"/>
      <c r="J260" s="249"/>
      <c r="K260" s="249"/>
      <c r="L260" s="254"/>
      <c r="M260" s="255"/>
      <c r="N260" s="256"/>
      <c r="O260" s="256"/>
      <c r="P260" s="256"/>
      <c r="Q260" s="256"/>
      <c r="R260" s="256"/>
      <c r="S260" s="256"/>
      <c r="T260" s="257"/>
      <c r="U260" s="13"/>
      <c r="V260" s="13"/>
      <c r="W260" s="13"/>
      <c r="X260" s="13"/>
      <c r="Y260" s="13"/>
      <c r="Z260" s="13"/>
      <c r="AA260" s="13"/>
      <c r="AB260" s="13"/>
      <c r="AC260" s="13"/>
      <c r="AD260" s="13"/>
      <c r="AE260" s="13"/>
      <c r="AT260" s="258" t="s">
        <v>297</v>
      </c>
      <c r="AU260" s="258" t="s">
        <v>81</v>
      </c>
      <c r="AV260" s="13" t="s">
        <v>81</v>
      </c>
      <c r="AW260" s="13" t="s">
        <v>33</v>
      </c>
      <c r="AX260" s="13" t="s">
        <v>79</v>
      </c>
      <c r="AY260" s="258" t="s">
        <v>285</v>
      </c>
    </row>
    <row r="261" s="2" customFormat="1" ht="16.5" customHeight="1">
      <c r="A261" s="40"/>
      <c r="B261" s="41"/>
      <c r="C261" s="291" t="s">
        <v>667</v>
      </c>
      <c r="D261" s="291" t="s">
        <v>416</v>
      </c>
      <c r="E261" s="292" t="s">
        <v>5536</v>
      </c>
      <c r="F261" s="293" t="s">
        <v>5537</v>
      </c>
      <c r="G261" s="294" t="s">
        <v>515</v>
      </c>
      <c r="H261" s="295">
        <v>6</v>
      </c>
      <c r="I261" s="296"/>
      <c r="J261" s="297">
        <f>ROUND(I261*H261,2)</f>
        <v>0</v>
      </c>
      <c r="K261" s="293" t="s">
        <v>291</v>
      </c>
      <c r="L261" s="298"/>
      <c r="M261" s="299" t="s">
        <v>19</v>
      </c>
      <c r="N261" s="300" t="s">
        <v>43</v>
      </c>
      <c r="O261" s="86"/>
      <c r="P261" s="239">
        <f>O261*H261</f>
        <v>0</v>
      </c>
      <c r="Q261" s="239">
        <v>0.00018000000000000001</v>
      </c>
      <c r="R261" s="239">
        <f>Q261*H261</f>
        <v>0.00108</v>
      </c>
      <c r="S261" s="239">
        <v>0</v>
      </c>
      <c r="T261" s="240">
        <f>S261*H261</f>
        <v>0</v>
      </c>
      <c r="U261" s="40"/>
      <c r="V261" s="40"/>
      <c r="W261" s="40"/>
      <c r="X261" s="40"/>
      <c r="Y261" s="40"/>
      <c r="Z261" s="40"/>
      <c r="AA261" s="40"/>
      <c r="AB261" s="40"/>
      <c r="AC261" s="40"/>
      <c r="AD261" s="40"/>
      <c r="AE261" s="40"/>
      <c r="AR261" s="241" t="s">
        <v>536</v>
      </c>
      <c r="AT261" s="241" t="s">
        <v>416</v>
      </c>
      <c r="AU261" s="241" t="s">
        <v>81</v>
      </c>
      <c r="AY261" s="19" t="s">
        <v>285</v>
      </c>
      <c r="BE261" s="242">
        <f>IF(N261="základní",J261,0)</f>
        <v>0</v>
      </c>
      <c r="BF261" s="242">
        <f>IF(N261="snížená",J261,0)</f>
        <v>0</v>
      </c>
      <c r="BG261" s="242">
        <f>IF(N261="zákl. přenesená",J261,0)</f>
        <v>0</v>
      </c>
      <c r="BH261" s="242">
        <f>IF(N261="sníž. přenesená",J261,0)</f>
        <v>0</v>
      </c>
      <c r="BI261" s="242">
        <f>IF(N261="nulová",J261,0)</f>
        <v>0</v>
      </c>
      <c r="BJ261" s="19" t="s">
        <v>79</v>
      </c>
      <c r="BK261" s="242">
        <f>ROUND(I261*H261,2)</f>
        <v>0</v>
      </c>
      <c r="BL261" s="19" t="s">
        <v>157</v>
      </c>
      <c r="BM261" s="241" t="s">
        <v>5538</v>
      </c>
    </row>
    <row r="262" s="2" customFormat="1">
      <c r="A262" s="40"/>
      <c r="B262" s="41"/>
      <c r="C262" s="42"/>
      <c r="D262" s="243" t="s">
        <v>293</v>
      </c>
      <c r="E262" s="42"/>
      <c r="F262" s="244" t="s">
        <v>5537</v>
      </c>
      <c r="G262" s="42"/>
      <c r="H262" s="42"/>
      <c r="I262" s="150"/>
      <c r="J262" s="42"/>
      <c r="K262" s="42"/>
      <c r="L262" s="46"/>
      <c r="M262" s="245"/>
      <c r="N262" s="246"/>
      <c r="O262" s="86"/>
      <c r="P262" s="86"/>
      <c r="Q262" s="86"/>
      <c r="R262" s="86"/>
      <c r="S262" s="86"/>
      <c r="T262" s="87"/>
      <c r="U262" s="40"/>
      <c r="V262" s="40"/>
      <c r="W262" s="40"/>
      <c r="X262" s="40"/>
      <c r="Y262" s="40"/>
      <c r="Z262" s="40"/>
      <c r="AA262" s="40"/>
      <c r="AB262" s="40"/>
      <c r="AC262" s="40"/>
      <c r="AD262" s="40"/>
      <c r="AE262" s="40"/>
      <c r="AT262" s="19" t="s">
        <v>293</v>
      </c>
      <c r="AU262" s="19" t="s">
        <v>81</v>
      </c>
    </row>
    <row r="263" s="13" customFormat="1">
      <c r="A263" s="13"/>
      <c r="B263" s="248"/>
      <c r="C263" s="249"/>
      <c r="D263" s="243" t="s">
        <v>297</v>
      </c>
      <c r="E263" s="250" t="s">
        <v>19</v>
      </c>
      <c r="F263" s="251" t="s">
        <v>105</v>
      </c>
      <c r="G263" s="249"/>
      <c r="H263" s="252">
        <v>6</v>
      </c>
      <c r="I263" s="253"/>
      <c r="J263" s="249"/>
      <c r="K263" s="249"/>
      <c r="L263" s="254"/>
      <c r="M263" s="255"/>
      <c r="N263" s="256"/>
      <c r="O263" s="256"/>
      <c r="P263" s="256"/>
      <c r="Q263" s="256"/>
      <c r="R263" s="256"/>
      <c r="S263" s="256"/>
      <c r="T263" s="257"/>
      <c r="U263" s="13"/>
      <c r="V263" s="13"/>
      <c r="W263" s="13"/>
      <c r="X263" s="13"/>
      <c r="Y263" s="13"/>
      <c r="Z263" s="13"/>
      <c r="AA263" s="13"/>
      <c r="AB263" s="13"/>
      <c r="AC263" s="13"/>
      <c r="AD263" s="13"/>
      <c r="AE263" s="13"/>
      <c r="AT263" s="258" t="s">
        <v>297</v>
      </c>
      <c r="AU263" s="258" t="s">
        <v>81</v>
      </c>
      <c r="AV263" s="13" t="s">
        <v>81</v>
      </c>
      <c r="AW263" s="13" t="s">
        <v>33</v>
      </c>
      <c r="AX263" s="13" t="s">
        <v>79</v>
      </c>
      <c r="AY263" s="258" t="s">
        <v>285</v>
      </c>
    </row>
    <row r="264" s="2" customFormat="1" ht="16.5" customHeight="1">
      <c r="A264" s="40"/>
      <c r="B264" s="41"/>
      <c r="C264" s="230" t="s">
        <v>673</v>
      </c>
      <c r="D264" s="230" t="s">
        <v>287</v>
      </c>
      <c r="E264" s="231" t="s">
        <v>3940</v>
      </c>
      <c r="F264" s="232" t="s">
        <v>3941</v>
      </c>
      <c r="G264" s="233" t="s">
        <v>515</v>
      </c>
      <c r="H264" s="234">
        <v>3</v>
      </c>
      <c r="I264" s="235"/>
      <c r="J264" s="236">
        <f>ROUND(I264*H264,2)</f>
        <v>0</v>
      </c>
      <c r="K264" s="232" t="s">
        <v>291</v>
      </c>
      <c r="L264" s="46"/>
      <c r="M264" s="237" t="s">
        <v>19</v>
      </c>
      <c r="N264" s="238" t="s">
        <v>43</v>
      </c>
      <c r="O264" s="86"/>
      <c r="P264" s="239">
        <f>O264*H264</f>
        <v>0</v>
      </c>
      <c r="Q264" s="239">
        <v>0</v>
      </c>
      <c r="R264" s="239">
        <f>Q264*H264</f>
        <v>0</v>
      </c>
      <c r="S264" s="239">
        <v>0</v>
      </c>
      <c r="T264" s="240">
        <f>S264*H264</f>
        <v>0</v>
      </c>
      <c r="U264" s="40"/>
      <c r="V264" s="40"/>
      <c r="W264" s="40"/>
      <c r="X264" s="40"/>
      <c r="Y264" s="40"/>
      <c r="Z264" s="40"/>
      <c r="AA264" s="40"/>
      <c r="AB264" s="40"/>
      <c r="AC264" s="40"/>
      <c r="AD264" s="40"/>
      <c r="AE264" s="40"/>
      <c r="AR264" s="241" t="s">
        <v>157</v>
      </c>
      <c r="AT264" s="241" t="s">
        <v>287</v>
      </c>
      <c r="AU264" s="241" t="s">
        <v>81</v>
      </c>
      <c r="AY264" s="19" t="s">
        <v>285</v>
      </c>
      <c r="BE264" s="242">
        <f>IF(N264="základní",J264,0)</f>
        <v>0</v>
      </c>
      <c r="BF264" s="242">
        <f>IF(N264="snížená",J264,0)</f>
        <v>0</v>
      </c>
      <c r="BG264" s="242">
        <f>IF(N264="zákl. přenesená",J264,0)</f>
        <v>0</v>
      </c>
      <c r="BH264" s="242">
        <f>IF(N264="sníž. přenesená",J264,0)</f>
        <v>0</v>
      </c>
      <c r="BI264" s="242">
        <f>IF(N264="nulová",J264,0)</f>
        <v>0</v>
      </c>
      <c r="BJ264" s="19" t="s">
        <v>79</v>
      </c>
      <c r="BK264" s="242">
        <f>ROUND(I264*H264,2)</f>
        <v>0</v>
      </c>
      <c r="BL264" s="19" t="s">
        <v>157</v>
      </c>
      <c r="BM264" s="241" t="s">
        <v>5539</v>
      </c>
    </row>
    <row r="265" s="2" customFormat="1">
      <c r="A265" s="40"/>
      <c r="B265" s="41"/>
      <c r="C265" s="42"/>
      <c r="D265" s="243" t="s">
        <v>293</v>
      </c>
      <c r="E265" s="42"/>
      <c r="F265" s="244" t="s">
        <v>3943</v>
      </c>
      <c r="G265" s="42"/>
      <c r="H265" s="42"/>
      <c r="I265" s="150"/>
      <c r="J265" s="42"/>
      <c r="K265" s="42"/>
      <c r="L265" s="46"/>
      <c r="M265" s="245"/>
      <c r="N265" s="246"/>
      <c r="O265" s="86"/>
      <c r="P265" s="86"/>
      <c r="Q265" s="86"/>
      <c r="R265" s="86"/>
      <c r="S265" s="86"/>
      <c r="T265" s="87"/>
      <c r="U265" s="40"/>
      <c r="V265" s="40"/>
      <c r="W265" s="40"/>
      <c r="X265" s="40"/>
      <c r="Y265" s="40"/>
      <c r="Z265" s="40"/>
      <c r="AA265" s="40"/>
      <c r="AB265" s="40"/>
      <c r="AC265" s="40"/>
      <c r="AD265" s="40"/>
      <c r="AE265" s="40"/>
      <c r="AT265" s="19" t="s">
        <v>293</v>
      </c>
      <c r="AU265" s="19" t="s">
        <v>81</v>
      </c>
    </row>
    <row r="266" s="12" customFormat="1" ht="22.8" customHeight="1">
      <c r="A266" s="12"/>
      <c r="B266" s="214"/>
      <c r="C266" s="215"/>
      <c r="D266" s="216" t="s">
        <v>71</v>
      </c>
      <c r="E266" s="228" t="s">
        <v>3212</v>
      </c>
      <c r="F266" s="228" t="s">
        <v>3213</v>
      </c>
      <c r="G266" s="215"/>
      <c r="H266" s="215"/>
      <c r="I266" s="218"/>
      <c r="J266" s="229">
        <f>BK266</f>
        <v>0</v>
      </c>
      <c r="K266" s="215"/>
      <c r="L266" s="220"/>
      <c r="M266" s="221"/>
      <c r="N266" s="222"/>
      <c r="O266" s="222"/>
      <c r="P266" s="223">
        <f>SUM(P267:P279)</f>
        <v>0</v>
      </c>
      <c r="Q266" s="222"/>
      <c r="R266" s="223">
        <f>SUM(R267:R279)</f>
        <v>0</v>
      </c>
      <c r="S266" s="222"/>
      <c r="T266" s="224">
        <f>SUM(T267:T279)</f>
        <v>1.0069999999999999</v>
      </c>
      <c r="U266" s="12"/>
      <c r="V266" s="12"/>
      <c r="W266" s="12"/>
      <c r="X266" s="12"/>
      <c r="Y266" s="12"/>
      <c r="Z266" s="12"/>
      <c r="AA266" s="12"/>
      <c r="AB266" s="12"/>
      <c r="AC266" s="12"/>
      <c r="AD266" s="12"/>
      <c r="AE266" s="12"/>
      <c r="AR266" s="225" t="s">
        <v>81</v>
      </c>
      <c r="AT266" s="226" t="s">
        <v>71</v>
      </c>
      <c r="AU266" s="226" t="s">
        <v>79</v>
      </c>
      <c r="AY266" s="225" t="s">
        <v>285</v>
      </c>
      <c r="BK266" s="227">
        <f>SUM(BK267:BK279)</f>
        <v>0</v>
      </c>
    </row>
    <row r="267" s="2" customFormat="1" ht="16.5" customHeight="1">
      <c r="A267" s="40"/>
      <c r="B267" s="41"/>
      <c r="C267" s="230" t="s">
        <v>679</v>
      </c>
      <c r="D267" s="230" t="s">
        <v>287</v>
      </c>
      <c r="E267" s="231" t="s">
        <v>4336</v>
      </c>
      <c r="F267" s="232" t="s">
        <v>4337</v>
      </c>
      <c r="G267" s="233" t="s">
        <v>4338</v>
      </c>
      <c r="H267" s="234">
        <v>28</v>
      </c>
      <c r="I267" s="235"/>
      <c r="J267" s="236">
        <f>ROUND(I267*H267,2)</f>
        <v>0</v>
      </c>
      <c r="K267" s="232" t="s">
        <v>19</v>
      </c>
      <c r="L267" s="46"/>
      <c r="M267" s="237" t="s">
        <v>19</v>
      </c>
      <c r="N267" s="238" t="s">
        <v>43</v>
      </c>
      <c r="O267" s="86"/>
      <c r="P267" s="239">
        <f>O267*H267</f>
        <v>0</v>
      </c>
      <c r="Q267" s="239">
        <v>0</v>
      </c>
      <c r="R267" s="239">
        <f>Q267*H267</f>
        <v>0</v>
      </c>
      <c r="S267" s="239">
        <v>0.019</v>
      </c>
      <c r="T267" s="240">
        <f>S267*H267</f>
        <v>0.53200000000000003</v>
      </c>
      <c r="U267" s="40"/>
      <c r="V267" s="40"/>
      <c r="W267" s="40"/>
      <c r="X267" s="40"/>
      <c r="Y267" s="40"/>
      <c r="Z267" s="40"/>
      <c r="AA267" s="40"/>
      <c r="AB267" s="40"/>
      <c r="AC267" s="40"/>
      <c r="AD267" s="40"/>
      <c r="AE267" s="40"/>
      <c r="AR267" s="241" t="s">
        <v>157</v>
      </c>
      <c r="AT267" s="241" t="s">
        <v>287</v>
      </c>
      <c r="AU267" s="241" t="s">
        <v>81</v>
      </c>
      <c r="AY267" s="19" t="s">
        <v>285</v>
      </c>
      <c r="BE267" s="242">
        <f>IF(N267="základní",J267,0)</f>
        <v>0</v>
      </c>
      <c r="BF267" s="242">
        <f>IF(N267="snížená",J267,0)</f>
        <v>0</v>
      </c>
      <c r="BG267" s="242">
        <f>IF(N267="zákl. přenesená",J267,0)</f>
        <v>0</v>
      </c>
      <c r="BH267" s="242">
        <f>IF(N267="sníž. přenesená",J267,0)</f>
        <v>0</v>
      </c>
      <c r="BI267" s="242">
        <f>IF(N267="nulová",J267,0)</f>
        <v>0</v>
      </c>
      <c r="BJ267" s="19" t="s">
        <v>79</v>
      </c>
      <c r="BK267" s="242">
        <f>ROUND(I267*H267,2)</f>
        <v>0</v>
      </c>
      <c r="BL267" s="19" t="s">
        <v>157</v>
      </c>
      <c r="BM267" s="241" t="s">
        <v>5540</v>
      </c>
    </row>
    <row r="268" s="2" customFormat="1">
      <c r="A268" s="40"/>
      <c r="B268" s="41"/>
      <c r="C268" s="42"/>
      <c r="D268" s="243" t="s">
        <v>293</v>
      </c>
      <c r="E268" s="42"/>
      <c r="F268" s="244" t="s">
        <v>4337</v>
      </c>
      <c r="G268" s="42"/>
      <c r="H268" s="42"/>
      <c r="I268" s="150"/>
      <c r="J268" s="42"/>
      <c r="K268" s="42"/>
      <c r="L268" s="46"/>
      <c r="M268" s="245"/>
      <c r="N268" s="246"/>
      <c r="O268" s="86"/>
      <c r="P268" s="86"/>
      <c r="Q268" s="86"/>
      <c r="R268" s="86"/>
      <c r="S268" s="86"/>
      <c r="T268" s="87"/>
      <c r="U268" s="40"/>
      <c r="V268" s="40"/>
      <c r="W268" s="40"/>
      <c r="X268" s="40"/>
      <c r="Y268" s="40"/>
      <c r="Z268" s="40"/>
      <c r="AA268" s="40"/>
      <c r="AB268" s="40"/>
      <c r="AC268" s="40"/>
      <c r="AD268" s="40"/>
      <c r="AE268" s="40"/>
      <c r="AT268" s="19" t="s">
        <v>293</v>
      </c>
      <c r="AU268" s="19" t="s">
        <v>81</v>
      </c>
    </row>
    <row r="269" s="13" customFormat="1">
      <c r="A269" s="13"/>
      <c r="B269" s="248"/>
      <c r="C269" s="249"/>
      <c r="D269" s="243" t="s">
        <v>297</v>
      </c>
      <c r="E269" s="250" t="s">
        <v>19</v>
      </c>
      <c r="F269" s="251" t="s">
        <v>5541</v>
      </c>
      <c r="G269" s="249"/>
      <c r="H269" s="252">
        <v>28</v>
      </c>
      <c r="I269" s="253"/>
      <c r="J269" s="249"/>
      <c r="K269" s="249"/>
      <c r="L269" s="254"/>
      <c r="M269" s="255"/>
      <c r="N269" s="256"/>
      <c r="O269" s="256"/>
      <c r="P269" s="256"/>
      <c r="Q269" s="256"/>
      <c r="R269" s="256"/>
      <c r="S269" s="256"/>
      <c r="T269" s="257"/>
      <c r="U269" s="13"/>
      <c r="V269" s="13"/>
      <c r="W269" s="13"/>
      <c r="X269" s="13"/>
      <c r="Y269" s="13"/>
      <c r="Z269" s="13"/>
      <c r="AA269" s="13"/>
      <c r="AB269" s="13"/>
      <c r="AC269" s="13"/>
      <c r="AD269" s="13"/>
      <c r="AE269" s="13"/>
      <c r="AT269" s="258" t="s">
        <v>297</v>
      </c>
      <c r="AU269" s="258" t="s">
        <v>81</v>
      </c>
      <c r="AV269" s="13" t="s">
        <v>81</v>
      </c>
      <c r="AW269" s="13" t="s">
        <v>33</v>
      </c>
      <c r="AX269" s="13" t="s">
        <v>72</v>
      </c>
      <c r="AY269" s="258" t="s">
        <v>285</v>
      </c>
    </row>
    <row r="270" s="14" customFormat="1">
      <c r="A270" s="14"/>
      <c r="B270" s="259"/>
      <c r="C270" s="260"/>
      <c r="D270" s="243" t="s">
        <v>297</v>
      </c>
      <c r="E270" s="261" t="s">
        <v>19</v>
      </c>
      <c r="F270" s="262" t="s">
        <v>306</v>
      </c>
      <c r="G270" s="260"/>
      <c r="H270" s="263">
        <v>28</v>
      </c>
      <c r="I270" s="264"/>
      <c r="J270" s="260"/>
      <c r="K270" s="260"/>
      <c r="L270" s="265"/>
      <c r="M270" s="266"/>
      <c r="N270" s="267"/>
      <c r="O270" s="267"/>
      <c r="P270" s="267"/>
      <c r="Q270" s="267"/>
      <c r="R270" s="267"/>
      <c r="S270" s="267"/>
      <c r="T270" s="268"/>
      <c r="U270" s="14"/>
      <c r="V270" s="14"/>
      <c r="W270" s="14"/>
      <c r="X270" s="14"/>
      <c r="Y270" s="14"/>
      <c r="Z270" s="14"/>
      <c r="AA270" s="14"/>
      <c r="AB270" s="14"/>
      <c r="AC270" s="14"/>
      <c r="AD270" s="14"/>
      <c r="AE270" s="14"/>
      <c r="AT270" s="269" t="s">
        <v>297</v>
      </c>
      <c r="AU270" s="269" t="s">
        <v>81</v>
      </c>
      <c r="AV270" s="14" t="s">
        <v>91</v>
      </c>
      <c r="AW270" s="14" t="s">
        <v>33</v>
      </c>
      <c r="AX270" s="14" t="s">
        <v>79</v>
      </c>
      <c r="AY270" s="269" t="s">
        <v>285</v>
      </c>
    </row>
    <row r="271" s="2" customFormat="1" ht="16.5" customHeight="1">
      <c r="A271" s="40"/>
      <c r="B271" s="41"/>
      <c r="C271" s="230" t="s">
        <v>685</v>
      </c>
      <c r="D271" s="230" t="s">
        <v>287</v>
      </c>
      <c r="E271" s="231" t="s">
        <v>4341</v>
      </c>
      <c r="F271" s="232" t="s">
        <v>4342</v>
      </c>
      <c r="G271" s="233" t="s">
        <v>3219</v>
      </c>
      <c r="H271" s="234">
        <v>24</v>
      </c>
      <c r="I271" s="235"/>
      <c r="J271" s="236">
        <f>ROUND(I271*H271,2)</f>
        <v>0</v>
      </c>
      <c r="K271" s="232" t="s">
        <v>19</v>
      </c>
      <c r="L271" s="46"/>
      <c r="M271" s="237" t="s">
        <v>19</v>
      </c>
      <c r="N271" s="238" t="s">
        <v>43</v>
      </c>
      <c r="O271" s="86"/>
      <c r="P271" s="239">
        <f>O271*H271</f>
        <v>0</v>
      </c>
      <c r="Q271" s="239">
        <v>0</v>
      </c>
      <c r="R271" s="239">
        <f>Q271*H271</f>
        <v>0</v>
      </c>
      <c r="S271" s="239">
        <v>0.019</v>
      </c>
      <c r="T271" s="240">
        <f>S271*H271</f>
        <v>0.45599999999999996</v>
      </c>
      <c r="U271" s="40"/>
      <c r="V271" s="40"/>
      <c r="W271" s="40"/>
      <c r="X271" s="40"/>
      <c r="Y271" s="40"/>
      <c r="Z271" s="40"/>
      <c r="AA271" s="40"/>
      <c r="AB271" s="40"/>
      <c r="AC271" s="40"/>
      <c r="AD271" s="40"/>
      <c r="AE271" s="40"/>
      <c r="AR271" s="241" t="s">
        <v>157</v>
      </c>
      <c r="AT271" s="241" t="s">
        <v>287</v>
      </c>
      <c r="AU271" s="241" t="s">
        <v>81</v>
      </c>
      <c r="AY271" s="19" t="s">
        <v>285</v>
      </c>
      <c r="BE271" s="242">
        <f>IF(N271="základní",J271,0)</f>
        <v>0</v>
      </c>
      <c r="BF271" s="242">
        <f>IF(N271="snížená",J271,0)</f>
        <v>0</v>
      </c>
      <c r="BG271" s="242">
        <f>IF(N271="zákl. přenesená",J271,0)</f>
        <v>0</v>
      </c>
      <c r="BH271" s="242">
        <f>IF(N271="sníž. přenesená",J271,0)</f>
        <v>0</v>
      </c>
      <c r="BI271" s="242">
        <f>IF(N271="nulová",J271,0)</f>
        <v>0</v>
      </c>
      <c r="BJ271" s="19" t="s">
        <v>79</v>
      </c>
      <c r="BK271" s="242">
        <f>ROUND(I271*H271,2)</f>
        <v>0</v>
      </c>
      <c r="BL271" s="19" t="s">
        <v>157</v>
      </c>
      <c r="BM271" s="241" t="s">
        <v>5542</v>
      </c>
    </row>
    <row r="272" s="2" customFormat="1">
      <c r="A272" s="40"/>
      <c r="B272" s="41"/>
      <c r="C272" s="42"/>
      <c r="D272" s="243" t="s">
        <v>293</v>
      </c>
      <c r="E272" s="42"/>
      <c r="F272" s="244" t="s">
        <v>4342</v>
      </c>
      <c r="G272" s="42"/>
      <c r="H272" s="42"/>
      <c r="I272" s="150"/>
      <c r="J272" s="42"/>
      <c r="K272" s="42"/>
      <c r="L272" s="46"/>
      <c r="M272" s="245"/>
      <c r="N272" s="246"/>
      <c r="O272" s="86"/>
      <c r="P272" s="86"/>
      <c r="Q272" s="86"/>
      <c r="R272" s="86"/>
      <c r="S272" s="86"/>
      <c r="T272" s="87"/>
      <c r="U272" s="40"/>
      <c r="V272" s="40"/>
      <c r="W272" s="40"/>
      <c r="X272" s="40"/>
      <c r="Y272" s="40"/>
      <c r="Z272" s="40"/>
      <c r="AA272" s="40"/>
      <c r="AB272" s="40"/>
      <c r="AC272" s="40"/>
      <c r="AD272" s="40"/>
      <c r="AE272" s="40"/>
      <c r="AT272" s="19" t="s">
        <v>293</v>
      </c>
      <c r="AU272" s="19" t="s">
        <v>81</v>
      </c>
    </row>
    <row r="273" s="13" customFormat="1">
      <c r="A273" s="13"/>
      <c r="B273" s="248"/>
      <c r="C273" s="249"/>
      <c r="D273" s="243" t="s">
        <v>297</v>
      </c>
      <c r="E273" s="250" t="s">
        <v>19</v>
      </c>
      <c r="F273" s="251" t="s">
        <v>4344</v>
      </c>
      <c r="G273" s="249"/>
      <c r="H273" s="252">
        <v>24</v>
      </c>
      <c r="I273" s="253"/>
      <c r="J273" s="249"/>
      <c r="K273" s="249"/>
      <c r="L273" s="254"/>
      <c r="M273" s="255"/>
      <c r="N273" s="256"/>
      <c r="O273" s="256"/>
      <c r="P273" s="256"/>
      <c r="Q273" s="256"/>
      <c r="R273" s="256"/>
      <c r="S273" s="256"/>
      <c r="T273" s="257"/>
      <c r="U273" s="13"/>
      <c r="V273" s="13"/>
      <c r="W273" s="13"/>
      <c r="X273" s="13"/>
      <c r="Y273" s="13"/>
      <c r="Z273" s="13"/>
      <c r="AA273" s="13"/>
      <c r="AB273" s="13"/>
      <c r="AC273" s="13"/>
      <c r="AD273" s="13"/>
      <c r="AE273" s="13"/>
      <c r="AT273" s="258" t="s">
        <v>297</v>
      </c>
      <c r="AU273" s="258" t="s">
        <v>81</v>
      </c>
      <c r="AV273" s="13" t="s">
        <v>81</v>
      </c>
      <c r="AW273" s="13" t="s">
        <v>33</v>
      </c>
      <c r="AX273" s="13" t="s">
        <v>72</v>
      </c>
      <c r="AY273" s="258" t="s">
        <v>285</v>
      </c>
    </row>
    <row r="274" s="14" customFormat="1">
      <c r="A274" s="14"/>
      <c r="B274" s="259"/>
      <c r="C274" s="260"/>
      <c r="D274" s="243" t="s">
        <v>297</v>
      </c>
      <c r="E274" s="261" t="s">
        <v>19</v>
      </c>
      <c r="F274" s="262" t="s">
        <v>306</v>
      </c>
      <c r="G274" s="260"/>
      <c r="H274" s="263">
        <v>24</v>
      </c>
      <c r="I274" s="264"/>
      <c r="J274" s="260"/>
      <c r="K274" s="260"/>
      <c r="L274" s="265"/>
      <c r="M274" s="266"/>
      <c r="N274" s="267"/>
      <c r="O274" s="267"/>
      <c r="P274" s="267"/>
      <c r="Q274" s="267"/>
      <c r="R274" s="267"/>
      <c r="S274" s="267"/>
      <c r="T274" s="268"/>
      <c r="U274" s="14"/>
      <c r="V274" s="14"/>
      <c r="W274" s="14"/>
      <c r="X274" s="14"/>
      <c r="Y274" s="14"/>
      <c r="Z274" s="14"/>
      <c r="AA274" s="14"/>
      <c r="AB274" s="14"/>
      <c r="AC274" s="14"/>
      <c r="AD274" s="14"/>
      <c r="AE274" s="14"/>
      <c r="AT274" s="269" t="s">
        <v>297</v>
      </c>
      <c r="AU274" s="269" t="s">
        <v>81</v>
      </c>
      <c r="AV274" s="14" t="s">
        <v>91</v>
      </c>
      <c r="AW274" s="14" t="s">
        <v>33</v>
      </c>
      <c r="AX274" s="14" t="s">
        <v>79</v>
      </c>
      <c r="AY274" s="269" t="s">
        <v>285</v>
      </c>
    </row>
    <row r="275" s="2" customFormat="1" ht="16.5" customHeight="1">
      <c r="A275" s="40"/>
      <c r="B275" s="41"/>
      <c r="C275" s="230" t="s">
        <v>690</v>
      </c>
      <c r="D275" s="230" t="s">
        <v>287</v>
      </c>
      <c r="E275" s="231" t="s">
        <v>4799</v>
      </c>
      <c r="F275" s="232" t="s">
        <v>4800</v>
      </c>
      <c r="G275" s="233" t="s">
        <v>2936</v>
      </c>
      <c r="H275" s="234">
        <v>1</v>
      </c>
      <c r="I275" s="235"/>
      <c r="J275" s="236">
        <f>ROUND(I275*H275,2)</f>
        <v>0</v>
      </c>
      <c r="K275" s="232" t="s">
        <v>19</v>
      </c>
      <c r="L275" s="46"/>
      <c r="M275" s="237" t="s">
        <v>19</v>
      </c>
      <c r="N275" s="238" t="s">
        <v>43</v>
      </c>
      <c r="O275" s="86"/>
      <c r="P275" s="239">
        <f>O275*H275</f>
        <v>0</v>
      </c>
      <c r="Q275" s="239">
        <v>0</v>
      </c>
      <c r="R275" s="239">
        <f>Q275*H275</f>
        <v>0</v>
      </c>
      <c r="S275" s="239">
        <v>0.019</v>
      </c>
      <c r="T275" s="240">
        <f>S275*H275</f>
        <v>0.019</v>
      </c>
      <c r="U275" s="40"/>
      <c r="V275" s="40"/>
      <c r="W275" s="40"/>
      <c r="X275" s="40"/>
      <c r="Y275" s="40"/>
      <c r="Z275" s="40"/>
      <c r="AA275" s="40"/>
      <c r="AB275" s="40"/>
      <c r="AC275" s="40"/>
      <c r="AD275" s="40"/>
      <c r="AE275" s="40"/>
      <c r="AR275" s="241" t="s">
        <v>157</v>
      </c>
      <c r="AT275" s="241" t="s">
        <v>287</v>
      </c>
      <c r="AU275" s="241" t="s">
        <v>81</v>
      </c>
      <c r="AY275" s="19" t="s">
        <v>285</v>
      </c>
      <c r="BE275" s="242">
        <f>IF(N275="základní",J275,0)</f>
        <v>0</v>
      </c>
      <c r="BF275" s="242">
        <f>IF(N275="snížená",J275,0)</f>
        <v>0</v>
      </c>
      <c r="BG275" s="242">
        <f>IF(N275="zákl. přenesená",J275,0)</f>
        <v>0</v>
      </c>
      <c r="BH275" s="242">
        <f>IF(N275="sníž. přenesená",J275,0)</f>
        <v>0</v>
      </c>
      <c r="BI275" s="242">
        <f>IF(N275="nulová",J275,0)</f>
        <v>0</v>
      </c>
      <c r="BJ275" s="19" t="s">
        <v>79</v>
      </c>
      <c r="BK275" s="242">
        <f>ROUND(I275*H275,2)</f>
        <v>0</v>
      </c>
      <c r="BL275" s="19" t="s">
        <v>157</v>
      </c>
      <c r="BM275" s="241" t="s">
        <v>5543</v>
      </c>
    </row>
    <row r="276" s="2" customFormat="1">
      <c r="A276" s="40"/>
      <c r="B276" s="41"/>
      <c r="C276" s="42"/>
      <c r="D276" s="243" t="s">
        <v>293</v>
      </c>
      <c r="E276" s="42"/>
      <c r="F276" s="244" t="s">
        <v>4800</v>
      </c>
      <c r="G276" s="42"/>
      <c r="H276" s="42"/>
      <c r="I276" s="150"/>
      <c r="J276" s="42"/>
      <c r="K276" s="42"/>
      <c r="L276" s="46"/>
      <c r="M276" s="245"/>
      <c r="N276" s="246"/>
      <c r="O276" s="86"/>
      <c r="P276" s="86"/>
      <c r="Q276" s="86"/>
      <c r="R276" s="86"/>
      <c r="S276" s="86"/>
      <c r="T276" s="87"/>
      <c r="U276" s="40"/>
      <c r="V276" s="40"/>
      <c r="W276" s="40"/>
      <c r="X276" s="40"/>
      <c r="Y276" s="40"/>
      <c r="Z276" s="40"/>
      <c r="AA276" s="40"/>
      <c r="AB276" s="40"/>
      <c r="AC276" s="40"/>
      <c r="AD276" s="40"/>
      <c r="AE276" s="40"/>
      <c r="AT276" s="19" t="s">
        <v>293</v>
      </c>
      <c r="AU276" s="19" t="s">
        <v>81</v>
      </c>
    </row>
    <row r="277" s="2" customFormat="1">
      <c r="A277" s="40"/>
      <c r="B277" s="41"/>
      <c r="C277" s="42"/>
      <c r="D277" s="243" t="s">
        <v>3188</v>
      </c>
      <c r="E277" s="42"/>
      <c r="F277" s="247" t="s">
        <v>4802</v>
      </c>
      <c r="G277" s="42"/>
      <c r="H277" s="42"/>
      <c r="I277" s="150"/>
      <c r="J277" s="42"/>
      <c r="K277" s="42"/>
      <c r="L277" s="46"/>
      <c r="M277" s="245"/>
      <c r="N277" s="246"/>
      <c r="O277" s="86"/>
      <c r="P277" s="86"/>
      <c r="Q277" s="86"/>
      <c r="R277" s="86"/>
      <c r="S277" s="86"/>
      <c r="T277" s="87"/>
      <c r="U277" s="40"/>
      <c r="V277" s="40"/>
      <c r="W277" s="40"/>
      <c r="X277" s="40"/>
      <c r="Y277" s="40"/>
      <c r="Z277" s="40"/>
      <c r="AA277" s="40"/>
      <c r="AB277" s="40"/>
      <c r="AC277" s="40"/>
      <c r="AD277" s="40"/>
      <c r="AE277" s="40"/>
      <c r="AT277" s="19" t="s">
        <v>3188</v>
      </c>
      <c r="AU277" s="19" t="s">
        <v>81</v>
      </c>
    </row>
    <row r="278" s="13" customFormat="1">
      <c r="A278" s="13"/>
      <c r="B278" s="248"/>
      <c r="C278" s="249"/>
      <c r="D278" s="243" t="s">
        <v>297</v>
      </c>
      <c r="E278" s="250" t="s">
        <v>19</v>
      </c>
      <c r="F278" s="251" t="s">
        <v>79</v>
      </c>
      <c r="G278" s="249"/>
      <c r="H278" s="252">
        <v>1</v>
      </c>
      <c r="I278" s="253"/>
      <c r="J278" s="249"/>
      <c r="K278" s="249"/>
      <c r="L278" s="254"/>
      <c r="M278" s="255"/>
      <c r="N278" s="256"/>
      <c r="O278" s="256"/>
      <c r="P278" s="256"/>
      <c r="Q278" s="256"/>
      <c r="R278" s="256"/>
      <c r="S278" s="256"/>
      <c r="T278" s="257"/>
      <c r="U278" s="13"/>
      <c r="V278" s="13"/>
      <c r="W278" s="13"/>
      <c r="X278" s="13"/>
      <c r="Y278" s="13"/>
      <c r="Z278" s="13"/>
      <c r="AA278" s="13"/>
      <c r="AB278" s="13"/>
      <c r="AC278" s="13"/>
      <c r="AD278" s="13"/>
      <c r="AE278" s="13"/>
      <c r="AT278" s="258" t="s">
        <v>297</v>
      </c>
      <c r="AU278" s="258" t="s">
        <v>81</v>
      </c>
      <c r="AV278" s="13" t="s">
        <v>81</v>
      </c>
      <c r="AW278" s="13" t="s">
        <v>33</v>
      </c>
      <c r="AX278" s="13" t="s">
        <v>72</v>
      </c>
      <c r="AY278" s="258" t="s">
        <v>285</v>
      </c>
    </row>
    <row r="279" s="14" customFormat="1">
      <c r="A279" s="14"/>
      <c r="B279" s="259"/>
      <c r="C279" s="260"/>
      <c r="D279" s="243" t="s">
        <v>297</v>
      </c>
      <c r="E279" s="261" t="s">
        <v>19</v>
      </c>
      <c r="F279" s="262" t="s">
        <v>306</v>
      </c>
      <c r="G279" s="260"/>
      <c r="H279" s="263">
        <v>1</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297</v>
      </c>
      <c r="AU279" s="269" t="s">
        <v>81</v>
      </c>
      <c r="AV279" s="14" t="s">
        <v>91</v>
      </c>
      <c r="AW279" s="14" t="s">
        <v>33</v>
      </c>
      <c r="AX279" s="14" t="s">
        <v>79</v>
      </c>
      <c r="AY279" s="269" t="s">
        <v>285</v>
      </c>
    </row>
    <row r="280" s="12" customFormat="1" ht="25.92" customHeight="1">
      <c r="A280" s="12"/>
      <c r="B280" s="214"/>
      <c r="C280" s="215"/>
      <c r="D280" s="216" t="s">
        <v>71</v>
      </c>
      <c r="E280" s="217" t="s">
        <v>3126</v>
      </c>
      <c r="F280" s="217" t="s">
        <v>3127</v>
      </c>
      <c r="G280" s="215"/>
      <c r="H280" s="215"/>
      <c r="I280" s="218"/>
      <c r="J280" s="219">
        <f>BK280</f>
        <v>0</v>
      </c>
      <c r="K280" s="215"/>
      <c r="L280" s="220"/>
      <c r="M280" s="221"/>
      <c r="N280" s="222"/>
      <c r="O280" s="222"/>
      <c r="P280" s="223">
        <f>P281</f>
        <v>0</v>
      </c>
      <c r="Q280" s="222"/>
      <c r="R280" s="223">
        <f>R281</f>
        <v>0</v>
      </c>
      <c r="S280" s="222"/>
      <c r="T280" s="224">
        <f>T281</f>
        <v>0</v>
      </c>
      <c r="U280" s="12"/>
      <c r="V280" s="12"/>
      <c r="W280" s="12"/>
      <c r="X280" s="12"/>
      <c r="Y280" s="12"/>
      <c r="Z280" s="12"/>
      <c r="AA280" s="12"/>
      <c r="AB280" s="12"/>
      <c r="AC280" s="12"/>
      <c r="AD280" s="12"/>
      <c r="AE280" s="12"/>
      <c r="AR280" s="225" t="s">
        <v>96</v>
      </c>
      <c r="AT280" s="226" t="s">
        <v>71</v>
      </c>
      <c r="AU280" s="226" t="s">
        <v>72</v>
      </c>
      <c r="AY280" s="225" t="s">
        <v>285</v>
      </c>
      <c r="BK280" s="227">
        <f>BK281</f>
        <v>0</v>
      </c>
    </row>
    <row r="281" s="12" customFormat="1" ht="22.8" customHeight="1">
      <c r="A281" s="12"/>
      <c r="B281" s="214"/>
      <c r="C281" s="215"/>
      <c r="D281" s="216" t="s">
        <v>71</v>
      </c>
      <c r="E281" s="228" t="s">
        <v>3164</v>
      </c>
      <c r="F281" s="228" t="s">
        <v>3165</v>
      </c>
      <c r="G281" s="215"/>
      <c r="H281" s="215"/>
      <c r="I281" s="218"/>
      <c r="J281" s="229">
        <f>BK281</f>
        <v>0</v>
      </c>
      <c r="K281" s="215"/>
      <c r="L281" s="220"/>
      <c r="M281" s="221"/>
      <c r="N281" s="222"/>
      <c r="O281" s="222"/>
      <c r="P281" s="223">
        <f>SUM(P282:P305)</f>
        <v>0</v>
      </c>
      <c r="Q281" s="222"/>
      <c r="R281" s="223">
        <f>SUM(R282:R305)</f>
        <v>0</v>
      </c>
      <c r="S281" s="222"/>
      <c r="T281" s="224">
        <f>SUM(T282:T305)</f>
        <v>0</v>
      </c>
      <c r="U281" s="12"/>
      <c r="V281" s="12"/>
      <c r="W281" s="12"/>
      <c r="X281" s="12"/>
      <c r="Y281" s="12"/>
      <c r="Z281" s="12"/>
      <c r="AA281" s="12"/>
      <c r="AB281" s="12"/>
      <c r="AC281" s="12"/>
      <c r="AD281" s="12"/>
      <c r="AE281" s="12"/>
      <c r="AR281" s="225" t="s">
        <v>96</v>
      </c>
      <c r="AT281" s="226" t="s">
        <v>71</v>
      </c>
      <c r="AU281" s="226" t="s">
        <v>79</v>
      </c>
      <c r="AY281" s="225" t="s">
        <v>285</v>
      </c>
      <c r="BK281" s="227">
        <f>SUM(BK282:BK305)</f>
        <v>0</v>
      </c>
    </row>
    <row r="282" s="2" customFormat="1" ht="16.5" customHeight="1">
      <c r="A282" s="40"/>
      <c r="B282" s="41"/>
      <c r="C282" s="230" t="s">
        <v>695</v>
      </c>
      <c r="D282" s="230" t="s">
        <v>287</v>
      </c>
      <c r="E282" s="231" t="s">
        <v>3217</v>
      </c>
      <c r="F282" s="232" t="s">
        <v>4345</v>
      </c>
      <c r="G282" s="233" t="s">
        <v>3219</v>
      </c>
      <c r="H282" s="234">
        <v>16</v>
      </c>
      <c r="I282" s="235"/>
      <c r="J282" s="236">
        <f>ROUND(I282*H282,2)</f>
        <v>0</v>
      </c>
      <c r="K282" s="232" t="s">
        <v>19</v>
      </c>
      <c r="L282" s="46"/>
      <c r="M282" s="237" t="s">
        <v>19</v>
      </c>
      <c r="N282" s="238" t="s">
        <v>43</v>
      </c>
      <c r="O282" s="86"/>
      <c r="P282" s="239">
        <f>O282*H282</f>
        <v>0</v>
      </c>
      <c r="Q282" s="239">
        <v>0</v>
      </c>
      <c r="R282" s="239">
        <f>Q282*H282</f>
        <v>0</v>
      </c>
      <c r="S282" s="239">
        <v>0</v>
      </c>
      <c r="T282" s="240">
        <f>S282*H282</f>
        <v>0</v>
      </c>
      <c r="U282" s="40"/>
      <c r="V282" s="40"/>
      <c r="W282" s="40"/>
      <c r="X282" s="40"/>
      <c r="Y282" s="40"/>
      <c r="Z282" s="40"/>
      <c r="AA282" s="40"/>
      <c r="AB282" s="40"/>
      <c r="AC282" s="40"/>
      <c r="AD282" s="40"/>
      <c r="AE282" s="40"/>
      <c r="AR282" s="241" t="s">
        <v>3133</v>
      </c>
      <c r="AT282" s="241" t="s">
        <v>287</v>
      </c>
      <c r="AU282" s="241" t="s">
        <v>81</v>
      </c>
      <c r="AY282" s="19" t="s">
        <v>285</v>
      </c>
      <c r="BE282" s="242">
        <f>IF(N282="základní",J282,0)</f>
        <v>0</v>
      </c>
      <c r="BF282" s="242">
        <f>IF(N282="snížená",J282,0)</f>
        <v>0</v>
      </c>
      <c r="BG282" s="242">
        <f>IF(N282="zákl. přenesená",J282,0)</f>
        <v>0</v>
      </c>
      <c r="BH282" s="242">
        <f>IF(N282="sníž. přenesená",J282,0)</f>
        <v>0</v>
      </c>
      <c r="BI282" s="242">
        <f>IF(N282="nulová",J282,0)</f>
        <v>0</v>
      </c>
      <c r="BJ282" s="19" t="s">
        <v>79</v>
      </c>
      <c r="BK282" s="242">
        <f>ROUND(I282*H282,2)</f>
        <v>0</v>
      </c>
      <c r="BL282" s="19" t="s">
        <v>3133</v>
      </c>
      <c r="BM282" s="241" t="s">
        <v>5544</v>
      </c>
    </row>
    <row r="283" s="2" customFormat="1">
      <c r="A283" s="40"/>
      <c r="B283" s="41"/>
      <c r="C283" s="42"/>
      <c r="D283" s="243" t="s">
        <v>293</v>
      </c>
      <c r="E283" s="42"/>
      <c r="F283" s="244" t="s">
        <v>4345</v>
      </c>
      <c r="G283" s="42"/>
      <c r="H283" s="42"/>
      <c r="I283" s="150"/>
      <c r="J283" s="42"/>
      <c r="K283" s="42"/>
      <c r="L283" s="46"/>
      <c r="M283" s="245"/>
      <c r="N283" s="246"/>
      <c r="O283" s="86"/>
      <c r="P283" s="86"/>
      <c r="Q283" s="86"/>
      <c r="R283" s="86"/>
      <c r="S283" s="86"/>
      <c r="T283" s="87"/>
      <c r="U283" s="40"/>
      <c r="V283" s="40"/>
      <c r="W283" s="40"/>
      <c r="X283" s="40"/>
      <c r="Y283" s="40"/>
      <c r="Z283" s="40"/>
      <c r="AA283" s="40"/>
      <c r="AB283" s="40"/>
      <c r="AC283" s="40"/>
      <c r="AD283" s="40"/>
      <c r="AE283" s="40"/>
      <c r="AT283" s="19" t="s">
        <v>293</v>
      </c>
      <c r="AU283" s="19" t="s">
        <v>81</v>
      </c>
    </row>
    <row r="284" s="13" customFormat="1">
      <c r="A284" s="13"/>
      <c r="B284" s="248"/>
      <c r="C284" s="249"/>
      <c r="D284" s="243" t="s">
        <v>297</v>
      </c>
      <c r="E284" s="250" t="s">
        <v>19</v>
      </c>
      <c r="F284" s="251" t="s">
        <v>157</v>
      </c>
      <c r="G284" s="249"/>
      <c r="H284" s="252">
        <v>16</v>
      </c>
      <c r="I284" s="253"/>
      <c r="J284" s="249"/>
      <c r="K284" s="249"/>
      <c r="L284" s="254"/>
      <c r="M284" s="255"/>
      <c r="N284" s="256"/>
      <c r="O284" s="256"/>
      <c r="P284" s="256"/>
      <c r="Q284" s="256"/>
      <c r="R284" s="256"/>
      <c r="S284" s="256"/>
      <c r="T284" s="257"/>
      <c r="U284" s="13"/>
      <c r="V284" s="13"/>
      <c r="W284" s="13"/>
      <c r="X284" s="13"/>
      <c r="Y284" s="13"/>
      <c r="Z284" s="13"/>
      <c r="AA284" s="13"/>
      <c r="AB284" s="13"/>
      <c r="AC284" s="13"/>
      <c r="AD284" s="13"/>
      <c r="AE284" s="13"/>
      <c r="AT284" s="258" t="s">
        <v>297</v>
      </c>
      <c r="AU284" s="258" t="s">
        <v>81</v>
      </c>
      <c r="AV284" s="13" t="s">
        <v>81</v>
      </c>
      <c r="AW284" s="13" t="s">
        <v>33</v>
      </c>
      <c r="AX284" s="13" t="s">
        <v>79</v>
      </c>
      <c r="AY284" s="258" t="s">
        <v>285</v>
      </c>
    </row>
    <row r="285" s="2" customFormat="1" ht="16.5" customHeight="1">
      <c r="A285" s="40"/>
      <c r="B285" s="41"/>
      <c r="C285" s="230" t="s">
        <v>700</v>
      </c>
      <c r="D285" s="230" t="s">
        <v>287</v>
      </c>
      <c r="E285" s="231" t="s">
        <v>3222</v>
      </c>
      <c r="F285" s="232" t="s">
        <v>3223</v>
      </c>
      <c r="G285" s="233" t="s">
        <v>3219</v>
      </c>
      <c r="H285" s="234">
        <v>12</v>
      </c>
      <c r="I285" s="235"/>
      <c r="J285" s="236">
        <f>ROUND(I285*H285,2)</f>
        <v>0</v>
      </c>
      <c r="K285" s="232" t="s">
        <v>19</v>
      </c>
      <c r="L285" s="46"/>
      <c r="M285" s="237" t="s">
        <v>19</v>
      </c>
      <c r="N285" s="238" t="s">
        <v>43</v>
      </c>
      <c r="O285" s="86"/>
      <c r="P285" s="239">
        <f>O285*H285</f>
        <v>0</v>
      </c>
      <c r="Q285" s="239">
        <v>0</v>
      </c>
      <c r="R285" s="239">
        <f>Q285*H285</f>
        <v>0</v>
      </c>
      <c r="S285" s="239">
        <v>0</v>
      </c>
      <c r="T285" s="240">
        <f>S285*H285</f>
        <v>0</v>
      </c>
      <c r="U285" s="40"/>
      <c r="V285" s="40"/>
      <c r="W285" s="40"/>
      <c r="X285" s="40"/>
      <c r="Y285" s="40"/>
      <c r="Z285" s="40"/>
      <c r="AA285" s="40"/>
      <c r="AB285" s="40"/>
      <c r="AC285" s="40"/>
      <c r="AD285" s="40"/>
      <c r="AE285" s="40"/>
      <c r="AR285" s="241" t="s">
        <v>3133</v>
      </c>
      <c r="AT285" s="241" t="s">
        <v>287</v>
      </c>
      <c r="AU285" s="241" t="s">
        <v>81</v>
      </c>
      <c r="AY285" s="19" t="s">
        <v>285</v>
      </c>
      <c r="BE285" s="242">
        <f>IF(N285="základní",J285,0)</f>
        <v>0</v>
      </c>
      <c r="BF285" s="242">
        <f>IF(N285="snížená",J285,0)</f>
        <v>0</v>
      </c>
      <c r="BG285" s="242">
        <f>IF(N285="zákl. přenesená",J285,0)</f>
        <v>0</v>
      </c>
      <c r="BH285" s="242">
        <f>IF(N285="sníž. přenesená",J285,0)</f>
        <v>0</v>
      </c>
      <c r="BI285" s="242">
        <f>IF(N285="nulová",J285,0)</f>
        <v>0</v>
      </c>
      <c r="BJ285" s="19" t="s">
        <v>79</v>
      </c>
      <c r="BK285" s="242">
        <f>ROUND(I285*H285,2)</f>
        <v>0</v>
      </c>
      <c r="BL285" s="19" t="s">
        <v>3133</v>
      </c>
      <c r="BM285" s="241" t="s">
        <v>5545</v>
      </c>
    </row>
    <row r="286" s="2" customFormat="1">
      <c r="A286" s="40"/>
      <c r="B286" s="41"/>
      <c r="C286" s="42"/>
      <c r="D286" s="243" t="s">
        <v>293</v>
      </c>
      <c r="E286" s="42"/>
      <c r="F286" s="244" t="s">
        <v>3223</v>
      </c>
      <c r="G286" s="42"/>
      <c r="H286" s="42"/>
      <c r="I286" s="150"/>
      <c r="J286" s="42"/>
      <c r="K286" s="42"/>
      <c r="L286" s="46"/>
      <c r="M286" s="245"/>
      <c r="N286" s="246"/>
      <c r="O286" s="86"/>
      <c r="P286" s="86"/>
      <c r="Q286" s="86"/>
      <c r="R286" s="86"/>
      <c r="S286" s="86"/>
      <c r="T286" s="87"/>
      <c r="U286" s="40"/>
      <c r="V286" s="40"/>
      <c r="W286" s="40"/>
      <c r="X286" s="40"/>
      <c r="Y286" s="40"/>
      <c r="Z286" s="40"/>
      <c r="AA286" s="40"/>
      <c r="AB286" s="40"/>
      <c r="AC286" s="40"/>
      <c r="AD286" s="40"/>
      <c r="AE286" s="40"/>
      <c r="AT286" s="19" t="s">
        <v>293</v>
      </c>
      <c r="AU286" s="19" t="s">
        <v>81</v>
      </c>
    </row>
    <row r="287" s="13" customFormat="1">
      <c r="A287" s="13"/>
      <c r="B287" s="248"/>
      <c r="C287" s="249"/>
      <c r="D287" s="243" t="s">
        <v>297</v>
      </c>
      <c r="E287" s="250" t="s">
        <v>19</v>
      </c>
      <c r="F287" s="251" t="s">
        <v>147</v>
      </c>
      <c r="G287" s="249"/>
      <c r="H287" s="252">
        <v>12</v>
      </c>
      <c r="I287" s="253"/>
      <c r="J287" s="249"/>
      <c r="K287" s="249"/>
      <c r="L287" s="254"/>
      <c r="M287" s="255"/>
      <c r="N287" s="256"/>
      <c r="O287" s="256"/>
      <c r="P287" s="256"/>
      <c r="Q287" s="256"/>
      <c r="R287" s="256"/>
      <c r="S287" s="256"/>
      <c r="T287" s="257"/>
      <c r="U287" s="13"/>
      <c r="V287" s="13"/>
      <c r="W287" s="13"/>
      <c r="X287" s="13"/>
      <c r="Y287" s="13"/>
      <c r="Z287" s="13"/>
      <c r="AA287" s="13"/>
      <c r="AB287" s="13"/>
      <c r="AC287" s="13"/>
      <c r="AD287" s="13"/>
      <c r="AE287" s="13"/>
      <c r="AT287" s="258" t="s">
        <v>297</v>
      </c>
      <c r="AU287" s="258" t="s">
        <v>81</v>
      </c>
      <c r="AV287" s="13" t="s">
        <v>81</v>
      </c>
      <c r="AW287" s="13" t="s">
        <v>33</v>
      </c>
      <c r="AX287" s="13" t="s">
        <v>79</v>
      </c>
      <c r="AY287" s="258" t="s">
        <v>285</v>
      </c>
    </row>
    <row r="288" s="2" customFormat="1" ht="16.5" customHeight="1">
      <c r="A288" s="40"/>
      <c r="B288" s="41"/>
      <c r="C288" s="230" t="s">
        <v>705</v>
      </c>
      <c r="D288" s="230" t="s">
        <v>287</v>
      </c>
      <c r="E288" s="231" t="s">
        <v>3225</v>
      </c>
      <c r="F288" s="232" t="s">
        <v>3226</v>
      </c>
      <c r="G288" s="233" t="s">
        <v>609</v>
      </c>
      <c r="H288" s="234">
        <v>1</v>
      </c>
      <c r="I288" s="235"/>
      <c r="J288" s="236">
        <f>ROUND(I288*H288,2)</f>
        <v>0</v>
      </c>
      <c r="K288" s="232" t="s">
        <v>19</v>
      </c>
      <c r="L288" s="46"/>
      <c r="M288" s="237" t="s">
        <v>19</v>
      </c>
      <c r="N288" s="238" t="s">
        <v>43</v>
      </c>
      <c r="O288" s="86"/>
      <c r="P288" s="239">
        <f>O288*H288</f>
        <v>0</v>
      </c>
      <c r="Q288" s="239">
        <v>0</v>
      </c>
      <c r="R288" s="239">
        <f>Q288*H288</f>
        <v>0</v>
      </c>
      <c r="S288" s="239">
        <v>0</v>
      </c>
      <c r="T288" s="240">
        <f>S288*H288</f>
        <v>0</v>
      </c>
      <c r="U288" s="40"/>
      <c r="V288" s="40"/>
      <c r="W288" s="40"/>
      <c r="X288" s="40"/>
      <c r="Y288" s="40"/>
      <c r="Z288" s="40"/>
      <c r="AA288" s="40"/>
      <c r="AB288" s="40"/>
      <c r="AC288" s="40"/>
      <c r="AD288" s="40"/>
      <c r="AE288" s="40"/>
      <c r="AR288" s="241" t="s">
        <v>3133</v>
      </c>
      <c r="AT288" s="241" t="s">
        <v>287</v>
      </c>
      <c r="AU288" s="241" t="s">
        <v>81</v>
      </c>
      <c r="AY288" s="19" t="s">
        <v>285</v>
      </c>
      <c r="BE288" s="242">
        <f>IF(N288="základní",J288,0)</f>
        <v>0</v>
      </c>
      <c r="BF288" s="242">
        <f>IF(N288="snížená",J288,0)</f>
        <v>0</v>
      </c>
      <c r="BG288" s="242">
        <f>IF(N288="zákl. přenesená",J288,0)</f>
        <v>0</v>
      </c>
      <c r="BH288" s="242">
        <f>IF(N288="sníž. přenesená",J288,0)</f>
        <v>0</v>
      </c>
      <c r="BI288" s="242">
        <f>IF(N288="nulová",J288,0)</f>
        <v>0</v>
      </c>
      <c r="BJ288" s="19" t="s">
        <v>79</v>
      </c>
      <c r="BK288" s="242">
        <f>ROUND(I288*H288,2)</f>
        <v>0</v>
      </c>
      <c r="BL288" s="19" t="s">
        <v>3133</v>
      </c>
      <c r="BM288" s="241" t="s">
        <v>5546</v>
      </c>
    </row>
    <row r="289" s="2" customFormat="1">
      <c r="A289" s="40"/>
      <c r="B289" s="41"/>
      <c r="C289" s="42"/>
      <c r="D289" s="243" t="s">
        <v>293</v>
      </c>
      <c r="E289" s="42"/>
      <c r="F289" s="244" t="s">
        <v>3226</v>
      </c>
      <c r="G289" s="42"/>
      <c r="H289" s="42"/>
      <c r="I289" s="150"/>
      <c r="J289" s="42"/>
      <c r="K289" s="42"/>
      <c r="L289" s="46"/>
      <c r="M289" s="245"/>
      <c r="N289" s="246"/>
      <c r="O289" s="86"/>
      <c r="P289" s="86"/>
      <c r="Q289" s="86"/>
      <c r="R289" s="86"/>
      <c r="S289" s="86"/>
      <c r="T289" s="87"/>
      <c r="U289" s="40"/>
      <c r="V289" s="40"/>
      <c r="W289" s="40"/>
      <c r="X289" s="40"/>
      <c r="Y289" s="40"/>
      <c r="Z289" s="40"/>
      <c r="AA289" s="40"/>
      <c r="AB289" s="40"/>
      <c r="AC289" s="40"/>
      <c r="AD289" s="40"/>
      <c r="AE289" s="40"/>
      <c r="AT289" s="19" t="s">
        <v>293</v>
      </c>
      <c r="AU289" s="19" t="s">
        <v>81</v>
      </c>
    </row>
    <row r="290" s="13" customFormat="1">
      <c r="A290" s="13"/>
      <c r="B290" s="248"/>
      <c r="C290" s="249"/>
      <c r="D290" s="243" t="s">
        <v>297</v>
      </c>
      <c r="E290" s="250" t="s">
        <v>19</v>
      </c>
      <c r="F290" s="251" t="s">
        <v>79</v>
      </c>
      <c r="G290" s="249"/>
      <c r="H290" s="252">
        <v>1</v>
      </c>
      <c r="I290" s="253"/>
      <c r="J290" s="249"/>
      <c r="K290" s="249"/>
      <c r="L290" s="254"/>
      <c r="M290" s="255"/>
      <c r="N290" s="256"/>
      <c r="O290" s="256"/>
      <c r="P290" s="256"/>
      <c r="Q290" s="256"/>
      <c r="R290" s="256"/>
      <c r="S290" s="256"/>
      <c r="T290" s="257"/>
      <c r="U290" s="13"/>
      <c r="V290" s="13"/>
      <c r="W290" s="13"/>
      <c r="X290" s="13"/>
      <c r="Y290" s="13"/>
      <c r="Z290" s="13"/>
      <c r="AA290" s="13"/>
      <c r="AB290" s="13"/>
      <c r="AC290" s="13"/>
      <c r="AD290" s="13"/>
      <c r="AE290" s="13"/>
      <c r="AT290" s="258" t="s">
        <v>297</v>
      </c>
      <c r="AU290" s="258" t="s">
        <v>81</v>
      </c>
      <c r="AV290" s="13" t="s">
        <v>81</v>
      </c>
      <c r="AW290" s="13" t="s">
        <v>33</v>
      </c>
      <c r="AX290" s="13" t="s">
        <v>79</v>
      </c>
      <c r="AY290" s="258" t="s">
        <v>285</v>
      </c>
    </row>
    <row r="291" s="2" customFormat="1" ht="16.5" customHeight="1">
      <c r="A291" s="40"/>
      <c r="B291" s="41"/>
      <c r="C291" s="230" t="s">
        <v>711</v>
      </c>
      <c r="D291" s="230" t="s">
        <v>287</v>
      </c>
      <c r="E291" s="231" t="s">
        <v>3228</v>
      </c>
      <c r="F291" s="232" t="s">
        <v>3229</v>
      </c>
      <c r="G291" s="233" t="s">
        <v>3219</v>
      </c>
      <c r="H291" s="234">
        <v>2</v>
      </c>
      <c r="I291" s="235"/>
      <c r="J291" s="236">
        <f>ROUND(I291*H291,2)</f>
        <v>0</v>
      </c>
      <c r="K291" s="232" t="s">
        <v>19</v>
      </c>
      <c r="L291" s="46"/>
      <c r="M291" s="237" t="s">
        <v>19</v>
      </c>
      <c r="N291" s="238" t="s">
        <v>43</v>
      </c>
      <c r="O291" s="86"/>
      <c r="P291" s="239">
        <f>O291*H291</f>
        <v>0</v>
      </c>
      <c r="Q291" s="239">
        <v>0</v>
      </c>
      <c r="R291" s="239">
        <f>Q291*H291</f>
        <v>0</v>
      </c>
      <c r="S291" s="239">
        <v>0</v>
      </c>
      <c r="T291" s="240">
        <f>S291*H291</f>
        <v>0</v>
      </c>
      <c r="U291" s="40"/>
      <c r="V291" s="40"/>
      <c r="W291" s="40"/>
      <c r="X291" s="40"/>
      <c r="Y291" s="40"/>
      <c r="Z291" s="40"/>
      <c r="AA291" s="40"/>
      <c r="AB291" s="40"/>
      <c r="AC291" s="40"/>
      <c r="AD291" s="40"/>
      <c r="AE291" s="40"/>
      <c r="AR291" s="241" t="s">
        <v>3133</v>
      </c>
      <c r="AT291" s="241" t="s">
        <v>287</v>
      </c>
      <c r="AU291" s="241" t="s">
        <v>81</v>
      </c>
      <c r="AY291" s="19" t="s">
        <v>285</v>
      </c>
      <c r="BE291" s="242">
        <f>IF(N291="základní",J291,0)</f>
        <v>0</v>
      </c>
      <c r="BF291" s="242">
        <f>IF(N291="snížená",J291,0)</f>
        <v>0</v>
      </c>
      <c r="BG291" s="242">
        <f>IF(N291="zákl. přenesená",J291,0)</f>
        <v>0</v>
      </c>
      <c r="BH291" s="242">
        <f>IF(N291="sníž. přenesená",J291,0)</f>
        <v>0</v>
      </c>
      <c r="BI291" s="242">
        <f>IF(N291="nulová",J291,0)</f>
        <v>0</v>
      </c>
      <c r="BJ291" s="19" t="s">
        <v>79</v>
      </c>
      <c r="BK291" s="242">
        <f>ROUND(I291*H291,2)</f>
        <v>0</v>
      </c>
      <c r="BL291" s="19" t="s">
        <v>3133</v>
      </c>
      <c r="BM291" s="241" t="s">
        <v>5547</v>
      </c>
    </row>
    <row r="292" s="2" customFormat="1">
      <c r="A292" s="40"/>
      <c r="B292" s="41"/>
      <c r="C292" s="42"/>
      <c r="D292" s="243" t="s">
        <v>293</v>
      </c>
      <c r="E292" s="42"/>
      <c r="F292" s="244" t="s">
        <v>3229</v>
      </c>
      <c r="G292" s="42"/>
      <c r="H292" s="42"/>
      <c r="I292" s="150"/>
      <c r="J292" s="42"/>
      <c r="K292" s="42"/>
      <c r="L292" s="46"/>
      <c r="M292" s="245"/>
      <c r="N292" s="246"/>
      <c r="O292" s="86"/>
      <c r="P292" s="86"/>
      <c r="Q292" s="86"/>
      <c r="R292" s="86"/>
      <c r="S292" s="86"/>
      <c r="T292" s="87"/>
      <c r="U292" s="40"/>
      <c r="V292" s="40"/>
      <c r="W292" s="40"/>
      <c r="X292" s="40"/>
      <c r="Y292" s="40"/>
      <c r="Z292" s="40"/>
      <c r="AA292" s="40"/>
      <c r="AB292" s="40"/>
      <c r="AC292" s="40"/>
      <c r="AD292" s="40"/>
      <c r="AE292" s="40"/>
      <c r="AT292" s="19" t="s">
        <v>293</v>
      </c>
      <c r="AU292" s="19" t="s">
        <v>81</v>
      </c>
    </row>
    <row r="293" s="13" customFormat="1">
      <c r="A293" s="13"/>
      <c r="B293" s="248"/>
      <c r="C293" s="249"/>
      <c r="D293" s="243" t="s">
        <v>297</v>
      </c>
      <c r="E293" s="250" t="s">
        <v>19</v>
      </c>
      <c r="F293" s="251" t="s">
        <v>81</v>
      </c>
      <c r="G293" s="249"/>
      <c r="H293" s="252">
        <v>2</v>
      </c>
      <c r="I293" s="253"/>
      <c r="J293" s="249"/>
      <c r="K293" s="249"/>
      <c r="L293" s="254"/>
      <c r="M293" s="255"/>
      <c r="N293" s="256"/>
      <c r="O293" s="256"/>
      <c r="P293" s="256"/>
      <c r="Q293" s="256"/>
      <c r="R293" s="256"/>
      <c r="S293" s="256"/>
      <c r="T293" s="257"/>
      <c r="U293" s="13"/>
      <c r="V293" s="13"/>
      <c r="W293" s="13"/>
      <c r="X293" s="13"/>
      <c r="Y293" s="13"/>
      <c r="Z293" s="13"/>
      <c r="AA293" s="13"/>
      <c r="AB293" s="13"/>
      <c r="AC293" s="13"/>
      <c r="AD293" s="13"/>
      <c r="AE293" s="13"/>
      <c r="AT293" s="258" t="s">
        <v>297</v>
      </c>
      <c r="AU293" s="258" t="s">
        <v>81</v>
      </c>
      <c r="AV293" s="13" t="s">
        <v>81</v>
      </c>
      <c r="AW293" s="13" t="s">
        <v>33</v>
      </c>
      <c r="AX293" s="13" t="s">
        <v>79</v>
      </c>
      <c r="AY293" s="258" t="s">
        <v>285</v>
      </c>
    </row>
    <row r="294" s="2" customFormat="1" ht="16.5" customHeight="1">
      <c r="A294" s="40"/>
      <c r="B294" s="41"/>
      <c r="C294" s="230" t="s">
        <v>718</v>
      </c>
      <c r="D294" s="230" t="s">
        <v>287</v>
      </c>
      <c r="E294" s="231" t="s">
        <v>3231</v>
      </c>
      <c r="F294" s="232" t="s">
        <v>3232</v>
      </c>
      <c r="G294" s="233" t="s">
        <v>609</v>
      </c>
      <c r="H294" s="234">
        <v>1</v>
      </c>
      <c r="I294" s="235"/>
      <c r="J294" s="236">
        <f>ROUND(I294*H294,2)</f>
        <v>0</v>
      </c>
      <c r="K294" s="232" t="s">
        <v>19</v>
      </c>
      <c r="L294" s="46"/>
      <c r="M294" s="237" t="s">
        <v>19</v>
      </c>
      <c r="N294" s="238" t="s">
        <v>43</v>
      </c>
      <c r="O294" s="86"/>
      <c r="P294" s="239">
        <f>O294*H294</f>
        <v>0</v>
      </c>
      <c r="Q294" s="239">
        <v>0</v>
      </c>
      <c r="R294" s="239">
        <f>Q294*H294</f>
        <v>0</v>
      </c>
      <c r="S294" s="239">
        <v>0</v>
      </c>
      <c r="T294" s="240">
        <f>S294*H294</f>
        <v>0</v>
      </c>
      <c r="U294" s="40"/>
      <c r="V294" s="40"/>
      <c r="W294" s="40"/>
      <c r="X294" s="40"/>
      <c r="Y294" s="40"/>
      <c r="Z294" s="40"/>
      <c r="AA294" s="40"/>
      <c r="AB294" s="40"/>
      <c r="AC294" s="40"/>
      <c r="AD294" s="40"/>
      <c r="AE294" s="40"/>
      <c r="AR294" s="241" t="s">
        <v>3133</v>
      </c>
      <c r="AT294" s="241" t="s">
        <v>287</v>
      </c>
      <c r="AU294" s="241" t="s">
        <v>81</v>
      </c>
      <c r="AY294" s="19" t="s">
        <v>285</v>
      </c>
      <c r="BE294" s="242">
        <f>IF(N294="základní",J294,0)</f>
        <v>0</v>
      </c>
      <c r="BF294" s="242">
        <f>IF(N294="snížená",J294,0)</f>
        <v>0</v>
      </c>
      <c r="BG294" s="242">
        <f>IF(N294="zákl. přenesená",J294,0)</f>
        <v>0</v>
      </c>
      <c r="BH294" s="242">
        <f>IF(N294="sníž. přenesená",J294,0)</f>
        <v>0</v>
      </c>
      <c r="BI294" s="242">
        <f>IF(N294="nulová",J294,0)</f>
        <v>0</v>
      </c>
      <c r="BJ294" s="19" t="s">
        <v>79</v>
      </c>
      <c r="BK294" s="242">
        <f>ROUND(I294*H294,2)</f>
        <v>0</v>
      </c>
      <c r="BL294" s="19" t="s">
        <v>3133</v>
      </c>
      <c r="BM294" s="241" t="s">
        <v>5548</v>
      </c>
    </row>
    <row r="295" s="2" customFormat="1">
      <c r="A295" s="40"/>
      <c r="B295" s="41"/>
      <c r="C295" s="42"/>
      <c r="D295" s="243" t="s">
        <v>293</v>
      </c>
      <c r="E295" s="42"/>
      <c r="F295" s="244" t="s">
        <v>3232</v>
      </c>
      <c r="G295" s="42"/>
      <c r="H295" s="42"/>
      <c r="I295" s="150"/>
      <c r="J295" s="42"/>
      <c r="K295" s="42"/>
      <c r="L295" s="46"/>
      <c r="M295" s="245"/>
      <c r="N295" s="246"/>
      <c r="O295" s="86"/>
      <c r="P295" s="86"/>
      <c r="Q295" s="86"/>
      <c r="R295" s="86"/>
      <c r="S295" s="86"/>
      <c r="T295" s="87"/>
      <c r="U295" s="40"/>
      <c r="V295" s="40"/>
      <c r="W295" s="40"/>
      <c r="X295" s="40"/>
      <c r="Y295" s="40"/>
      <c r="Z295" s="40"/>
      <c r="AA295" s="40"/>
      <c r="AB295" s="40"/>
      <c r="AC295" s="40"/>
      <c r="AD295" s="40"/>
      <c r="AE295" s="40"/>
      <c r="AT295" s="19" t="s">
        <v>293</v>
      </c>
      <c r="AU295" s="19" t="s">
        <v>81</v>
      </c>
    </row>
    <row r="296" s="13" customFormat="1">
      <c r="A296" s="13"/>
      <c r="B296" s="248"/>
      <c r="C296" s="249"/>
      <c r="D296" s="243" t="s">
        <v>297</v>
      </c>
      <c r="E296" s="250" t="s">
        <v>19</v>
      </c>
      <c r="F296" s="251" t="s">
        <v>79</v>
      </c>
      <c r="G296" s="249"/>
      <c r="H296" s="252">
        <v>1</v>
      </c>
      <c r="I296" s="253"/>
      <c r="J296" s="249"/>
      <c r="K296" s="249"/>
      <c r="L296" s="254"/>
      <c r="M296" s="255"/>
      <c r="N296" s="256"/>
      <c r="O296" s="256"/>
      <c r="P296" s="256"/>
      <c r="Q296" s="256"/>
      <c r="R296" s="256"/>
      <c r="S296" s="256"/>
      <c r="T296" s="257"/>
      <c r="U296" s="13"/>
      <c r="V296" s="13"/>
      <c r="W296" s="13"/>
      <c r="X296" s="13"/>
      <c r="Y296" s="13"/>
      <c r="Z296" s="13"/>
      <c r="AA296" s="13"/>
      <c r="AB296" s="13"/>
      <c r="AC296" s="13"/>
      <c r="AD296" s="13"/>
      <c r="AE296" s="13"/>
      <c r="AT296" s="258" t="s">
        <v>297</v>
      </c>
      <c r="AU296" s="258" t="s">
        <v>81</v>
      </c>
      <c r="AV296" s="13" t="s">
        <v>81</v>
      </c>
      <c r="AW296" s="13" t="s">
        <v>33</v>
      </c>
      <c r="AX296" s="13" t="s">
        <v>79</v>
      </c>
      <c r="AY296" s="258" t="s">
        <v>285</v>
      </c>
    </row>
    <row r="297" s="2" customFormat="1" ht="16.5" customHeight="1">
      <c r="A297" s="40"/>
      <c r="B297" s="41"/>
      <c r="C297" s="230" t="s">
        <v>723</v>
      </c>
      <c r="D297" s="230" t="s">
        <v>287</v>
      </c>
      <c r="E297" s="231" t="s">
        <v>3234</v>
      </c>
      <c r="F297" s="232" t="s">
        <v>3235</v>
      </c>
      <c r="G297" s="233" t="s">
        <v>3219</v>
      </c>
      <c r="H297" s="234">
        <v>2</v>
      </c>
      <c r="I297" s="235"/>
      <c r="J297" s="236">
        <f>ROUND(I297*H297,2)</f>
        <v>0</v>
      </c>
      <c r="K297" s="232" t="s">
        <v>19</v>
      </c>
      <c r="L297" s="46"/>
      <c r="M297" s="237" t="s">
        <v>19</v>
      </c>
      <c r="N297" s="238" t="s">
        <v>43</v>
      </c>
      <c r="O297" s="86"/>
      <c r="P297" s="239">
        <f>O297*H297</f>
        <v>0</v>
      </c>
      <c r="Q297" s="239">
        <v>0</v>
      </c>
      <c r="R297" s="239">
        <f>Q297*H297</f>
        <v>0</v>
      </c>
      <c r="S297" s="239">
        <v>0</v>
      </c>
      <c r="T297" s="240">
        <f>S297*H297</f>
        <v>0</v>
      </c>
      <c r="U297" s="40"/>
      <c r="V297" s="40"/>
      <c r="W297" s="40"/>
      <c r="X297" s="40"/>
      <c r="Y297" s="40"/>
      <c r="Z297" s="40"/>
      <c r="AA297" s="40"/>
      <c r="AB297" s="40"/>
      <c r="AC297" s="40"/>
      <c r="AD297" s="40"/>
      <c r="AE297" s="40"/>
      <c r="AR297" s="241" t="s">
        <v>3133</v>
      </c>
      <c r="AT297" s="241" t="s">
        <v>287</v>
      </c>
      <c r="AU297" s="241" t="s">
        <v>81</v>
      </c>
      <c r="AY297" s="19" t="s">
        <v>285</v>
      </c>
      <c r="BE297" s="242">
        <f>IF(N297="základní",J297,0)</f>
        <v>0</v>
      </c>
      <c r="BF297" s="242">
        <f>IF(N297="snížená",J297,0)</f>
        <v>0</v>
      </c>
      <c r="BG297" s="242">
        <f>IF(N297="zákl. přenesená",J297,0)</f>
        <v>0</v>
      </c>
      <c r="BH297" s="242">
        <f>IF(N297="sníž. přenesená",J297,0)</f>
        <v>0</v>
      </c>
      <c r="BI297" s="242">
        <f>IF(N297="nulová",J297,0)</f>
        <v>0</v>
      </c>
      <c r="BJ297" s="19" t="s">
        <v>79</v>
      </c>
      <c r="BK297" s="242">
        <f>ROUND(I297*H297,2)</f>
        <v>0</v>
      </c>
      <c r="BL297" s="19" t="s">
        <v>3133</v>
      </c>
      <c r="BM297" s="241" t="s">
        <v>5549</v>
      </c>
    </row>
    <row r="298" s="2" customFormat="1">
      <c r="A298" s="40"/>
      <c r="B298" s="41"/>
      <c r="C298" s="42"/>
      <c r="D298" s="243" t="s">
        <v>293</v>
      </c>
      <c r="E298" s="42"/>
      <c r="F298" s="244" t="s">
        <v>3235</v>
      </c>
      <c r="G298" s="42"/>
      <c r="H298" s="42"/>
      <c r="I298" s="150"/>
      <c r="J298" s="42"/>
      <c r="K298" s="42"/>
      <c r="L298" s="46"/>
      <c r="M298" s="245"/>
      <c r="N298" s="246"/>
      <c r="O298" s="86"/>
      <c r="P298" s="86"/>
      <c r="Q298" s="86"/>
      <c r="R298" s="86"/>
      <c r="S298" s="86"/>
      <c r="T298" s="87"/>
      <c r="U298" s="40"/>
      <c r="V298" s="40"/>
      <c r="W298" s="40"/>
      <c r="X298" s="40"/>
      <c r="Y298" s="40"/>
      <c r="Z298" s="40"/>
      <c r="AA298" s="40"/>
      <c r="AB298" s="40"/>
      <c r="AC298" s="40"/>
      <c r="AD298" s="40"/>
      <c r="AE298" s="40"/>
      <c r="AT298" s="19" t="s">
        <v>293</v>
      </c>
      <c r="AU298" s="19" t="s">
        <v>81</v>
      </c>
    </row>
    <row r="299" s="13" customFormat="1">
      <c r="A299" s="13"/>
      <c r="B299" s="248"/>
      <c r="C299" s="249"/>
      <c r="D299" s="243" t="s">
        <v>297</v>
      </c>
      <c r="E299" s="250" t="s">
        <v>19</v>
      </c>
      <c r="F299" s="251" t="s">
        <v>81</v>
      </c>
      <c r="G299" s="249"/>
      <c r="H299" s="252">
        <v>2</v>
      </c>
      <c r="I299" s="253"/>
      <c r="J299" s="249"/>
      <c r="K299" s="249"/>
      <c r="L299" s="254"/>
      <c r="M299" s="255"/>
      <c r="N299" s="256"/>
      <c r="O299" s="256"/>
      <c r="P299" s="256"/>
      <c r="Q299" s="256"/>
      <c r="R299" s="256"/>
      <c r="S299" s="256"/>
      <c r="T299" s="257"/>
      <c r="U299" s="13"/>
      <c r="V299" s="13"/>
      <c r="W299" s="13"/>
      <c r="X299" s="13"/>
      <c r="Y299" s="13"/>
      <c r="Z299" s="13"/>
      <c r="AA299" s="13"/>
      <c r="AB299" s="13"/>
      <c r="AC299" s="13"/>
      <c r="AD299" s="13"/>
      <c r="AE299" s="13"/>
      <c r="AT299" s="258" t="s">
        <v>297</v>
      </c>
      <c r="AU299" s="258" t="s">
        <v>81</v>
      </c>
      <c r="AV299" s="13" t="s">
        <v>81</v>
      </c>
      <c r="AW299" s="13" t="s">
        <v>33</v>
      </c>
      <c r="AX299" s="13" t="s">
        <v>79</v>
      </c>
      <c r="AY299" s="258" t="s">
        <v>285</v>
      </c>
    </row>
    <row r="300" s="2" customFormat="1" ht="16.5" customHeight="1">
      <c r="A300" s="40"/>
      <c r="B300" s="41"/>
      <c r="C300" s="230" t="s">
        <v>729</v>
      </c>
      <c r="D300" s="230" t="s">
        <v>287</v>
      </c>
      <c r="E300" s="231" t="s">
        <v>3237</v>
      </c>
      <c r="F300" s="232" t="s">
        <v>3238</v>
      </c>
      <c r="G300" s="233" t="s">
        <v>3219</v>
      </c>
      <c r="H300" s="234">
        <v>2</v>
      </c>
      <c r="I300" s="235"/>
      <c r="J300" s="236">
        <f>ROUND(I300*H300,2)</f>
        <v>0</v>
      </c>
      <c r="K300" s="232" t="s">
        <v>19</v>
      </c>
      <c r="L300" s="46"/>
      <c r="M300" s="237" t="s">
        <v>19</v>
      </c>
      <c r="N300" s="238" t="s">
        <v>43</v>
      </c>
      <c r="O300" s="86"/>
      <c r="P300" s="239">
        <f>O300*H300</f>
        <v>0</v>
      </c>
      <c r="Q300" s="239">
        <v>0</v>
      </c>
      <c r="R300" s="239">
        <f>Q300*H300</f>
        <v>0</v>
      </c>
      <c r="S300" s="239">
        <v>0</v>
      </c>
      <c r="T300" s="240">
        <f>S300*H300</f>
        <v>0</v>
      </c>
      <c r="U300" s="40"/>
      <c r="V300" s="40"/>
      <c r="W300" s="40"/>
      <c r="X300" s="40"/>
      <c r="Y300" s="40"/>
      <c r="Z300" s="40"/>
      <c r="AA300" s="40"/>
      <c r="AB300" s="40"/>
      <c r="AC300" s="40"/>
      <c r="AD300" s="40"/>
      <c r="AE300" s="40"/>
      <c r="AR300" s="241" t="s">
        <v>3133</v>
      </c>
      <c r="AT300" s="241" t="s">
        <v>287</v>
      </c>
      <c r="AU300" s="241" t="s">
        <v>81</v>
      </c>
      <c r="AY300" s="19" t="s">
        <v>285</v>
      </c>
      <c r="BE300" s="242">
        <f>IF(N300="základní",J300,0)</f>
        <v>0</v>
      </c>
      <c r="BF300" s="242">
        <f>IF(N300="snížená",J300,0)</f>
        <v>0</v>
      </c>
      <c r="BG300" s="242">
        <f>IF(N300="zákl. přenesená",J300,0)</f>
        <v>0</v>
      </c>
      <c r="BH300" s="242">
        <f>IF(N300="sníž. přenesená",J300,0)</f>
        <v>0</v>
      </c>
      <c r="BI300" s="242">
        <f>IF(N300="nulová",J300,0)</f>
        <v>0</v>
      </c>
      <c r="BJ300" s="19" t="s">
        <v>79</v>
      </c>
      <c r="BK300" s="242">
        <f>ROUND(I300*H300,2)</f>
        <v>0</v>
      </c>
      <c r="BL300" s="19" t="s">
        <v>3133</v>
      </c>
      <c r="BM300" s="241" t="s">
        <v>5550</v>
      </c>
    </row>
    <row r="301" s="2" customFormat="1">
      <c r="A301" s="40"/>
      <c r="B301" s="41"/>
      <c r="C301" s="42"/>
      <c r="D301" s="243" t="s">
        <v>293</v>
      </c>
      <c r="E301" s="42"/>
      <c r="F301" s="244" t="s">
        <v>3238</v>
      </c>
      <c r="G301" s="42"/>
      <c r="H301" s="42"/>
      <c r="I301" s="150"/>
      <c r="J301" s="42"/>
      <c r="K301" s="42"/>
      <c r="L301" s="46"/>
      <c r="M301" s="245"/>
      <c r="N301" s="246"/>
      <c r="O301" s="86"/>
      <c r="P301" s="86"/>
      <c r="Q301" s="86"/>
      <c r="R301" s="86"/>
      <c r="S301" s="86"/>
      <c r="T301" s="87"/>
      <c r="U301" s="40"/>
      <c r="V301" s="40"/>
      <c r="W301" s="40"/>
      <c r="X301" s="40"/>
      <c r="Y301" s="40"/>
      <c r="Z301" s="40"/>
      <c r="AA301" s="40"/>
      <c r="AB301" s="40"/>
      <c r="AC301" s="40"/>
      <c r="AD301" s="40"/>
      <c r="AE301" s="40"/>
      <c r="AT301" s="19" t="s">
        <v>293</v>
      </c>
      <c r="AU301" s="19" t="s">
        <v>81</v>
      </c>
    </row>
    <row r="302" s="13" customFormat="1">
      <c r="A302" s="13"/>
      <c r="B302" s="248"/>
      <c r="C302" s="249"/>
      <c r="D302" s="243" t="s">
        <v>297</v>
      </c>
      <c r="E302" s="250" t="s">
        <v>19</v>
      </c>
      <c r="F302" s="251" t="s">
        <v>81</v>
      </c>
      <c r="G302" s="249"/>
      <c r="H302" s="252">
        <v>2</v>
      </c>
      <c r="I302" s="253"/>
      <c r="J302" s="249"/>
      <c r="K302" s="249"/>
      <c r="L302" s="254"/>
      <c r="M302" s="255"/>
      <c r="N302" s="256"/>
      <c r="O302" s="256"/>
      <c r="P302" s="256"/>
      <c r="Q302" s="256"/>
      <c r="R302" s="256"/>
      <c r="S302" s="256"/>
      <c r="T302" s="257"/>
      <c r="U302" s="13"/>
      <c r="V302" s="13"/>
      <c r="W302" s="13"/>
      <c r="X302" s="13"/>
      <c r="Y302" s="13"/>
      <c r="Z302" s="13"/>
      <c r="AA302" s="13"/>
      <c r="AB302" s="13"/>
      <c r="AC302" s="13"/>
      <c r="AD302" s="13"/>
      <c r="AE302" s="13"/>
      <c r="AT302" s="258" t="s">
        <v>297</v>
      </c>
      <c r="AU302" s="258" t="s">
        <v>81</v>
      </c>
      <c r="AV302" s="13" t="s">
        <v>81</v>
      </c>
      <c r="AW302" s="13" t="s">
        <v>33</v>
      </c>
      <c r="AX302" s="13" t="s">
        <v>79</v>
      </c>
      <c r="AY302" s="258" t="s">
        <v>285</v>
      </c>
    </row>
    <row r="303" s="2" customFormat="1" ht="16.5" customHeight="1">
      <c r="A303" s="40"/>
      <c r="B303" s="41"/>
      <c r="C303" s="230" t="s">
        <v>734</v>
      </c>
      <c r="D303" s="230" t="s">
        <v>287</v>
      </c>
      <c r="E303" s="231" t="s">
        <v>3240</v>
      </c>
      <c r="F303" s="232" t="s">
        <v>3241</v>
      </c>
      <c r="G303" s="233" t="s">
        <v>3219</v>
      </c>
      <c r="H303" s="234">
        <v>6</v>
      </c>
      <c r="I303" s="235"/>
      <c r="J303" s="236">
        <f>ROUND(I303*H303,2)</f>
        <v>0</v>
      </c>
      <c r="K303" s="232" t="s">
        <v>19</v>
      </c>
      <c r="L303" s="46"/>
      <c r="M303" s="237" t="s">
        <v>19</v>
      </c>
      <c r="N303" s="238" t="s">
        <v>43</v>
      </c>
      <c r="O303" s="86"/>
      <c r="P303" s="239">
        <f>O303*H303</f>
        <v>0</v>
      </c>
      <c r="Q303" s="239">
        <v>0</v>
      </c>
      <c r="R303" s="239">
        <f>Q303*H303</f>
        <v>0</v>
      </c>
      <c r="S303" s="239">
        <v>0</v>
      </c>
      <c r="T303" s="240">
        <f>S303*H303</f>
        <v>0</v>
      </c>
      <c r="U303" s="40"/>
      <c r="V303" s="40"/>
      <c r="W303" s="40"/>
      <c r="X303" s="40"/>
      <c r="Y303" s="40"/>
      <c r="Z303" s="40"/>
      <c r="AA303" s="40"/>
      <c r="AB303" s="40"/>
      <c r="AC303" s="40"/>
      <c r="AD303" s="40"/>
      <c r="AE303" s="40"/>
      <c r="AR303" s="241" t="s">
        <v>3133</v>
      </c>
      <c r="AT303" s="241" t="s">
        <v>287</v>
      </c>
      <c r="AU303" s="241" t="s">
        <v>81</v>
      </c>
      <c r="AY303" s="19" t="s">
        <v>285</v>
      </c>
      <c r="BE303" s="242">
        <f>IF(N303="základní",J303,0)</f>
        <v>0</v>
      </c>
      <c r="BF303" s="242">
        <f>IF(N303="snížená",J303,0)</f>
        <v>0</v>
      </c>
      <c r="BG303" s="242">
        <f>IF(N303="zákl. přenesená",J303,0)</f>
        <v>0</v>
      </c>
      <c r="BH303" s="242">
        <f>IF(N303="sníž. přenesená",J303,0)</f>
        <v>0</v>
      </c>
      <c r="BI303" s="242">
        <f>IF(N303="nulová",J303,0)</f>
        <v>0</v>
      </c>
      <c r="BJ303" s="19" t="s">
        <v>79</v>
      </c>
      <c r="BK303" s="242">
        <f>ROUND(I303*H303,2)</f>
        <v>0</v>
      </c>
      <c r="BL303" s="19" t="s">
        <v>3133</v>
      </c>
      <c r="BM303" s="241" t="s">
        <v>5551</v>
      </c>
    </row>
    <row r="304" s="2" customFormat="1">
      <c r="A304" s="40"/>
      <c r="B304" s="41"/>
      <c r="C304" s="42"/>
      <c r="D304" s="243" t="s">
        <v>293</v>
      </c>
      <c r="E304" s="42"/>
      <c r="F304" s="244" t="s">
        <v>3241</v>
      </c>
      <c r="G304" s="42"/>
      <c r="H304" s="42"/>
      <c r="I304" s="150"/>
      <c r="J304" s="42"/>
      <c r="K304" s="42"/>
      <c r="L304" s="46"/>
      <c r="M304" s="245"/>
      <c r="N304" s="246"/>
      <c r="O304" s="86"/>
      <c r="P304" s="86"/>
      <c r="Q304" s="86"/>
      <c r="R304" s="86"/>
      <c r="S304" s="86"/>
      <c r="T304" s="87"/>
      <c r="U304" s="40"/>
      <c r="V304" s="40"/>
      <c r="W304" s="40"/>
      <c r="X304" s="40"/>
      <c r="Y304" s="40"/>
      <c r="Z304" s="40"/>
      <c r="AA304" s="40"/>
      <c r="AB304" s="40"/>
      <c r="AC304" s="40"/>
      <c r="AD304" s="40"/>
      <c r="AE304" s="40"/>
      <c r="AT304" s="19" t="s">
        <v>293</v>
      </c>
      <c r="AU304" s="19" t="s">
        <v>81</v>
      </c>
    </row>
    <row r="305" s="13" customFormat="1">
      <c r="A305" s="13"/>
      <c r="B305" s="248"/>
      <c r="C305" s="249"/>
      <c r="D305" s="243" t="s">
        <v>297</v>
      </c>
      <c r="E305" s="250" t="s">
        <v>19</v>
      </c>
      <c r="F305" s="251" t="s">
        <v>105</v>
      </c>
      <c r="G305" s="249"/>
      <c r="H305" s="252">
        <v>6</v>
      </c>
      <c r="I305" s="253"/>
      <c r="J305" s="249"/>
      <c r="K305" s="249"/>
      <c r="L305" s="254"/>
      <c r="M305" s="301"/>
      <c r="N305" s="302"/>
      <c r="O305" s="302"/>
      <c r="P305" s="302"/>
      <c r="Q305" s="302"/>
      <c r="R305" s="302"/>
      <c r="S305" s="302"/>
      <c r="T305" s="303"/>
      <c r="U305" s="13"/>
      <c r="V305" s="13"/>
      <c r="W305" s="13"/>
      <c r="X305" s="13"/>
      <c r="Y305" s="13"/>
      <c r="Z305" s="13"/>
      <c r="AA305" s="13"/>
      <c r="AB305" s="13"/>
      <c r="AC305" s="13"/>
      <c r="AD305" s="13"/>
      <c r="AE305" s="13"/>
      <c r="AT305" s="258" t="s">
        <v>297</v>
      </c>
      <c r="AU305" s="258" t="s">
        <v>81</v>
      </c>
      <c r="AV305" s="13" t="s">
        <v>81</v>
      </c>
      <c r="AW305" s="13" t="s">
        <v>33</v>
      </c>
      <c r="AX305" s="13" t="s">
        <v>79</v>
      </c>
      <c r="AY305" s="258" t="s">
        <v>285</v>
      </c>
    </row>
    <row r="306" s="2" customFormat="1" ht="6.96" customHeight="1">
      <c r="A306" s="40"/>
      <c r="B306" s="61"/>
      <c r="C306" s="62"/>
      <c r="D306" s="62"/>
      <c r="E306" s="62"/>
      <c r="F306" s="62"/>
      <c r="G306" s="62"/>
      <c r="H306" s="62"/>
      <c r="I306" s="178"/>
      <c r="J306" s="62"/>
      <c r="K306" s="62"/>
      <c r="L306" s="46"/>
      <c r="M306" s="40"/>
      <c r="O306" s="40"/>
      <c r="P306" s="40"/>
      <c r="Q306" s="40"/>
      <c r="R306" s="40"/>
      <c r="S306" s="40"/>
      <c r="T306" s="40"/>
      <c r="U306" s="40"/>
      <c r="V306" s="40"/>
      <c r="W306" s="40"/>
      <c r="X306" s="40"/>
      <c r="Y306" s="40"/>
      <c r="Z306" s="40"/>
      <c r="AA306" s="40"/>
      <c r="AB306" s="40"/>
      <c r="AC306" s="40"/>
      <c r="AD306" s="40"/>
      <c r="AE306" s="40"/>
    </row>
  </sheetData>
  <sheetProtection sheet="1" autoFilter="0" formatColumns="0" formatRows="0" objects="1" scenarios="1" spinCount="100000" saltValue="fS2e6MQqbhHtrLsrYD300oGtH5Oz5VMlXtlL6CqS/TuHrk0KXxFVmNWtfk7qT+exCVlDJwcgT0OI4I85z+Y/lg==" hashValue="7Po6GJ/pmhv8l/2++kC3Ftj9mbizhRe1txUWjYfzdTtE6Z5GyzxNsKFhn8dLNaaIGVqVDlVs4yAqz265+oDacw==" algorithmName="SHA-512" password="CC35"/>
  <autoFilter ref="C99:K305"/>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09" customWidth="1"/>
    <col min="2" max="2" width="1.667969" style="309" customWidth="1"/>
    <col min="3" max="4" width="5" style="309" customWidth="1"/>
    <col min="5" max="5" width="11.66016" style="309" customWidth="1"/>
    <col min="6" max="6" width="9.160156" style="309" customWidth="1"/>
    <col min="7" max="7" width="5" style="309" customWidth="1"/>
    <col min="8" max="8" width="77.83203" style="309" customWidth="1"/>
    <col min="9" max="10" width="20" style="309" customWidth="1"/>
    <col min="11" max="11" width="1.667969" style="309" customWidth="1"/>
  </cols>
  <sheetData>
    <row r="1" s="1" customFormat="1" ht="37.5" customHeight="1"/>
    <row r="2" s="1" customFormat="1" ht="7.5" customHeight="1">
      <c r="B2" s="310"/>
      <c r="C2" s="311"/>
      <c r="D2" s="311"/>
      <c r="E2" s="311"/>
      <c r="F2" s="311"/>
      <c r="G2" s="311"/>
      <c r="H2" s="311"/>
      <c r="I2" s="311"/>
      <c r="J2" s="311"/>
      <c r="K2" s="312"/>
    </row>
    <row r="3" s="17" customFormat="1" ht="45" customHeight="1">
      <c r="B3" s="313"/>
      <c r="C3" s="314" t="s">
        <v>5552</v>
      </c>
      <c r="D3" s="314"/>
      <c r="E3" s="314"/>
      <c r="F3" s="314"/>
      <c r="G3" s="314"/>
      <c r="H3" s="314"/>
      <c r="I3" s="314"/>
      <c r="J3" s="314"/>
      <c r="K3" s="315"/>
    </row>
    <row r="4" s="1" customFormat="1" ht="25.5" customHeight="1">
      <c r="B4" s="316"/>
      <c r="C4" s="317" t="s">
        <v>5553</v>
      </c>
      <c r="D4" s="317"/>
      <c r="E4" s="317"/>
      <c r="F4" s="317"/>
      <c r="G4" s="317"/>
      <c r="H4" s="317"/>
      <c r="I4" s="317"/>
      <c r="J4" s="317"/>
      <c r="K4" s="318"/>
    </row>
    <row r="5" s="1" customFormat="1" ht="5.25" customHeight="1">
      <c r="B5" s="316"/>
      <c r="C5" s="319"/>
      <c r="D5" s="319"/>
      <c r="E5" s="319"/>
      <c r="F5" s="319"/>
      <c r="G5" s="319"/>
      <c r="H5" s="319"/>
      <c r="I5" s="319"/>
      <c r="J5" s="319"/>
      <c r="K5" s="318"/>
    </row>
    <row r="6" s="1" customFormat="1" ht="15" customHeight="1">
      <c r="B6" s="316"/>
      <c r="C6" s="320" t="s">
        <v>5554</v>
      </c>
      <c r="D6" s="320"/>
      <c r="E6" s="320"/>
      <c r="F6" s="320"/>
      <c r="G6" s="320"/>
      <c r="H6" s="320"/>
      <c r="I6" s="320"/>
      <c r="J6" s="320"/>
      <c r="K6" s="318"/>
    </row>
    <row r="7" s="1" customFormat="1" ht="15" customHeight="1">
      <c r="B7" s="321"/>
      <c r="C7" s="320" t="s">
        <v>5555</v>
      </c>
      <c r="D7" s="320"/>
      <c r="E7" s="320"/>
      <c r="F7" s="320"/>
      <c r="G7" s="320"/>
      <c r="H7" s="320"/>
      <c r="I7" s="320"/>
      <c r="J7" s="320"/>
      <c r="K7" s="318"/>
    </row>
    <row r="8" s="1" customFormat="1" ht="12.75" customHeight="1">
      <c r="B8" s="321"/>
      <c r="C8" s="320"/>
      <c r="D8" s="320"/>
      <c r="E8" s="320"/>
      <c r="F8" s="320"/>
      <c r="G8" s="320"/>
      <c r="H8" s="320"/>
      <c r="I8" s="320"/>
      <c r="J8" s="320"/>
      <c r="K8" s="318"/>
    </row>
    <row r="9" s="1" customFormat="1" ht="15" customHeight="1">
      <c r="B9" s="321"/>
      <c r="C9" s="320" t="s">
        <v>5556</v>
      </c>
      <c r="D9" s="320"/>
      <c r="E9" s="320"/>
      <c r="F9" s="320"/>
      <c r="G9" s="320"/>
      <c r="H9" s="320"/>
      <c r="I9" s="320"/>
      <c r="J9" s="320"/>
      <c r="K9" s="318"/>
    </row>
    <row r="10" s="1" customFormat="1" ht="15" customHeight="1">
      <c r="B10" s="321"/>
      <c r="C10" s="320"/>
      <c r="D10" s="320" t="s">
        <v>5557</v>
      </c>
      <c r="E10" s="320"/>
      <c r="F10" s="320"/>
      <c r="G10" s="320"/>
      <c r="H10" s="320"/>
      <c r="I10" s="320"/>
      <c r="J10" s="320"/>
      <c r="K10" s="318"/>
    </row>
    <row r="11" s="1" customFormat="1" ht="15" customHeight="1">
      <c r="B11" s="321"/>
      <c r="C11" s="322"/>
      <c r="D11" s="320" t="s">
        <v>5558</v>
      </c>
      <c r="E11" s="320"/>
      <c r="F11" s="320"/>
      <c r="G11" s="320"/>
      <c r="H11" s="320"/>
      <c r="I11" s="320"/>
      <c r="J11" s="320"/>
      <c r="K11" s="318"/>
    </row>
    <row r="12" s="1" customFormat="1" ht="15" customHeight="1">
      <c r="B12" s="321"/>
      <c r="C12" s="322"/>
      <c r="D12" s="320"/>
      <c r="E12" s="320"/>
      <c r="F12" s="320"/>
      <c r="G12" s="320"/>
      <c r="H12" s="320"/>
      <c r="I12" s="320"/>
      <c r="J12" s="320"/>
      <c r="K12" s="318"/>
    </row>
    <row r="13" s="1" customFormat="1" ht="15" customHeight="1">
      <c r="B13" s="321"/>
      <c r="C13" s="322"/>
      <c r="D13" s="323" t="s">
        <v>5559</v>
      </c>
      <c r="E13" s="320"/>
      <c r="F13" s="320"/>
      <c r="G13" s="320"/>
      <c r="H13" s="320"/>
      <c r="I13" s="320"/>
      <c r="J13" s="320"/>
      <c r="K13" s="318"/>
    </row>
    <row r="14" s="1" customFormat="1" ht="12.75" customHeight="1">
      <c r="B14" s="321"/>
      <c r="C14" s="322"/>
      <c r="D14" s="322"/>
      <c r="E14" s="322"/>
      <c r="F14" s="322"/>
      <c r="G14" s="322"/>
      <c r="H14" s="322"/>
      <c r="I14" s="322"/>
      <c r="J14" s="322"/>
      <c r="K14" s="318"/>
    </row>
    <row r="15" s="1" customFormat="1" ht="15" customHeight="1">
      <c r="B15" s="321"/>
      <c r="C15" s="322"/>
      <c r="D15" s="320" t="s">
        <v>5560</v>
      </c>
      <c r="E15" s="320"/>
      <c r="F15" s="320"/>
      <c r="G15" s="320"/>
      <c r="H15" s="320"/>
      <c r="I15" s="320"/>
      <c r="J15" s="320"/>
      <c r="K15" s="318"/>
    </row>
    <row r="16" s="1" customFormat="1" ht="15" customHeight="1">
      <c r="B16" s="321"/>
      <c r="C16" s="322"/>
      <c r="D16" s="320" t="s">
        <v>5561</v>
      </c>
      <c r="E16" s="320"/>
      <c r="F16" s="320"/>
      <c r="G16" s="320"/>
      <c r="H16" s="320"/>
      <c r="I16" s="320"/>
      <c r="J16" s="320"/>
      <c r="K16" s="318"/>
    </row>
    <row r="17" s="1" customFormat="1" ht="15" customHeight="1">
      <c r="B17" s="321"/>
      <c r="C17" s="322"/>
      <c r="D17" s="320" t="s">
        <v>5562</v>
      </c>
      <c r="E17" s="320"/>
      <c r="F17" s="320"/>
      <c r="G17" s="320"/>
      <c r="H17" s="320"/>
      <c r="I17" s="320"/>
      <c r="J17" s="320"/>
      <c r="K17" s="318"/>
    </row>
    <row r="18" s="1" customFormat="1" ht="15" customHeight="1">
      <c r="B18" s="321"/>
      <c r="C18" s="322"/>
      <c r="D18" s="322"/>
      <c r="E18" s="324" t="s">
        <v>78</v>
      </c>
      <c r="F18" s="320" t="s">
        <v>5563</v>
      </c>
      <c r="G18" s="320"/>
      <c r="H18" s="320"/>
      <c r="I18" s="320"/>
      <c r="J18" s="320"/>
      <c r="K18" s="318"/>
    </row>
    <row r="19" s="1" customFormat="1" ht="15" customHeight="1">
      <c r="B19" s="321"/>
      <c r="C19" s="322"/>
      <c r="D19" s="322"/>
      <c r="E19" s="324" t="s">
        <v>5564</v>
      </c>
      <c r="F19" s="320" t="s">
        <v>5565</v>
      </c>
      <c r="G19" s="320"/>
      <c r="H19" s="320"/>
      <c r="I19" s="320"/>
      <c r="J19" s="320"/>
      <c r="K19" s="318"/>
    </row>
    <row r="20" s="1" customFormat="1" ht="15" customHeight="1">
      <c r="B20" s="321"/>
      <c r="C20" s="322"/>
      <c r="D20" s="322"/>
      <c r="E20" s="324" t="s">
        <v>5566</v>
      </c>
      <c r="F20" s="320" t="s">
        <v>5567</v>
      </c>
      <c r="G20" s="320"/>
      <c r="H20" s="320"/>
      <c r="I20" s="320"/>
      <c r="J20" s="320"/>
      <c r="K20" s="318"/>
    </row>
    <row r="21" s="1" customFormat="1" ht="15" customHeight="1">
      <c r="B21" s="321"/>
      <c r="C21" s="322"/>
      <c r="D21" s="322"/>
      <c r="E21" s="324" t="s">
        <v>5568</v>
      </c>
      <c r="F21" s="320" t="s">
        <v>5569</v>
      </c>
      <c r="G21" s="320"/>
      <c r="H21" s="320"/>
      <c r="I21" s="320"/>
      <c r="J21" s="320"/>
      <c r="K21" s="318"/>
    </row>
    <row r="22" s="1" customFormat="1" ht="15" customHeight="1">
      <c r="B22" s="321"/>
      <c r="C22" s="322"/>
      <c r="D22" s="322"/>
      <c r="E22" s="324" t="s">
        <v>5570</v>
      </c>
      <c r="F22" s="320" t="s">
        <v>3246</v>
      </c>
      <c r="G22" s="320"/>
      <c r="H22" s="320"/>
      <c r="I22" s="320"/>
      <c r="J22" s="320"/>
      <c r="K22" s="318"/>
    </row>
    <row r="23" s="1" customFormat="1" ht="15" customHeight="1">
      <c r="B23" s="321"/>
      <c r="C23" s="322"/>
      <c r="D23" s="322"/>
      <c r="E23" s="324" t="s">
        <v>83</v>
      </c>
      <c r="F23" s="320" t="s">
        <v>5571</v>
      </c>
      <c r="G23" s="320"/>
      <c r="H23" s="320"/>
      <c r="I23" s="320"/>
      <c r="J23" s="320"/>
      <c r="K23" s="318"/>
    </row>
    <row r="24" s="1" customFormat="1" ht="12.75" customHeight="1">
      <c r="B24" s="321"/>
      <c r="C24" s="322"/>
      <c r="D24" s="322"/>
      <c r="E24" s="322"/>
      <c r="F24" s="322"/>
      <c r="G24" s="322"/>
      <c r="H24" s="322"/>
      <c r="I24" s="322"/>
      <c r="J24" s="322"/>
      <c r="K24" s="318"/>
    </row>
    <row r="25" s="1" customFormat="1" ht="15" customHeight="1">
      <c r="B25" s="321"/>
      <c r="C25" s="320" t="s">
        <v>5572</v>
      </c>
      <c r="D25" s="320"/>
      <c r="E25" s="320"/>
      <c r="F25" s="320"/>
      <c r="G25" s="320"/>
      <c r="H25" s="320"/>
      <c r="I25" s="320"/>
      <c r="J25" s="320"/>
      <c r="K25" s="318"/>
    </row>
    <row r="26" s="1" customFormat="1" ht="15" customHeight="1">
      <c r="B26" s="321"/>
      <c r="C26" s="320" t="s">
        <v>5573</v>
      </c>
      <c r="D26" s="320"/>
      <c r="E26" s="320"/>
      <c r="F26" s="320"/>
      <c r="G26" s="320"/>
      <c r="H26" s="320"/>
      <c r="I26" s="320"/>
      <c r="J26" s="320"/>
      <c r="K26" s="318"/>
    </row>
    <row r="27" s="1" customFormat="1" ht="15" customHeight="1">
      <c r="B27" s="321"/>
      <c r="C27" s="320"/>
      <c r="D27" s="320" t="s">
        <v>5574</v>
      </c>
      <c r="E27" s="320"/>
      <c r="F27" s="320"/>
      <c r="G27" s="320"/>
      <c r="H27" s="320"/>
      <c r="I27" s="320"/>
      <c r="J27" s="320"/>
      <c r="K27" s="318"/>
    </row>
    <row r="28" s="1" customFormat="1" ht="15" customHeight="1">
      <c r="B28" s="321"/>
      <c r="C28" s="322"/>
      <c r="D28" s="320" t="s">
        <v>5575</v>
      </c>
      <c r="E28" s="320"/>
      <c r="F28" s="320"/>
      <c r="G28" s="320"/>
      <c r="H28" s="320"/>
      <c r="I28" s="320"/>
      <c r="J28" s="320"/>
      <c r="K28" s="318"/>
    </row>
    <row r="29" s="1" customFormat="1" ht="12.75" customHeight="1">
      <c r="B29" s="321"/>
      <c r="C29" s="322"/>
      <c r="D29" s="322"/>
      <c r="E29" s="322"/>
      <c r="F29" s="322"/>
      <c r="G29" s="322"/>
      <c r="H29" s="322"/>
      <c r="I29" s="322"/>
      <c r="J29" s="322"/>
      <c r="K29" s="318"/>
    </row>
    <row r="30" s="1" customFormat="1" ht="15" customHeight="1">
      <c r="B30" s="321"/>
      <c r="C30" s="322"/>
      <c r="D30" s="320" t="s">
        <v>5576</v>
      </c>
      <c r="E30" s="320"/>
      <c r="F30" s="320"/>
      <c r="G30" s="320"/>
      <c r="H30" s="320"/>
      <c r="I30" s="320"/>
      <c r="J30" s="320"/>
      <c r="K30" s="318"/>
    </row>
    <row r="31" s="1" customFormat="1" ht="15" customHeight="1">
      <c r="B31" s="321"/>
      <c r="C31" s="322"/>
      <c r="D31" s="320" t="s">
        <v>5577</v>
      </c>
      <c r="E31" s="320"/>
      <c r="F31" s="320"/>
      <c r="G31" s="320"/>
      <c r="H31" s="320"/>
      <c r="I31" s="320"/>
      <c r="J31" s="320"/>
      <c r="K31" s="318"/>
    </row>
    <row r="32" s="1" customFormat="1" ht="12.75" customHeight="1">
      <c r="B32" s="321"/>
      <c r="C32" s="322"/>
      <c r="D32" s="322"/>
      <c r="E32" s="322"/>
      <c r="F32" s="322"/>
      <c r="G32" s="322"/>
      <c r="H32" s="322"/>
      <c r="I32" s="322"/>
      <c r="J32" s="322"/>
      <c r="K32" s="318"/>
    </row>
    <row r="33" s="1" customFormat="1" ht="15" customHeight="1">
      <c r="B33" s="321"/>
      <c r="C33" s="322"/>
      <c r="D33" s="320" t="s">
        <v>5578</v>
      </c>
      <c r="E33" s="320"/>
      <c r="F33" s="320"/>
      <c r="G33" s="320"/>
      <c r="H33" s="320"/>
      <c r="I33" s="320"/>
      <c r="J33" s="320"/>
      <c r="K33" s="318"/>
    </row>
    <row r="34" s="1" customFormat="1" ht="15" customHeight="1">
      <c r="B34" s="321"/>
      <c r="C34" s="322"/>
      <c r="D34" s="320" t="s">
        <v>5579</v>
      </c>
      <c r="E34" s="320"/>
      <c r="F34" s="320"/>
      <c r="G34" s="320"/>
      <c r="H34" s="320"/>
      <c r="I34" s="320"/>
      <c r="J34" s="320"/>
      <c r="K34" s="318"/>
    </row>
    <row r="35" s="1" customFormat="1" ht="15" customHeight="1">
      <c r="B35" s="321"/>
      <c r="C35" s="322"/>
      <c r="D35" s="320" t="s">
        <v>5580</v>
      </c>
      <c r="E35" s="320"/>
      <c r="F35" s="320"/>
      <c r="G35" s="320"/>
      <c r="H35" s="320"/>
      <c r="I35" s="320"/>
      <c r="J35" s="320"/>
      <c r="K35" s="318"/>
    </row>
    <row r="36" s="1" customFormat="1" ht="15" customHeight="1">
      <c r="B36" s="321"/>
      <c r="C36" s="322"/>
      <c r="D36" s="320"/>
      <c r="E36" s="323" t="s">
        <v>271</v>
      </c>
      <c r="F36" s="320"/>
      <c r="G36" s="320" t="s">
        <v>5581</v>
      </c>
      <c r="H36" s="320"/>
      <c r="I36" s="320"/>
      <c r="J36" s="320"/>
      <c r="K36" s="318"/>
    </row>
    <row r="37" s="1" customFormat="1" ht="30.75" customHeight="1">
      <c r="B37" s="321"/>
      <c r="C37" s="322"/>
      <c r="D37" s="320"/>
      <c r="E37" s="323" t="s">
        <v>5582</v>
      </c>
      <c r="F37" s="320"/>
      <c r="G37" s="320" t="s">
        <v>5583</v>
      </c>
      <c r="H37" s="320"/>
      <c r="I37" s="320"/>
      <c r="J37" s="320"/>
      <c r="K37" s="318"/>
    </row>
    <row r="38" s="1" customFormat="1" ht="15" customHeight="1">
      <c r="B38" s="321"/>
      <c r="C38" s="322"/>
      <c r="D38" s="320"/>
      <c r="E38" s="323" t="s">
        <v>53</v>
      </c>
      <c r="F38" s="320"/>
      <c r="G38" s="320" t="s">
        <v>5584</v>
      </c>
      <c r="H38" s="320"/>
      <c r="I38" s="320"/>
      <c r="J38" s="320"/>
      <c r="K38" s="318"/>
    </row>
    <row r="39" s="1" customFormat="1" ht="15" customHeight="1">
      <c r="B39" s="321"/>
      <c r="C39" s="322"/>
      <c r="D39" s="320"/>
      <c r="E39" s="323" t="s">
        <v>54</v>
      </c>
      <c r="F39" s="320"/>
      <c r="G39" s="320" t="s">
        <v>5585</v>
      </c>
      <c r="H39" s="320"/>
      <c r="I39" s="320"/>
      <c r="J39" s="320"/>
      <c r="K39" s="318"/>
    </row>
    <row r="40" s="1" customFormat="1" ht="15" customHeight="1">
      <c r="B40" s="321"/>
      <c r="C40" s="322"/>
      <c r="D40" s="320"/>
      <c r="E40" s="323" t="s">
        <v>272</v>
      </c>
      <c r="F40" s="320"/>
      <c r="G40" s="320" t="s">
        <v>5586</v>
      </c>
      <c r="H40" s="320"/>
      <c r="I40" s="320"/>
      <c r="J40" s="320"/>
      <c r="K40" s="318"/>
    </row>
    <row r="41" s="1" customFormat="1" ht="15" customHeight="1">
      <c r="B41" s="321"/>
      <c r="C41" s="322"/>
      <c r="D41" s="320"/>
      <c r="E41" s="323" t="s">
        <v>273</v>
      </c>
      <c r="F41" s="320"/>
      <c r="G41" s="320" t="s">
        <v>5587</v>
      </c>
      <c r="H41" s="320"/>
      <c r="I41" s="320"/>
      <c r="J41" s="320"/>
      <c r="K41" s="318"/>
    </row>
    <row r="42" s="1" customFormat="1" ht="15" customHeight="1">
      <c r="B42" s="321"/>
      <c r="C42" s="322"/>
      <c r="D42" s="320"/>
      <c r="E42" s="323" t="s">
        <v>5588</v>
      </c>
      <c r="F42" s="320"/>
      <c r="G42" s="320" t="s">
        <v>5589</v>
      </c>
      <c r="H42" s="320"/>
      <c r="I42" s="320"/>
      <c r="J42" s="320"/>
      <c r="K42" s="318"/>
    </row>
    <row r="43" s="1" customFormat="1" ht="15" customHeight="1">
      <c r="B43" s="321"/>
      <c r="C43" s="322"/>
      <c r="D43" s="320"/>
      <c r="E43" s="323"/>
      <c r="F43" s="320"/>
      <c r="G43" s="320" t="s">
        <v>5590</v>
      </c>
      <c r="H43" s="320"/>
      <c r="I43" s="320"/>
      <c r="J43" s="320"/>
      <c r="K43" s="318"/>
    </row>
    <row r="44" s="1" customFormat="1" ht="15" customHeight="1">
      <c r="B44" s="321"/>
      <c r="C44" s="322"/>
      <c r="D44" s="320"/>
      <c r="E44" s="323" t="s">
        <v>5591</v>
      </c>
      <c r="F44" s="320"/>
      <c r="G44" s="320" t="s">
        <v>5592</v>
      </c>
      <c r="H44" s="320"/>
      <c r="I44" s="320"/>
      <c r="J44" s="320"/>
      <c r="K44" s="318"/>
    </row>
    <row r="45" s="1" customFormat="1" ht="15" customHeight="1">
      <c r="B45" s="321"/>
      <c r="C45" s="322"/>
      <c r="D45" s="320"/>
      <c r="E45" s="323" t="s">
        <v>275</v>
      </c>
      <c r="F45" s="320"/>
      <c r="G45" s="320" t="s">
        <v>5593</v>
      </c>
      <c r="H45" s="320"/>
      <c r="I45" s="320"/>
      <c r="J45" s="320"/>
      <c r="K45" s="318"/>
    </row>
    <row r="46" s="1" customFormat="1" ht="12.75" customHeight="1">
      <c r="B46" s="321"/>
      <c r="C46" s="322"/>
      <c r="D46" s="320"/>
      <c r="E46" s="320"/>
      <c r="F46" s="320"/>
      <c r="G46" s="320"/>
      <c r="H46" s="320"/>
      <c r="I46" s="320"/>
      <c r="J46" s="320"/>
      <c r="K46" s="318"/>
    </row>
    <row r="47" s="1" customFormat="1" ht="15" customHeight="1">
      <c r="B47" s="321"/>
      <c r="C47" s="322"/>
      <c r="D47" s="320" t="s">
        <v>5594</v>
      </c>
      <c r="E47" s="320"/>
      <c r="F47" s="320"/>
      <c r="G47" s="320"/>
      <c r="H47" s="320"/>
      <c r="I47" s="320"/>
      <c r="J47" s="320"/>
      <c r="K47" s="318"/>
    </row>
    <row r="48" s="1" customFormat="1" ht="15" customHeight="1">
      <c r="B48" s="321"/>
      <c r="C48" s="322"/>
      <c r="D48" s="322"/>
      <c r="E48" s="320" t="s">
        <v>5595</v>
      </c>
      <c r="F48" s="320"/>
      <c r="G48" s="320"/>
      <c r="H48" s="320"/>
      <c r="I48" s="320"/>
      <c r="J48" s="320"/>
      <c r="K48" s="318"/>
    </row>
    <row r="49" s="1" customFormat="1" ht="15" customHeight="1">
      <c r="B49" s="321"/>
      <c r="C49" s="322"/>
      <c r="D49" s="322"/>
      <c r="E49" s="320" t="s">
        <v>5596</v>
      </c>
      <c r="F49" s="320"/>
      <c r="G49" s="320"/>
      <c r="H49" s="320"/>
      <c r="I49" s="320"/>
      <c r="J49" s="320"/>
      <c r="K49" s="318"/>
    </row>
    <row r="50" s="1" customFormat="1" ht="15" customHeight="1">
      <c r="B50" s="321"/>
      <c r="C50" s="322"/>
      <c r="D50" s="322"/>
      <c r="E50" s="320" t="s">
        <v>5597</v>
      </c>
      <c r="F50" s="320"/>
      <c r="G50" s="320"/>
      <c r="H50" s="320"/>
      <c r="I50" s="320"/>
      <c r="J50" s="320"/>
      <c r="K50" s="318"/>
    </row>
    <row r="51" s="1" customFormat="1" ht="15" customHeight="1">
      <c r="B51" s="321"/>
      <c r="C51" s="322"/>
      <c r="D51" s="320" t="s">
        <v>5598</v>
      </c>
      <c r="E51" s="320"/>
      <c r="F51" s="320"/>
      <c r="G51" s="320"/>
      <c r="H51" s="320"/>
      <c r="I51" s="320"/>
      <c r="J51" s="320"/>
      <c r="K51" s="318"/>
    </row>
    <row r="52" s="1" customFormat="1" ht="25.5" customHeight="1">
      <c r="B52" s="316"/>
      <c r="C52" s="317" t="s">
        <v>5599</v>
      </c>
      <c r="D52" s="317"/>
      <c r="E52" s="317"/>
      <c r="F52" s="317"/>
      <c r="G52" s="317"/>
      <c r="H52" s="317"/>
      <c r="I52" s="317"/>
      <c r="J52" s="317"/>
      <c r="K52" s="318"/>
    </row>
    <row r="53" s="1" customFormat="1" ht="5.25" customHeight="1">
      <c r="B53" s="316"/>
      <c r="C53" s="319"/>
      <c r="D53" s="319"/>
      <c r="E53" s="319"/>
      <c r="F53" s="319"/>
      <c r="G53" s="319"/>
      <c r="H53" s="319"/>
      <c r="I53" s="319"/>
      <c r="J53" s="319"/>
      <c r="K53" s="318"/>
    </row>
    <row r="54" s="1" customFormat="1" ht="15" customHeight="1">
      <c r="B54" s="316"/>
      <c r="C54" s="320" t="s">
        <v>5600</v>
      </c>
      <c r="D54" s="320"/>
      <c r="E54" s="320"/>
      <c r="F54" s="320"/>
      <c r="G54" s="320"/>
      <c r="H54" s="320"/>
      <c r="I54" s="320"/>
      <c r="J54" s="320"/>
      <c r="K54" s="318"/>
    </row>
    <row r="55" s="1" customFormat="1" ht="15" customHeight="1">
      <c r="B55" s="316"/>
      <c r="C55" s="320" t="s">
        <v>5601</v>
      </c>
      <c r="D55" s="320"/>
      <c r="E55" s="320"/>
      <c r="F55" s="320"/>
      <c r="G55" s="320"/>
      <c r="H55" s="320"/>
      <c r="I55" s="320"/>
      <c r="J55" s="320"/>
      <c r="K55" s="318"/>
    </row>
    <row r="56" s="1" customFormat="1" ht="12.75" customHeight="1">
      <c r="B56" s="316"/>
      <c r="C56" s="320"/>
      <c r="D56" s="320"/>
      <c r="E56" s="320"/>
      <c r="F56" s="320"/>
      <c r="G56" s="320"/>
      <c r="H56" s="320"/>
      <c r="I56" s="320"/>
      <c r="J56" s="320"/>
      <c r="K56" s="318"/>
    </row>
    <row r="57" s="1" customFormat="1" ht="15" customHeight="1">
      <c r="B57" s="316"/>
      <c r="C57" s="320" t="s">
        <v>5602</v>
      </c>
      <c r="D57" s="320"/>
      <c r="E57" s="320"/>
      <c r="F57" s="320"/>
      <c r="G57" s="320"/>
      <c r="H57" s="320"/>
      <c r="I57" s="320"/>
      <c r="J57" s="320"/>
      <c r="K57" s="318"/>
    </row>
    <row r="58" s="1" customFormat="1" ht="15" customHeight="1">
      <c r="B58" s="316"/>
      <c r="C58" s="322"/>
      <c r="D58" s="320" t="s">
        <v>5603</v>
      </c>
      <c r="E58" s="320"/>
      <c r="F58" s="320"/>
      <c r="G58" s="320"/>
      <c r="H58" s="320"/>
      <c r="I58" s="320"/>
      <c r="J58" s="320"/>
      <c r="K58" s="318"/>
    </row>
    <row r="59" s="1" customFormat="1" ht="15" customHeight="1">
      <c r="B59" s="316"/>
      <c r="C59" s="322"/>
      <c r="D59" s="320" t="s">
        <v>5604</v>
      </c>
      <c r="E59" s="320"/>
      <c r="F59" s="320"/>
      <c r="G59" s="320"/>
      <c r="H59" s="320"/>
      <c r="I59" s="320"/>
      <c r="J59" s="320"/>
      <c r="K59" s="318"/>
    </row>
    <row r="60" s="1" customFormat="1" ht="15" customHeight="1">
      <c r="B60" s="316"/>
      <c r="C60" s="322"/>
      <c r="D60" s="320" t="s">
        <v>5605</v>
      </c>
      <c r="E60" s="320"/>
      <c r="F60" s="320"/>
      <c r="G60" s="320"/>
      <c r="H60" s="320"/>
      <c r="I60" s="320"/>
      <c r="J60" s="320"/>
      <c r="K60" s="318"/>
    </row>
    <row r="61" s="1" customFormat="1" ht="15" customHeight="1">
      <c r="B61" s="316"/>
      <c r="C61" s="322"/>
      <c r="D61" s="320" t="s">
        <v>5606</v>
      </c>
      <c r="E61" s="320"/>
      <c r="F61" s="320"/>
      <c r="G61" s="320"/>
      <c r="H61" s="320"/>
      <c r="I61" s="320"/>
      <c r="J61" s="320"/>
      <c r="K61" s="318"/>
    </row>
    <row r="62" s="1" customFormat="1" ht="15" customHeight="1">
      <c r="B62" s="316"/>
      <c r="C62" s="322"/>
      <c r="D62" s="325" t="s">
        <v>5607</v>
      </c>
      <c r="E62" s="325"/>
      <c r="F62" s="325"/>
      <c r="G62" s="325"/>
      <c r="H62" s="325"/>
      <c r="I62" s="325"/>
      <c r="J62" s="325"/>
      <c r="K62" s="318"/>
    </row>
    <row r="63" s="1" customFormat="1" ht="15" customHeight="1">
      <c r="B63" s="316"/>
      <c r="C63" s="322"/>
      <c r="D63" s="320" t="s">
        <v>5608</v>
      </c>
      <c r="E63" s="320"/>
      <c r="F63" s="320"/>
      <c r="G63" s="320"/>
      <c r="H63" s="320"/>
      <c r="I63" s="320"/>
      <c r="J63" s="320"/>
      <c r="K63" s="318"/>
    </row>
    <row r="64" s="1" customFormat="1" ht="12.75" customHeight="1">
      <c r="B64" s="316"/>
      <c r="C64" s="322"/>
      <c r="D64" s="322"/>
      <c r="E64" s="326"/>
      <c r="F64" s="322"/>
      <c r="G64" s="322"/>
      <c r="H64" s="322"/>
      <c r="I64" s="322"/>
      <c r="J64" s="322"/>
      <c r="K64" s="318"/>
    </row>
    <row r="65" s="1" customFormat="1" ht="15" customHeight="1">
      <c r="B65" s="316"/>
      <c r="C65" s="322"/>
      <c r="D65" s="320" t="s">
        <v>5609</v>
      </c>
      <c r="E65" s="320"/>
      <c r="F65" s="320"/>
      <c r="G65" s="320"/>
      <c r="H65" s="320"/>
      <c r="I65" s="320"/>
      <c r="J65" s="320"/>
      <c r="K65" s="318"/>
    </row>
    <row r="66" s="1" customFormat="1" ht="15" customHeight="1">
      <c r="B66" s="316"/>
      <c r="C66" s="322"/>
      <c r="D66" s="325" t="s">
        <v>5610</v>
      </c>
      <c r="E66" s="325"/>
      <c r="F66" s="325"/>
      <c r="G66" s="325"/>
      <c r="H66" s="325"/>
      <c r="I66" s="325"/>
      <c r="J66" s="325"/>
      <c r="K66" s="318"/>
    </row>
    <row r="67" s="1" customFormat="1" ht="15" customHeight="1">
      <c r="B67" s="316"/>
      <c r="C67" s="322"/>
      <c r="D67" s="320" t="s">
        <v>5611</v>
      </c>
      <c r="E67" s="320"/>
      <c r="F67" s="320"/>
      <c r="G67" s="320"/>
      <c r="H67" s="320"/>
      <c r="I67" s="320"/>
      <c r="J67" s="320"/>
      <c r="K67" s="318"/>
    </row>
    <row r="68" s="1" customFormat="1" ht="15" customHeight="1">
      <c r="B68" s="316"/>
      <c r="C68" s="322"/>
      <c r="D68" s="320" t="s">
        <v>5612</v>
      </c>
      <c r="E68" s="320"/>
      <c r="F68" s="320"/>
      <c r="G68" s="320"/>
      <c r="H68" s="320"/>
      <c r="I68" s="320"/>
      <c r="J68" s="320"/>
      <c r="K68" s="318"/>
    </row>
    <row r="69" s="1" customFormat="1" ht="15" customHeight="1">
      <c r="B69" s="316"/>
      <c r="C69" s="322"/>
      <c r="D69" s="320" t="s">
        <v>5613</v>
      </c>
      <c r="E69" s="320"/>
      <c r="F69" s="320"/>
      <c r="G69" s="320"/>
      <c r="H69" s="320"/>
      <c r="I69" s="320"/>
      <c r="J69" s="320"/>
      <c r="K69" s="318"/>
    </row>
    <row r="70" s="1" customFormat="1" ht="15" customHeight="1">
      <c r="B70" s="316"/>
      <c r="C70" s="322"/>
      <c r="D70" s="320" t="s">
        <v>5614</v>
      </c>
      <c r="E70" s="320"/>
      <c r="F70" s="320"/>
      <c r="G70" s="320"/>
      <c r="H70" s="320"/>
      <c r="I70" s="320"/>
      <c r="J70" s="320"/>
      <c r="K70" s="318"/>
    </row>
    <row r="71" s="1" customFormat="1" ht="12.75" customHeight="1">
      <c r="B71" s="327"/>
      <c r="C71" s="328"/>
      <c r="D71" s="328"/>
      <c r="E71" s="328"/>
      <c r="F71" s="328"/>
      <c r="G71" s="328"/>
      <c r="H71" s="328"/>
      <c r="I71" s="328"/>
      <c r="J71" s="328"/>
      <c r="K71" s="329"/>
    </row>
    <row r="72" s="1" customFormat="1" ht="18.75" customHeight="1">
      <c r="B72" s="330"/>
      <c r="C72" s="330"/>
      <c r="D72" s="330"/>
      <c r="E72" s="330"/>
      <c r="F72" s="330"/>
      <c r="G72" s="330"/>
      <c r="H72" s="330"/>
      <c r="I72" s="330"/>
      <c r="J72" s="330"/>
      <c r="K72" s="331"/>
    </row>
    <row r="73" s="1" customFormat="1" ht="18.75" customHeight="1">
      <c r="B73" s="331"/>
      <c r="C73" s="331"/>
      <c r="D73" s="331"/>
      <c r="E73" s="331"/>
      <c r="F73" s="331"/>
      <c r="G73" s="331"/>
      <c r="H73" s="331"/>
      <c r="I73" s="331"/>
      <c r="J73" s="331"/>
      <c r="K73" s="331"/>
    </row>
    <row r="74" s="1" customFormat="1" ht="7.5" customHeight="1">
      <c r="B74" s="332"/>
      <c r="C74" s="333"/>
      <c r="D74" s="333"/>
      <c r="E74" s="333"/>
      <c r="F74" s="333"/>
      <c r="G74" s="333"/>
      <c r="H74" s="333"/>
      <c r="I74" s="333"/>
      <c r="J74" s="333"/>
      <c r="K74" s="334"/>
    </row>
    <row r="75" s="1" customFormat="1" ht="45" customHeight="1">
      <c r="B75" s="335"/>
      <c r="C75" s="336" t="s">
        <v>5615</v>
      </c>
      <c r="D75" s="336"/>
      <c r="E75" s="336"/>
      <c r="F75" s="336"/>
      <c r="G75" s="336"/>
      <c r="H75" s="336"/>
      <c r="I75" s="336"/>
      <c r="J75" s="336"/>
      <c r="K75" s="337"/>
    </row>
    <row r="76" s="1" customFormat="1" ht="17.25" customHeight="1">
      <c r="B76" s="335"/>
      <c r="C76" s="338" t="s">
        <v>5616</v>
      </c>
      <c r="D76" s="338"/>
      <c r="E76" s="338"/>
      <c r="F76" s="338" t="s">
        <v>5617</v>
      </c>
      <c r="G76" s="339"/>
      <c r="H76" s="338" t="s">
        <v>54</v>
      </c>
      <c r="I76" s="338" t="s">
        <v>57</v>
      </c>
      <c r="J76" s="338" t="s">
        <v>5618</v>
      </c>
      <c r="K76" s="337"/>
    </row>
    <row r="77" s="1" customFormat="1" ht="17.25" customHeight="1">
      <c r="B77" s="335"/>
      <c r="C77" s="340" t="s">
        <v>5619</v>
      </c>
      <c r="D77" s="340"/>
      <c r="E77" s="340"/>
      <c r="F77" s="341" t="s">
        <v>5620</v>
      </c>
      <c r="G77" s="342"/>
      <c r="H77" s="340"/>
      <c r="I77" s="340"/>
      <c r="J77" s="340" t="s">
        <v>5621</v>
      </c>
      <c r="K77" s="337"/>
    </row>
    <row r="78" s="1" customFormat="1" ht="5.25" customHeight="1">
      <c r="B78" s="335"/>
      <c r="C78" s="343"/>
      <c r="D78" s="343"/>
      <c r="E78" s="343"/>
      <c r="F78" s="343"/>
      <c r="G78" s="344"/>
      <c r="H78" s="343"/>
      <c r="I78" s="343"/>
      <c r="J78" s="343"/>
      <c r="K78" s="337"/>
    </row>
    <row r="79" s="1" customFormat="1" ht="15" customHeight="1">
      <c r="B79" s="335"/>
      <c r="C79" s="323" t="s">
        <v>53</v>
      </c>
      <c r="D79" s="343"/>
      <c r="E79" s="343"/>
      <c r="F79" s="345" t="s">
        <v>5622</v>
      </c>
      <c r="G79" s="344"/>
      <c r="H79" s="323" t="s">
        <v>5623</v>
      </c>
      <c r="I79" s="323" t="s">
        <v>5624</v>
      </c>
      <c r="J79" s="323">
        <v>20</v>
      </c>
      <c r="K79" s="337"/>
    </row>
    <row r="80" s="1" customFormat="1" ht="15" customHeight="1">
      <c r="B80" s="335"/>
      <c r="C80" s="323" t="s">
        <v>230</v>
      </c>
      <c r="D80" s="323"/>
      <c r="E80" s="323"/>
      <c r="F80" s="345" t="s">
        <v>5622</v>
      </c>
      <c r="G80" s="344"/>
      <c r="H80" s="323" t="s">
        <v>5625</v>
      </c>
      <c r="I80" s="323" t="s">
        <v>5624</v>
      </c>
      <c r="J80" s="323">
        <v>120</v>
      </c>
      <c r="K80" s="337"/>
    </row>
    <row r="81" s="1" customFormat="1" ht="15" customHeight="1">
      <c r="B81" s="346"/>
      <c r="C81" s="323" t="s">
        <v>5626</v>
      </c>
      <c r="D81" s="323"/>
      <c r="E81" s="323"/>
      <c r="F81" s="345" t="s">
        <v>5627</v>
      </c>
      <c r="G81" s="344"/>
      <c r="H81" s="323" t="s">
        <v>5628</v>
      </c>
      <c r="I81" s="323" t="s">
        <v>5624</v>
      </c>
      <c r="J81" s="323">
        <v>50</v>
      </c>
      <c r="K81" s="337"/>
    </row>
    <row r="82" s="1" customFormat="1" ht="15" customHeight="1">
      <c r="B82" s="346"/>
      <c r="C82" s="323" t="s">
        <v>5629</v>
      </c>
      <c r="D82" s="323"/>
      <c r="E82" s="323"/>
      <c r="F82" s="345" t="s">
        <v>5622</v>
      </c>
      <c r="G82" s="344"/>
      <c r="H82" s="323" t="s">
        <v>5630</v>
      </c>
      <c r="I82" s="323" t="s">
        <v>5631</v>
      </c>
      <c r="J82" s="323"/>
      <c r="K82" s="337"/>
    </row>
    <row r="83" s="1" customFormat="1" ht="15" customHeight="1">
      <c r="B83" s="346"/>
      <c r="C83" s="347" t="s">
        <v>5632</v>
      </c>
      <c r="D83" s="347"/>
      <c r="E83" s="347"/>
      <c r="F83" s="348" t="s">
        <v>5627</v>
      </c>
      <c r="G83" s="347"/>
      <c r="H83" s="347" t="s">
        <v>5633</v>
      </c>
      <c r="I83" s="347" t="s">
        <v>5624</v>
      </c>
      <c r="J83" s="347">
        <v>15</v>
      </c>
      <c r="K83" s="337"/>
    </row>
    <row r="84" s="1" customFormat="1" ht="15" customHeight="1">
      <c r="B84" s="346"/>
      <c r="C84" s="347" t="s">
        <v>5634</v>
      </c>
      <c r="D84" s="347"/>
      <c r="E84" s="347"/>
      <c r="F84" s="348" t="s">
        <v>5627</v>
      </c>
      <c r="G84" s="347"/>
      <c r="H84" s="347" t="s">
        <v>5635</v>
      </c>
      <c r="I84" s="347" t="s">
        <v>5624</v>
      </c>
      <c r="J84" s="347">
        <v>15</v>
      </c>
      <c r="K84" s="337"/>
    </row>
    <row r="85" s="1" customFormat="1" ht="15" customHeight="1">
      <c r="B85" s="346"/>
      <c r="C85" s="347" t="s">
        <v>5636</v>
      </c>
      <c r="D85" s="347"/>
      <c r="E85" s="347"/>
      <c r="F85" s="348" t="s">
        <v>5627</v>
      </c>
      <c r="G85" s="347"/>
      <c r="H85" s="347" t="s">
        <v>5637</v>
      </c>
      <c r="I85" s="347" t="s">
        <v>5624</v>
      </c>
      <c r="J85" s="347">
        <v>20</v>
      </c>
      <c r="K85" s="337"/>
    </row>
    <row r="86" s="1" customFormat="1" ht="15" customHeight="1">
      <c r="B86" s="346"/>
      <c r="C86" s="347" t="s">
        <v>5638</v>
      </c>
      <c r="D86" s="347"/>
      <c r="E86" s="347"/>
      <c r="F86" s="348" t="s">
        <v>5627</v>
      </c>
      <c r="G86" s="347"/>
      <c r="H86" s="347" t="s">
        <v>5639</v>
      </c>
      <c r="I86" s="347" t="s">
        <v>5624</v>
      </c>
      <c r="J86" s="347">
        <v>20</v>
      </c>
      <c r="K86" s="337"/>
    </row>
    <row r="87" s="1" customFormat="1" ht="15" customHeight="1">
      <c r="B87" s="346"/>
      <c r="C87" s="323" t="s">
        <v>5640</v>
      </c>
      <c r="D87" s="323"/>
      <c r="E87" s="323"/>
      <c r="F87" s="345" t="s">
        <v>5627</v>
      </c>
      <c r="G87" s="344"/>
      <c r="H87" s="323" t="s">
        <v>5641</v>
      </c>
      <c r="I87" s="323" t="s">
        <v>5624</v>
      </c>
      <c r="J87" s="323">
        <v>50</v>
      </c>
      <c r="K87" s="337"/>
    </row>
    <row r="88" s="1" customFormat="1" ht="15" customHeight="1">
      <c r="B88" s="346"/>
      <c r="C88" s="323" t="s">
        <v>5642</v>
      </c>
      <c r="D88" s="323"/>
      <c r="E88" s="323"/>
      <c r="F88" s="345" t="s">
        <v>5627</v>
      </c>
      <c r="G88" s="344"/>
      <c r="H88" s="323" t="s">
        <v>5643</v>
      </c>
      <c r="I88" s="323" t="s">
        <v>5624</v>
      </c>
      <c r="J88" s="323">
        <v>20</v>
      </c>
      <c r="K88" s="337"/>
    </row>
    <row r="89" s="1" customFormat="1" ht="15" customHeight="1">
      <c r="B89" s="346"/>
      <c r="C89" s="323" t="s">
        <v>5644</v>
      </c>
      <c r="D89" s="323"/>
      <c r="E89" s="323"/>
      <c r="F89" s="345" t="s">
        <v>5627</v>
      </c>
      <c r="G89" s="344"/>
      <c r="H89" s="323" t="s">
        <v>5645</v>
      </c>
      <c r="I89" s="323" t="s">
        <v>5624</v>
      </c>
      <c r="J89" s="323">
        <v>20</v>
      </c>
      <c r="K89" s="337"/>
    </row>
    <row r="90" s="1" customFormat="1" ht="15" customHeight="1">
      <c r="B90" s="346"/>
      <c r="C90" s="323" t="s">
        <v>5646</v>
      </c>
      <c r="D90" s="323"/>
      <c r="E90" s="323"/>
      <c r="F90" s="345" t="s">
        <v>5627</v>
      </c>
      <c r="G90" s="344"/>
      <c r="H90" s="323" t="s">
        <v>5647</v>
      </c>
      <c r="I90" s="323" t="s">
        <v>5624</v>
      </c>
      <c r="J90" s="323">
        <v>50</v>
      </c>
      <c r="K90" s="337"/>
    </row>
    <row r="91" s="1" customFormat="1" ht="15" customHeight="1">
      <c r="B91" s="346"/>
      <c r="C91" s="323" t="s">
        <v>5648</v>
      </c>
      <c r="D91" s="323"/>
      <c r="E91" s="323"/>
      <c r="F91" s="345" t="s">
        <v>5627</v>
      </c>
      <c r="G91" s="344"/>
      <c r="H91" s="323" t="s">
        <v>5648</v>
      </c>
      <c r="I91" s="323" t="s">
        <v>5624</v>
      </c>
      <c r="J91" s="323">
        <v>50</v>
      </c>
      <c r="K91" s="337"/>
    </row>
    <row r="92" s="1" customFormat="1" ht="15" customHeight="1">
      <c r="B92" s="346"/>
      <c r="C92" s="323" t="s">
        <v>5649</v>
      </c>
      <c r="D92" s="323"/>
      <c r="E92" s="323"/>
      <c r="F92" s="345" t="s">
        <v>5627</v>
      </c>
      <c r="G92" s="344"/>
      <c r="H92" s="323" t="s">
        <v>5650</v>
      </c>
      <c r="I92" s="323" t="s">
        <v>5624</v>
      </c>
      <c r="J92" s="323">
        <v>255</v>
      </c>
      <c r="K92" s="337"/>
    </row>
    <row r="93" s="1" customFormat="1" ht="15" customHeight="1">
      <c r="B93" s="346"/>
      <c r="C93" s="323" t="s">
        <v>5651</v>
      </c>
      <c r="D93" s="323"/>
      <c r="E93" s="323"/>
      <c r="F93" s="345" t="s">
        <v>5622</v>
      </c>
      <c r="G93" s="344"/>
      <c r="H93" s="323" t="s">
        <v>5652</v>
      </c>
      <c r="I93" s="323" t="s">
        <v>5653</v>
      </c>
      <c r="J93" s="323"/>
      <c r="K93" s="337"/>
    </row>
    <row r="94" s="1" customFormat="1" ht="15" customHeight="1">
      <c r="B94" s="346"/>
      <c r="C94" s="323" t="s">
        <v>5654</v>
      </c>
      <c r="D94" s="323"/>
      <c r="E94" s="323"/>
      <c r="F94" s="345" t="s">
        <v>5622</v>
      </c>
      <c r="G94" s="344"/>
      <c r="H94" s="323" t="s">
        <v>5655</v>
      </c>
      <c r="I94" s="323" t="s">
        <v>5656</v>
      </c>
      <c r="J94" s="323"/>
      <c r="K94" s="337"/>
    </row>
    <row r="95" s="1" customFormat="1" ht="15" customHeight="1">
      <c r="B95" s="346"/>
      <c r="C95" s="323" t="s">
        <v>5657</v>
      </c>
      <c r="D95" s="323"/>
      <c r="E95" s="323"/>
      <c r="F95" s="345" t="s">
        <v>5622</v>
      </c>
      <c r="G95" s="344"/>
      <c r="H95" s="323" t="s">
        <v>5657</v>
      </c>
      <c r="I95" s="323" t="s">
        <v>5656</v>
      </c>
      <c r="J95" s="323"/>
      <c r="K95" s="337"/>
    </row>
    <row r="96" s="1" customFormat="1" ht="15" customHeight="1">
      <c r="B96" s="346"/>
      <c r="C96" s="323" t="s">
        <v>38</v>
      </c>
      <c r="D96" s="323"/>
      <c r="E96" s="323"/>
      <c r="F96" s="345" t="s">
        <v>5622</v>
      </c>
      <c r="G96" s="344"/>
      <c r="H96" s="323" t="s">
        <v>5658</v>
      </c>
      <c r="I96" s="323" t="s">
        <v>5656</v>
      </c>
      <c r="J96" s="323"/>
      <c r="K96" s="337"/>
    </row>
    <row r="97" s="1" customFormat="1" ht="15" customHeight="1">
      <c r="B97" s="346"/>
      <c r="C97" s="323" t="s">
        <v>48</v>
      </c>
      <c r="D97" s="323"/>
      <c r="E97" s="323"/>
      <c r="F97" s="345" t="s">
        <v>5622</v>
      </c>
      <c r="G97" s="344"/>
      <c r="H97" s="323" t="s">
        <v>5659</v>
      </c>
      <c r="I97" s="323" t="s">
        <v>5656</v>
      </c>
      <c r="J97" s="323"/>
      <c r="K97" s="337"/>
    </row>
    <row r="98" s="1" customFormat="1" ht="15" customHeight="1">
      <c r="B98" s="349"/>
      <c r="C98" s="350"/>
      <c r="D98" s="350"/>
      <c r="E98" s="350"/>
      <c r="F98" s="350"/>
      <c r="G98" s="350"/>
      <c r="H98" s="350"/>
      <c r="I98" s="350"/>
      <c r="J98" s="350"/>
      <c r="K98" s="351"/>
    </row>
    <row r="99" s="1" customFormat="1" ht="18.75" customHeight="1">
      <c r="B99" s="352"/>
      <c r="C99" s="353"/>
      <c r="D99" s="353"/>
      <c r="E99" s="353"/>
      <c r="F99" s="353"/>
      <c r="G99" s="353"/>
      <c r="H99" s="353"/>
      <c r="I99" s="353"/>
      <c r="J99" s="353"/>
      <c r="K99" s="352"/>
    </row>
    <row r="100" s="1" customFormat="1" ht="18.75" customHeight="1">
      <c r="B100" s="331"/>
      <c r="C100" s="331"/>
      <c r="D100" s="331"/>
      <c r="E100" s="331"/>
      <c r="F100" s="331"/>
      <c r="G100" s="331"/>
      <c r="H100" s="331"/>
      <c r="I100" s="331"/>
      <c r="J100" s="331"/>
      <c r="K100" s="331"/>
    </row>
    <row r="101" s="1" customFormat="1" ht="7.5" customHeight="1">
      <c r="B101" s="332"/>
      <c r="C101" s="333"/>
      <c r="D101" s="333"/>
      <c r="E101" s="333"/>
      <c r="F101" s="333"/>
      <c r="G101" s="333"/>
      <c r="H101" s="333"/>
      <c r="I101" s="333"/>
      <c r="J101" s="333"/>
      <c r="K101" s="334"/>
    </row>
    <row r="102" s="1" customFormat="1" ht="45" customHeight="1">
      <c r="B102" s="335"/>
      <c r="C102" s="336" t="s">
        <v>5660</v>
      </c>
      <c r="D102" s="336"/>
      <c r="E102" s="336"/>
      <c r="F102" s="336"/>
      <c r="G102" s="336"/>
      <c r="H102" s="336"/>
      <c r="I102" s="336"/>
      <c r="J102" s="336"/>
      <c r="K102" s="337"/>
    </row>
    <row r="103" s="1" customFormat="1" ht="17.25" customHeight="1">
      <c r="B103" s="335"/>
      <c r="C103" s="338" t="s">
        <v>5616</v>
      </c>
      <c r="D103" s="338"/>
      <c r="E103" s="338"/>
      <c r="F103" s="338" t="s">
        <v>5617</v>
      </c>
      <c r="G103" s="339"/>
      <c r="H103" s="338" t="s">
        <v>54</v>
      </c>
      <c r="I103" s="338" t="s">
        <v>57</v>
      </c>
      <c r="J103" s="338" t="s">
        <v>5618</v>
      </c>
      <c r="K103" s="337"/>
    </row>
    <row r="104" s="1" customFormat="1" ht="17.25" customHeight="1">
      <c r="B104" s="335"/>
      <c r="C104" s="340" t="s">
        <v>5619</v>
      </c>
      <c r="D104" s="340"/>
      <c r="E104" s="340"/>
      <c r="F104" s="341" t="s">
        <v>5620</v>
      </c>
      <c r="G104" s="342"/>
      <c r="H104" s="340"/>
      <c r="I104" s="340"/>
      <c r="J104" s="340" t="s">
        <v>5621</v>
      </c>
      <c r="K104" s="337"/>
    </row>
    <row r="105" s="1" customFormat="1" ht="5.25" customHeight="1">
      <c r="B105" s="335"/>
      <c r="C105" s="338"/>
      <c r="D105" s="338"/>
      <c r="E105" s="338"/>
      <c r="F105" s="338"/>
      <c r="G105" s="354"/>
      <c r="H105" s="338"/>
      <c r="I105" s="338"/>
      <c r="J105" s="338"/>
      <c r="K105" s="337"/>
    </row>
    <row r="106" s="1" customFormat="1" ht="15" customHeight="1">
      <c r="B106" s="335"/>
      <c r="C106" s="323" t="s">
        <v>53</v>
      </c>
      <c r="D106" s="343"/>
      <c r="E106" s="343"/>
      <c r="F106" s="345" t="s">
        <v>5622</v>
      </c>
      <c r="G106" s="354"/>
      <c r="H106" s="323" t="s">
        <v>5661</v>
      </c>
      <c r="I106" s="323" t="s">
        <v>5624</v>
      </c>
      <c r="J106" s="323">
        <v>20</v>
      </c>
      <c r="K106" s="337"/>
    </row>
    <row r="107" s="1" customFormat="1" ht="15" customHeight="1">
      <c r="B107" s="335"/>
      <c r="C107" s="323" t="s">
        <v>230</v>
      </c>
      <c r="D107" s="323"/>
      <c r="E107" s="323"/>
      <c r="F107" s="345" t="s">
        <v>5622</v>
      </c>
      <c r="G107" s="323"/>
      <c r="H107" s="323" t="s">
        <v>5661</v>
      </c>
      <c r="I107" s="323" t="s">
        <v>5624</v>
      </c>
      <c r="J107" s="323">
        <v>120</v>
      </c>
      <c r="K107" s="337"/>
    </row>
    <row r="108" s="1" customFormat="1" ht="15" customHeight="1">
      <c r="B108" s="346"/>
      <c r="C108" s="323" t="s">
        <v>5626</v>
      </c>
      <c r="D108" s="323"/>
      <c r="E108" s="323"/>
      <c r="F108" s="345" t="s">
        <v>5627</v>
      </c>
      <c r="G108" s="323"/>
      <c r="H108" s="323" t="s">
        <v>5661</v>
      </c>
      <c r="I108" s="323" t="s">
        <v>5624</v>
      </c>
      <c r="J108" s="323">
        <v>50</v>
      </c>
      <c r="K108" s="337"/>
    </row>
    <row r="109" s="1" customFormat="1" ht="15" customHeight="1">
      <c r="B109" s="346"/>
      <c r="C109" s="323" t="s">
        <v>5629</v>
      </c>
      <c r="D109" s="323"/>
      <c r="E109" s="323"/>
      <c r="F109" s="345" t="s">
        <v>5622</v>
      </c>
      <c r="G109" s="323"/>
      <c r="H109" s="323" t="s">
        <v>5661</v>
      </c>
      <c r="I109" s="323" t="s">
        <v>5631</v>
      </c>
      <c r="J109" s="323"/>
      <c r="K109" s="337"/>
    </row>
    <row r="110" s="1" customFormat="1" ht="15" customHeight="1">
      <c r="B110" s="346"/>
      <c r="C110" s="323" t="s">
        <v>5640</v>
      </c>
      <c r="D110" s="323"/>
      <c r="E110" s="323"/>
      <c r="F110" s="345" t="s">
        <v>5627</v>
      </c>
      <c r="G110" s="323"/>
      <c r="H110" s="323" t="s">
        <v>5661</v>
      </c>
      <c r="I110" s="323" t="s">
        <v>5624</v>
      </c>
      <c r="J110" s="323">
        <v>50</v>
      </c>
      <c r="K110" s="337"/>
    </row>
    <row r="111" s="1" customFormat="1" ht="15" customHeight="1">
      <c r="B111" s="346"/>
      <c r="C111" s="323" t="s">
        <v>5648</v>
      </c>
      <c r="D111" s="323"/>
      <c r="E111" s="323"/>
      <c r="F111" s="345" t="s">
        <v>5627</v>
      </c>
      <c r="G111" s="323"/>
      <c r="H111" s="323" t="s">
        <v>5661</v>
      </c>
      <c r="I111" s="323" t="s">
        <v>5624</v>
      </c>
      <c r="J111" s="323">
        <v>50</v>
      </c>
      <c r="K111" s="337"/>
    </row>
    <row r="112" s="1" customFormat="1" ht="15" customHeight="1">
      <c r="B112" s="346"/>
      <c r="C112" s="323" t="s">
        <v>5646</v>
      </c>
      <c r="D112" s="323"/>
      <c r="E112" s="323"/>
      <c r="F112" s="345" t="s">
        <v>5627</v>
      </c>
      <c r="G112" s="323"/>
      <c r="H112" s="323" t="s">
        <v>5661</v>
      </c>
      <c r="I112" s="323" t="s">
        <v>5624</v>
      </c>
      <c r="J112" s="323">
        <v>50</v>
      </c>
      <c r="K112" s="337"/>
    </row>
    <row r="113" s="1" customFormat="1" ht="15" customHeight="1">
      <c r="B113" s="346"/>
      <c r="C113" s="323" t="s">
        <v>53</v>
      </c>
      <c r="D113" s="323"/>
      <c r="E113" s="323"/>
      <c r="F113" s="345" t="s">
        <v>5622</v>
      </c>
      <c r="G113" s="323"/>
      <c r="H113" s="323" t="s">
        <v>5662</v>
      </c>
      <c r="I113" s="323" t="s">
        <v>5624</v>
      </c>
      <c r="J113" s="323">
        <v>20</v>
      </c>
      <c r="K113" s="337"/>
    </row>
    <row r="114" s="1" customFormat="1" ht="15" customHeight="1">
      <c r="B114" s="346"/>
      <c r="C114" s="323" t="s">
        <v>5663</v>
      </c>
      <c r="D114" s="323"/>
      <c r="E114" s="323"/>
      <c r="F114" s="345" t="s">
        <v>5622</v>
      </c>
      <c r="G114" s="323"/>
      <c r="H114" s="323" t="s">
        <v>5664</v>
      </c>
      <c r="I114" s="323" t="s">
        <v>5624</v>
      </c>
      <c r="J114" s="323">
        <v>120</v>
      </c>
      <c r="K114" s="337"/>
    </row>
    <row r="115" s="1" customFormat="1" ht="15" customHeight="1">
      <c r="B115" s="346"/>
      <c r="C115" s="323" t="s">
        <v>38</v>
      </c>
      <c r="D115" s="323"/>
      <c r="E115" s="323"/>
      <c r="F115" s="345" t="s">
        <v>5622</v>
      </c>
      <c r="G115" s="323"/>
      <c r="H115" s="323" t="s">
        <v>5665</v>
      </c>
      <c r="I115" s="323" t="s">
        <v>5656</v>
      </c>
      <c r="J115" s="323"/>
      <c r="K115" s="337"/>
    </row>
    <row r="116" s="1" customFormat="1" ht="15" customHeight="1">
      <c r="B116" s="346"/>
      <c r="C116" s="323" t="s">
        <v>48</v>
      </c>
      <c r="D116" s="323"/>
      <c r="E116" s="323"/>
      <c r="F116" s="345" t="s">
        <v>5622</v>
      </c>
      <c r="G116" s="323"/>
      <c r="H116" s="323" t="s">
        <v>5666</v>
      </c>
      <c r="I116" s="323" t="s">
        <v>5656</v>
      </c>
      <c r="J116" s="323"/>
      <c r="K116" s="337"/>
    </row>
    <row r="117" s="1" customFormat="1" ht="15" customHeight="1">
      <c r="B117" s="346"/>
      <c r="C117" s="323" t="s">
        <v>57</v>
      </c>
      <c r="D117" s="323"/>
      <c r="E117" s="323"/>
      <c r="F117" s="345" t="s">
        <v>5622</v>
      </c>
      <c r="G117" s="323"/>
      <c r="H117" s="323" t="s">
        <v>5667</v>
      </c>
      <c r="I117" s="323" t="s">
        <v>5668</v>
      </c>
      <c r="J117" s="323"/>
      <c r="K117" s="337"/>
    </row>
    <row r="118" s="1" customFormat="1" ht="15" customHeight="1">
      <c r="B118" s="349"/>
      <c r="C118" s="355"/>
      <c r="D118" s="355"/>
      <c r="E118" s="355"/>
      <c r="F118" s="355"/>
      <c r="G118" s="355"/>
      <c r="H118" s="355"/>
      <c r="I118" s="355"/>
      <c r="J118" s="355"/>
      <c r="K118" s="351"/>
    </row>
    <row r="119" s="1" customFormat="1" ht="18.75" customHeight="1">
      <c r="B119" s="356"/>
      <c r="C119" s="320"/>
      <c r="D119" s="320"/>
      <c r="E119" s="320"/>
      <c r="F119" s="357"/>
      <c r="G119" s="320"/>
      <c r="H119" s="320"/>
      <c r="I119" s="320"/>
      <c r="J119" s="320"/>
      <c r="K119" s="356"/>
    </row>
    <row r="120" s="1" customFormat="1" ht="18.75" customHeight="1">
      <c r="B120" s="331"/>
      <c r="C120" s="331"/>
      <c r="D120" s="331"/>
      <c r="E120" s="331"/>
      <c r="F120" s="331"/>
      <c r="G120" s="331"/>
      <c r="H120" s="331"/>
      <c r="I120" s="331"/>
      <c r="J120" s="331"/>
      <c r="K120" s="331"/>
    </row>
    <row r="121" s="1" customFormat="1" ht="7.5" customHeight="1">
      <c r="B121" s="358"/>
      <c r="C121" s="359"/>
      <c r="D121" s="359"/>
      <c r="E121" s="359"/>
      <c r="F121" s="359"/>
      <c r="G121" s="359"/>
      <c r="H121" s="359"/>
      <c r="I121" s="359"/>
      <c r="J121" s="359"/>
      <c r="K121" s="360"/>
    </row>
    <row r="122" s="1" customFormat="1" ht="45" customHeight="1">
      <c r="B122" s="361"/>
      <c r="C122" s="314" t="s">
        <v>5669</v>
      </c>
      <c r="D122" s="314"/>
      <c r="E122" s="314"/>
      <c r="F122" s="314"/>
      <c r="G122" s="314"/>
      <c r="H122" s="314"/>
      <c r="I122" s="314"/>
      <c r="J122" s="314"/>
      <c r="K122" s="362"/>
    </row>
    <row r="123" s="1" customFormat="1" ht="17.25" customHeight="1">
      <c r="B123" s="363"/>
      <c r="C123" s="338" t="s">
        <v>5616</v>
      </c>
      <c r="D123" s="338"/>
      <c r="E123" s="338"/>
      <c r="F123" s="338" t="s">
        <v>5617</v>
      </c>
      <c r="G123" s="339"/>
      <c r="H123" s="338" t="s">
        <v>54</v>
      </c>
      <c r="I123" s="338" t="s">
        <v>57</v>
      </c>
      <c r="J123" s="338" t="s">
        <v>5618</v>
      </c>
      <c r="K123" s="364"/>
    </row>
    <row r="124" s="1" customFormat="1" ht="17.25" customHeight="1">
      <c r="B124" s="363"/>
      <c r="C124" s="340" t="s">
        <v>5619</v>
      </c>
      <c r="D124" s="340"/>
      <c r="E124" s="340"/>
      <c r="F124" s="341" t="s">
        <v>5620</v>
      </c>
      <c r="G124" s="342"/>
      <c r="H124" s="340"/>
      <c r="I124" s="340"/>
      <c r="J124" s="340" t="s">
        <v>5621</v>
      </c>
      <c r="K124" s="364"/>
    </row>
    <row r="125" s="1" customFormat="1" ht="5.25" customHeight="1">
      <c r="B125" s="365"/>
      <c r="C125" s="343"/>
      <c r="D125" s="343"/>
      <c r="E125" s="343"/>
      <c r="F125" s="343"/>
      <c r="G125" s="323"/>
      <c r="H125" s="343"/>
      <c r="I125" s="343"/>
      <c r="J125" s="343"/>
      <c r="K125" s="366"/>
    </row>
    <row r="126" s="1" customFormat="1" ht="15" customHeight="1">
      <c r="B126" s="365"/>
      <c r="C126" s="323" t="s">
        <v>230</v>
      </c>
      <c r="D126" s="343"/>
      <c r="E126" s="343"/>
      <c r="F126" s="345" t="s">
        <v>5622</v>
      </c>
      <c r="G126" s="323"/>
      <c r="H126" s="323" t="s">
        <v>5661</v>
      </c>
      <c r="I126" s="323" t="s">
        <v>5624</v>
      </c>
      <c r="J126" s="323">
        <v>120</v>
      </c>
      <c r="K126" s="367"/>
    </row>
    <row r="127" s="1" customFormat="1" ht="15" customHeight="1">
      <c r="B127" s="365"/>
      <c r="C127" s="323" t="s">
        <v>5670</v>
      </c>
      <c r="D127" s="323"/>
      <c r="E127" s="323"/>
      <c r="F127" s="345" t="s">
        <v>5622</v>
      </c>
      <c r="G127" s="323"/>
      <c r="H127" s="323" t="s">
        <v>5671</v>
      </c>
      <c r="I127" s="323" t="s">
        <v>5624</v>
      </c>
      <c r="J127" s="323" t="s">
        <v>5672</v>
      </c>
      <c r="K127" s="367"/>
    </row>
    <row r="128" s="1" customFormat="1" ht="15" customHeight="1">
      <c r="B128" s="365"/>
      <c r="C128" s="323" t="s">
        <v>83</v>
      </c>
      <c r="D128" s="323"/>
      <c r="E128" s="323"/>
      <c r="F128" s="345" t="s">
        <v>5622</v>
      </c>
      <c r="G128" s="323"/>
      <c r="H128" s="323" t="s">
        <v>5673</v>
      </c>
      <c r="I128" s="323" t="s">
        <v>5624</v>
      </c>
      <c r="J128" s="323" t="s">
        <v>5672</v>
      </c>
      <c r="K128" s="367"/>
    </row>
    <row r="129" s="1" customFormat="1" ht="15" customHeight="1">
      <c r="B129" s="365"/>
      <c r="C129" s="323" t="s">
        <v>5632</v>
      </c>
      <c r="D129" s="323"/>
      <c r="E129" s="323"/>
      <c r="F129" s="345" t="s">
        <v>5627</v>
      </c>
      <c r="G129" s="323"/>
      <c r="H129" s="323" t="s">
        <v>5633</v>
      </c>
      <c r="I129" s="323" t="s">
        <v>5624</v>
      </c>
      <c r="J129" s="323">
        <v>15</v>
      </c>
      <c r="K129" s="367"/>
    </row>
    <row r="130" s="1" customFormat="1" ht="15" customHeight="1">
      <c r="B130" s="365"/>
      <c r="C130" s="347" t="s">
        <v>5634</v>
      </c>
      <c r="D130" s="347"/>
      <c r="E130" s="347"/>
      <c r="F130" s="348" t="s">
        <v>5627</v>
      </c>
      <c r="G130" s="347"/>
      <c r="H130" s="347" t="s">
        <v>5635</v>
      </c>
      <c r="I130" s="347" t="s">
        <v>5624</v>
      </c>
      <c r="J130" s="347">
        <v>15</v>
      </c>
      <c r="K130" s="367"/>
    </row>
    <row r="131" s="1" customFormat="1" ht="15" customHeight="1">
      <c r="B131" s="365"/>
      <c r="C131" s="347" t="s">
        <v>5636</v>
      </c>
      <c r="D131" s="347"/>
      <c r="E131" s="347"/>
      <c r="F131" s="348" t="s">
        <v>5627</v>
      </c>
      <c r="G131" s="347"/>
      <c r="H131" s="347" t="s">
        <v>5637</v>
      </c>
      <c r="I131" s="347" t="s">
        <v>5624</v>
      </c>
      <c r="J131" s="347">
        <v>20</v>
      </c>
      <c r="K131" s="367"/>
    </row>
    <row r="132" s="1" customFormat="1" ht="15" customHeight="1">
      <c r="B132" s="365"/>
      <c r="C132" s="347" t="s">
        <v>5638</v>
      </c>
      <c r="D132" s="347"/>
      <c r="E132" s="347"/>
      <c r="F132" s="348" t="s">
        <v>5627</v>
      </c>
      <c r="G132" s="347"/>
      <c r="H132" s="347" t="s">
        <v>5639</v>
      </c>
      <c r="I132" s="347" t="s">
        <v>5624</v>
      </c>
      <c r="J132" s="347">
        <v>20</v>
      </c>
      <c r="K132" s="367"/>
    </row>
    <row r="133" s="1" customFormat="1" ht="15" customHeight="1">
      <c r="B133" s="365"/>
      <c r="C133" s="323" t="s">
        <v>5626</v>
      </c>
      <c r="D133" s="323"/>
      <c r="E133" s="323"/>
      <c r="F133" s="345" t="s">
        <v>5627</v>
      </c>
      <c r="G133" s="323"/>
      <c r="H133" s="323" t="s">
        <v>5661</v>
      </c>
      <c r="I133" s="323" t="s">
        <v>5624</v>
      </c>
      <c r="J133" s="323">
        <v>50</v>
      </c>
      <c r="K133" s="367"/>
    </row>
    <row r="134" s="1" customFormat="1" ht="15" customHeight="1">
      <c r="B134" s="365"/>
      <c r="C134" s="323" t="s">
        <v>5640</v>
      </c>
      <c r="D134" s="323"/>
      <c r="E134" s="323"/>
      <c r="F134" s="345" t="s">
        <v>5627</v>
      </c>
      <c r="G134" s="323"/>
      <c r="H134" s="323" t="s">
        <v>5661</v>
      </c>
      <c r="I134" s="323" t="s">
        <v>5624</v>
      </c>
      <c r="J134" s="323">
        <v>50</v>
      </c>
      <c r="K134" s="367"/>
    </row>
    <row r="135" s="1" customFormat="1" ht="15" customHeight="1">
      <c r="B135" s="365"/>
      <c r="C135" s="323" t="s">
        <v>5646</v>
      </c>
      <c r="D135" s="323"/>
      <c r="E135" s="323"/>
      <c r="F135" s="345" t="s">
        <v>5627</v>
      </c>
      <c r="G135" s="323"/>
      <c r="H135" s="323" t="s">
        <v>5661</v>
      </c>
      <c r="I135" s="323" t="s">
        <v>5624</v>
      </c>
      <c r="J135" s="323">
        <v>50</v>
      </c>
      <c r="K135" s="367"/>
    </row>
    <row r="136" s="1" customFormat="1" ht="15" customHeight="1">
      <c r="B136" s="365"/>
      <c r="C136" s="323" t="s">
        <v>5648</v>
      </c>
      <c r="D136" s="323"/>
      <c r="E136" s="323"/>
      <c r="F136" s="345" t="s">
        <v>5627</v>
      </c>
      <c r="G136" s="323"/>
      <c r="H136" s="323" t="s">
        <v>5661</v>
      </c>
      <c r="I136" s="323" t="s">
        <v>5624</v>
      </c>
      <c r="J136" s="323">
        <v>50</v>
      </c>
      <c r="K136" s="367"/>
    </row>
    <row r="137" s="1" customFormat="1" ht="15" customHeight="1">
      <c r="B137" s="365"/>
      <c r="C137" s="323" t="s">
        <v>5649</v>
      </c>
      <c r="D137" s="323"/>
      <c r="E137" s="323"/>
      <c r="F137" s="345" t="s">
        <v>5627</v>
      </c>
      <c r="G137" s="323"/>
      <c r="H137" s="323" t="s">
        <v>5674</v>
      </c>
      <c r="I137" s="323" t="s">
        <v>5624</v>
      </c>
      <c r="J137" s="323">
        <v>255</v>
      </c>
      <c r="K137" s="367"/>
    </row>
    <row r="138" s="1" customFormat="1" ht="15" customHeight="1">
      <c r="B138" s="365"/>
      <c r="C138" s="323" t="s">
        <v>5651</v>
      </c>
      <c r="D138" s="323"/>
      <c r="E138" s="323"/>
      <c r="F138" s="345" t="s">
        <v>5622</v>
      </c>
      <c r="G138" s="323"/>
      <c r="H138" s="323" t="s">
        <v>5675</v>
      </c>
      <c r="I138" s="323" t="s">
        <v>5653</v>
      </c>
      <c r="J138" s="323"/>
      <c r="K138" s="367"/>
    </row>
    <row r="139" s="1" customFormat="1" ht="15" customHeight="1">
      <c r="B139" s="365"/>
      <c r="C139" s="323" t="s">
        <v>5654</v>
      </c>
      <c r="D139" s="323"/>
      <c r="E139" s="323"/>
      <c r="F139" s="345" t="s">
        <v>5622</v>
      </c>
      <c r="G139" s="323"/>
      <c r="H139" s="323" t="s">
        <v>5676</v>
      </c>
      <c r="I139" s="323" t="s">
        <v>5656</v>
      </c>
      <c r="J139" s="323"/>
      <c r="K139" s="367"/>
    </row>
    <row r="140" s="1" customFormat="1" ht="15" customHeight="1">
      <c r="B140" s="365"/>
      <c r="C140" s="323" t="s">
        <v>5657</v>
      </c>
      <c r="D140" s="323"/>
      <c r="E140" s="323"/>
      <c r="F140" s="345" t="s">
        <v>5622</v>
      </c>
      <c r="G140" s="323"/>
      <c r="H140" s="323" t="s">
        <v>5657</v>
      </c>
      <c r="I140" s="323" t="s">
        <v>5656</v>
      </c>
      <c r="J140" s="323"/>
      <c r="K140" s="367"/>
    </row>
    <row r="141" s="1" customFormat="1" ht="15" customHeight="1">
      <c r="B141" s="365"/>
      <c r="C141" s="323" t="s">
        <v>38</v>
      </c>
      <c r="D141" s="323"/>
      <c r="E141" s="323"/>
      <c r="F141" s="345" t="s">
        <v>5622</v>
      </c>
      <c r="G141" s="323"/>
      <c r="H141" s="323" t="s">
        <v>5677</v>
      </c>
      <c r="I141" s="323" t="s">
        <v>5656</v>
      </c>
      <c r="J141" s="323"/>
      <c r="K141" s="367"/>
    </row>
    <row r="142" s="1" customFormat="1" ht="15" customHeight="1">
      <c r="B142" s="365"/>
      <c r="C142" s="323" t="s">
        <v>5678</v>
      </c>
      <c r="D142" s="323"/>
      <c r="E142" s="323"/>
      <c r="F142" s="345" t="s">
        <v>5622</v>
      </c>
      <c r="G142" s="323"/>
      <c r="H142" s="323" t="s">
        <v>5679</v>
      </c>
      <c r="I142" s="323" t="s">
        <v>5656</v>
      </c>
      <c r="J142" s="323"/>
      <c r="K142" s="367"/>
    </row>
    <row r="143" s="1" customFormat="1" ht="15" customHeight="1">
      <c r="B143" s="368"/>
      <c r="C143" s="369"/>
      <c r="D143" s="369"/>
      <c r="E143" s="369"/>
      <c r="F143" s="369"/>
      <c r="G143" s="369"/>
      <c r="H143" s="369"/>
      <c r="I143" s="369"/>
      <c r="J143" s="369"/>
      <c r="K143" s="370"/>
    </row>
    <row r="144" s="1" customFormat="1" ht="18.75" customHeight="1">
      <c r="B144" s="320"/>
      <c r="C144" s="320"/>
      <c r="D144" s="320"/>
      <c r="E144" s="320"/>
      <c r="F144" s="357"/>
      <c r="G144" s="320"/>
      <c r="H144" s="320"/>
      <c r="I144" s="320"/>
      <c r="J144" s="320"/>
      <c r="K144" s="320"/>
    </row>
    <row r="145" s="1" customFormat="1" ht="18.75" customHeight="1">
      <c r="B145" s="331"/>
      <c r="C145" s="331"/>
      <c r="D145" s="331"/>
      <c r="E145" s="331"/>
      <c r="F145" s="331"/>
      <c r="G145" s="331"/>
      <c r="H145" s="331"/>
      <c r="I145" s="331"/>
      <c r="J145" s="331"/>
      <c r="K145" s="331"/>
    </row>
    <row r="146" s="1" customFormat="1" ht="7.5" customHeight="1">
      <c r="B146" s="332"/>
      <c r="C146" s="333"/>
      <c r="D146" s="333"/>
      <c r="E146" s="333"/>
      <c r="F146" s="333"/>
      <c r="G146" s="333"/>
      <c r="H146" s="333"/>
      <c r="I146" s="333"/>
      <c r="J146" s="333"/>
      <c r="K146" s="334"/>
    </row>
    <row r="147" s="1" customFormat="1" ht="45" customHeight="1">
      <c r="B147" s="335"/>
      <c r="C147" s="336" t="s">
        <v>5680</v>
      </c>
      <c r="D147" s="336"/>
      <c r="E147" s="336"/>
      <c r="F147" s="336"/>
      <c r="G147" s="336"/>
      <c r="H147" s="336"/>
      <c r="I147" s="336"/>
      <c r="J147" s="336"/>
      <c r="K147" s="337"/>
    </row>
    <row r="148" s="1" customFormat="1" ht="17.25" customHeight="1">
      <c r="B148" s="335"/>
      <c r="C148" s="338" t="s">
        <v>5616</v>
      </c>
      <c r="D148" s="338"/>
      <c r="E148" s="338"/>
      <c r="F148" s="338" t="s">
        <v>5617</v>
      </c>
      <c r="G148" s="339"/>
      <c r="H148" s="338" t="s">
        <v>54</v>
      </c>
      <c r="I148" s="338" t="s">
        <v>57</v>
      </c>
      <c r="J148" s="338" t="s">
        <v>5618</v>
      </c>
      <c r="K148" s="337"/>
    </row>
    <row r="149" s="1" customFormat="1" ht="17.25" customHeight="1">
      <c r="B149" s="335"/>
      <c r="C149" s="340" t="s">
        <v>5619</v>
      </c>
      <c r="D149" s="340"/>
      <c r="E149" s="340"/>
      <c r="F149" s="341" t="s">
        <v>5620</v>
      </c>
      <c r="G149" s="342"/>
      <c r="H149" s="340"/>
      <c r="I149" s="340"/>
      <c r="J149" s="340" t="s">
        <v>5621</v>
      </c>
      <c r="K149" s="337"/>
    </row>
    <row r="150" s="1" customFormat="1" ht="5.25" customHeight="1">
      <c r="B150" s="346"/>
      <c r="C150" s="343"/>
      <c r="D150" s="343"/>
      <c r="E150" s="343"/>
      <c r="F150" s="343"/>
      <c r="G150" s="344"/>
      <c r="H150" s="343"/>
      <c r="I150" s="343"/>
      <c r="J150" s="343"/>
      <c r="K150" s="367"/>
    </row>
    <row r="151" s="1" customFormat="1" ht="15" customHeight="1">
      <c r="B151" s="346"/>
      <c r="C151" s="371" t="s">
        <v>230</v>
      </c>
      <c r="D151" s="323"/>
      <c r="E151" s="323"/>
      <c r="F151" s="372" t="s">
        <v>5622</v>
      </c>
      <c r="G151" s="323"/>
      <c r="H151" s="371" t="s">
        <v>5661</v>
      </c>
      <c r="I151" s="371" t="s">
        <v>5624</v>
      </c>
      <c r="J151" s="371">
        <v>120</v>
      </c>
      <c r="K151" s="367"/>
    </row>
    <row r="152" s="1" customFormat="1" ht="15" customHeight="1">
      <c r="B152" s="346"/>
      <c r="C152" s="371" t="s">
        <v>5670</v>
      </c>
      <c r="D152" s="323"/>
      <c r="E152" s="323"/>
      <c r="F152" s="372" t="s">
        <v>5622</v>
      </c>
      <c r="G152" s="323"/>
      <c r="H152" s="371" t="s">
        <v>5681</v>
      </c>
      <c r="I152" s="371" t="s">
        <v>5624</v>
      </c>
      <c r="J152" s="371" t="s">
        <v>5672</v>
      </c>
      <c r="K152" s="367"/>
    </row>
    <row r="153" s="1" customFormat="1" ht="15" customHeight="1">
      <c r="B153" s="346"/>
      <c r="C153" s="371" t="s">
        <v>83</v>
      </c>
      <c r="D153" s="323"/>
      <c r="E153" s="323"/>
      <c r="F153" s="372" t="s">
        <v>5622</v>
      </c>
      <c r="G153" s="323"/>
      <c r="H153" s="371" t="s">
        <v>5682</v>
      </c>
      <c r="I153" s="371" t="s">
        <v>5624</v>
      </c>
      <c r="J153" s="371" t="s">
        <v>5672</v>
      </c>
      <c r="K153" s="367"/>
    </row>
    <row r="154" s="1" customFormat="1" ht="15" customHeight="1">
      <c r="B154" s="346"/>
      <c r="C154" s="371" t="s">
        <v>5626</v>
      </c>
      <c r="D154" s="323"/>
      <c r="E154" s="323"/>
      <c r="F154" s="372" t="s">
        <v>5627</v>
      </c>
      <c r="G154" s="323"/>
      <c r="H154" s="371" t="s">
        <v>5661</v>
      </c>
      <c r="I154" s="371" t="s">
        <v>5624</v>
      </c>
      <c r="J154" s="371">
        <v>50</v>
      </c>
      <c r="K154" s="367"/>
    </row>
    <row r="155" s="1" customFormat="1" ht="15" customHeight="1">
      <c r="B155" s="346"/>
      <c r="C155" s="371" t="s">
        <v>5629</v>
      </c>
      <c r="D155" s="323"/>
      <c r="E155" s="323"/>
      <c r="F155" s="372" t="s">
        <v>5622</v>
      </c>
      <c r="G155" s="323"/>
      <c r="H155" s="371" t="s">
        <v>5661</v>
      </c>
      <c r="I155" s="371" t="s">
        <v>5631</v>
      </c>
      <c r="J155" s="371"/>
      <c r="K155" s="367"/>
    </row>
    <row r="156" s="1" customFormat="1" ht="15" customHeight="1">
      <c r="B156" s="346"/>
      <c r="C156" s="371" t="s">
        <v>5640</v>
      </c>
      <c r="D156" s="323"/>
      <c r="E156" s="323"/>
      <c r="F156" s="372" t="s">
        <v>5627</v>
      </c>
      <c r="G156" s="323"/>
      <c r="H156" s="371" t="s">
        <v>5661</v>
      </c>
      <c r="I156" s="371" t="s">
        <v>5624</v>
      </c>
      <c r="J156" s="371">
        <v>50</v>
      </c>
      <c r="K156" s="367"/>
    </row>
    <row r="157" s="1" customFormat="1" ht="15" customHeight="1">
      <c r="B157" s="346"/>
      <c r="C157" s="371" t="s">
        <v>5648</v>
      </c>
      <c r="D157" s="323"/>
      <c r="E157" s="323"/>
      <c r="F157" s="372" t="s">
        <v>5627</v>
      </c>
      <c r="G157" s="323"/>
      <c r="H157" s="371" t="s">
        <v>5661</v>
      </c>
      <c r="I157" s="371" t="s">
        <v>5624</v>
      </c>
      <c r="J157" s="371">
        <v>50</v>
      </c>
      <c r="K157" s="367"/>
    </row>
    <row r="158" s="1" customFormat="1" ht="15" customHeight="1">
      <c r="B158" s="346"/>
      <c r="C158" s="371" t="s">
        <v>5646</v>
      </c>
      <c r="D158" s="323"/>
      <c r="E158" s="323"/>
      <c r="F158" s="372" t="s">
        <v>5627</v>
      </c>
      <c r="G158" s="323"/>
      <c r="H158" s="371" t="s">
        <v>5661</v>
      </c>
      <c r="I158" s="371" t="s">
        <v>5624</v>
      </c>
      <c r="J158" s="371">
        <v>50</v>
      </c>
      <c r="K158" s="367"/>
    </row>
    <row r="159" s="1" customFormat="1" ht="15" customHeight="1">
      <c r="B159" s="346"/>
      <c r="C159" s="371" t="s">
        <v>255</v>
      </c>
      <c r="D159" s="323"/>
      <c r="E159" s="323"/>
      <c r="F159" s="372" t="s">
        <v>5622</v>
      </c>
      <c r="G159" s="323"/>
      <c r="H159" s="371" t="s">
        <v>5683</v>
      </c>
      <c r="I159" s="371" t="s">
        <v>5624</v>
      </c>
      <c r="J159" s="371" t="s">
        <v>5684</v>
      </c>
      <c r="K159" s="367"/>
    </row>
    <row r="160" s="1" customFormat="1" ht="15" customHeight="1">
      <c r="B160" s="346"/>
      <c r="C160" s="371" t="s">
        <v>5685</v>
      </c>
      <c r="D160" s="323"/>
      <c r="E160" s="323"/>
      <c r="F160" s="372" t="s">
        <v>5622</v>
      </c>
      <c r="G160" s="323"/>
      <c r="H160" s="371" t="s">
        <v>5686</v>
      </c>
      <c r="I160" s="371" t="s">
        <v>5656</v>
      </c>
      <c r="J160" s="371"/>
      <c r="K160" s="367"/>
    </row>
    <row r="161" s="1" customFormat="1" ht="15" customHeight="1">
      <c r="B161" s="373"/>
      <c r="C161" s="355"/>
      <c r="D161" s="355"/>
      <c r="E161" s="355"/>
      <c r="F161" s="355"/>
      <c r="G161" s="355"/>
      <c r="H161" s="355"/>
      <c r="I161" s="355"/>
      <c r="J161" s="355"/>
      <c r="K161" s="374"/>
    </row>
    <row r="162" s="1" customFormat="1" ht="18.75" customHeight="1">
      <c r="B162" s="320"/>
      <c r="C162" s="323"/>
      <c r="D162" s="323"/>
      <c r="E162" s="323"/>
      <c r="F162" s="345"/>
      <c r="G162" s="323"/>
      <c r="H162" s="323"/>
      <c r="I162" s="323"/>
      <c r="J162" s="323"/>
      <c r="K162" s="320"/>
    </row>
    <row r="163" s="1" customFormat="1" ht="18.75" customHeight="1">
      <c r="B163" s="331"/>
      <c r="C163" s="331"/>
      <c r="D163" s="331"/>
      <c r="E163" s="331"/>
      <c r="F163" s="331"/>
      <c r="G163" s="331"/>
      <c r="H163" s="331"/>
      <c r="I163" s="331"/>
      <c r="J163" s="331"/>
      <c r="K163" s="331"/>
    </row>
    <row r="164" s="1" customFormat="1" ht="7.5" customHeight="1">
      <c r="B164" s="310"/>
      <c r="C164" s="311"/>
      <c r="D164" s="311"/>
      <c r="E164" s="311"/>
      <c r="F164" s="311"/>
      <c r="G164" s="311"/>
      <c r="H164" s="311"/>
      <c r="I164" s="311"/>
      <c r="J164" s="311"/>
      <c r="K164" s="312"/>
    </row>
    <row r="165" s="1" customFormat="1" ht="45" customHeight="1">
      <c r="B165" s="313"/>
      <c r="C165" s="314" t="s">
        <v>5687</v>
      </c>
      <c r="D165" s="314"/>
      <c r="E165" s="314"/>
      <c r="F165" s="314"/>
      <c r="G165" s="314"/>
      <c r="H165" s="314"/>
      <c r="I165" s="314"/>
      <c r="J165" s="314"/>
      <c r="K165" s="315"/>
    </row>
    <row r="166" s="1" customFormat="1" ht="17.25" customHeight="1">
      <c r="B166" s="313"/>
      <c r="C166" s="338" t="s">
        <v>5616</v>
      </c>
      <c r="D166" s="338"/>
      <c r="E166" s="338"/>
      <c r="F166" s="338" t="s">
        <v>5617</v>
      </c>
      <c r="G166" s="375"/>
      <c r="H166" s="376" t="s">
        <v>54</v>
      </c>
      <c r="I166" s="376" t="s">
        <v>57</v>
      </c>
      <c r="J166" s="338" t="s">
        <v>5618</v>
      </c>
      <c r="K166" s="315"/>
    </row>
    <row r="167" s="1" customFormat="1" ht="17.25" customHeight="1">
      <c r="B167" s="316"/>
      <c r="C167" s="340" t="s">
        <v>5619</v>
      </c>
      <c r="D167" s="340"/>
      <c r="E167" s="340"/>
      <c r="F167" s="341" t="s">
        <v>5620</v>
      </c>
      <c r="G167" s="377"/>
      <c r="H167" s="378"/>
      <c r="I167" s="378"/>
      <c r="J167" s="340" t="s">
        <v>5621</v>
      </c>
      <c r="K167" s="318"/>
    </row>
    <row r="168" s="1" customFormat="1" ht="5.25" customHeight="1">
      <c r="B168" s="346"/>
      <c r="C168" s="343"/>
      <c r="D168" s="343"/>
      <c r="E168" s="343"/>
      <c r="F168" s="343"/>
      <c r="G168" s="344"/>
      <c r="H168" s="343"/>
      <c r="I168" s="343"/>
      <c r="J168" s="343"/>
      <c r="K168" s="367"/>
    </row>
    <row r="169" s="1" customFormat="1" ht="15" customHeight="1">
      <c r="B169" s="346"/>
      <c r="C169" s="323" t="s">
        <v>230</v>
      </c>
      <c r="D169" s="323"/>
      <c r="E169" s="323"/>
      <c r="F169" s="345" t="s">
        <v>5622</v>
      </c>
      <c r="G169" s="323"/>
      <c r="H169" s="323" t="s">
        <v>5661</v>
      </c>
      <c r="I169" s="323" t="s">
        <v>5624</v>
      </c>
      <c r="J169" s="323">
        <v>120</v>
      </c>
      <c r="K169" s="367"/>
    </row>
    <row r="170" s="1" customFormat="1" ht="15" customHeight="1">
      <c r="B170" s="346"/>
      <c r="C170" s="323" t="s">
        <v>5670</v>
      </c>
      <c r="D170" s="323"/>
      <c r="E170" s="323"/>
      <c r="F170" s="345" t="s">
        <v>5622</v>
      </c>
      <c r="G170" s="323"/>
      <c r="H170" s="323" t="s">
        <v>5671</v>
      </c>
      <c r="I170" s="323" t="s">
        <v>5624</v>
      </c>
      <c r="J170" s="323" t="s">
        <v>5672</v>
      </c>
      <c r="K170" s="367"/>
    </row>
    <row r="171" s="1" customFormat="1" ht="15" customHeight="1">
      <c r="B171" s="346"/>
      <c r="C171" s="323" t="s">
        <v>83</v>
      </c>
      <c r="D171" s="323"/>
      <c r="E171" s="323"/>
      <c r="F171" s="345" t="s">
        <v>5622</v>
      </c>
      <c r="G171" s="323"/>
      <c r="H171" s="323" t="s">
        <v>5688</v>
      </c>
      <c r="I171" s="323" t="s">
        <v>5624</v>
      </c>
      <c r="J171" s="323" t="s">
        <v>5672</v>
      </c>
      <c r="K171" s="367"/>
    </row>
    <row r="172" s="1" customFormat="1" ht="15" customHeight="1">
      <c r="B172" s="346"/>
      <c r="C172" s="323" t="s">
        <v>5626</v>
      </c>
      <c r="D172" s="323"/>
      <c r="E172" s="323"/>
      <c r="F172" s="345" t="s">
        <v>5627</v>
      </c>
      <c r="G172" s="323"/>
      <c r="H172" s="323" t="s">
        <v>5688</v>
      </c>
      <c r="I172" s="323" t="s">
        <v>5624</v>
      </c>
      <c r="J172" s="323">
        <v>50</v>
      </c>
      <c r="K172" s="367"/>
    </row>
    <row r="173" s="1" customFormat="1" ht="15" customHeight="1">
      <c r="B173" s="346"/>
      <c r="C173" s="323" t="s">
        <v>5629</v>
      </c>
      <c r="D173" s="323"/>
      <c r="E173" s="323"/>
      <c r="F173" s="345" t="s">
        <v>5622</v>
      </c>
      <c r="G173" s="323"/>
      <c r="H173" s="323" t="s">
        <v>5688</v>
      </c>
      <c r="I173" s="323" t="s">
        <v>5631</v>
      </c>
      <c r="J173" s="323"/>
      <c r="K173" s="367"/>
    </row>
    <row r="174" s="1" customFormat="1" ht="15" customHeight="1">
      <c r="B174" s="346"/>
      <c r="C174" s="323" t="s">
        <v>5640</v>
      </c>
      <c r="D174" s="323"/>
      <c r="E174" s="323"/>
      <c r="F174" s="345" t="s">
        <v>5627</v>
      </c>
      <c r="G174" s="323"/>
      <c r="H174" s="323" t="s">
        <v>5688</v>
      </c>
      <c r="I174" s="323" t="s">
        <v>5624</v>
      </c>
      <c r="J174" s="323">
        <v>50</v>
      </c>
      <c r="K174" s="367"/>
    </row>
    <row r="175" s="1" customFormat="1" ht="15" customHeight="1">
      <c r="B175" s="346"/>
      <c r="C175" s="323" t="s">
        <v>5648</v>
      </c>
      <c r="D175" s="323"/>
      <c r="E175" s="323"/>
      <c r="F175" s="345" t="s">
        <v>5627</v>
      </c>
      <c r="G175" s="323"/>
      <c r="H175" s="323" t="s">
        <v>5688</v>
      </c>
      <c r="I175" s="323" t="s">
        <v>5624</v>
      </c>
      <c r="J175" s="323">
        <v>50</v>
      </c>
      <c r="K175" s="367"/>
    </row>
    <row r="176" s="1" customFormat="1" ht="15" customHeight="1">
      <c r="B176" s="346"/>
      <c r="C176" s="323" t="s">
        <v>5646</v>
      </c>
      <c r="D176" s="323"/>
      <c r="E176" s="323"/>
      <c r="F176" s="345" t="s">
        <v>5627</v>
      </c>
      <c r="G176" s="323"/>
      <c r="H176" s="323" t="s">
        <v>5688</v>
      </c>
      <c r="I176" s="323" t="s">
        <v>5624</v>
      </c>
      <c r="J176" s="323">
        <v>50</v>
      </c>
      <c r="K176" s="367"/>
    </row>
    <row r="177" s="1" customFormat="1" ht="15" customHeight="1">
      <c r="B177" s="346"/>
      <c r="C177" s="323" t="s">
        <v>271</v>
      </c>
      <c r="D177" s="323"/>
      <c r="E177" s="323"/>
      <c r="F177" s="345" t="s">
        <v>5622</v>
      </c>
      <c r="G177" s="323"/>
      <c r="H177" s="323" t="s">
        <v>5689</v>
      </c>
      <c r="I177" s="323" t="s">
        <v>5690</v>
      </c>
      <c r="J177" s="323"/>
      <c r="K177" s="367"/>
    </row>
    <row r="178" s="1" customFormat="1" ht="15" customHeight="1">
      <c r="B178" s="346"/>
      <c r="C178" s="323" t="s">
        <v>57</v>
      </c>
      <c r="D178" s="323"/>
      <c r="E178" s="323"/>
      <c r="F178" s="345" t="s">
        <v>5622</v>
      </c>
      <c r="G178" s="323"/>
      <c r="H178" s="323" t="s">
        <v>5691</v>
      </c>
      <c r="I178" s="323" t="s">
        <v>5692</v>
      </c>
      <c r="J178" s="323">
        <v>1</v>
      </c>
      <c r="K178" s="367"/>
    </row>
    <row r="179" s="1" customFormat="1" ht="15" customHeight="1">
      <c r="B179" s="346"/>
      <c r="C179" s="323" t="s">
        <v>53</v>
      </c>
      <c r="D179" s="323"/>
      <c r="E179" s="323"/>
      <c r="F179" s="345" t="s">
        <v>5622</v>
      </c>
      <c r="G179" s="323"/>
      <c r="H179" s="323" t="s">
        <v>5693</v>
      </c>
      <c r="I179" s="323" t="s">
        <v>5624</v>
      </c>
      <c r="J179" s="323">
        <v>20</v>
      </c>
      <c r="K179" s="367"/>
    </row>
    <row r="180" s="1" customFormat="1" ht="15" customHeight="1">
      <c r="B180" s="346"/>
      <c r="C180" s="323" t="s">
        <v>54</v>
      </c>
      <c r="D180" s="323"/>
      <c r="E180" s="323"/>
      <c r="F180" s="345" t="s">
        <v>5622</v>
      </c>
      <c r="G180" s="323"/>
      <c r="H180" s="323" t="s">
        <v>5694</v>
      </c>
      <c r="I180" s="323" t="s">
        <v>5624</v>
      </c>
      <c r="J180" s="323">
        <v>255</v>
      </c>
      <c r="K180" s="367"/>
    </row>
    <row r="181" s="1" customFormat="1" ht="15" customHeight="1">
      <c r="B181" s="346"/>
      <c r="C181" s="323" t="s">
        <v>272</v>
      </c>
      <c r="D181" s="323"/>
      <c r="E181" s="323"/>
      <c r="F181" s="345" t="s">
        <v>5622</v>
      </c>
      <c r="G181" s="323"/>
      <c r="H181" s="323" t="s">
        <v>5586</v>
      </c>
      <c r="I181" s="323" t="s">
        <v>5624</v>
      </c>
      <c r="J181" s="323">
        <v>10</v>
      </c>
      <c r="K181" s="367"/>
    </row>
    <row r="182" s="1" customFormat="1" ht="15" customHeight="1">
      <c r="B182" s="346"/>
      <c r="C182" s="323" t="s">
        <v>273</v>
      </c>
      <c r="D182" s="323"/>
      <c r="E182" s="323"/>
      <c r="F182" s="345" t="s">
        <v>5622</v>
      </c>
      <c r="G182" s="323"/>
      <c r="H182" s="323" t="s">
        <v>5695</v>
      </c>
      <c r="I182" s="323" t="s">
        <v>5656</v>
      </c>
      <c r="J182" s="323"/>
      <c r="K182" s="367"/>
    </row>
    <row r="183" s="1" customFormat="1" ht="15" customHeight="1">
      <c r="B183" s="346"/>
      <c r="C183" s="323" t="s">
        <v>5696</v>
      </c>
      <c r="D183" s="323"/>
      <c r="E183" s="323"/>
      <c r="F183" s="345" t="s">
        <v>5622</v>
      </c>
      <c r="G183" s="323"/>
      <c r="H183" s="323" t="s">
        <v>5697</v>
      </c>
      <c r="I183" s="323" t="s">
        <v>5656</v>
      </c>
      <c r="J183" s="323"/>
      <c r="K183" s="367"/>
    </row>
    <row r="184" s="1" customFormat="1" ht="15" customHeight="1">
      <c r="B184" s="346"/>
      <c r="C184" s="323" t="s">
        <v>5685</v>
      </c>
      <c r="D184" s="323"/>
      <c r="E184" s="323"/>
      <c r="F184" s="345" t="s">
        <v>5622</v>
      </c>
      <c r="G184" s="323"/>
      <c r="H184" s="323" t="s">
        <v>5698</v>
      </c>
      <c r="I184" s="323" t="s">
        <v>5656</v>
      </c>
      <c r="J184" s="323"/>
      <c r="K184" s="367"/>
    </row>
    <row r="185" s="1" customFormat="1" ht="15" customHeight="1">
      <c r="B185" s="346"/>
      <c r="C185" s="323" t="s">
        <v>275</v>
      </c>
      <c r="D185" s="323"/>
      <c r="E185" s="323"/>
      <c r="F185" s="345" t="s">
        <v>5627</v>
      </c>
      <c r="G185" s="323"/>
      <c r="H185" s="323" t="s">
        <v>5699</v>
      </c>
      <c r="I185" s="323" t="s">
        <v>5624</v>
      </c>
      <c r="J185" s="323">
        <v>50</v>
      </c>
      <c r="K185" s="367"/>
    </row>
    <row r="186" s="1" customFormat="1" ht="15" customHeight="1">
      <c r="B186" s="346"/>
      <c r="C186" s="323" t="s">
        <v>5700</v>
      </c>
      <c r="D186" s="323"/>
      <c r="E186" s="323"/>
      <c r="F186" s="345" t="s">
        <v>5627</v>
      </c>
      <c r="G186" s="323"/>
      <c r="H186" s="323" t="s">
        <v>5701</v>
      </c>
      <c r="I186" s="323" t="s">
        <v>5702</v>
      </c>
      <c r="J186" s="323"/>
      <c r="K186" s="367"/>
    </row>
    <row r="187" s="1" customFormat="1" ht="15" customHeight="1">
      <c r="B187" s="346"/>
      <c r="C187" s="323" t="s">
        <v>5703</v>
      </c>
      <c r="D187" s="323"/>
      <c r="E187" s="323"/>
      <c r="F187" s="345" t="s">
        <v>5627</v>
      </c>
      <c r="G187" s="323"/>
      <c r="H187" s="323" t="s">
        <v>5704</v>
      </c>
      <c r="I187" s="323" t="s">
        <v>5702</v>
      </c>
      <c r="J187" s="323"/>
      <c r="K187" s="367"/>
    </row>
    <row r="188" s="1" customFormat="1" ht="15" customHeight="1">
      <c r="B188" s="346"/>
      <c r="C188" s="323" t="s">
        <v>5705</v>
      </c>
      <c r="D188" s="323"/>
      <c r="E188" s="323"/>
      <c r="F188" s="345" t="s">
        <v>5627</v>
      </c>
      <c r="G188" s="323"/>
      <c r="H188" s="323" t="s">
        <v>5706</v>
      </c>
      <c r="I188" s="323" t="s">
        <v>5702</v>
      </c>
      <c r="J188" s="323"/>
      <c r="K188" s="367"/>
    </row>
    <row r="189" s="1" customFormat="1" ht="15" customHeight="1">
      <c r="B189" s="346"/>
      <c r="C189" s="379" t="s">
        <v>5707</v>
      </c>
      <c r="D189" s="323"/>
      <c r="E189" s="323"/>
      <c r="F189" s="345" t="s">
        <v>5627</v>
      </c>
      <c r="G189" s="323"/>
      <c r="H189" s="323" t="s">
        <v>5708</v>
      </c>
      <c r="I189" s="323" t="s">
        <v>5709</v>
      </c>
      <c r="J189" s="380" t="s">
        <v>5710</v>
      </c>
      <c r="K189" s="367"/>
    </row>
    <row r="190" s="1" customFormat="1" ht="15" customHeight="1">
      <c r="B190" s="346"/>
      <c r="C190" s="330" t="s">
        <v>42</v>
      </c>
      <c r="D190" s="323"/>
      <c r="E190" s="323"/>
      <c r="F190" s="345" t="s">
        <v>5622</v>
      </c>
      <c r="G190" s="323"/>
      <c r="H190" s="320" t="s">
        <v>5711</v>
      </c>
      <c r="I190" s="323" t="s">
        <v>5712</v>
      </c>
      <c r="J190" s="323"/>
      <c r="K190" s="367"/>
    </row>
    <row r="191" s="1" customFormat="1" ht="15" customHeight="1">
      <c r="B191" s="346"/>
      <c r="C191" s="330" t="s">
        <v>5713</v>
      </c>
      <c r="D191" s="323"/>
      <c r="E191" s="323"/>
      <c r="F191" s="345" t="s">
        <v>5622</v>
      </c>
      <c r="G191" s="323"/>
      <c r="H191" s="323" t="s">
        <v>5714</v>
      </c>
      <c r="I191" s="323" t="s">
        <v>5656</v>
      </c>
      <c r="J191" s="323"/>
      <c r="K191" s="367"/>
    </row>
    <row r="192" s="1" customFormat="1" ht="15" customHeight="1">
      <c r="B192" s="346"/>
      <c r="C192" s="330" t="s">
        <v>5715</v>
      </c>
      <c r="D192" s="323"/>
      <c r="E192" s="323"/>
      <c r="F192" s="345" t="s">
        <v>5622</v>
      </c>
      <c r="G192" s="323"/>
      <c r="H192" s="323" t="s">
        <v>5716</v>
      </c>
      <c r="I192" s="323" t="s">
        <v>5656</v>
      </c>
      <c r="J192" s="323"/>
      <c r="K192" s="367"/>
    </row>
    <row r="193" s="1" customFormat="1" ht="15" customHeight="1">
      <c r="B193" s="346"/>
      <c r="C193" s="330" t="s">
        <v>5717</v>
      </c>
      <c r="D193" s="323"/>
      <c r="E193" s="323"/>
      <c r="F193" s="345" t="s">
        <v>5627</v>
      </c>
      <c r="G193" s="323"/>
      <c r="H193" s="323" t="s">
        <v>5718</v>
      </c>
      <c r="I193" s="323" t="s">
        <v>5656</v>
      </c>
      <c r="J193" s="323"/>
      <c r="K193" s="367"/>
    </row>
    <row r="194" s="1" customFormat="1" ht="15" customHeight="1">
      <c r="B194" s="373"/>
      <c r="C194" s="381"/>
      <c r="D194" s="355"/>
      <c r="E194" s="355"/>
      <c r="F194" s="355"/>
      <c r="G194" s="355"/>
      <c r="H194" s="355"/>
      <c r="I194" s="355"/>
      <c r="J194" s="355"/>
      <c r="K194" s="374"/>
    </row>
    <row r="195" s="1" customFormat="1" ht="18.75" customHeight="1">
      <c r="B195" s="320"/>
      <c r="C195" s="323"/>
      <c r="D195" s="323"/>
      <c r="E195" s="323"/>
      <c r="F195" s="345"/>
      <c r="G195" s="323"/>
      <c r="H195" s="323"/>
      <c r="I195" s="323"/>
      <c r="J195" s="323"/>
      <c r="K195" s="320"/>
    </row>
    <row r="196" s="1" customFormat="1" ht="18.75" customHeight="1">
      <c r="B196" s="320"/>
      <c r="C196" s="323"/>
      <c r="D196" s="323"/>
      <c r="E196" s="323"/>
      <c r="F196" s="345"/>
      <c r="G196" s="323"/>
      <c r="H196" s="323"/>
      <c r="I196" s="323"/>
      <c r="J196" s="323"/>
      <c r="K196" s="320"/>
    </row>
    <row r="197" s="1" customFormat="1" ht="18.75" customHeight="1">
      <c r="B197" s="331"/>
      <c r="C197" s="331"/>
      <c r="D197" s="331"/>
      <c r="E197" s="331"/>
      <c r="F197" s="331"/>
      <c r="G197" s="331"/>
      <c r="H197" s="331"/>
      <c r="I197" s="331"/>
      <c r="J197" s="331"/>
      <c r="K197" s="331"/>
    </row>
    <row r="198" s="1" customFormat="1" ht="13.5">
      <c r="B198" s="310"/>
      <c r="C198" s="311"/>
      <c r="D198" s="311"/>
      <c r="E198" s="311"/>
      <c r="F198" s="311"/>
      <c r="G198" s="311"/>
      <c r="H198" s="311"/>
      <c r="I198" s="311"/>
      <c r="J198" s="311"/>
      <c r="K198" s="312"/>
    </row>
    <row r="199" s="1" customFormat="1" ht="21">
      <c r="B199" s="313"/>
      <c r="C199" s="314" t="s">
        <v>5719</v>
      </c>
      <c r="D199" s="314"/>
      <c r="E199" s="314"/>
      <c r="F199" s="314"/>
      <c r="G199" s="314"/>
      <c r="H199" s="314"/>
      <c r="I199" s="314"/>
      <c r="J199" s="314"/>
      <c r="K199" s="315"/>
    </row>
    <row r="200" s="1" customFormat="1" ht="25.5" customHeight="1">
      <c r="B200" s="313"/>
      <c r="C200" s="382" t="s">
        <v>5720</v>
      </c>
      <c r="D200" s="382"/>
      <c r="E200" s="382"/>
      <c r="F200" s="382" t="s">
        <v>5721</v>
      </c>
      <c r="G200" s="383"/>
      <c r="H200" s="382" t="s">
        <v>5722</v>
      </c>
      <c r="I200" s="382"/>
      <c r="J200" s="382"/>
      <c r="K200" s="315"/>
    </row>
    <row r="201" s="1" customFormat="1" ht="5.25" customHeight="1">
      <c r="B201" s="346"/>
      <c r="C201" s="343"/>
      <c r="D201" s="343"/>
      <c r="E201" s="343"/>
      <c r="F201" s="343"/>
      <c r="G201" s="323"/>
      <c r="H201" s="343"/>
      <c r="I201" s="343"/>
      <c r="J201" s="343"/>
      <c r="K201" s="367"/>
    </row>
    <row r="202" s="1" customFormat="1" ht="15" customHeight="1">
      <c r="B202" s="346"/>
      <c r="C202" s="323" t="s">
        <v>5712</v>
      </c>
      <c r="D202" s="323"/>
      <c r="E202" s="323"/>
      <c r="F202" s="345" t="s">
        <v>43</v>
      </c>
      <c r="G202" s="323"/>
      <c r="H202" s="323" t="s">
        <v>5723</v>
      </c>
      <c r="I202" s="323"/>
      <c r="J202" s="323"/>
      <c r="K202" s="367"/>
    </row>
    <row r="203" s="1" customFormat="1" ht="15" customHeight="1">
      <c r="B203" s="346"/>
      <c r="C203" s="352"/>
      <c r="D203" s="323"/>
      <c r="E203" s="323"/>
      <c r="F203" s="345" t="s">
        <v>44</v>
      </c>
      <c r="G203" s="323"/>
      <c r="H203" s="323" t="s">
        <v>5724</v>
      </c>
      <c r="I203" s="323"/>
      <c r="J203" s="323"/>
      <c r="K203" s="367"/>
    </row>
    <row r="204" s="1" customFormat="1" ht="15" customHeight="1">
      <c r="B204" s="346"/>
      <c r="C204" s="352"/>
      <c r="D204" s="323"/>
      <c r="E204" s="323"/>
      <c r="F204" s="345" t="s">
        <v>47</v>
      </c>
      <c r="G204" s="323"/>
      <c r="H204" s="323" t="s">
        <v>5725</v>
      </c>
      <c r="I204" s="323"/>
      <c r="J204" s="323"/>
      <c r="K204" s="367"/>
    </row>
    <row r="205" s="1" customFormat="1" ht="15" customHeight="1">
      <c r="B205" s="346"/>
      <c r="C205" s="323"/>
      <c r="D205" s="323"/>
      <c r="E205" s="323"/>
      <c r="F205" s="345" t="s">
        <v>45</v>
      </c>
      <c r="G205" s="323"/>
      <c r="H205" s="323" t="s">
        <v>5726</v>
      </c>
      <c r="I205" s="323"/>
      <c r="J205" s="323"/>
      <c r="K205" s="367"/>
    </row>
    <row r="206" s="1" customFormat="1" ht="15" customHeight="1">
      <c r="B206" s="346"/>
      <c r="C206" s="323"/>
      <c r="D206" s="323"/>
      <c r="E206" s="323"/>
      <c r="F206" s="345" t="s">
        <v>46</v>
      </c>
      <c r="G206" s="323"/>
      <c r="H206" s="323" t="s">
        <v>5727</v>
      </c>
      <c r="I206" s="323"/>
      <c r="J206" s="323"/>
      <c r="K206" s="367"/>
    </row>
    <row r="207" s="1" customFormat="1" ht="15" customHeight="1">
      <c r="B207" s="346"/>
      <c r="C207" s="323"/>
      <c r="D207" s="323"/>
      <c r="E207" s="323"/>
      <c r="F207" s="345"/>
      <c r="G207" s="323"/>
      <c r="H207" s="323"/>
      <c r="I207" s="323"/>
      <c r="J207" s="323"/>
      <c r="K207" s="367"/>
    </row>
    <row r="208" s="1" customFormat="1" ht="15" customHeight="1">
      <c r="B208" s="346"/>
      <c r="C208" s="323" t="s">
        <v>5668</v>
      </c>
      <c r="D208" s="323"/>
      <c r="E208" s="323"/>
      <c r="F208" s="345" t="s">
        <v>78</v>
      </c>
      <c r="G208" s="323"/>
      <c r="H208" s="323" t="s">
        <v>5728</v>
      </c>
      <c r="I208" s="323"/>
      <c r="J208" s="323"/>
      <c r="K208" s="367"/>
    </row>
    <row r="209" s="1" customFormat="1" ht="15" customHeight="1">
      <c r="B209" s="346"/>
      <c r="C209" s="352"/>
      <c r="D209" s="323"/>
      <c r="E209" s="323"/>
      <c r="F209" s="345" t="s">
        <v>5566</v>
      </c>
      <c r="G209" s="323"/>
      <c r="H209" s="323" t="s">
        <v>5567</v>
      </c>
      <c r="I209" s="323"/>
      <c r="J209" s="323"/>
      <c r="K209" s="367"/>
    </row>
    <row r="210" s="1" customFormat="1" ht="15" customHeight="1">
      <c r="B210" s="346"/>
      <c r="C210" s="323"/>
      <c r="D210" s="323"/>
      <c r="E210" s="323"/>
      <c r="F210" s="345" t="s">
        <v>5564</v>
      </c>
      <c r="G210" s="323"/>
      <c r="H210" s="323" t="s">
        <v>5729</v>
      </c>
      <c r="I210" s="323"/>
      <c r="J210" s="323"/>
      <c r="K210" s="367"/>
    </row>
    <row r="211" s="1" customFormat="1" ht="15" customHeight="1">
      <c r="B211" s="384"/>
      <c r="C211" s="352"/>
      <c r="D211" s="352"/>
      <c r="E211" s="352"/>
      <c r="F211" s="345" t="s">
        <v>5568</v>
      </c>
      <c r="G211" s="330"/>
      <c r="H211" s="371" t="s">
        <v>5569</v>
      </c>
      <c r="I211" s="371"/>
      <c r="J211" s="371"/>
      <c r="K211" s="385"/>
    </row>
    <row r="212" s="1" customFormat="1" ht="15" customHeight="1">
      <c r="B212" s="384"/>
      <c r="C212" s="352"/>
      <c r="D212" s="352"/>
      <c r="E212" s="352"/>
      <c r="F212" s="345" t="s">
        <v>5570</v>
      </c>
      <c r="G212" s="330"/>
      <c r="H212" s="371" t="s">
        <v>3172</v>
      </c>
      <c r="I212" s="371"/>
      <c r="J212" s="371"/>
      <c r="K212" s="385"/>
    </row>
    <row r="213" s="1" customFormat="1" ht="15" customHeight="1">
      <c r="B213" s="384"/>
      <c r="C213" s="352"/>
      <c r="D213" s="352"/>
      <c r="E213" s="352"/>
      <c r="F213" s="386"/>
      <c r="G213" s="330"/>
      <c r="H213" s="387"/>
      <c r="I213" s="387"/>
      <c r="J213" s="387"/>
      <c r="K213" s="385"/>
    </row>
    <row r="214" s="1" customFormat="1" ht="15" customHeight="1">
      <c r="B214" s="384"/>
      <c r="C214" s="323" t="s">
        <v>5692</v>
      </c>
      <c r="D214" s="352"/>
      <c r="E214" s="352"/>
      <c r="F214" s="345">
        <v>1</v>
      </c>
      <c r="G214" s="330"/>
      <c r="H214" s="371" t="s">
        <v>5730</v>
      </c>
      <c r="I214" s="371"/>
      <c r="J214" s="371"/>
      <c r="K214" s="385"/>
    </row>
    <row r="215" s="1" customFormat="1" ht="15" customHeight="1">
      <c r="B215" s="384"/>
      <c r="C215" s="352"/>
      <c r="D215" s="352"/>
      <c r="E215" s="352"/>
      <c r="F215" s="345">
        <v>2</v>
      </c>
      <c r="G215" s="330"/>
      <c r="H215" s="371" t="s">
        <v>5731</v>
      </c>
      <c r="I215" s="371"/>
      <c r="J215" s="371"/>
      <c r="K215" s="385"/>
    </row>
    <row r="216" s="1" customFormat="1" ht="15" customHeight="1">
      <c r="B216" s="384"/>
      <c r="C216" s="352"/>
      <c r="D216" s="352"/>
      <c r="E216" s="352"/>
      <c r="F216" s="345">
        <v>3</v>
      </c>
      <c r="G216" s="330"/>
      <c r="H216" s="371" t="s">
        <v>5732</v>
      </c>
      <c r="I216" s="371"/>
      <c r="J216" s="371"/>
      <c r="K216" s="385"/>
    </row>
    <row r="217" s="1" customFormat="1" ht="15" customHeight="1">
      <c r="B217" s="384"/>
      <c r="C217" s="352"/>
      <c r="D217" s="352"/>
      <c r="E217" s="352"/>
      <c r="F217" s="345">
        <v>4</v>
      </c>
      <c r="G217" s="330"/>
      <c r="H217" s="371" t="s">
        <v>5733</v>
      </c>
      <c r="I217" s="371"/>
      <c r="J217" s="371"/>
      <c r="K217" s="385"/>
    </row>
    <row r="218" s="1" customFormat="1" ht="12.75" customHeight="1">
      <c r="B218" s="388"/>
      <c r="C218" s="389"/>
      <c r="D218" s="389"/>
      <c r="E218" s="389"/>
      <c r="F218" s="389"/>
      <c r="G218" s="389"/>
      <c r="H218" s="389"/>
      <c r="I218" s="389"/>
      <c r="J218" s="389"/>
      <c r="K218" s="390"/>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Ing. Martin Česák</dc:creator>
  <cp:lastModifiedBy>Ing. Martin Česák</cp:lastModifiedBy>
  <dcterms:created xsi:type="dcterms:W3CDTF">2020-08-13T08:49:24Z</dcterms:created>
  <dcterms:modified xsi:type="dcterms:W3CDTF">2020-08-13T08:51:05Z</dcterms:modified>
</cp:coreProperties>
</file>